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defaultThemeVersion="124226"/>
  <mc:AlternateContent xmlns:mc="http://schemas.openxmlformats.org/markup-compatibility/2006">
    <mc:Choice Requires="x15">
      <x15ac:absPath xmlns:x15ac="http://schemas.microsoft.com/office/spreadsheetml/2010/11/ac" url="C:\Users\Uporabnik\Documents\JAVNA NAROČILA - ANEMA\javni razpisi 2023\ODPRTI POSTOPKI\OŠ RADA ROBIČA LIMBUŠ\RAZPISNA DOKUMENTACIJA\"/>
    </mc:Choice>
  </mc:AlternateContent>
  <xr:revisionPtr revIDLastSave="0" documentId="13_ncr:1_{039BE093-AD08-4300-8BB7-190CB247263C}" xr6:coauthVersionLast="47" xr6:coauthVersionMax="47" xr10:uidLastSave="{00000000-0000-0000-0000-000000000000}"/>
  <bookViews>
    <workbookView xWindow="-120" yWindow="-120" windowWidth="38640" windowHeight="21120" tabRatio="684" firstSheet="2" activeTab="16" xr2:uid="{00000000-000D-0000-FFFF-FFFF00000000}"/>
  </bookViews>
  <sheets>
    <sheet name="prva stran" sheetId="27" r:id="rId1"/>
    <sheet name="Navodila za izpolnjevanje" sheetId="26" r:id="rId2"/>
    <sheet name="Ponudbeni pred_rekapitulacija" sheetId="28" r:id="rId3"/>
    <sheet name="Sklop1" sheetId="29" r:id="rId4"/>
    <sheet name="Sklop2" sheetId="31" r:id="rId5"/>
    <sheet name="Sklop3" sheetId="32" r:id="rId6"/>
    <sheet name="Sklop4" sheetId="33" r:id="rId7"/>
    <sheet name="Sklop5 " sheetId="52" r:id="rId8"/>
    <sheet name="Sklop6" sheetId="35" r:id="rId9"/>
    <sheet name="Sklop7" sheetId="36" r:id="rId10"/>
    <sheet name="Sklop8" sheetId="37" r:id="rId11"/>
    <sheet name="Sklop9" sheetId="38" r:id="rId12"/>
    <sheet name="Sklop10" sheetId="39" r:id="rId13"/>
    <sheet name="Sklop11" sheetId="40" r:id="rId14"/>
    <sheet name="Sklop12" sheetId="41" r:id="rId15"/>
    <sheet name="Sklop13" sheetId="42" r:id="rId16"/>
    <sheet name="Sklop14" sheetId="43" r:id="rId17"/>
    <sheet name="Sklop15" sheetId="44" r:id="rId18"/>
    <sheet name="Sklop16" sheetId="45" r:id="rId19"/>
    <sheet name="Sklop17" sheetId="46" r:id="rId20"/>
    <sheet name="Sklop18" sheetId="47" r:id="rId21"/>
    <sheet name="Sklop19" sheetId="48" r:id="rId22"/>
  </sheets>
  <definedNames>
    <definedName name="_Hlk15366980" localSheetId="1">'Navodila za izpolnjevanje'!#REF!</definedName>
    <definedName name="_xlnm.Print_Area" localSheetId="1">'Navodila za izpolnjevanje'!$A$1:$C$30</definedName>
    <definedName name="_xlnm.Print_Area" localSheetId="3">Sklop1!$A$1:$U$127</definedName>
    <definedName name="_xlnm.Print_Area" localSheetId="12">Sklop10!$A$1:$U$46</definedName>
    <definedName name="_xlnm.Print_Area" localSheetId="13">Sklop11!$A$1:$U$40</definedName>
    <definedName name="_xlnm.Print_Area" localSheetId="14">Sklop12!$A$1:$U$137</definedName>
    <definedName name="_xlnm.Print_Area" localSheetId="15">Sklop13!$A$1:$U$136</definedName>
    <definedName name="_xlnm.Print_Area" localSheetId="16">Sklop14!$A$1:$U$55</definedName>
    <definedName name="_xlnm.Print_Area" localSheetId="17">Sklop15!$A$1:$U$46</definedName>
    <definedName name="_xlnm.Print_Area" localSheetId="18">Sklop16!$A$1:$U$58</definedName>
    <definedName name="_xlnm.Print_Area" localSheetId="19">Sklop17!$A$1:$U$39</definedName>
    <definedName name="_xlnm.Print_Area" localSheetId="20">Sklop18!$A$1:$U$31</definedName>
    <definedName name="_xlnm.Print_Area" localSheetId="21">Sklop19!$A$1:$U$42</definedName>
    <definedName name="_xlnm.Print_Area" localSheetId="4">Sklop2!$A$1:$U$29</definedName>
    <definedName name="_xlnm.Print_Area" localSheetId="5">Sklop3!$A$1:$U$140</definedName>
    <definedName name="_xlnm.Print_Area" localSheetId="6">Sklop4!$A$1:$U$58</definedName>
    <definedName name="_xlnm.Print_Area" localSheetId="7">'Sklop5 '!$A$1:$U$58</definedName>
    <definedName name="_xlnm.Print_Area" localSheetId="8">Sklop6!$A$1:$U$40</definedName>
    <definedName name="_xlnm.Print_Area" localSheetId="9">Sklop7!$A$1:$U$93</definedName>
    <definedName name="_xlnm.Print_Area" localSheetId="10">Sklop8!$A$1:$U$67</definedName>
    <definedName name="_xlnm.Print_Area" localSheetId="11">Sklop9!$A$1:$U$70</definedName>
    <definedName name="_xlnm.Print_Titles" localSheetId="3">Sklop1!$15:$15</definedName>
    <definedName name="_xlnm.Print_Titles" localSheetId="12">Sklop10!$15:$15</definedName>
    <definedName name="_xlnm.Print_Titles" localSheetId="13">Sklop11!$15:$15</definedName>
    <definedName name="_xlnm.Print_Titles" localSheetId="14">Sklop12!$15:$15</definedName>
    <definedName name="_xlnm.Print_Titles" localSheetId="15">Sklop13!$15:$15</definedName>
    <definedName name="_xlnm.Print_Titles" localSheetId="16">Sklop14!$15:$15</definedName>
    <definedName name="_xlnm.Print_Titles" localSheetId="17">Sklop15!$15:$15</definedName>
    <definedName name="_xlnm.Print_Titles" localSheetId="18">Sklop16!$15:$15</definedName>
    <definedName name="_xlnm.Print_Titles" localSheetId="19">Sklop17!$15:$15</definedName>
    <definedName name="_xlnm.Print_Titles" localSheetId="20">Sklop18!$15:$15</definedName>
    <definedName name="_xlnm.Print_Titles" localSheetId="21">Sklop19!$15:$15</definedName>
    <definedName name="_xlnm.Print_Titles" localSheetId="4">Sklop2!$15:$15</definedName>
    <definedName name="_xlnm.Print_Titles" localSheetId="5">Sklop3!$15:$15</definedName>
    <definedName name="_xlnm.Print_Titles" localSheetId="6">Sklop4!$15:$15</definedName>
    <definedName name="_xlnm.Print_Titles" localSheetId="7">'Sklop5 '!$15:$15</definedName>
    <definedName name="_xlnm.Print_Titles" localSheetId="8">Sklop6!$15:$15</definedName>
    <definedName name="_xlnm.Print_Titles" localSheetId="9">Sklop7!$15:$15</definedName>
    <definedName name="_xlnm.Print_Titles" localSheetId="10">Sklop8!$15:$15</definedName>
    <definedName name="_xlnm.Print_Titles" localSheetId="11">Sklop9!$15:$15</definedName>
  </definedNames>
  <calcPr calcId="191029"/>
</workbook>
</file>

<file path=xl/calcChain.xml><?xml version="1.0" encoding="utf-8"?>
<calcChain xmlns="http://schemas.openxmlformats.org/spreadsheetml/2006/main">
  <c r="H48" i="38" l="1"/>
  <c r="H49" i="38"/>
  <c r="H50" i="38"/>
  <c r="H51" i="38"/>
  <c r="H52" i="38"/>
  <c r="H53" i="38"/>
  <c r="H54" i="38"/>
  <c r="H55" i="38"/>
  <c r="H56" i="38"/>
  <c r="H57" i="38"/>
  <c r="H58" i="38"/>
  <c r="H59" i="38"/>
  <c r="H60" i="38"/>
  <c r="I48" i="38"/>
  <c r="I49" i="38"/>
  <c r="I50" i="38"/>
  <c r="I51" i="38"/>
  <c r="I52" i="38"/>
  <c r="I53" i="38"/>
  <c r="I54" i="38"/>
  <c r="I55" i="38"/>
  <c r="I56" i="38"/>
  <c r="I57" i="38"/>
  <c r="I58" i="38"/>
  <c r="I59" i="38"/>
  <c r="I60" i="38"/>
  <c r="Q48" i="38"/>
  <c r="Q49" i="38"/>
  <c r="Q50" i="38"/>
  <c r="Q51" i="38"/>
  <c r="R51" i="38" s="1"/>
  <c r="T51" i="38" s="1"/>
  <c r="Q52" i="38"/>
  <c r="R52" i="38" s="1"/>
  <c r="T52" i="38" s="1"/>
  <c r="Q53" i="38"/>
  <c r="Q54" i="38"/>
  <c r="R54" i="38" s="1"/>
  <c r="T54" i="38" s="1"/>
  <c r="Q55" i="38"/>
  <c r="R55" i="38" s="1"/>
  <c r="T55" i="38" s="1"/>
  <c r="Q56" i="38"/>
  <c r="R56" i="38" s="1"/>
  <c r="T56" i="38" s="1"/>
  <c r="Q57" i="38"/>
  <c r="R57" i="38" s="1"/>
  <c r="T57" i="38" s="1"/>
  <c r="Q58" i="38"/>
  <c r="R58" i="38" s="1"/>
  <c r="T58" i="38" s="1"/>
  <c r="Q59" i="38"/>
  <c r="R59" i="38" s="1"/>
  <c r="T59" i="38" s="1"/>
  <c r="Q60" i="38"/>
  <c r="R48" i="38"/>
  <c r="R49" i="38"/>
  <c r="R50" i="38"/>
  <c r="T50" i="38" s="1"/>
  <c r="R53" i="38"/>
  <c r="T53" i="38" s="1"/>
  <c r="R60" i="38"/>
  <c r="T60" i="38" s="1"/>
  <c r="S48" i="38"/>
  <c r="S49" i="38"/>
  <c r="S50" i="38"/>
  <c r="S51" i="38"/>
  <c r="S52" i="38"/>
  <c r="S53" i="38"/>
  <c r="S54" i="38"/>
  <c r="S55" i="38"/>
  <c r="S56" i="38"/>
  <c r="S57" i="38"/>
  <c r="S58" i="38"/>
  <c r="S59" i="38"/>
  <c r="S60" i="38"/>
  <c r="T48" i="38"/>
  <c r="T49" i="38"/>
  <c r="H31" i="33"/>
  <c r="H32" i="33"/>
  <c r="H33" i="33"/>
  <c r="H34" i="33"/>
  <c r="H35" i="33"/>
  <c r="H36" i="33"/>
  <c r="H37" i="33"/>
  <c r="H38" i="33"/>
  <c r="H39" i="33"/>
  <c r="H40" i="33"/>
  <c r="H41" i="33"/>
  <c r="H42" i="33"/>
  <c r="H43" i="33"/>
  <c r="H44" i="33"/>
  <c r="H45" i="33"/>
  <c r="H46" i="33"/>
  <c r="H47" i="33"/>
  <c r="I31" i="33"/>
  <c r="I32" i="33"/>
  <c r="I33" i="33"/>
  <c r="I34" i="33"/>
  <c r="I35" i="33"/>
  <c r="I36" i="33"/>
  <c r="I37" i="33"/>
  <c r="I38" i="33"/>
  <c r="I39" i="33"/>
  <c r="I40" i="33"/>
  <c r="I41" i="33"/>
  <c r="I42" i="33"/>
  <c r="I43" i="33"/>
  <c r="I44" i="33"/>
  <c r="I45" i="33"/>
  <c r="I46" i="33"/>
  <c r="I47" i="33"/>
  <c r="Q31" i="33"/>
  <c r="R31" i="33" s="1"/>
  <c r="T31" i="33" s="1"/>
  <c r="Q32" i="33"/>
  <c r="R32" i="33" s="1"/>
  <c r="T32" i="33" s="1"/>
  <c r="Q33" i="33"/>
  <c r="R33" i="33" s="1"/>
  <c r="T33" i="33" s="1"/>
  <c r="Q34" i="33"/>
  <c r="R34" i="33" s="1"/>
  <c r="T34" i="33" s="1"/>
  <c r="Q35" i="33"/>
  <c r="R35" i="33" s="1"/>
  <c r="T35" i="33" s="1"/>
  <c r="Q36" i="33"/>
  <c r="R36" i="33" s="1"/>
  <c r="T36" i="33" s="1"/>
  <c r="Q37" i="33"/>
  <c r="R37" i="33" s="1"/>
  <c r="T37" i="33" s="1"/>
  <c r="Q38" i="33"/>
  <c r="Q39" i="33"/>
  <c r="Q40" i="33"/>
  <c r="Q41" i="33"/>
  <c r="Q42" i="33"/>
  <c r="R42" i="33" s="1"/>
  <c r="T42" i="33" s="1"/>
  <c r="Q43" i="33"/>
  <c r="R43" i="33" s="1"/>
  <c r="T43" i="33" s="1"/>
  <c r="Q44" i="33"/>
  <c r="R44" i="33" s="1"/>
  <c r="T44" i="33" s="1"/>
  <c r="Q45" i="33"/>
  <c r="Q46" i="33"/>
  <c r="R46" i="33" s="1"/>
  <c r="T46" i="33" s="1"/>
  <c r="Q47" i="33"/>
  <c r="R47" i="33" s="1"/>
  <c r="T47" i="33" s="1"/>
  <c r="R38" i="33"/>
  <c r="T38" i="33" s="1"/>
  <c r="R39" i="33"/>
  <c r="T39" i="33" s="1"/>
  <c r="R40" i="33"/>
  <c r="T40" i="33" s="1"/>
  <c r="R41" i="33"/>
  <c r="T41" i="33" s="1"/>
  <c r="R45" i="33"/>
  <c r="T45" i="33" s="1"/>
  <c r="S31" i="33"/>
  <c r="S32" i="33"/>
  <c r="S33" i="33"/>
  <c r="S34" i="33"/>
  <c r="S35" i="33"/>
  <c r="S36" i="33"/>
  <c r="S37" i="33"/>
  <c r="S38" i="33"/>
  <c r="S39" i="33"/>
  <c r="S40" i="33"/>
  <c r="S41" i="33"/>
  <c r="S42" i="33"/>
  <c r="S43" i="33"/>
  <c r="S44" i="33"/>
  <c r="S45" i="33"/>
  <c r="S46" i="33"/>
  <c r="S47" i="33"/>
  <c r="H31" i="39"/>
  <c r="I31" i="39"/>
  <c r="Q31" i="39"/>
  <c r="R31" i="39"/>
  <c r="S31" i="39"/>
  <c r="T31" i="39"/>
  <c r="H16" i="35"/>
  <c r="I16" i="35"/>
  <c r="H17" i="35"/>
  <c r="I17" i="35"/>
  <c r="H18" i="35"/>
  <c r="I18" i="35" s="1"/>
  <c r="H19" i="35"/>
  <c r="I19" i="35"/>
  <c r="H20" i="35"/>
  <c r="I20" i="35" s="1"/>
  <c r="H21" i="35"/>
  <c r="I21" i="35"/>
  <c r="H22" i="35"/>
  <c r="I22" i="35" s="1"/>
  <c r="H23" i="35"/>
  <c r="I23" i="35"/>
  <c r="H24" i="35"/>
  <c r="I24" i="35" s="1"/>
  <c r="H25" i="35"/>
  <c r="I25" i="35"/>
  <c r="H26" i="35"/>
  <c r="I26" i="35"/>
  <c r="H27" i="35"/>
  <c r="I27" i="35"/>
  <c r="H28" i="35"/>
  <c r="I28" i="35"/>
  <c r="H29" i="35"/>
  <c r="I29" i="35"/>
  <c r="H30" i="35"/>
  <c r="I30" i="35"/>
  <c r="H31" i="35"/>
  <c r="H82" i="29"/>
  <c r="I82" i="29"/>
  <c r="Q82" i="29"/>
  <c r="R82" i="29" s="1"/>
  <c r="T82" i="29" s="1"/>
  <c r="S82" i="29"/>
  <c r="H31" i="52"/>
  <c r="H32" i="52"/>
  <c r="H33" i="52"/>
  <c r="H34" i="52"/>
  <c r="I34" i="52" s="1"/>
  <c r="H35" i="52"/>
  <c r="H36" i="52"/>
  <c r="H37" i="52"/>
  <c r="H38" i="52"/>
  <c r="H39" i="52"/>
  <c r="H40" i="52"/>
  <c r="H41" i="52"/>
  <c r="H42" i="52"/>
  <c r="H43" i="52"/>
  <c r="I43" i="52" s="1"/>
  <c r="H44" i="52"/>
  <c r="H45" i="52"/>
  <c r="H46" i="52"/>
  <c r="H47" i="52"/>
  <c r="H48" i="52"/>
  <c r="I31" i="52"/>
  <c r="I32" i="52"/>
  <c r="I33" i="52"/>
  <c r="I35" i="52"/>
  <c r="I36" i="52"/>
  <c r="I37" i="52"/>
  <c r="I38" i="52"/>
  <c r="I39" i="52"/>
  <c r="I40" i="52"/>
  <c r="I41" i="52"/>
  <c r="I42" i="52"/>
  <c r="I44" i="52"/>
  <c r="I45" i="52"/>
  <c r="I46" i="52"/>
  <c r="I47" i="52"/>
  <c r="I48" i="52"/>
  <c r="Q31" i="52"/>
  <c r="R31" i="52" s="1"/>
  <c r="T31" i="52" s="1"/>
  <c r="Q32" i="52"/>
  <c r="R32" i="52" s="1"/>
  <c r="T32" i="52" s="1"/>
  <c r="Q33" i="52"/>
  <c r="Q34" i="52"/>
  <c r="Q35" i="52"/>
  <c r="Q36" i="52"/>
  <c r="Q37" i="52"/>
  <c r="Q38" i="52"/>
  <c r="R38" i="52" s="1"/>
  <c r="T38" i="52" s="1"/>
  <c r="Q39" i="52"/>
  <c r="Q40" i="52"/>
  <c r="R40" i="52" s="1"/>
  <c r="T40" i="52" s="1"/>
  <c r="Q41" i="52"/>
  <c r="R41" i="52" s="1"/>
  <c r="T41" i="52" s="1"/>
  <c r="Q42" i="52"/>
  <c r="R42" i="52" s="1"/>
  <c r="T42" i="52" s="1"/>
  <c r="Q43" i="52"/>
  <c r="R43" i="52" s="1"/>
  <c r="T43" i="52" s="1"/>
  <c r="Q44" i="52"/>
  <c r="Q45" i="52"/>
  <c r="Q46" i="52"/>
  <c r="R46" i="52" s="1"/>
  <c r="T46" i="52" s="1"/>
  <c r="Q47" i="52"/>
  <c r="Q48" i="52"/>
  <c r="R33" i="52"/>
  <c r="T33" i="52" s="1"/>
  <c r="R34" i="52"/>
  <c r="T34" i="52" s="1"/>
  <c r="R35" i="52"/>
  <c r="T35" i="52" s="1"/>
  <c r="R36" i="52"/>
  <c r="T36" i="52" s="1"/>
  <c r="R37" i="52"/>
  <c r="R39" i="52"/>
  <c r="R44" i="52"/>
  <c r="T44" i="52" s="1"/>
  <c r="R45" i="52"/>
  <c r="T45" i="52" s="1"/>
  <c r="R47" i="52"/>
  <c r="T47" i="52" s="1"/>
  <c r="R48" i="52"/>
  <c r="T48" i="52" s="1"/>
  <c r="S31" i="52"/>
  <c r="S32" i="52"/>
  <c r="S33" i="52"/>
  <c r="S34" i="52"/>
  <c r="S35" i="52"/>
  <c r="S36" i="52"/>
  <c r="S37" i="52"/>
  <c r="S38" i="52"/>
  <c r="S39" i="52"/>
  <c r="S40" i="52"/>
  <c r="S41" i="52"/>
  <c r="S42" i="52"/>
  <c r="S43" i="52"/>
  <c r="S44" i="52"/>
  <c r="S45" i="52"/>
  <c r="S46" i="52"/>
  <c r="S47" i="52"/>
  <c r="S48" i="52"/>
  <c r="T37" i="52"/>
  <c r="T39" i="52"/>
  <c r="H31" i="45"/>
  <c r="H32" i="45"/>
  <c r="H33" i="45"/>
  <c r="H34" i="45"/>
  <c r="H35" i="45"/>
  <c r="H36" i="45"/>
  <c r="H37" i="45"/>
  <c r="H38" i="45"/>
  <c r="H39" i="45"/>
  <c r="H40" i="45"/>
  <c r="H41" i="45"/>
  <c r="H42" i="45"/>
  <c r="H43" i="45"/>
  <c r="H44" i="45"/>
  <c r="H45" i="45"/>
  <c r="I31" i="45"/>
  <c r="I32" i="45"/>
  <c r="I33" i="45"/>
  <c r="I34" i="45"/>
  <c r="I35" i="45"/>
  <c r="I36" i="45"/>
  <c r="I37" i="45"/>
  <c r="I38" i="45"/>
  <c r="I39" i="45"/>
  <c r="I40" i="45"/>
  <c r="I41" i="45"/>
  <c r="I42" i="45"/>
  <c r="I43" i="45"/>
  <c r="I44" i="45"/>
  <c r="I45" i="45"/>
  <c r="Q31" i="45"/>
  <c r="R31" i="45" s="1"/>
  <c r="T31" i="45" s="1"/>
  <c r="Q32" i="45"/>
  <c r="R32" i="45" s="1"/>
  <c r="T32" i="45" s="1"/>
  <c r="Q33" i="45"/>
  <c r="R33" i="45" s="1"/>
  <c r="T33" i="45" s="1"/>
  <c r="Q34" i="45"/>
  <c r="Q35" i="45"/>
  <c r="R35" i="45" s="1"/>
  <c r="T35" i="45" s="1"/>
  <c r="Q36" i="45"/>
  <c r="R36" i="45" s="1"/>
  <c r="T36" i="45" s="1"/>
  <c r="Q37" i="45"/>
  <c r="R37" i="45" s="1"/>
  <c r="T37" i="45" s="1"/>
  <c r="Q38" i="45"/>
  <c r="R38" i="45" s="1"/>
  <c r="T38" i="45" s="1"/>
  <c r="Q39" i="45"/>
  <c r="R39" i="45" s="1"/>
  <c r="T39" i="45" s="1"/>
  <c r="Q40" i="45"/>
  <c r="R40" i="45" s="1"/>
  <c r="T40" i="45" s="1"/>
  <c r="Q41" i="45"/>
  <c r="R41" i="45" s="1"/>
  <c r="T41" i="45" s="1"/>
  <c r="Q42" i="45"/>
  <c r="Q43" i="45"/>
  <c r="R43" i="45" s="1"/>
  <c r="T43" i="45" s="1"/>
  <c r="Q44" i="45"/>
  <c r="R44" i="45" s="1"/>
  <c r="T44" i="45" s="1"/>
  <c r="Q45" i="45"/>
  <c r="R34" i="45"/>
  <c r="T34" i="45" s="1"/>
  <c r="R42" i="45"/>
  <c r="T42" i="45" s="1"/>
  <c r="R45" i="45"/>
  <c r="T45" i="45" s="1"/>
  <c r="S31" i="45"/>
  <c r="S32" i="45"/>
  <c r="S33" i="45"/>
  <c r="S34" i="45"/>
  <c r="S35" i="45"/>
  <c r="S36" i="45"/>
  <c r="S37" i="45"/>
  <c r="S38" i="45"/>
  <c r="S39" i="45"/>
  <c r="S40" i="45"/>
  <c r="S41" i="45"/>
  <c r="S42" i="45"/>
  <c r="S43" i="45"/>
  <c r="S44" i="45"/>
  <c r="S45" i="45"/>
  <c r="H46" i="45"/>
  <c r="H47" i="45"/>
  <c r="H48" i="45"/>
  <c r="I46" i="45"/>
  <c r="I47" i="45"/>
  <c r="I48" i="45"/>
  <c r="Q46" i="45"/>
  <c r="R46" i="45" s="1"/>
  <c r="T46" i="45" s="1"/>
  <c r="Q47" i="45"/>
  <c r="R47" i="45" s="1"/>
  <c r="T47" i="45" s="1"/>
  <c r="Q48" i="45"/>
  <c r="R48" i="45" s="1"/>
  <c r="T48" i="45" s="1"/>
  <c r="S46" i="45"/>
  <c r="S47" i="45"/>
  <c r="S48" i="45"/>
  <c r="H30" i="45"/>
  <c r="I30" i="45"/>
  <c r="Q30" i="45"/>
  <c r="R30" i="45" s="1"/>
  <c r="T30" i="45" s="1"/>
  <c r="S30" i="45"/>
  <c r="H28" i="45"/>
  <c r="I28" i="45"/>
  <c r="Q28" i="45"/>
  <c r="R28" i="45" s="1"/>
  <c r="T28" i="45" s="1"/>
  <c r="S28" i="45"/>
  <c r="H29" i="45"/>
  <c r="I29" i="45"/>
  <c r="Q29" i="45"/>
  <c r="R29" i="45" s="1"/>
  <c r="T29" i="45" s="1"/>
  <c r="S29" i="45"/>
  <c r="H36" i="44"/>
  <c r="I36" i="44"/>
  <c r="Q36" i="44"/>
  <c r="R36" i="44"/>
  <c r="T36" i="44" s="1"/>
  <c r="S36" i="44"/>
  <c r="H35" i="44"/>
  <c r="I35" i="44"/>
  <c r="Q35" i="44"/>
  <c r="R35" i="44"/>
  <c r="T35" i="44" s="1"/>
  <c r="S35" i="44"/>
  <c r="H34" i="44"/>
  <c r="I34" i="44"/>
  <c r="Q34" i="44"/>
  <c r="R34" i="44" s="1"/>
  <c r="T34" i="44" s="1"/>
  <c r="S34" i="44"/>
  <c r="H33" i="44"/>
  <c r="I33" i="44"/>
  <c r="Q33" i="44"/>
  <c r="R33" i="44" s="1"/>
  <c r="T33" i="44" s="1"/>
  <c r="S33" i="44"/>
  <c r="H45" i="43"/>
  <c r="I45" i="43"/>
  <c r="Q45" i="43"/>
  <c r="R45" i="43"/>
  <c r="T45" i="43" s="1"/>
  <c r="S45" i="43"/>
  <c r="U46" i="43"/>
  <c r="H44" i="43"/>
  <c r="I44" i="43"/>
  <c r="Q44" i="43"/>
  <c r="R44" i="43" s="1"/>
  <c r="T44" i="43" s="1"/>
  <c r="S44" i="43"/>
  <c r="H122" i="42"/>
  <c r="H123" i="42"/>
  <c r="H124" i="42"/>
  <c r="H125" i="42"/>
  <c r="I122" i="42"/>
  <c r="I123" i="42"/>
  <c r="I124" i="42"/>
  <c r="I125" i="42"/>
  <c r="Q122" i="42"/>
  <c r="Q123" i="42"/>
  <c r="Q124" i="42"/>
  <c r="Q125" i="42"/>
  <c r="R125" i="42" s="1"/>
  <c r="T125" i="42" s="1"/>
  <c r="R122" i="42"/>
  <c r="R123" i="42"/>
  <c r="R124" i="42"/>
  <c r="S122" i="42"/>
  <c r="S123" i="42"/>
  <c r="S124" i="42"/>
  <c r="S125" i="42"/>
  <c r="T122" i="42"/>
  <c r="T123" i="42"/>
  <c r="T124" i="42"/>
  <c r="H62" i="42"/>
  <c r="H63" i="42"/>
  <c r="I63" i="42" s="1"/>
  <c r="H64" i="42"/>
  <c r="H65" i="42"/>
  <c r="H66" i="42"/>
  <c r="H67" i="42"/>
  <c r="I67" i="42" s="1"/>
  <c r="H68" i="42"/>
  <c r="H69" i="42"/>
  <c r="I69" i="42" s="1"/>
  <c r="H70" i="42"/>
  <c r="H71" i="42"/>
  <c r="I71" i="42" s="1"/>
  <c r="H72" i="42"/>
  <c r="H73" i="42"/>
  <c r="I73" i="42" s="1"/>
  <c r="H74" i="42"/>
  <c r="H75" i="42"/>
  <c r="H76" i="42"/>
  <c r="I62" i="42"/>
  <c r="I64" i="42"/>
  <c r="I65" i="42"/>
  <c r="I66" i="42"/>
  <c r="I68" i="42"/>
  <c r="I70" i="42"/>
  <c r="I72" i="42"/>
  <c r="I74" i="42"/>
  <c r="I75" i="42"/>
  <c r="I76" i="42"/>
  <c r="Q62" i="42"/>
  <c r="R62" i="42" s="1"/>
  <c r="T62" i="42" s="1"/>
  <c r="Q63" i="42"/>
  <c r="R63" i="42" s="1"/>
  <c r="T63" i="42" s="1"/>
  <c r="Q64" i="42"/>
  <c r="Q65" i="42"/>
  <c r="R65" i="42" s="1"/>
  <c r="T65" i="42" s="1"/>
  <c r="Q66" i="42"/>
  <c r="R66" i="42" s="1"/>
  <c r="T66" i="42" s="1"/>
  <c r="Q67" i="42"/>
  <c r="R67" i="42" s="1"/>
  <c r="T67" i="42" s="1"/>
  <c r="Q68" i="42"/>
  <c r="Q69" i="42"/>
  <c r="R69" i="42" s="1"/>
  <c r="T69" i="42" s="1"/>
  <c r="Q70" i="42"/>
  <c r="R70" i="42" s="1"/>
  <c r="T70" i="42" s="1"/>
  <c r="Q71" i="42"/>
  <c r="R71" i="42" s="1"/>
  <c r="T71" i="42" s="1"/>
  <c r="Q72" i="42"/>
  <c r="Q73" i="42"/>
  <c r="R73" i="42" s="1"/>
  <c r="T73" i="42" s="1"/>
  <c r="Q74" i="42"/>
  <c r="R74" i="42" s="1"/>
  <c r="T74" i="42" s="1"/>
  <c r="Q75" i="42"/>
  <c r="R75" i="42" s="1"/>
  <c r="T75" i="42" s="1"/>
  <c r="Q76" i="42"/>
  <c r="R64" i="42"/>
  <c r="T64" i="42" s="1"/>
  <c r="R68" i="42"/>
  <c r="T68" i="42" s="1"/>
  <c r="R72" i="42"/>
  <c r="T72" i="42" s="1"/>
  <c r="R76" i="42"/>
  <c r="T76" i="42" s="1"/>
  <c r="S62" i="42"/>
  <c r="S63" i="42"/>
  <c r="S64" i="42"/>
  <c r="S65" i="42"/>
  <c r="S66" i="42"/>
  <c r="S67" i="42"/>
  <c r="S68" i="42"/>
  <c r="S69" i="42"/>
  <c r="S70" i="42"/>
  <c r="S71" i="42"/>
  <c r="S72" i="42"/>
  <c r="S73" i="42"/>
  <c r="S74" i="42"/>
  <c r="S75" i="42"/>
  <c r="S76" i="42"/>
  <c r="H77" i="42"/>
  <c r="H78" i="42"/>
  <c r="H79" i="42"/>
  <c r="H80" i="42"/>
  <c r="H81" i="42"/>
  <c r="H82" i="42"/>
  <c r="H83" i="42"/>
  <c r="H84" i="42"/>
  <c r="H85" i="42"/>
  <c r="H86" i="42"/>
  <c r="H87" i="42"/>
  <c r="H88" i="42"/>
  <c r="H89" i="42"/>
  <c r="H90" i="42"/>
  <c r="H91" i="42"/>
  <c r="I77" i="42"/>
  <c r="I78" i="42"/>
  <c r="I79" i="42"/>
  <c r="I80" i="42"/>
  <c r="I81" i="42"/>
  <c r="I82" i="42"/>
  <c r="I83" i="42"/>
  <c r="I84" i="42"/>
  <c r="I85" i="42"/>
  <c r="I86" i="42"/>
  <c r="I87" i="42"/>
  <c r="I88" i="42"/>
  <c r="I89" i="42"/>
  <c r="I90" i="42"/>
  <c r="I91" i="42"/>
  <c r="Q77" i="42"/>
  <c r="R77" i="42" s="1"/>
  <c r="T77" i="42" s="1"/>
  <c r="Q78" i="42"/>
  <c r="R78" i="42" s="1"/>
  <c r="T78" i="42" s="1"/>
  <c r="Q79" i="42"/>
  <c r="R79" i="42" s="1"/>
  <c r="T79" i="42" s="1"/>
  <c r="Q80" i="42"/>
  <c r="R80" i="42" s="1"/>
  <c r="T80" i="42" s="1"/>
  <c r="Q81" i="42"/>
  <c r="R81" i="42" s="1"/>
  <c r="T81" i="42" s="1"/>
  <c r="Q82" i="42"/>
  <c r="R82" i="42" s="1"/>
  <c r="T82" i="42" s="1"/>
  <c r="Q83" i="42"/>
  <c r="Q84" i="42"/>
  <c r="R84" i="42" s="1"/>
  <c r="T84" i="42" s="1"/>
  <c r="Q85" i="42"/>
  <c r="R85" i="42" s="1"/>
  <c r="T85" i="42" s="1"/>
  <c r="Q86" i="42"/>
  <c r="R86" i="42" s="1"/>
  <c r="T86" i="42" s="1"/>
  <c r="Q87" i="42"/>
  <c r="R87" i="42" s="1"/>
  <c r="T87" i="42" s="1"/>
  <c r="Q88" i="42"/>
  <c r="R88" i="42" s="1"/>
  <c r="T88" i="42" s="1"/>
  <c r="Q89" i="42"/>
  <c r="R89" i="42" s="1"/>
  <c r="T89" i="42" s="1"/>
  <c r="Q90" i="42"/>
  <c r="R90" i="42" s="1"/>
  <c r="T90" i="42" s="1"/>
  <c r="Q91" i="42"/>
  <c r="R91" i="42" s="1"/>
  <c r="T91" i="42" s="1"/>
  <c r="R83" i="42"/>
  <c r="T83" i="42" s="1"/>
  <c r="S77" i="42"/>
  <c r="S78" i="42"/>
  <c r="S79" i="42"/>
  <c r="S80" i="42"/>
  <c r="S81" i="42"/>
  <c r="S82" i="42"/>
  <c r="S83" i="42"/>
  <c r="S84" i="42"/>
  <c r="S85" i="42"/>
  <c r="S86" i="42"/>
  <c r="S87" i="42"/>
  <c r="S88" i="42"/>
  <c r="S89" i="42"/>
  <c r="S90" i="42"/>
  <c r="S91" i="42"/>
  <c r="H92" i="42"/>
  <c r="H93" i="42"/>
  <c r="H94" i="42"/>
  <c r="H95" i="42"/>
  <c r="H96" i="42"/>
  <c r="H97" i="42"/>
  <c r="H98" i="42"/>
  <c r="H99" i="42"/>
  <c r="H100" i="42"/>
  <c r="H101" i="42"/>
  <c r="H102" i="42"/>
  <c r="H103" i="42"/>
  <c r="H104" i="42"/>
  <c r="H105" i="42"/>
  <c r="H106" i="42"/>
  <c r="I92" i="42"/>
  <c r="I93" i="42"/>
  <c r="I94" i="42"/>
  <c r="I95" i="42"/>
  <c r="I96" i="42"/>
  <c r="I97" i="42"/>
  <c r="I98" i="42"/>
  <c r="I99" i="42"/>
  <c r="I100" i="42"/>
  <c r="I101" i="42"/>
  <c r="I102" i="42"/>
  <c r="I103" i="42"/>
  <c r="I104" i="42"/>
  <c r="I105" i="42"/>
  <c r="I106" i="42"/>
  <c r="Q92" i="42"/>
  <c r="Q93" i="42"/>
  <c r="R93" i="42" s="1"/>
  <c r="T93" i="42" s="1"/>
  <c r="Q94" i="42"/>
  <c r="R94" i="42" s="1"/>
  <c r="T94" i="42" s="1"/>
  <c r="Q95" i="42"/>
  <c r="R95" i="42" s="1"/>
  <c r="T95" i="42" s="1"/>
  <c r="Q96" i="42"/>
  <c r="Q97" i="42"/>
  <c r="R97" i="42" s="1"/>
  <c r="T97" i="42" s="1"/>
  <c r="Q98" i="42"/>
  <c r="R98" i="42" s="1"/>
  <c r="T98" i="42" s="1"/>
  <c r="Q99" i="42"/>
  <c r="R99" i="42" s="1"/>
  <c r="T99" i="42" s="1"/>
  <c r="Q100" i="42"/>
  <c r="R100" i="42" s="1"/>
  <c r="T100" i="42" s="1"/>
  <c r="Q101" i="42"/>
  <c r="R101" i="42" s="1"/>
  <c r="T101" i="42" s="1"/>
  <c r="Q102" i="42"/>
  <c r="R102" i="42" s="1"/>
  <c r="T102" i="42" s="1"/>
  <c r="Q103" i="42"/>
  <c r="R103" i="42" s="1"/>
  <c r="T103" i="42" s="1"/>
  <c r="Q104" i="42"/>
  <c r="Q105" i="42"/>
  <c r="R105" i="42" s="1"/>
  <c r="T105" i="42" s="1"/>
  <c r="Q106" i="42"/>
  <c r="R106" i="42" s="1"/>
  <c r="T106" i="42" s="1"/>
  <c r="R92" i="42"/>
  <c r="T92" i="42" s="1"/>
  <c r="R96" i="42"/>
  <c r="R104" i="42"/>
  <c r="T104" i="42" s="1"/>
  <c r="S92" i="42"/>
  <c r="S93" i="42"/>
  <c r="S94" i="42"/>
  <c r="S95" i="42"/>
  <c r="S96" i="42"/>
  <c r="S97" i="42"/>
  <c r="S98" i="42"/>
  <c r="S99" i="42"/>
  <c r="S100" i="42"/>
  <c r="S101" i="42"/>
  <c r="S102" i="42"/>
  <c r="S103" i="42"/>
  <c r="S104" i="42"/>
  <c r="S105" i="42"/>
  <c r="S106" i="42"/>
  <c r="T96" i="42"/>
  <c r="H107" i="42"/>
  <c r="H108" i="42"/>
  <c r="H109" i="42"/>
  <c r="H110" i="42"/>
  <c r="H111" i="42"/>
  <c r="I107" i="42"/>
  <c r="I108" i="42"/>
  <c r="I109" i="42"/>
  <c r="I110" i="42"/>
  <c r="I111" i="42"/>
  <c r="Q107" i="42"/>
  <c r="R107" i="42" s="1"/>
  <c r="T107" i="42" s="1"/>
  <c r="Q108" i="42"/>
  <c r="R108" i="42" s="1"/>
  <c r="T108" i="42" s="1"/>
  <c r="Q109" i="42"/>
  <c r="R109" i="42" s="1"/>
  <c r="T109" i="42" s="1"/>
  <c r="Q110" i="42"/>
  <c r="R110" i="42" s="1"/>
  <c r="T110" i="42" s="1"/>
  <c r="Q111" i="42"/>
  <c r="R111" i="42" s="1"/>
  <c r="T111" i="42" s="1"/>
  <c r="S107" i="42"/>
  <c r="S108" i="42"/>
  <c r="S109" i="42"/>
  <c r="S110" i="42"/>
  <c r="S111" i="42"/>
  <c r="H112" i="42"/>
  <c r="H113" i="42"/>
  <c r="H114" i="42"/>
  <c r="H115" i="42"/>
  <c r="H116" i="42"/>
  <c r="I112" i="42"/>
  <c r="I113" i="42"/>
  <c r="I114" i="42"/>
  <c r="I115" i="42"/>
  <c r="I116" i="42"/>
  <c r="Q112" i="42"/>
  <c r="R112" i="42" s="1"/>
  <c r="T112" i="42" s="1"/>
  <c r="Q113" i="42"/>
  <c r="R113" i="42" s="1"/>
  <c r="T113" i="42" s="1"/>
  <c r="Q114" i="42"/>
  <c r="R114" i="42" s="1"/>
  <c r="T114" i="42" s="1"/>
  <c r="Q115" i="42"/>
  <c r="R115" i="42" s="1"/>
  <c r="T115" i="42" s="1"/>
  <c r="Q116" i="42"/>
  <c r="R116" i="42" s="1"/>
  <c r="T116" i="42" s="1"/>
  <c r="S112" i="42"/>
  <c r="S113" i="42"/>
  <c r="S114" i="42"/>
  <c r="S115" i="42"/>
  <c r="S116" i="42"/>
  <c r="H121" i="42"/>
  <c r="I121" i="42"/>
  <c r="Q121" i="42"/>
  <c r="R121" i="42" s="1"/>
  <c r="T121" i="42" s="1"/>
  <c r="S121" i="42"/>
  <c r="H120" i="42"/>
  <c r="I120" i="42"/>
  <c r="Q120" i="42"/>
  <c r="R120" i="42" s="1"/>
  <c r="T120" i="42" s="1"/>
  <c r="S120" i="42"/>
  <c r="H119" i="42"/>
  <c r="I119" i="42"/>
  <c r="Q119" i="42"/>
  <c r="R119" i="42" s="1"/>
  <c r="T119" i="42" s="1"/>
  <c r="S119" i="42"/>
  <c r="H118" i="42"/>
  <c r="I118" i="42"/>
  <c r="Q118" i="42"/>
  <c r="R118" i="42" s="1"/>
  <c r="T118" i="42" s="1"/>
  <c r="S118" i="42"/>
  <c r="H117" i="42"/>
  <c r="I117" i="42"/>
  <c r="Q117" i="42"/>
  <c r="R117" i="42" s="1"/>
  <c r="T117" i="42" s="1"/>
  <c r="S117" i="42"/>
  <c r="H30" i="40"/>
  <c r="I30" i="40"/>
  <c r="Q30" i="40"/>
  <c r="R30" i="40"/>
  <c r="T30" i="40" s="1"/>
  <c r="S30" i="40"/>
  <c r="H29" i="40"/>
  <c r="I29" i="40"/>
  <c r="Q29" i="40"/>
  <c r="R29" i="40"/>
  <c r="S29" i="40"/>
  <c r="T29" i="40"/>
  <c r="H28" i="40"/>
  <c r="I28" i="40"/>
  <c r="Q28" i="40"/>
  <c r="R28" i="40"/>
  <c r="T28" i="40" s="1"/>
  <c r="S28" i="40"/>
  <c r="H27" i="40"/>
  <c r="I27" i="40"/>
  <c r="Q27" i="40"/>
  <c r="R27" i="40" s="1"/>
  <c r="T27" i="40" s="1"/>
  <c r="S27" i="40"/>
  <c r="H26" i="40"/>
  <c r="I26" i="40"/>
  <c r="Q26" i="40"/>
  <c r="R26" i="40" s="1"/>
  <c r="T26" i="40" s="1"/>
  <c r="S26" i="40"/>
  <c r="H25" i="40"/>
  <c r="I25" i="40"/>
  <c r="Q25" i="40"/>
  <c r="R25" i="40" s="1"/>
  <c r="T25" i="40" s="1"/>
  <c r="S25" i="40"/>
  <c r="H24" i="40"/>
  <c r="I24" i="40"/>
  <c r="Q24" i="40"/>
  <c r="R24" i="40" s="1"/>
  <c r="T24" i="40" s="1"/>
  <c r="S24" i="40"/>
  <c r="H47" i="38"/>
  <c r="I47" i="38"/>
  <c r="Q47" i="38"/>
  <c r="R47" i="38"/>
  <c r="T47" i="38" s="1"/>
  <c r="S47" i="38"/>
  <c r="H46" i="38"/>
  <c r="I46" i="38"/>
  <c r="Q46" i="38"/>
  <c r="R46" i="38" s="1"/>
  <c r="T46" i="38" s="1"/>
  <c r="S46" i="38"/>
  <c r="H45" i="38"/>
  <c r="I45" i="38"/>
  <c r="Q45" i="38"/>
  <c r="R45" i="38" s="1"/>
  <c r="T45" i="38" s="1"/>
  <c r="S45" i="38"/>
  <c r="H37" i="38"/>
  <c r="H38" i="38"/>
  <c r="H39" i="38"/>
  <c r="H40" i="38"/>
  <c r="I37" i="38"/>
  <c r="I38" i="38"/>
  <c r="I39" i="38"/>
  <c r="I40" i="38"/>
  <c r="Q37" i="38"/>
  <c r="R37" i="38" s="1"/>
  <c r="T37" i="38" s="1"/>
  <c r="Q38" i="38"/>
  <c r="R38" i="38" s="1"/>
  <c r="T38" i="38" s="1"/>
  <c r="Q39" i="38"/>
  <c r="Q40" i="38"/>
  <c r="R40" i="38" s="1"/>
  <c r="T40" i="38" s="1"/>
  <c r="R39" i="38"/>
  <c r="T39" i="38" s="1"/>
  <c r="S37" i="38"/>
  <c r="S38" i="38"/>
  <c r="S39" i="38"/>
  <c r="S40" i="38"/>
  <c r="H44" i="38"/>
  <c r="I44" i="38"/>
  <c r="Q44" i="38"/>
  <c r="R44" i="38" s="1"/>
  <c r="T44" i="38" s="1"/>
  <c r="S44" i="38"/>
  <c r="H43" i="38"/>
  <c r="I43" i="38"/>
  <c r="Q43" i="38"/>
  <c r="R43" i="38" s="1"/>
  <c r="T43" i="38" s="1"/>
  <c r="S43" i="38"/>
  <c r="H42" i="38"/>
  <c r="I42" i="38"/>
  <c r="Q42" i="38"/>
  <c r="R42" i="38" s="1"/>
  <c r="T42" i="38" s="1"/>
  <c r="S42" i="38"/>
  <c r="H41" i="38"/>
  <c r="I41" i="38"/>
  <c r="Q41" i="38"/>
  <c r="R41" i="38" s="1"/>
  <c r="T41" i="38" s="1"/>
  <c r="S41" i="38"/>
  <c r="H56" i="37"/>
  <c r="I56" i="37" s="1"/>
  <c r="Q56" i="37"/>
  <c r="R56" i="37"/>
  <c r="T56" i="37" s="1"/>
  <c r="S56" i="37"/>
  <c r="H55" i="37"/>
  <c r="I55" i="37" s="1"/>
  <c r="Q55" i="37"/>
  <c r="R55" i="37"/>
  <c r="T55" i="37" s="1"/>
  <c r="S55" i="37"/>
  <c r="B12" i="36"/>
  <c r="B13" i="35"/>
  <c r="B12" i="35"/>
  <c r="H30" i="33"/>
  <c r="I30" i="33" s="1"/>
  <c r="Q30" i="33"/>
  <c r="R30" i="33" s="1"/>
  <c r="T30" i="33" s="1"/>
  <c r="S30" i="33"/>
  <c r="H29" i="33"/>
  <c r="I29" i="33"/>
  <c r="Q29" i="33"/>
  <c r="R29" i="33" s="1"/>
  <c r="T29" i="33" s="1"/>
  <c r="S29" i="33"/>
  <c r="H28" i="33"/>
  <c r="I28" i="33"/>
  <c r="Q28" i="33"/>
  <c r="R28" i="33" s="1"/>
  <c r="T28" i="33" s="1"/>
  <c r="S28" i="33"/>
  <c r="H128" i="32"/>
  <c r="I128" i="32"/>
  <c r="Q128" i="32"/>
  <c r="R128" i="32" s="1"/>
  <c r="T128" i="32" s="1"/>
  <c r="S128" i="32"/>
  <c r="H108" i="32"/>
  <c r="H109" i="32"/>
  <c r="H110" i="32"/>
  <c r="H111" i="32"/>
  <c r="H112" i="32"/>
  <c r="H113" i="32"/>
  <c r="H114" i="32"/>
  <c r="H115" i="32"/>
  <c r="H116" i="32"/>
  <c r="H117" i="32"/>
  <c r="I108" i="32"/>
  <c r="I109" i="32"/>
  <c r="I110" i="32"/>
  <c r="I111" i="32"/>
  <c r="I112" i="32"/>
  <c r="I113" i="32"/>
  <c r="I114" i="32"/>
  <c r="I115" i="32"/>
  <c r="I116" i="32"/>
  <c r="I117" i="32"/>
  <c r="Q108" i="32"/>
  <c r="Q109" i="32"/>
  <c r="R109" i="32" s="1"/>
  <c r="T109" i="32" s="1"/>
  <c r="Q110" i="32"/>
  <c r="R110" i="32" s="1"/>
  <c r="T110" i="32" s="1"/>
  <c r="Q111" i="32"/>
  <c r="R111" i="32" s="1"/>
  <c r="T111" i="32" s="1"/>
  <c r="Q112" i="32"/>
  <c r="Q113" i="32"/>
  <c r="Q114" i="32"/>
  <c r="R114" i="32" s="1"/>
  <c r="T114" i="32" s="1"/>
  <c r="Q115" i="32"/>
  <c r="R115" i="32" s="1"/>
  <c r="T115" i="32" s="1"/>
  <c r="Q116" i="32"/>
  <c r="Q117" i="32"/>
  <c r="R117" i="32" s="1"/>
  <c r="T117" i="32" s="1"/>
  <c r="R108" i="32"/>
  <c r="T108" i="32" s="1"/>
  <c r="R112" i="32"/>
  <c r="R113" i="32"/>
  <c r="T113" i="32" s="1"/>
  <c r="R116" i="32"/>
  <c r="T116" i="32" s="1"/>
  <c r="S108" i="32"/>
  <c r="S109" i="32"/>
  <c r="S110" i="32"/>
  <c r="S111" i="32"/>
  <c r="S112" i="32"/>
  <c r="S113" i="32"/>
  <c r="S114" i="32"/>
  <c r="S115" i="32"/>
  <c r="S116" i="32"/>
  <c r="S117" i="32"/>
  <c r="T112" i="32"/>
  <c r="H98" i="32"/>
  <c r="H99" i="32"/>
  <c r="H100" i="32"/>
  <c r="H101" i="32"/>
  <c r="H102" i="32"/>
  <c r="I98" i="32"/>
  <c r="I99" i="32"/>
  <c r="I100" i="32"/>
  <c r="I101" i="32"/>
  <c r="I102" i="32"/>
  <c r="Q98" i="32"/>
  <c r="R98" i="32" s="1"/>
  <c r="T98" i="32" s="1"/>
  <c r="Q99" i="32"/>
  <c r="R99" i="32" s="1"/>
  <c r="T99" i="32" s="1"/>
  <c r="Q100" i="32"/>
  <c r="R100" i="32" s="1"/>
  <c r="T100" i="32" s="1"/>
  <c r="Q101" i="32"/>
  <c r="R101" i="32" s="1"/>
  <c r="T101" i="32" s="1"/>
  <c r="Q102" i="32"/>
  <c r="R102" i="32" s="1"/>
  <c r="T102" i="32" s="1"/>
  <c r="S98" i="32"/>
  <c r="S99" i="32"/>
  <c r="S100" i="32"/>
  <c r="S101" i="32"/>
  <c r="S102" i="32"/>
  <c r="H103" i="32"/>
  <c r="H104" i="32"/>
  <c r="H105" i="32"/>
  <c r="H106" i="32"/>
  <c r="H107" i="32"/>
  <c r="I103" i="32"/>
  <c r="I104" i="32"/>
  <c r="I105" i="32"/>
  <c r="I106" i="32"/>
  <c r="I107" i="32"/>
  <c r="Q103" i="32"/>
  <c r="R103" i="32" s="1"/>
  <c r="T103" i="32" s="1"/>
  <c r="Q104" i="32"/>
  <c r="R104" i="32" s="1"/>
  <c r="T104" i="32" s="1"/>
  <c r="Q105" i="32"/>
  <c r="R105" i="32" s="1"/>
  <c r="T105" i="32" s="1"/>
  <c r="Q106" i="32"/>
  <c r="R106" i="32" s="1"/>
  <c r="T106" i="32" s="1"/>
  <c r="Q107" i="32"/>
  <c r="R107" i="32" s="1"/>
  <c r="T107" i="32" s="1"/>
  <c r="S103" i="32"/>
  <c r="S104" i="32"/>
  <c r="S105" i="32"/>
  <c r="S106" i="32"/>
  <c r="S107" i="32"/>
  <c r="H118" i="32"/>
  <c r="H119" i="32"/>
  <c r="H120" i="32"/>
  <c r="H121" i="32"/>
  <c r="H122" i="32"/>
  <c r="I118" i="32"/>
  <c r="I119" i="32"/>
  <c r="I120" i="32"/>
  <c r="I121" i="32"/>
  <c r="I122" i="32"/>
  <c r="Q118" i="32"/>
  <c r="R118" i="32" s="1"/>
  <c r="T118" i="32" s="1"/>
  <c r="Q119" i="32"/>
  <c r="R119" i="32" s="1"/>
  <c r="T119" i="32" s="1"/>
  <c r="Q120" i="32"/>
  <c r="R120" i="32" s="1"/>
  <c r="T120" i="32" s="1"/>
  <c r="Q121" i="32"/>
  <c r="R121" i="32" s="1"/>
  <c r="T121" i="32" s="1"/>
  <c r="Q122" i="32"/>
  <c r="R122" i="32" s="1"/>
  <c r="T122" i="32" s="1"/>
  <c r="S118" i="32"/>
  <c r="S119" i="32"/>
  <c r="S120" i="32"/>
  <c r="S121" i="32"/>
  <c r="S122" i="32"/>
  <c r="H127" i="32"/>
  <c r="I127" i="32"/>
  <c r="Q127" i="32"/>
  <c r="R127" i="32" s="1"/>
  <c r="T127" i="32" s="1"/>
  <c r="S127" i="32"/>
  <c r="H126" i="32"/>
  <c r="I126" i="32"/>
  <c r="Q126" i="32"/>
  <c r="R126" i="32" s="1"/>
  <c r="T126" i="32" s="1"/>
  <c r="S126" i="32"/>
  <c r="H125" i="32"/>
  <c r="I125" i="32"/>
  <c r="Q125" i="32"/>
  <c r="R125" i="32" s="1"/>
  <c r="T125" i="32" s="1"/>
  <c r="S125" i="32"/>
  <c r="H124" i="32"/>
  <c r="I124" i="32"/>
  <c r="Q124" i="32"/>
  <c r="R124" i="32" s="1"/>
  <c r="T124" i="32" s="1"/>
  <c r="S124" i="32"/>
  <c r="H123" i="32"/>
  <c r="I123" i="32"/>
  <c r="Q123" i="32"/>
  <c r="R123" i="32" s="1"/>
  <c r="T123" i="32" s="1"/>
  <c r="S123" i="32"/>
  <c r="H79" i="29"/>
  <c r="H80" i="29"/>
  <c r="H78" i="29"/>
  <c r="H117" i="29"/>
  <c r="H115" i="29"/>
  <c r="H69" i="29"/>
  <c r="H99" i="29"/>
  <c r="H111" i="29"/>
  <c r="H109" i="29"/>
  <c r="I79" i="29"/>
  <c r="I80" i="29"/>
  <c r="I78" i="29"/>
  <c r="I117" i="29"/>
  <c r="I115" i="29"/>
  <c r="I69" i="29"/>
  <c r="I99" i="29"/>
  <c r="I111" i="29"/>
  <c r="I109" i="29"/>
  <c r="Q79" i="29"/>
  <c r="R79" i="29" s="1"/>
  <c r="T79" i="29" s="1"/>
  <c r="Q80" i="29"/>
  <c r="R80" i="29" s="1"/>
  <c r="T80" i="29" s="1"/>
  <c r="Q78" i="29"/>
  <c r="Q117" i="29"/>
  <c r="R117" i="29" s="1"/>
  <c r="T117" i="29" s="1"/>
  <c r="Q115" i="29"/>
  <c r="R115" i="29" s="1"/>
  <c r="T115" i="29" s="1"/>
  <c r="Q69" i="29"/>
  <c r="R69" i="29" s="1"/>
  <c r="T69" i="29" s="1"/>
  <c r="Q99" i="29"/>
  <c r="R99" i="29" s="1"/>
  <c r="T99" i="29" s="1"/>
  <c r="Q111" i="29"/>
  <c r="R111" i="29" s="1"/>
  <c r="T111" i="29" s="1"/>
  <c r="Q109" i="29"/>
  <c r="R109" i="29" s="1"/>
  <c r="T109" i="29" s="1"/>
  <c r="R78" i="29"/>
  <c r="T78" i="29" s="1"/>
  <c r="S79" i="29"/>
  <c r="S80" i="29"/>
  <c r="S78" i="29"/>
  <c r="S117" i="29"/>
  <c r="S115" i="29"/>
  <c r="S69" i="29"/>
  <c r="S99" i="29"/>
  <c r="S111" i="29"/>
  <c r="S109" i="29"/>
  <c r="H23" i="29"/>
  <c r="H22" i="29"/>
  <c r="H32" i="29"/>
  <c r="I23" i="29"/>
  <c r="I22" i="29"/>
  <c r="I32" i="29"/>
  <c r="Q23" i="29"/>
  <c r="R23" i="29" s="1"/>
  <c r="T23" i="29" s="1"/>
  <c r="Q22" i="29"/>
  <c r="R22" i="29" s="1"/>
  <c r="T22" i="29" s="1"/>
  <c r="Q32" i="29"/>
  <c r="R32" i="29" s="1"/>
  <c r="T32" i="29" s="1"/>
  <c r="S23" i="29"/>
  <c r="S22" i="29"/>
  <c r="S32" i="29"/>
  <c r="H64" i="29"/>
  <c r="H31" i="29"/>
  <c r="H57" i="29"/>
  <c r="I64" i="29"/>
  <c r="I31" i="29"/>
  <c r="I57" i="29"/>
  <c r="Q64" i="29"/>
  <c r="R64" i="29" s="1"/>
  <c r="T64" i="29" s="1"/>
  <c r="Q31" i="29"/>
  <c r="R31" i="29" s="1"/>
  <c r="T31" i="29" s="1"/>
  <c r="Q57" i="29"/>
  <c r="R57" i="29" s="1"/>
  <c r="T57" i="29" s="1"/>
  <c r="S64" i="29"/>
  <c r="S31" i="29"/>
  <c r="S57" i="29"/>
  <c r="H23" i="48"/>
  <c r="H24" i="48"/>
  <c r="H25" i="48"/>
  <c r="H26" i="48"/>
  <c r="H27" i="48"/>
  <c r="H28" i="48"/>
  <c r="H29" i="48"/>
  <c r="H30" i="48"/>
  <c r="H31" i="48"/>
  <c r="H32" i="48"/>
  <c r="B13" i="52"/>
  <c r="B12" i="52"/>
  <c r="B12" i="33"/>
  <c r="B13" i="33"/>
  <c r="U49" i="52"/>
  <c r="F18" i="28" s="1"/>
  <c r="S30" i="52"/>
  <c r="Q30" i="52"/>
  <c r="R30" i="52" s="1"/>
  <c r="T30" i="52" s="1"/>
  <c r="I30" i="52"/>
  <c r="H30" i="52"/>
  <c r="S29" i="52"/>
  <c r="Q29" i="52"/>
  <c r="R29" i="52" s="1"/>
  <c r="T29" i="52" s="1"/>
  <c r="I29" i="52"/>
  <c r="H29" i="52"/>
  <c r="S28" i="52"/>
  <c r="Q28" i="52"/>
  <c r="R28" i="52" s="1"/>
  <c r="T28" i="52" s="1"/>
  <c r="H28" i="52"/>
  <c r="I28" i="52" s="1"/>
  <c r="S27" i="52"/>
  <c r="Q27" i="52"/>
  <c r="R27" i="52" s="1"/>
  <c r="T27" i="52" s="1"/>
  <c r="I27" i="52"/>
  <c r="H27" i="52"/>
  <c r="S26" i="52"/>
  <c r="Q26" i="52"/>
  <c r="R26" i="52" s="1"/>
  <c r="T26" i="52" s="1"/>
  <c r="I26" i="52"/>
  <c r="H26" i="52"/>
  <c r="S25" i="52"/>
  <c r="Q25" i="52"/>
  <c r="R25" i="52" s="1"/>
  <c r="T25" i="52" s="1"/>
  <c r="H25" i="52"/>
  <c r="I25" i="52" s="1"/>
  <c r="S24" i="52"/>
  <c r="Q24" i="52"/>
  <c r="R24" i="52" s="1"/>
  <c r="T24" i="52" s="1"/>
  <c r="I24" i="52"/>
  <c r="H24" i="52"/>
  <c r="S23" i="52"/>
  <c r="Q23" i="52"/>
  <c r="R23" i="52" s="1"/>
  <c r="T23" i="52" s="1"/>
  <c r="H23" i="52"/>
  <c r="I23" i="52" s="1"/>
  <c r="S22" i="52"/>
  <c r="Q22" i="52"/>
  <c r="R22" i="52" s="1"/>
  <c r="T22" i="52" s="1"/>
  <c r="I22" i="52"/>
  <c r="H22" i="52"/>
  <c r="S21" i="52"/>
  <c r="Q21" i="52"/>
  <c r="R21" i="52" s="1"/>
  <c r="T21" i="52" s="1"/>
  <c r="H21" i="52"/>
  <c r="I21" i="52" s="1"/>
  <c r="S20" i="52"/>
  <c r="Q20" i="52"/>
  <c r="R20" i="52" s="1"/>
  <c r="T20" i="52" s="1"/>
  <c r="I20" i="52"/>
  <c r="H20" i="52"/>
  <c r="S19" i="52"/>
  <c r="Q19" i="52"/>
  <c r="R19" i="52" s="1"/>
  <c r="T19" i="52" s="1"/>
  <c r="H19" i="52"/>
  <c r="I19" i="52" s="1"/>
  <c r="S18" i="52"/>
  <c r="Q18" i="52"/>
  <c r="R18" i="52" s="1"/>
  <c r="T18" i="52" s="1"/>
  <c r="I18" i="52"/>
  <c r="H18" i="52"/>
  <c r="S17" i="52"/>
  <c r="Q17" i="52"/>
  <c r="R17" i="52" s="1"/>
  <c r="T17" i="52" s="1"/>
  <c r="H17" i="52"/>
  <c r="I17" i="52" s="1"/>
  <c r="S16" i="52"/>
  <c r="Q16" i="52"/>
  <c r="R16" i="52" s="1"/>
  <c r="T16" i="52" s="1"/>
  <c r="I16" i="52"/>
  <c r="H16" i="52"/>
  <c r="C9" i="52"/>
  <c r="C8" i="52"/>
  <c r="C7" i="52"/>
  <c r="C6" i="52"/>
  <c r="C3" i="52"/>
  <c r="C2" i="52"/>
  <c r="H29" i="44"/>
  <c r="H30" i="44"/>
  <c r="H19" i="44"/>
  <c r="H41" i="43"/>
  <c r="H42" i="43"/>
  <c r="H43" i="43"/>
  <c r="H39" i="37"/>
  <c r="B13" i="48"/>
  <c r="B12" i="48"/>
  <c r="B13" i="47"/>
  <c r="B12" i="47"/>
  <c r="B13" i="46"/>
  <c r="B12" i="46"/>
  <c r="B13" i="45"/>
  <c r="B12" i="45"/>
  <c r="B13" i="44"/>
  <c r="B12" i="44"/>
  <c r="B13" i="43"/>
  <c r="B12" i="43"/>
  <c r="B13" i="42"/>
  <c r="B12" i="42"/>
  <c r="B13" i="41"/>
  <c r="B12" i="41"/>
  <c r="U31" i="40"/>
  <c r="F24" i="28" s="1"/>
  <c r="B13" i="40"/>
  <c r="B12" i="40"/>
  <c r="B13" i="39"/>
  <c r="B12" i="39"/>
  <c r="B13" i="38"/>
  <c r="B12" i="38"/>
  <c r="B13" i="37"/>
  <c r="B12" i="37"/>
  <c r="F32" i="28"/>
  <c r="F31" i="28"/>
  <c r="F29" i="28"/>
  <c r="F28" i="28"/>
  <c r="I31" i="35" l="1"/>
  <c r="H49" i="52"/>
  <c r="S49" i="52"/>
  <c r="C18" i="28" s="1"/>
  <c r="I49" i="52"/>
  <c r="T49" i="52"/>
  <c r="E18" i="28" s="1"/>
  <c r="H126" i="41" l="1"/>
  <c r="H125" i="41"/>
  <c r="H110" i="41"/>
  <c r="H111" i="41"/>
  <c r="H112" i="41"/>
  <c r="H17" i="38"/>
  <c r="H18" i="38"/>
  <c r="H19" i="38"/>
  <c r="H20" i="38"/>
  <c r="H21" i="38"/>
  <c r="H22" i="38"/>
  <c r="H23" i="38"/>
  <c r="H24" i="38"/>
  <c r="H25" i="38"/>
  <c r="H26" i="38"/>
  <c r="H27" i="38"/>
  <c r="H28" i="38"/>
  <c r="H29" i="38"/>
  <c r="H30" i="38"/>
  <c r="H31" i="38"/>
  <c r="H32" i="38"/>
  <c r="H33" i="38"/>
  <c r="H34" i="38"/>
  <c r="H35" i="38"/>
  <c r="H36" i="38"/>
  <c r="H42" i="37"/>
  <c r="H43" i="37"/>
  <c r="H44" i="37"/>
  <c r="H45" i="37"/>
  <c r="H46" i="37"/>
  <c r="H47" i="37"/>
  <c r="H48" i="37"/>
  <c r="H49" i="37"/>
  <c r="H50" i="37"/>
  <c r="H51" i="37"/>
  <c r="I51" i="37" s="1"/>
  <c r="H52" i="37"/>
  <c r="H53" i="37"/>
  <c r="H54" i="37"/>
  <c r="I126" i="41" l="1"/>
  <c r="Q126" i="41"/>
  <c r="R126" i="41" s="1"/>
  <c r="T126" i="41" s="1"/>
  <c r="S126" i="41"/>
  <c r="I125" i="41"/>
  <c r="Q125" i="41"/>
  <c r="R125" i="41" s="1"/>
  <c r="T125" i="41" s="1"/>
  <c r="S125" i="41"/>
  <c r="I54" i="37"/>
  <c r="I16" i="37"/>
  <c r="I17" i="37"/>
  <c r="I18" i="37"/>
  <c r="I19" i="37"/>
  <c r="I20" i="37"/>
  <c r="I21" i="37"/>
  <c r="I22" i="37"/>
  <c r="I23" i="37"/>
  <c r="I24" i="37"/>
  <c r="I25" i="37"/>
  <c r="I26" i="37"/>
  <c r="I27" i="37"/>
  <c r="I28" i="37"/>
  <c r="I29" i="37"/>
  <c r="I30" i="37"/>
  <c r="I31" i="37"/>
  <c r="I32" i="37"/>
  <c r="I33" i="37"/>
  <c r="I34" i="37"/>
  <c r="I35" i="37"/>
  <c r="I36" i="37"/>
  <c r="I37" i="37"/>
  <c r="I38" i="37"/>
  <c r="I39" i="37"/>
  <c r="I40" i="37"/>
  <c r="I41" i="37"/>
  <c r="I42" i="37"/>
  <c r="I43" i="37"/>
  <c r="I44" i="37"/>
  <c r="I45" i="37"/>
  <c r="I46" i="37"/>
  <c r="I47" i="37"/>
  <c r="I48" i="37"/>
  <c r="I49" i="37"/>
  <c r="I50" i="37"/>
  <c r="I52" i="37"/>
  <c r="I53" i="37"/>
  <c r="Q54" i="37"/>
  <c r="R54" i="37" s="1"/>
  <c r="T54" i="37" s="1"/>
  <c r="S54" i="37"/>
  <c r="Q51" i="37"/>
  <c r="R51" i="37" s="1"/>
  <c r="T51" i="37" s="1"/>
  <c r="S51" i="37"/>
  <c r="Q53" i="37"/>
  <c r="R53" i="37" s="1"/>
  <c r="T53" i="37" s="1"/>
  <c r="S53" i="37"/>
  <c r="Q52" i="37"/>
  <c r="R52" i="37" s="1"/>
  <c r="T52" i="37" s="1"/>
  <c r="S52" i="37"/>
  <c r="I43" i="43"/>
  <c r="Q43" i="43"/>
  <c r="R43" i="43" s="1"/>
  <c r="T43" i="43" s="1"/>
  <c r="S43" i="43"/>
  <c r="I36" i="38"/>
  <c r="Q36" i="38"/>
  <c r="R36" i="38" s="1"/>
  <c r="T36" i="38" s="1"/>
  <c r="S36" i="38"/>
  <c r="Q49" i="37"/>
  <c r="R49" i="37" s="1"/>
  <c r="T49" i="37" s="1"/>
  <c r="S49" i="37"/>
  <c r="H22" i="39" l="1"/>
  <c r="I22" i="39"/>
  <c r="Q22" i="39"/>
  <c r="R22" i="39" s="1"/>
  <c r="T22" i="39" s="1"/>
  <c r="S22" i="39"/>
  <c r="H40" i="43" l="1"/>
  <c r="I40" i="43"/>
  <c r="Q40" i="43"/>
  <c r="R40" i="43" s="1"/>
  <c r="T40" i="43" s="1"/>
  <c r="S40" i="43"/>
  <c r="H34" i="43" l="1"/>
  <c r="I34" i="43" s="1"/>
  <c r="Q34" i="43"/>
  <c r="R34" i="43" s="1"/>
  <c r="T34" i="43" s="1"/>
  <c r="S34" i="43"/>
  <c r="H35" i="43"/>
  <c r="I35" i="43" s="1"/>
  <c r="Q35" i="43"/>
  <c r="R35" i="43" s="1"/>
  <c r="T35" i="43" s="1"/>
  <c r="S35" i="43"/>
  <c r="H36" i="43"/>
  <c r="I36" i="43" s="1"/>
  <c r="Q36" i="43"/>
  <c r="R36" i="43" s="1"/>
  <c r="T36" i="43" s="1"/>
  <c r="S36" i="43"/>
  <c r="H26" i="43"/>
  <c r="I26" i="43"/>
  <c r="Q26" i="43"/>
  <c r="R26" i="43" s="1"/>
  <c r="T26" i="43" s="1"/>
  <c r="S26" i="43"/>
  <c r="H31" i="43" l="1"/>
  <c r="I31" i="43" s="1"/>
  <c r="Q31" i="43"/>
  <c r="R31" i="43" s="1"/>
  <c r="T31" i="43" s="1"/>
  <c r="S31" i="43"/>
  <c r="H33" i="43"/>
  <c r="I33" i="43" s="1"/>
  <c r="Q33" i="43"/>
  <c r="R33" i="43" s="1"/>
  <c r="T33" i="43" s="1"/>
  <c r="S33" i="43"/>
  <c r="H98" i="41"/>
  <c r="I98" i="41" s="1"/>
  <c r="H99" i="41"/>
  <c r="I99" i="41" s="1"/>
  <c r="H100" i="41"/>
  <c r="I100" i="41" s="1"/>
  <c r="Q98" i="41"/>
  <c r="R98" i="41" s="1"/>
  <c r="T98" i="41" s="1"/>
  <c r="Q99" i="41"/>
  <c r="R99" i="41" s="1"/>
  <c r="T99" i="41" s="1"/>
  <c r="Q100" i="41"/>
  <c r="R100" i="41" s="1"/>
  <c r="T100" i="41" s="1"/>
  <c r="S98" i="41"/>
  <c r="S99" i="41"/>
  <c r="S100" i="41"/>
  <c r="H26" i="33"/>
  <c r="H27" i="33"/>
  <c r="I26" i="33"/>
  <c r="I27" i="33"/>
  <c r="Q26" i="33"/>
  <c r="R26" i="33" s="1"/>
  <c r="T26" i="33" s="1"/>
  <c r="Q27" i="33"/>
  <c r="R27" i="33" s="1"/>
  <c r="T27" i="33" s="1"/>
  <c r="S26" i="33"/>
  <c r="S27" i="33"/>
  <c r="I23" i="48"/>
  <c r="Q23" i="48"/>
  <c r="R23" i="48" s="1"/>
  <c r="T23" i="48" s="1"/>
  <c r="S23" i="48"/>
  <c r="H73" i="36"/>
  <c r="I73" i="36" s="1"/>
  <c r="H76" i="36"/>
  <c r="I76" i="36" s="1"/>
  <c r="H77" i="36"/>
  <c r="I77" i="36" s="1"/>
  <c r="H78" i="36"/>
  <c r="I78" i="36" s="1"/>
  <c r="H80" i="36"/>
  <c r="I80" i="36" s="1"/>
  <c r="H81" i="36"/>
  <c r="I81" i="36" s="1"/>
  <c r="H70" i="36"/>
  <c r="I70" i="36" s="1"/>
  <c r="H71" i="36"/>
  <c r="I71" i="36" s="1"/>
  <c r="H72" i="36"/>
  <c r="I72" i="36" s="1"/>
  <c r="H65" i="36"/>
  <c r="I65" i="36" s="1"/>
  <c r="H66" i="36"/>
  <c r="I66" i="36" s="1"/>
  <c r="H67" i="36"/>
  <c r="I67" i="36" s="1"/>
  <c r="H69" i="36"/>
  <c r="I69" i="36" s="1"/>
  <c r="H51" i="36"/>
  <c r="I51" i="36" s="1"/>
  <c r="H52" i="36"/>
  <c r="I52" i="36" s="1"/>
  <c r="H53" i="36"/>
  <c r="I53" i="36" s="1"/>
  <c r="H54" i="36"/>
  <c r="I54" i="36" s="1"/>
  <c r="H55" i="36"/>
  <c r="I55" i="36" s="1"/>
  <c r="H56" i="36"/>
  <c r="I56" i="36" s="1"/>
  <c r="H58" i="36"/>
  <c r="I58" i="36" s="1"/>
  <c r="H48" i="36"/>
  <c r="I48" i="36" s="1"/>
  <c r="H49" i="36"/>
  <c r="I49" i="36" s="1"/>
  <c r="H50" i="36"/>
  <c r="I50" i="36" s="1"/>
  <c r="H17" i="36"/>
  <c r="I17" i="36" s="1"/>
  <c r="H18" i="36"/>
  <c r="I18" i="36" s="1"/>
  <c r="H20" i="36"/>
  <c r="I20" i="36" s="1"/>
  <c r="H22" i="36"/>
  <c r="I22" i="36" s="1"/>
  <c r="H23" i="36"/>
  <c r="I23" i="36" s="1"/>
  <c r="H24" i="36"/>
  <c r="I24" i="36" s="1"/>
  <c r="H25" i="36"/>
  <c r="I25" i="36" s="1"/>
  <c r="H29" i="36"/>
  <c r="I29" i="36" s="1"/>
  <c r="H28" i="36"/>
  <c r="I28" i="36" s="1"/>
  <c r="H30" i="36"/>
  <c r="I30" i="36" s="1"/>
  <c r="H31" i="36"/>
  <c r="I31" i="36" s="1"/>
  <c r="H32" i="36"/>
  <c r="I32" i="36" s="1"/>
  <c r="H33" i="36"/>
  <c r="I33" i="36" s="1"/>
  <c r="H34" i="36"/>
  <c r="I34" i="36" s="1"/>
  <c r="H35" i="36"/>
  <c r="I35" i="36" s="1"/>
  <c r="H36" i="36"/>
  <c r="I36" i="36" s="1"/>
  <c r="I19" i="36"/>
  <c r="I26" i="36"/>
  <c r="I38" i="36"/>
  <c r="I39" i="36"/>
  <c r="I40" i="36"/>
  <c r="I41" i="36"/>
  <c r="I42" i="36"/>
  <c r="I43" i="36"/>
  <c r="I57" i="36"/>
  <c r="I59" i="36"/>
  <c r="I60" i="36"/>
  <c r="I61" i="36"/>
  <c r="I62" i="36"/>
  <c r="I63" i="36"/>
  <c r="I64" i="36"/>
  <c r="I68" i="36"/>
  <c r="I74" i="36"/>
  <c r="I75" i="36"/>
  <c r="I79" i="36"/>
  <c r="I82" i="36"/>
  <c r="I17" i="40"/>
  <c r="I18" i="40"/>
  <c r="I19" i="40"/>
  <c r="I20" i="40"/>
  <c r="I21" i="40"/>
  <c r="I22" i="40"/>
  <c r="I23" i="40"/>
  <c r="I16" i="42"/>
  <c r="I17" i="42"/>
  <c r="I18" i="42"/>
  <c r="I19" i="42"/>
  <c r="I20" i="42"/>
  <c r="I21" i="42"/>
  <c r="I22" i="42"/>
  <c r="I23" i="42"/>
  <c r="I24" i="42"/>
  <c r="I25" i="42"/>
  <c r="I27" i="42"/>
  <c r="I28" i="42"/>
  <c r="I29" i="42"/>
  <c r="I30" i="42"/>
  <c r="I31" i="42"/>
  <c r="I32" i="42"/>
  <c r="I33" i="42"/>
  <c r="I34" i="42"/>
  <c r="I35" i="42"/>
  <c r="I36" i="42"/>
  <c r="I37" i="42"/>
  <c r="I38" i="42"/>
  <c r="I39" i="42"/>
  <c r="I40" i="42"/>
  <c r="I41" i="42"/>
  <c r="I42" i="42"/>
  <c r="I43" i="42"/>
  <c r="I44" i="42"/>
  <c r="I45" i="42"/>
  <c r="I46" i="42"/>
  <c r="I47" i="42"/>
  <c r="I48" i="42"/>
  <c r="I49" i="42"/>
  <c r="I50" i="42"/>
  <c r="I51" i="42"/>
  <c r="I52" i="42"/>
  <c r="I53" i="42"/>
  <c r="I54" i="42"/>
  <c r="I55" i="42"/>
  <c r="I56" i="42"/>
  <c r="I57" i="42"/>
  <c r="I58" i="42"/>
  <c r="I59" i="42"/>
  <c r="I60" i="42"/>
  <c r="I61" i="42"/>
  <c r="I16" i="43"/>
  <c r="I17" i="43"/>
  <c r="I18" i="43"/>
  <c r="I19" i="43"/>
  <c r="I20" i="43"/>
  <c r="I21" i="43"/>
  <c r="I22" i="43"/>
  <c r="I23" i="43"/>
  <c r="I24" i="43"/>
  <c r="I25" i="43"/>
  <c r="I27" i="43"/>
  <c r="I28" i="43"/>
  <c r="I29" i="43"/>
  <c r="I37" i="43"/>
  <c r="I38" i="43"/>
  <c r="I39" i="43"/>
  <c r="I41" i="43"/>
  <c r="I42" i="43"/>
  <c r="I16" i="45"/>
  <c r="I17" i="45"/>
  <c r="I18" i="45"/>
  <c r="I19" i="45"/>
  <c r="I20" i="45"/>
  <c r="I21" i="45"/>
  <c r="I22" i="45"/>
  <c r="I23" i="45"/>
  <c r="I24" i="45"/>
  <c r="I25" i="45"/>
  <c r="I26" i="45"/>
  <c r="I27" i="45"/>
  <c r="I16" i="48"/>
  <c r="I17" i="48"/>
  <c r="I18" i="48"/>
  <c r="I19" i="48"/>
  <c r="I20" i="48"/>
  <c r="I21" i="48"/>
  <c r="I22" i="48"/>
  <c r="I24" i="48"/>
  <c r="I25" i="48"/>
  <c r="I26" i="48"/>
  <c r="I27" i="48"/>
  <c r="I28" i="48"/>
  <c r="I29" i="48"/>
  <c r="I30" i="48"/>
  <c r="I31" i="48"/>
  <c r="I32" i="48"/>
  <c r="I16" i="47"/>
  <c r="I17" i="47"/>
  <c r="I18" i="47"/>
  <c r="I19" i="47"/>
  <c r="I20" i="47"/>
  <c r="I21" i="47"/>
  <c r="I16" i="46"/>
  <c r="I17" i="46"/>
  <c r="I18" i="46"/>
  <c r="I19" i="46"/>
  <c r="I20" i="46"/>
  <c r="I21" i="46"/>
  <c r="I22" i="46"/>
  <c r="I23" i="46"/>
  <c r="I24" i="46"/>
  <c r="I25" i="46"/>
  <c r="I26" i="46"/>
  <c r="I27" i="46"/>
  <c r="I28" i="46"/>
  <c r="I29" i="46"/>
  <c r="I16" i="31"/>
  <c r="I17" i="31"/>
  <c r="I18" i="31"/>
  <c r="I16" i="32"/>
  <c r="I17" i="32"/>
  <c r="I18" i="32"/>
  <c r="I19" i="32"/>
  <c r="I20" i="32"/>
  <c r="I21" i="32"/>
  <c r="I22" i="32"/>
  <c r="I23" i="32"/>
  <c r="I24" i="32"/>
  <c r="I25" i="32"/>
  <c r="I26" i="32"/>
  <c r="I27" i="32"/>
  <c r="I28" i="32"/>
  <c r="I29" i="32"/>
  <c r="I30" i="32"/>
  <c r="I31" i="32"/>
  <c r="I32" i="32"/>
  <c r="I33" i="32"/>
  <c r="I34" i="32"/>
  <c r="I35" i="32"/>
  <c r="I36" i="32"/>
  <c r="I37" i="32"/>
  <c r="I38" i="32"/>
  <c r="I39" i="32"/>
  <c r="I40" i="32"/>
  <c r="I41" i="32"/>
  <c r="I42" i="32"/>
  <c r="I43" i="32"/>
  <c r="I44" i="32"/>
  <c r="I45" i="32"/>
  <c r="I46" i="32"/>
  <c r="I47" i="32"/>
  <c r="I48" i="32"/>
  <c r="I49" i="32"/>
  <c r="I50" i="32"/>
  <c r="I51" i="32"/>
  <c r="I52" i="32"/>
  <c r="I53" i="32"/>
  <c r="I54" i="32"/>
  <c r="I55" i="32"/>
  <c r="I56" i="32"/>
  <c r="I57" i="32"/>
  <c r="I58" i="32"/>
  <c r="I59" i="32"/>
  <c r="I60" i="32"/>
  <c r="I61" i="32"/>
  <c r="I62" i="32"/>
  <c r="I63" i="32"/>
  <c r="I64" i="32"/>
  <c r="I65" i="32"/>
  <c r="I66" i="32"/>
  <c r="I67" i="32"/>
  <c r="I68" i="32"/>
  <c r="I69" i="32"/>
  <c r="I70" i="32"/>
  <c r="I71" i="32"/>
  <c r="I72" i="32"/>
  <c r="I73" i="32"/>
  <c r="I74" i="32"/>
  <c r="I75" i="32"/>
  <c r="I76" i="32"/>
  <c r="I77" i="32"/>
  <c r="I78" i="32"/>
  <c r="I79" i="32"/>
  <c r="I80" i="32"/>
  <c r="I81" i="32"/>
  <c r="I82" i="32"/>
  <c r="I83" i="32"/>
  <c r="I84" i="32"/>
  <c r="I85" i="32"/>
  <c r="I86" i="32"/>
  <c r="I87" i="32"/>
  <c r="I88" i="32"/>
  <c r="I89" i="32"/>
  <c r="I90" i="32"/>
  <c r="I91" i="32"/>
  <c r="I92" i="32"/>
  <c r="I93" i="32"/>
  <c r="I94" i="32"/>
  <c r="I95" i="32"/>
  <c r="I96" i="32"/>
  <c r="I97" i="32"/>
  <c r="I16" i="41"/>
  <c r="I17" i="41"/>
  <c r="I18" i="41"/>
  <c r="I19" i="41"/>
  <c r="I20" i="41"/>
  <c r="I21" i="41"/>
  <c r="I22" i="41"/>
  <c r="I23" i="41"/>
  <c r="I24" i="41"/>
  <c r="I25" i="41"/>
  <c r="I26" i="41"/>
  <c r="I27" i="41"/>
  <c r="I28" i="41"/>
  <c r="I29" i="41"/>
  <c r="I30" i="41"/>
  <c r="I31" i="41"/>
  <c r="I32" i="41"/>
  <c r="I33" i="41"/>
  <c r="I35" i="41"/>
  <c r="I36" i="41"/>
  <c r="I37" i="41"/>
  <c r="I38" i="41"/>
  <c r="I39" i="41"/>
  <c r="I40" i="41"/>
  <c r="I41" i="41"/>
  <c r="I42" i="41"/>
  <c r="I43" i="41"/>
  <c r="I44" i="41"/>
  <c r="I45" i="41"/>
  <c r="I46" i="41"/>
  <c r="I47" i="41"/>
  <c r="I48" i="41"/>
  <c r="I49" i="41"/>
  <c r="I50" i="41"/>
  <c r="I51" i="41"/>
  <c r="I52" i="41"/>
  <c r="I53" i="41"/>
  <c r="I54" i="41"/>
  <c r="I55" i="41"/>
  <c r="I56" i="41"/>
  <c r="I57" i="41"/>
  <c r="I58" i="41"/>
  <c r="I59" i="41"/>
  <c r="I60" i="41"/>
  <c r="I61" i="41"/>
  <c r="I62" i="41"/>
  <c r="I63" i="41"/>
  <c r="I64" i="41"/>
  <c r="I65" i="41"/>
  <c r="I66" i="41"/>
  <c r="I67" i="41"/>
  <c r="I68" i="41"/>
  <c r="I69" i="41"/>
  <c r="I70" i="41"/>
  <c r="I71" i="41"/>
  <c r="I72" i="41"/>
  <c r="I73" i="41"/>
  <c r="I74" i="41"/>
  <c r="I75" i="41"/>
  <c r="I76" i="41"/>
  <c r="I77" i="41"/>
  <c r="I78" i="41"/>
  <c r="I79" i="41"/>
  <c r="I80" i="41"/>
  <c r="I81" i="41"/>
  <c r="I82" i="41"/>
  <c r="I83" i="41"/>
  <c r="I84" i="41"/>
  <c r="I85" i="41"/>
  <c r="I86" i="41"/>
  <c r="I87" i="41"/>
  <c r="I88" i="41"/>
  <c r="I89" i="41"/>
  <c r="I90" i="41"/>
  <c r="I91" i="41"/>
  <c r="I92" i="41"/>
  <c r="I93" i="41"/>
  <c r="I94" i="41"/>
  <c r="I95" i="41"/>
  <c r="I96" i="41"/>
  <c r="I97" i="41"/>
  <c r="I101" i="41"/>
  <c r="I102" i="41"/>
  <c r="I103" i="41"/>
  <c r="I104" i="41"/>
  <c r="I105" i="41"/>
  <c r="I106" i="41"/>
  <c r="I107" i="41"/>
  <c r="I108" i="41"/>
  <c r="I109" i="41"/>
  <c r="I110" i="41"/>
  <c r="I111" i="41"/>
  <c r="I112" i="41"/>
  <c r="I113" i="41"/>
  <c r="I114" i="41"/>
  <c r="I115" i="41"/>
  <c r="I116" i="41"/>
  <c r="I117" i="41"/>
  <c r="I118" i="41"/>
  <c r="I119" i="41"/>
  <c r="I120" i="41"/>
  <c r="I121" i="41"/>
  <c r="I122" i="41"/>
  <c r="I123" i="41"/>
  <c r="I124" i="41"/>
  <c r="H16" i="45"/>
  <c r="H17" i="45"/>
  <c r="H18" i="45"/>
  <c r="H19" i="45"/>
  <c r="H20" i="45"/>
  <c r="H21" i="45"/>
  <c r="H22" i="45"/>
  <c r="H23" i="45"/>
  <c r="H24" i="45"/>
  <c r="H25" i="45"/>
  <c r="H26" i="45"/>
  <c r="H27" i="45"/>
  <c r="H16" i="48"/>
  <c r="H17" i="48"/>
  <c r="H18" i="48"/>
  <c r="H19" i="48"/>
  <c r="H20" i="48"/>
  <c r="H21" i="48"/>
  <c r="H22" i="48"/>
  <c r="H16" i="47"/>
  <c r="H17" i="47"/>
  <c r="H18" i="47"/>
  <c r="H19" i="47"/>
  <c r="H20" i="47"/>
  <c r="H21" i="47"/>
  <c r="H16" i="46"/>
  <c r="H17" i="46"/>
  <c r="H18" i="46"/>
  <c r="H19" i="46"/>
  <c r="H20" i="46"/>
  <c r="H21" i="46"/>
  <c r="H22" i="46"/>
  <c r="H23" i="46"/>
  <c r="H24" i="46"/>
  <c r="H25" i="46"/>
  <c r="H26" i="46"/>
  <c r="H27" i="46"/>
  <c r="H28" i="46"/>
  <c r="H29" i="46"/>
  <c r="H19" i="36"/>
  <c r="H21" i="36"/>
  <c r="I21" i="36" s="1"/>
  <c r="H26" i="36"/>
  <c r="H27" i="36"/>
  <c r="I27" i="36" s="1"/>
  <c r="H37" i="36"/>
  <c r="I37" i="36" s="1"/>
  <c r="H38" i="36"/>
  <c r="H39" i="36"/>
  <c r="H40" i="36"/>
  <c r="H41" i="36"/>
  <c r="H42" i="36"/>
  <c r="H43" i="36"/>
  <c r="H44" i="36"/>
  <c r="I44" i="36" s="1"/>
  <c r="H45" i="36"/>
  <c r="I45" i="36" s="1"/>
  <c r="H46" i="36"/>
  <c r="I46" i="36" s="1"/>
  <c r="H47" i="36"/>
  <c r="I47" i="36" s="1"/>
  <c r="H57" i="36"/>
  <c r="H59" i="36"/>
  <c r="H60" i="36"/>
  <c r="H61" i="36"/>
  <c r="H62" i="36"/>
  <c r="H63" i="36"/>
  <c r="H64" i="36"/>
  <c r="H68" i="36"/>
  <c r="H74" i="36"/>
  <c r="H75" i="36"/>
  <c r="H79" i="36"/>
  <c r="H82" i="36"/>
  <c r="H17" i="40"/>
  <c r="H18" i="40"/>
  <c r="H19" i="40"/>
  <c r="H20" i="40"/>
  <c r="H21" i="40"/>
  <c r="H22" i="40"/>
  <c r="H23" i="40"/>
  <c r="H16" i="42"/>
  <c r="H17" i="42"/>
  <c r="H18" i="42"/>
  <c r="H19" i="42"/>
  <c r="H20" i="42"/>
  <c r="H21" i="42"/>
  <c r="H22" i="42"/>
  <c r="H23" i="42"/>
  <c r="H24" i="42"/>
  <c r="H25" i="42"/>
  <c r="H26" i="42"/>
  <c r="I26" i="42" s="1"/>
  <c r="H27" i="42"/>
  <c r="H28" i="42"/>
  <c r="H29" i="42"/>
  <c r="H30" i="42"/>
  <c r="H31" i="42"/>
  <c r="H32" i="42"/>
  <c r="H33" i="42"/>
  <c r="H34" i="42"/>
  <c r="H35" i="42"/>
  <c r="H36" i="42"/>
  <c r="H37" i="42"/>
  <c r="H38" i="42"/>
  <c r="H39" i="42"/>
  <c r="H40" i="42"/>
  <c r="H41" i="42"/>
  <c r="H42" i="42"/>
  <c r="H43" i="42"/>
  <c r="H44" i="42"/>
  <c r="H45" i="42"/>
  <c r="H46" i="42"/>
  <c r="H47" i="42"/>
  <c r="H48" i="42"/>
  <c r="H49" i="42"/>
  <c r="H50" i="42"/>
  <c r="H51" i="42"/>
  <c r="H52" i="42"/>
  <c r="H53" i="42"/>
  <c r="H54" i="42"/>
  <c r="H55" i="42"/>
  <c r="H56" i="42"/>
  <c r="H57" i="42"/>
  <c r="H58" i="42"/>
  <c r="H59" i="42"/>
  <c r="H60" i="42"/>
  <c r="H61" i="42"/>
  <c r="H16" i="43"/>
  <c r="H17" i="43"/>
  <c r="H18" i="43"/>
  <c r="H19" i="43"/>
  <c r="H20" i="43"/>
  <c r="H21" i="43"/>
  <c r="H22" i="43"/>
  <c r="H23" i="43"/>
  <c r="H24" i="43"/>
  <c r="H25" i="43"/>
  <c r="H27" i="43"/>
  <c r="H28" i="43"/>
  <c r="H29" i="43"/>
  <c r="H30" i="43"/>
  <c r="I30" i="43" s="1"/>
  <c r="H32" i="43"/>
  <c r="I32" i="43" s="1"/>
  <c r="H37" i="43"/>
  <c r="H38" i="43"/>
  <c r="H39" i="43"/>
  <c r="H16" i="31"/>
  <c r="H17" i="31"/>
  <c r="H18" i="31"/>
  <c r="H16" i="32"/>
  <c r="H17" i="32"/>
  <c r="H18" i="32"/>
  <c r="H19" i="32"/>
  <c r="H20" i="32"/>
  <c r="H21" i="32"/>
  <c r="H22" i="32"/>
  <c r="H23" i="32"/>
  <c r="H24" i="32"/>
  <c r="H25" i="32"/>
  <c r="H26" i="32"/>
  <c r="H27" i="32"/>
  <c r="H28" i="32"/>
  <c r="H29" i="32"/>
  <c r="H30" i="32"/>
  <c r="H31" i="32"/>
  <c r="H32" i="32"/>
  <c r="H33" i="32"/>
  <c r="H34" i="32"/>
  <c r="H35" i="32"/>
  <c r="H36" i="32"/>
  <c r="H37" i="32"/>
  <c r="H38" i="32"/>
  <c r="H39" i="32"/>
  <c r="H40" i="32"/>
  <c r="H41" i="32"/>
  <c r="H42" i="32"/>
  <c r="H43" i="32"/>
  <c r="H44" i="32"/>
  <c r="H45" i="32"/>
  <c r="H46" i="32"/>
  <c r="H47" i="32"/>
  <c r="H48" i="32"/>
  <c r="H49" i="32"/>
  <c r="H50" i="32"/>
  <c r="H51" i="32"/>
  <c r="H52" i="32"/>
  <c r="H53" i="32"/>
  <c r="H54" i="32"/>
  <c r="H55" i="32"/>
  <c r="H56" i="32"/>
  <c r="H57" i="32"/>
  <c r="H58" i="32"/>
  <c r="H59" i="32"/>
  <c r="H60" i="32"/>
  <c r="H61" i="32"/>
  <c r="H62" i="32"/>
  <c r="H63" i="32"/>
  <c r="H64" i="32"/>
  <c r="H65" i="32"/>
  <c r="H66" i="32"/>
  <c r="H67" i="32"/>
  <c r="H68" i="32"/>
  <c r="H69" i="32"/>
  <c r="H70" i="32"/>
  <c r="H71" i="32"/>
  <c r="H72" i="32"/>
  <c r="H73" i="32"/>
  <c r="H74" i="32"/>
  <c r="H75" i="32"/>
  <c r="H76" i="32"/>
  <c r="H77" i="32"/>
  <c r="H78" i="32"/>
  <c r="H79" i="32"/>
  <c r="H80" i="32"/>
  <c r="H81" i="32"/>
  <c r="H82" i="32"/>
  <c r="H83" i="32"/>
  <c r="H84" i="32"/>
  <c r="H85" i="32"/>
  <c r="H86" i="32"/>
  <c r="H87" i="32"/>
  <c r="H88" i="32"/>
  <c r="H89" i="32"/>
  <c r="H90" i="32"/>
  <c r="H91" i="32"/>
  <c r="H92" i="32"/>
  <c r="H93" i="32"/>
  <c r="H94" i="32"/>
  <c r="H95" i="32"/>
  <c r="H96" i="32"/>
  <c r="H97" i="32"/>
  <c r="H16" i="41"/>
  <c r="H17" i="41"/>
  <c r="H18" i="41"/>
  <c r="H19" i="41"/>
  <c r="H20" i="41"/>
  <c r="H21" i="41"/>
  <c r="H22" i="41"/>
  <c r="H23" i="41"/>
  <c r="H24" i="41"/>
  <c r="H25" i="41"/>
  <c r="H26" i="41"/>
  <c r="H27" i="41"/>
  <c r="H28" i="41"/>
  <c r="H29" i="41"/>
  <c r="H30" i="41"/>
  <c r="H31" i="41"/>
  <c r="H32" i="41"/>
  <c r="H33" i="41"/>
  <c r="H34" i="41"/>
  <c r="I34" i="41" s="1"/>
  <c r="H35" i="41"/>
  <c r="H36" i="41"/>
  <c r="H37" i="41"/>
  <c r="H38" i="41"/>
  <c r="H39" i="41"/>
  <c r="H40" i="41"/>
  <c r="H41" i="41"/>
  <c r="H42" i="41"/>
  <c r="H43" i="41"/>
  <c r="H44" i="41"/>
  <c r="H45" i="41"/>
  <c r="H46" i="41"/>
  <c r="H47" i="41"/>
  <c r="H48" i="41"/>
  <c r="H49" i="41"/>
  <c r="H50" i="41"/>
  <c r="H51" i="41"/>
  <c r="H52" i="41"/>
  <c r="H53" i="41"/>
  <c r="H54" i="41"/>
  <c r="H55" i="41"/>
  <c r="H56" i="41"/>
  <c r="H57" i="41"/>
  <c r="H58" i="41"/>
  <c r="H59" i="41"/>
  <c r="H60" i="41"/>
  <c r="H61" i="41"/>
  <c r="H62" i="41"/>
  <c r="H63" i="41"/>
  <c r="H64" i="41"/>
  <c r="H65" i="41"/>
  <c r="H66" i="41"/>
  <c r="H67" i="41"/>
  <c r="H68" i="41"/>
  <c r="H69" i="41"/>
  <c r="H70" i="41"/>
  <c r="H71" i="41"/>
  <c r="H72" i="41"/>
  <c r="H73" i="41"/>
  <c r="H74" i="41"/>
  <c r="H75" i="41"/>
  <c r="H76" i="41"/>
  <c r="H77" i="41"/>
  <c r="H78" i="41"/>
  <c r="H79" i="41"/>
  <c r="H80" i="41"/>
  <c r="H81" i="41"/>
  <c r="H82" i="41"/>
  <c r="H83" i="41"/>
  <c r="H84" i="41"/>
  <c r="H85" i="41"/>
  <c r="H86" i="41"/>
  <c r="H87" i="41"/>
  <c r="H88" i="41"/>
  <c r="H89" i="41"/>
  <c r="H90" i="41"/>
  <c r="H91" i="41"/>
  <c r="H92" i="41"/>
  <c r="H93" i="41"/>
  <c r="H94" i="41"/>
  <c r="H95" i="41"/>
  <c r="H96" i="41"/>
  <c r="H97" i="41"/>
  <c r="H101" i="41"/>
  <c r="H102" i="41"/>
  <c r="H103" i="41"/>
  <c r="H104" i="41"/>
  <c r="H105" i="41"/>
  <c r="H106" i="41"/>
  <c r="H107" i="41"/>
  <c r="H108" i="41"/>
  <c r="H109" i="41"/>
  <c r="S16" i="47"/>
  <c r="S17" i="47"/>
  <c r="S18" i="47"/>
  <c r="S19" i="47"/>
  <c r="S20" i="47"/>
  <c r="S21" i="47"/>
  <c r="S16" i="46"/>
  <c r="S17" i="46"/>
  <c r="S18" i="46"/>
  <c r="S19" i="46"/>
  <c r="S20" i="46"/>
  <c r="S21" i="46"/>
  <c r="S22" i="46"/>
  <c r="S23" i="46"/>
  <c r="S24" i="46"/>
  <c r="S25" i="46"/>
  <c r="S26" i="46"/>
  <c r="S27" i="46"/>
  <c r="S28" i="46"/>
  <c r="S29" i="46"/>
  <c r="S16" i="48"/>
  <c r="S17" i="48"/>
  <c r="S18" i="48"/>
  <c r="S19" i="48"/>
  <c r="S20" i="48"/>
  <c r="S21" i="48"/>
  <c r="S22" i="48"/>
  <c r="S24" i="48"/>
  <c r="S25" i="48"/>
  <c r="S26" i="48"/>
  <c r="S27" i="48"/>
  <c r="S28" i="48"/>
  <c r="S29" i="48"/>
  <c r="S30" i="48"/>
  <c r="S31" i="48"/>
  <c r="S32" i="48"/>
  <c r="S16" i="31"/>
  <c r="S17" i="31"/>
  <c r="S18" i="31"/>
  <c r="S16" i="32"/>
  <c r="S17" i="32"/>
  <c r="S18" i="32"/>
  <c r="S19" i="32"/>
  <c r="S20" i="32"/>
  <c r="S21" i="32"/>
  <c r="S22" i="32"/>
  <c r="S23" i="32"/>
  <c r="S24" i="32"/>
  <c r="S25" i="32"/>
  <c r="S26" i="32"/>
  <c r="S27" i="32"/>
  <c r="S28" i="32"/>
  <c r="S29" i="32"/>
  <c r="S30" i="32"/>
  <c r="S31" i="32"/>
  <c r="S32" i="32"/>
  <c r="S33" i="32"/>
  <c r="S34" i="32"/>
  <c r="S35" i="32"/>
  <c r="S36" i="32"/>
  <c r="S37" i="32"/>
  <c r="S38" i="32"/>
  <c r="S39" i="32"/>
  <c r="S40" i="32"/>
  <c r="S41" i="32"/>
  <c r="S42" i="32"/>
  <c r="S43" i="32"/>
  <c r="S44" i="32"/>
  <c r="S45" i="32"/>
  <c r="S46" i="32"/>
  <c r="S47" i="32"/>
  <c r="S48" i="32"/>
  <c r="S49" i="32"/>
  <c r="S50" i="32"/>
  <c r="S51" i="32"/>
  <c r="S52" i="32"/>
  <c r="S53" i="32"/>
  <c r="S54" i="32"/>
  <c r="S55" i="32"/>
  <c r="S56" i="32"/>
  <c r="S57" i="32"/>
  <c r="S58" i="32"/>
  <c r="S59" i="32"/>
  <c r="S60" i="32"/>
  <c r="S61" i="32"/>
  <c r="S62" i="32"/>
  <c r="S63" i="32"/>
  <c r="S64" i="32"/>
  <c r="S65" i="32"/>
  <c r="S66" i="32"/>
  <c r="S67" i="32"/>
  <c r="S68" i="32"/>
  <c r="S69" i="32"/>
  <c r="S70" i="32"/>
  <c r="S71" i="32"/>
  <c r="S72" i="32"/>
  <c r="S73" i="32"/>
  <c r="S74" i="32"/>
  <c r="S75" i="32"/>
  <c r="S76" i="32"/>
  <c r="S77" i="32"/>
  <c r="S78" i="32"/>
  <c r="S79" i="32"/>
  <c r="S80" i="32"/>
  <c r="S81" i="32"/>
  <c r="S82" i="32"/>
  <c r="S83" i="32"/>
  <c r="S84" i="32"/>
  <c r="S85" i="32"/>
  <c r="S86" i="32"/>
  <c r="S87" i="32"/>
  <c r="S88" i="32"/>
  <c r="S89" i="32"/>
  <c r="S90" i="32"/>
  <c r="S91" i="32"/>
  <c r="S92" i="32"/>
  <c r="S93" i="32"/>
  <c r="S94" i="32"/>
  <c r="S95" i="32"/>
  <c r="S96" i="32"/>
  <c r="S97" i="32"/>
  <c r="Q42" i="37"/>
  <c r="R42" i="37" s="1"/>
  <c r="T42" i="37" s="1"/>
  <c r="Q43" i="37"/>
  <c r="R43" i="37" s="1"/>
  <c r="T43" i="37" s="1"/>
  <c r="Q44" i="37"/>
  <c r="R44" i="37" s="1"/>
  <c r="T44" i="37" s="1"/>
  <c r="Q45" i="37"/>
  <c r="R45" i="37" s="1"/>
  <c r="T45" i="37" s="1"/>
  <c r="Q46" i="37"/>
  <c r="R46" i="37" s="1"/>
  <c r="T46" i="37" s="1"/>
  <c r="Q47" i="37"/>
  <c r="R47" i="37" s="1"/>
  <c r="T47" i="37" s="1"/>
  <c r="Q48" i="37"/>
  <c r="R48" i="37" s="1"/>
  <c r="T48" i="37" s="1"/>
  <c r="Q50" i="37"/>
  <c r="R50" i="37" s="1"/>
  <c r="T50" i="37" s="1"/>
  <c r="S42" i="37"/>
  <c r="S43" i="37"/>
  <c r="S44" i="37"/>
  <c r="S45" i="37"/>
  <c r="S46" i="37"/>
  <c r="S47" i="37"/>
  <c r="S48" i="37"/>
  <c r="S50" i="37"/>
  <c r="U83" i="36"/>
  <c r="F20" i="28" s="1"/>
  <c r="Q90" i="32"/>
  <c r="R90" i="32" s="1"/>
  <c r="T90" i="32" s="1"/>
  <c r="Q91" i="32"/>
  <c r="R91" i="32" s="1"/>
  <c r="T91" i="32" s="1"/>
  <c r="Q92" i="32"/>
  <c r="R92" i="32" s="1"/>
  <c r="T92" i="32" s="1"/>
  <c r="Q88" i="32"/>
  <c r="R88" i="32" s="1"/>
  <c r="T88" i="32" s="1"/>
  <c r="Q89" i="32"/>
  <c r="R89" i="32" s="1"/>
  <c r="T89" i="32" s="1"/>
  <c r="H25" i="33"/>
  <c r="I25" i="33"/>
  <c r="Q25" i="33"/>
  <c r="R25" i="33" s="1"/>
  <c r="T25" i="33" s="1"/>
  <c r="S25" i="33"/>
  <c r="U19" i="31"/>
  <c r="Q23" i="43"/>
  <c r="R23" i="43" s="1"/>
  <c r="T23" i="43" s="1"/>
  <c r="Q24" i="43"/>
  <c r="R24" i="43" s="1"/>
  <c r="T24" i="43" s="1"/>
  <c r="Q25" i="43"/>
  <c r="R25" i="43" s="1"/>
  <c r="T25" i="43" s="1"/>
  <c r="Q27" i="43"/>
  <c r="R27" i="43" s="1"/>
  <c r="T27" i="43" s="1"/>
  <c r="Q28" i="43"/>
  <c r="R28" i="43" s="1"/>
  <c r="T28" i="43" s="1"/>
  <c r="Q29" i="43"/>
  <c r="R29" i="43" s="1"/>
  <c r="T29" i="43" s="1"/>
  <c r="Q30" i="43"/>
  <c r="R30" i="43" s="1"/>
  <c r="T30" i="43" s="1"/>
  <c r="Q32" i="43"/>
  <c r="R32" i="43" s="1"/>
  <c r="T32" i="43" s="1"/>
  <c r="Q37" i="43"/>
  <c r="R37" i="43" s="1"/>
  <c r="T37" i="43" s="1"/>
  <c r="Q38" i="43"/>
  <c r="R38" i="43" s="1"/>
  <c r="T38" i="43" s="1"/>
  <c r="Q39" i="43"/>
  <c r="R39" i="43" s="1"/>
  <c r="T39" i="43" s="1"/>
  <c r="Q41" i="43"/>
  <c r="R41" i="43" s="1"/>
  <c r="T41" i="43" s="1"/>
  <c r="Q42" i="43"/>
  <c r="R42" i="43" s="1"/>
  <c r="T42" i="43" s="1"/>
  <c r="S23" i="43"/>
  <c r="S24" i="43"/>
  <c r="S25" i="43"/>
  <c r="S27" i="43"/>
  <c r="S28" i="43"/>
  <c r="S29" i="43"/>
  <c r="S30" i="43"/>
  <c r="S32" i="43"/>
  <c r="S37" i="43"/>
  <c r="S38" i="43"/>
  <c r="S39" i="43"/>
  <c r="S41" i="43"/>
  <c r="S42" i="43"/>
  <c r="Q33" i="42"/>
  <c r="R33" i="42" s="1"/>
  <c r="T33" i="42" s="1"/>
  <c r="Q34" i="42"/>
  <c r="R34" i="42" s="1"/>
  <c r="T34" i="42" s="1"/>
  <c r="Q35" i="42"/>
  <c r="R35" i="42" s="1"/>
  <c r="T35" i="42" s="1"/>
  <c r="Q36" i="42"/>
  <c r="R36" i="42" s="1"/>
  <c r="T36" i="42" s="1"/>
  <c r="Q37" i="42"/>
  <c r="R37" i="42" s="1"/>
  <c r="T37" i="42" s="1"/>
  <c r="Q38" i="42"/>
  <c r="R38" i="42" s="1"/>
  <c r="T38" i="42" s="1"/>
  <c r="Q39" i="42"/>
  <c r="R39" i="42" s="1"/>
  <c r="T39" i="42" s="1"/>
  <c r="Q40" i="42"/>
  <c r="R40" i="42" s="1"/>
  <c r="T40" i="42" s="1"/>
  <c r="Q41" i="42"/>
  <c r="R41" i="42" s="1"/>
  <c r="T41" i="42" s="1"/>
  <c r="Q42" i="42"/>
  <c r="R42" i="42" s="1"/>
  <c r="T42" i="42" s="1"/>
  <c r="Q43" i="42"/>
  <c r="R43" i="42" s="1"/>
  <c r="T43" i="42" s="1"/>
  <c r="Q44" i="42"/>
  <c r="R44" i="42" s="1"/>
  <c r="T44" i="42" s="1"/>
  <c r="Q45" i="42"/>
  <c r="R45" i="42" s="1"/>
  <c r="T45" i="42" s="1"/>
  <c r="Q46" i="42"/>
  <c r="R46" i="42" s="1"/>
  <c r="T46" i="42" s="1"/>
  <c r="Q47" i="42"/>
  <c r="R47" i="42" s="1"/>
  <c r="T47" i="42" s="1"/>
  <c r="Q48" i="42"/>
  <c r="R48" i="42" s="1"/>
  <c r="T48" i="42" s="1"/>
  <c r="Q49" i="42"/>
  <c r="R49" i="42" s="1"/>
  <c r="T49" i="42" s="1"/>
  <c r="Q50" i="42"/>
  <c r="R50" i="42" s="1"/>
  <c r="T50" i="42" s="1"/>
  <c r="Q51" i="42"/>
  <c r="R51" i="42" s="1"/>
  <c r="T51" i="42" s="1"/>
  <c r="Q52" i="42"/>
  <c r="R52" i="42" s="1"/>
  <c r="T52" i="42" s="1"/>
  <c r="Q53" i="42"/>
  <c r="R53" i="42" s="1"/>
  <c r="T53" i="42" s="1"/>
  <c r="Q54" i="42"/>
  <c r="R54" i="42" s="1"/>
  <c r="T54" i="42" s="1"/>
  <c r="Q55" i="42"/>
  <c r="R55" i="42" s="1"/>
  <c r="T55" i="42" s="1"/>
  <c r="Q56" i="42"/>
  <c r="R56" i="42" s="1"/>
  <c r="T56" i="42" s="1"/>
  <c r="Q57" i="42"/>
  <c r="R57" i="42" s="1"/>
  <c r="T57" i="42" s="1"/>
  <c r="Q58" i="42"/>
  <c r="R58" i="42" s="1"/>
  <c r="T58" i="42" s="1"/>
  <c r="Q59" i="42"/>
  <c r="R59" i="42" s="1"/>
  <c r="T59" i="42" s="1"/>
  <c r="Q60" i="42"/>
  <c r="R60" i="42" s="1"/>
  <c r="T60" i="42" s="1"/>
  <c r="Q61" i="42"/>
  <c r="R61" i="42" s="1"/>
  <c r="T61" i="42" s="1"/>
  <c r="S33" i="42"/>
  <c r="S34" i="42"/>
  <c r="S35" i="42"/>
  <c r="S36" i="42"/>
  <c r="S37" i="42"/>
  <c r="S38" i="42"/>
  <c r="S39" i="42"/>
  <c r="S40" i="42"/>
  <c r="S41" i="42"/>
  <c r="S42" i="42"/>
  <c r="S43" i="42"/>
  <c r="S44" i="42"/>
  <c r="S45" i="42"/>
  <c r="S46" i="42"/>
  <c r="S47" i="42"/>
  <c r="S48" i="42"/>
  <c r="S49" i="42"/>
  <c r="S50" i="42"/>
  <c r="S51" i="42"/>
  <c r="S52" i="42"/>
  <c r="S53" i="42"/>
  <c r="S54" i="42"/>
  <c r="S55" i="42"/>
  <c r="S56" i="42"/>
  <c r="S57" i="42"/>
  <c r="S58" i="42"/>
  <c r="S59" i="42"/>
  <c r="S60" i="42"/>
  <c r="S61" i="42"/>
  <c r="Q54" i="41"/>
  <c r="R54" i="41" s="1"/>
  <c r="T54" i="41" s="1"/>
  <c r="Q55" i="41"/>
  <c r="R55" i="41" s="1"/>
  <c r="T55" i="41" s="1"/>
  <c r="Q56" i="41"/>
  <c r="R56" i="41" s="1"/>
  <c r="T56" i="41" s="1"/>
  <c r="Q57" i="41"/>
  <c r="R57" i="41" s="1"/>
  <c r="T57" i="41" s="1"/>
  <c r="Q58" i="41"/>
  <c r="R58" i="41" s="1"/>
  <c r="T58" i="41" s="1"/>
  <c r="Q59" i="41"/>
  <c r="R59" i="41" s="1"/>
  <c r="T59" i="41" s="1"/>
  <c r="Q60" i="41"/>
  <c r="R60" i="41" s="1"/>
  <c r="T60" i="41" s="1"/>
  <c r="Q61" i="41"/>
  <c r="R61" i="41" s="1"/>
  <c r="T61" i="41" s="1"/>
  <c r="Q62" i="41"/>
  <c r="R62" i="41" s="1"/>
  <c r="T62" i="41" s="1"/>
  <c r="Q63" i="41"/>
  <c r="R63" i="41" s="1"/>
  <c r="T63" i="41" s="1"/>
  <c r="Q64" i="41"/>
  <c r="R64" i="41" s="1"/>
  <c r="T64" i="41" s="1"/>
  <c r="Q65" i="41"/>
  <c r="R65" i="41" s="1"/>
  <c r="T65" i="41" s="1"/>
  <c r="Q66" i="41"/>
  <c r="R66" i="41" s="1"/>
  <c r="T66" i="41" s="1"/>
  <c r="Q67" i="41"/>
  <c r="R67" i="41" s="1"/>
  <c r="T67" i="41" s="1"/>
  <c r="Q68" i="41"/>
  <c r="R68" i="41" s="1"/>
  <c r="T68" i="41" s="1"/>
  <c r="Q69" i="41"/>
  <c r="R69" i="41" s="1"/>
  <c r="T69" i="41" s="1"/>
  <c r="Q70" i="41"/>
  <c r="R70" i="41" s="1"/>
  <c r="T70" i="41" s="1"/>
  <c r="Q71" i="41"/>
  <c r="R71" i="41" s="1"/>
  <c r="T71" i="41" s="1"/>
  <c r="Q72" i="41"/>
  <c r="R72" i="41" s="1"/>
  <c r="T72" i="41" s="1"/>
  <c r="Q73" i="41"/>
  <c r="R73" i="41" s="1"/>
  <c r="T73" i="41" s="1"/>
  <c r="Q74" i="41"/>
  <c r="R74" i="41" s="1"/>
  <c r="T74" i="41" s="1"/>
  <c r="Q75" i="41"/>
  <c r="R75" i="41" s="1"/>
  <c r="T75" i="41" s="1"/>
  <c r="Q76" i="41"/>
  <c r="R76" i="41" s="1"/>
  <c r="T76" i="41" s="1"/>
  <c r="Q77" i="41"/>
  <c r="R77" i="41" s="1"/>
  <c r="T77" i="41" s="1"/>
  <c r="Q78" i="41"/>
  <c r="R78" i="41" s="1"/>
  <c r="T78" i="41" s="1"/>
  <c r="Q79" i="41"/>
  <c r="R79" i="41" s="1"/>
  <c r="T79" i="41" s="1"/>
  <c r="Q80" i="41"/>
  <c r="R80" i="41" s="1"/>
  <c r="T80" i="41" s="1"/>
  <c r="Q81" i="41"/>
  <c r="R81" i="41" s="1"/>
  <c r="T81" i="41" s="1"/>
  <c r="Q82" i="41"/>
  <c r="R82" i="41" s="1"/>
  <c r="T82" i="41" s="1"/>
  <c r="Q83" i="41"/>
  <c r="R83" i="41" s="1"/>
  <c r="T83" i="41" s="1"/>
  <c r="Q84" i="41"/>
  <c r="R84" i="41" s="1"/>
  <c r="T84" i="41" s="1"/>
  <c r="Q85" i="41"/>
  <c r="R85" i="41" s="1"/>
  <c r="T85" i="41" s="1"/>
  <c r="Q86" i="41"/>
  <c r="R86" i="41" s="1"/>
  <c r="T86" i="41" s="1"/>
  <c r="Q87" i="41"/>
  <c r="R87" i="41" s="1"/>
  <c r="T87" i="41" s="1"/>
  <c r="Q88" i="41"/>
  <c r="R88" i="41" s="1"/>
  <c r="T88" i="41" s="1"/>
  <c r="Q89" i="41"/>
  <c r="R89" i="41" s="1"/>
  <c r="T89" i="41" s="1"/>
  <c r="Q90" i="41"/>
  <c r="R90" i="41" s="1"/>
  <c r="T90" i="41" s="1"/>
  <c r="Q91" i="41"/>
  <c r="R91" i="41" s="1"/>
  <c r="T91" i="41" s="1"/>
  <c r="Q92" i="41"/>
  <c r="R92" i="41" s="1"/>
  <c r="T92" i="41" s="1"/>
  <c r="Q93" i="41"/>
  <c r="R93" i="41" s="1"/>
  <c r="T93" i="41" s="1"/>
  <c r="Q94" i="41"/>
  <c r="R94" i="41" s="1"/>
  <c r="T94" i="41" s="1"/>
  <c r="Q95" i="41"/>
  <c r="R95" i="41" s="1"/>
  <c r="T95" i="41" s="1"/>
  <c r="Q96" i="41"/>
  <c r="R96" i="41" s="1"/>
  <c r="T96" i="41" s="1"/>
  <c r="Q97" i="41"/>
  <c r="R97" i="41" s="1"/>
  <c r="T97" i="41" s="1"/>
  <c r="Q101" i="41"/>
  <c r="R101" i="41" s="1"/>
  <c r="T101" i="41" s="1"/>
  <c r="Q102" i="41"/>
  <c r="R102" i="41" s="1"/>
  <c r="T102" i="41" s="1"/>
  <c r="Q103" i="41"/>
  <c r="R103" i="41" s="1"/>
  <c r="T103" i="41" s="1"/>
  <c r="Q104" i="41"/>
  <c r="R104" i="41" s="1"/>
  <c r="T104" i="41" s="1"/>
  <c r="Q105" i="41"/>
  <c r="R105" i="41" s="1"/>
  <c r="T105" i="41" s="1"/>
  <c r="Q106" i="41"/>
  <c r="R106" i="41" s="1"/>
  <c r="T106" i="41" s="1"/>
  <c r="Q107" i="41"/>
  <c r="R107" i="41" s="1"/>
  <c r="T107" i="41" s="1"/>
  <c r="Q108" i="41"/>
  <c r="R108" i="41" s="1"/>
  <c r="T108" i="41" s="1"/>
  <c r="Q109" i="41"/>
  <c r="R109" i="41" s="1"/>
  <c r="T109" i="41" s="1"/>
  <c r="Q110" i="41"/>
  <c r="R110" i="41" s="1"/>
  <c r="T110" i="41" s="1"/>
  <c r="Q111" i="41"/>
  <c r="R111" i="41" s="1"/>
  <c r="T111" i="41" s="1"/>
  <c r="Q112" i="41"/>
  <c r="R112" i="41" s="1"/>
  <c r="T112" i="41" s="1"/>
  <c r="Q113" i="41"/>
  <c r="R113" i="41" s="1"/>
  <c r="T113" i="41" s="1"/>
  <c r="Q114" i="41"/>
  <c r="R114" i="41" s="1"/>
  <c r="T114" i="41" s="1"/>
  <c r="Q115" i="41"/>
  <c r="R115" i="41" s="1"/>
  <c r="T115" i="41" s="1"/>
  <c r="Q116" i="41"/>
  <c r="R116" i="41" s="1"/>
  <c r="T116" i="41" s="1"/>
  <c r="Q117" i="41"/>
  <c r="R117" i="41" s="1"/>
  <c r="T117" i="41" s="1"/>
  <c r="Q118" i="41"/>
  <c r="R118" i="41" s="1"/>
  <c r="T118" i="41" s="1"/>
  <c r="Q119" i="41"/>
  <c r="R119" i="41" s="1"/>
  <c r="T119" i="41" s="1"/>
  <c r="Q120" i="41"/>
  <c r="R120" i="41" s="1"/>
  <c r="T120" i="41" s="1"/>
  <c r="Q121" i="41"/>
  <c r="R121" i="41" s="1"/>
  <c r="T121" i="41" s="1"/>
  <c r="Q122" i="41"/>
  <c r="R122" i="41" s="1"/>
  <c r="T122" i="41" s="1"/>
  <c r="Q123" i="41"/>
  <c r="R123" i="41" s="1"/>
  <c r="T123" i="41" s="1"/>
  <c r="Q124" i="41"/>
  <c r="R124" i="41" s="1"/>
  <c r="T124" i="41" s="1"/>
  <c r="S54" i="41"/>
  <c r="S55" i="41"/>
  <c r="S56" i="41"/>
  <c r="S57" i="41"/>
  <c r="S58" i="41"/>
  <c r="S59" i="41"/>
  <c r="S60" i="41"/>
  <c r="S61" i="41"/>
  <c r="S62" i="41"/>
  <c r="S63" i="41"/>
  <c r="S64" i="41"/>
  <c r="S65" i="41"/>
  <c r="S66" i="41"/>
  <c r="S67" i="41"/>
  <c r="S68" i="41"/>
  <c r="S69" i="41"/>
  <c r="S70" i="41"/>
  <c r="S71" i="41"/>
  <c r="S72" i="41"/>
  <c r="S73" i="41"/>
  <c r="S74" i="41"/>
  <c r="S75" i="41"/>
  <c r="S76" i="41"/>
  <c r="S77" i="41"/>
  <c r="S78" i="41"/>
  <c r="S79" i="41"/>
  <c r="S80" i="41"/>
  <c r="S81" i="41"/>
  <c r="S82" i="41"/>
  <c r="S83" i="41"/>
  <c r="S84" i="41"/>
  <c r="S85" i="41"/>
  <c r="S86" i="41"/>
  <c r="S87" i="41"/>
  <c r="S88" i="41"/>
  <c r="S89" i="41"/>
  <c r="S90" i="41"/>
  <c r="S91" i="41"/>
  <c r="S92" i="41"/>
  <c r="S93" i="41"/>
  <c r="S94" i="41"/>
  <c r="S95" i="41"/>
  <c r="S96" i="41"/>
  <c r="S97" i="41"/>
  <c r="S101" i="41"/>
  <c r="S102" i="41"/>
  <c r="S103" i="41"/>
  <c r="S104" i="41"/>
  <c r="S105" i="41"/>
  <c r="S106" i="41"/>
  <c r="S107" i="41"/>
  <c r="S108" i="41"/>
  <c r="S109" i="41"/>
  <c r="S110" i="41"/>
  <c r="S111" i="41"/>
  <c r="S112" i="41"/>
  <c r="S113" i="41"/>
  <c r="S114" i="41"/>
  <c r="S115" i="41"/>
  <c r="S116" i="41"/>
  <c r="S117" i="41"/>
  <c r="S118" i="41"/>
  <c r="S119" i="41"/>
  <c r="S120" i="41"/>
  <c r="S121" i="41"/>
  <c r="S122" i="41"/>
  <c r="S123" i="41"/>
  <c r="S124" i="41"/>
  <c r="H36" i="39"/>
  <c r="I36" i="39"/>
  <c r="Q36" i="39"/>
  <c r="R36" i="39" s="1"/>
  <c r="T36" i="39" s="1"/>
  <c r="S36" i="39"/>
  <c r="H20" i="37"/>
  <c r="H21" i="37"/>
  <c r="H22" i="37"/>
  <c r="H23" i="37"/>
  <c r="H24" i="37"/>
  <c r="H25" i="37"/>
  <c r="H26" i="37"/>
  <c r="H27" i="37"/>
  <c r="H28" i="37"/>
  <c r="H29" i="37"/>
  <c r="H30" i="37"/>
  <c r="H31" i="37"/>
  <c r="H32" i="37"/>
  <c r="H33" i="37"/>
  <c r="H34" i="37"/>
  <c r="H35" i="37"/>
  <c r="H36" i="37"/>
  <c r="H37" i="37"/>
  <c r="H38" i="37"/>
  <c r="H40" i="37"/>
  <c r="H41" i="37"/>
  <c r="Q20" i="37"/>
  <c r="R20" i="37" s="1"/>
  <c r="T20" i="37" s="1"/>
  <c r="Q21" i="37"/>
  <c r="R21" i="37" s="1"/>
  <c r="T21" i="37" s="1"/>
  <c r="Q22" i="37"/>
  <c r="R22" i="37" s="1"/>
  <c r="T22" i="37" s="1"/>
  <c r="Q23" i="37"/>
  <c r="R23" i="37" s="1"/>
  <c r="T23" i="37" s="1"/>
  <c r="Q24" i="37"/>
  <c r="R24" i="37" s="1"/>
  <c r="T24" i="37" s="1"/>
  <c r="Q25" i="37"/>
  <c r="R25" i="37" s="1"/>
  <c r="T25" i="37" s="1"/>
  <c r="Q26" i="37"/>
  <c r="R26" i="37" s="1"/>
  <c r="T26" i="37" s="1"/>
  <c r="Q27" i="37"/>
  <c r="R27" i="37" s="1"/>
  <c r="T27" i="37" s="1"/>
  <c r="Q28" i="37"/>
  <c r="R28" i="37" s="1"/>
  <c r="T28" i="37" s="1"/>
  <c r="Q29" i="37"/>
  <c r="R29" i="37" s="1"/>
  <c r="T29" i="37" s="1"/>
  <c r="Q30" i="37"/>
  <c r="R30" i="37" s="1"/>
  <c r="T30" i="37" s="1"/>
  <c r="Q31" i="37"/>
  <c r="R31" i="37" s="1"/>
  <c r="T31" i="37" s="1"/>
  <c r="Q32" i="37"/>
  <c r="R32" i="37" s="1"/>
  <c r="T32" i="37" s="1"/>
  <c r="Q33" i="37"/>
  <c r="R33" i="37" s="1"/>
  <c r="T33" i="37" s="1"/>
  <c r="Q34" i="37"/>
  <c r="R34" i="37" s="1"/>
  <c r="T34" i="37" s="1"/>
  <c r="Q35" i="37"/>
  <c r="R35" i="37" s="1"/>
  <c r="T35" i="37" s="1"/>
  <c r="Q36" i="37"/>
  <c r="R36" i="37" s="1"/>
  <c r="T36" i="37" s="1"/>
  <c r="Q37" i="37"/>
  <c r="R37" i="37" s="1"/>
  <c r="T37" i="37" s="1"/>
  <c r="Q38" i="37"/>
  <c r="R38" i="37" s="1"/>
  <c r="T38" i="37" s="1"/>
  <c r="Q39" i="37"/>
  <c r="R39" i="37" s="1"/>
  <c r="T39" i="37" s="1"/>
  <c r="Q40" i="37"/>
  <c r="R40" i="37" s="1"/>
  <c r="T40" i="37" s="1"/>
  <c r="Q41" i="37"/>
  <c r="R41" i="37" s="1"/>
  <c r="T41" i="37" s="1"/>
  <c r="S20" i="37"/>
  <c r="S21" i="37"/>
  <c r="S22" i="37"/>
  <c r="S23" i="37"/>
  <c r="S24" i="37"/>
  <c r="S25" i="37"/>
  <c r="S26" i="37"/>
  <c r="S27" i="37"/>
  <c r="S28" i="37"/>
  <c r="S29" i="37"/>
  <c r="S30" i="37"/>
  <c r="S31" i="37"/>
  <c r="S32" i="37"/>
  <c r="S33" i="37"/>
  <c r="S34" i="37"/>
  <c r="S35" i="37"/>
  <c r="S36" i="37"/>
  <c r="S37" i="37"/>
  <c r="S38" i="37"/>
  <c r="S39" i="37"/>
  <c r="S40" i="37"/>
  <c r="S41" i="37"/>
  <c r="Q25" i="36"/>
  <c r="R25" i="36" s="1"/>
  <c r="T25" i="36" s="1"/>
  <c r="Q26" i="36"/>
  <c r="R26" i="36" s="1"/>
  <c r="T26" i="36" s="1"/>
  <c r="Q27" i="36"/>
  <c r="Q28" i="36"/>
  <c r="R28" i="36" s="1"/>
  <c r="T28" i="36" s="1"/>
  <c r="Q29" i="36"/>
  <c r="R29" i="36" s="1"/>
  <c r="T29" i="36" s="1"/>
  <c r="Q30" i="36"/>
  <c r="R30" i="36" s="1"/>
  <c r="T30" i="36" s="1"/>
  <c r="Q31" i="36"/>
  <c r="R31" i="36" s="1"/>
  <c r="T31" i="36" s="1"/>
  <c r="Q32" i="36"/>
  <c r="R32" i="36" s="1"/>
  <c r="T32" i="36" s="1"/>
  <c r="Q33" i="36"/>
  <c r="R33" i="36" s="1"/>
  <c r="T33" i="36" s="1"/>
  <c r="Q34" i="36"/>
  <c r="R34" i="36" s="1"/>
  <c r="T34" i="36" s="1"/>
  <c r="Q35" i="36"/>
  <c r="Q36" i="36"/>
  <c r="Q37" i="36"/>
  <c r="R37" i="36" s="1"/>
  <c r="T37" i="36" s="1"/>
  <c r="Q38" i="36"/>
  <c r="Q39" i="36"/>
  <c r="R39" i="36" s="1"/>
  <c r="T39" i="36" s="1"/>
  <c r="Q40" i="36"/>
  <c r="R40" i="36" s="1"/>
  <c r="T40" i="36" s="1"/>
  <c r="Q41" i="36"/>
  <c r="R41" i="36" s="1"/>
  <c r="T41" i="36" s="1"/>
  <c r="Q42" i="36"/>
  <c r="R42" i="36" s="1"/>
  <c r="T42" i="36" s="1"/>
  <c r="Q43" i="36"/>
  <c r="R43" i="36" s="1"/>
  <c r="T43" i="36" s="1"/>
  <c r="Q44" i="36"/>
  <c r="R44" i="36" s="1"/>
  <c r="T44" i="36" s="1"/>
  <c r="Q45" i="36"/>
  <c r="R45" i="36" s="1"/>
  <c r="T45" i="36" s="1"/>
  <c r="Q46" i="36"/>
  <c r="R46" i="36" s="1"/>
  <c r="T46" i="36" s="1"/>
  <c r="Q47" i="36"/>
  <c r="Q48" i="36"/>
  <c r="Q49" i="36"/>
  <c r="R49" i="36" s="1"/>
  <c r="T49" i="36" s="1"/>
  <c r="Q50" i="36"/>
  <c r="R50" i="36" s="1"/>
  <c r="T50" i="36" s="1"/>
  <c r="Q51" i="36"/>
  <c r="Q52" i="36"/>
  <c r="R52" i="36" s="1"/>
  <c r="T52" i="36" s="1"/>
  <c r="Q53" i="36"/>
  <c r="R53" i="36" s="1"/>
  <c r="T53" i="36" s="1"/>
  <c r="Q54" i="36"/>
  <c r="R54" i="36" s="1"/>
  <c r="T54" i="36" s="1"/>
  <c r="Q55" i="36"/>
  <c r="R55" i="36" s="1"/>
  <c r="T55" i="36" s="1"/>
  <c r="Q56" i="36"/>
  <c r="R56" i="36" s="1"/>
  <c r="T56" i="36" s="1"/>
  <c r="Q57" i="36"/>
  <c r="R57" i="36" s="1"/>
  <c r="T57" i="36" s="1"/>
  <c r="Q58" i="36"/>
  <c r="R58" i="36" s="1"/>
  <c r="T58" i="36" s="1"/>
  <c r="Q59" i="36"/>
  <c r="Q60" i="36"/>
  <c r="R60" i="36" s="1"/>
  <c r="T60" i="36" s="1"/>
  <c r="Q61" i="36"/>
  <c r="R61" i="36" s="1"/>
  <c r="T61" i="36" s="1"/>
  <c r="Q62" i="36"/>
  <c r="R62" i="36" s="1"/>
  <c r="T62" i="36" s="1"/>
  <c r="Q63" i="36"/>
  <c r="R63" i="36" s="1"/>
  <c r="T63" i="36" s="1"/>
  <c r="Q64" i="36"/>
  <c r="R64" i="36" s="1"/>
  <c r="T64" i="36" s="1"/>
  <c r="Q65" i="36"/>
  <c r="R65" i="36" s="1"/>
  <c r="T65" i="36" s="1"/>
  <c r="Q66" i="36"/>
  <c r="R66" i="36" s="1"/>
  <c r="T66" i="36" s="1"/>
  <c r="Q67" i="36"/>
  <c r="R67" i="36" s="1"/>
  <c r="T67" i="36" s="1"/>
  <c r="Q68" i="36"/>
  <c r="R68" i="36" s="1"/>
  <c r="T68" i="36" s="1"/>
  <c r="Q69" i="36"/>
  <c r="R69" i="36" s="1"/>
  <c r="T69" i="36" s="1"/>
  <c r="Q70" i="36"/>
  <c r="R70" i="36" s="1"/>
  <c r="T70" i="36" s="1"/>
  <c r="Q71" i="36"/>
  <c r="Q72" i="36"/>
  <c r="Q73" i="36"/>
  <c r="R73" i="36" s="1"/>
  <c r="T73" i="36" s="1"/>
  <c r="Q74" i="36"/>
  <c r="R74" i="36" s="1"/>
  <c r="T74" i="36" s="1"/>
  <c r="Q75" i="36"/>
  <c r="R75" i="36" s="1"/>
  <c r="T75" i="36" s="1"/>
  <c r="Q76" i="36"/>
  <c r="Q77" i="36"/>
  <c r="R77" i="36" s="1"/>
  <c r="T77" i="36" s="1"/>
  <c r="Q78" i="36"/>
  <c r="R78" i="36" s="1"/>
  <c r="T78" i="36" s="1"/>
  <c r="Q79" i="36"/>
  <c r="Q80" i="36"/>
  <c r="R80" i="36" s="1"/>
  <c r="T80" i="36" s="1"/>
  <c r="Q81" i="36"/>
  <c r="R81" i="36" s="1"/>
  <c r="T81" i="36" s="1"/>
  <c r="Q82" i="36"/>
  <c r="R82" i="36" s="1"/>
  <c r="T82" i="36" s="1"/>
  <c r="R27" i="36"/>
  <c r="T27" i="36" s="1"/>
  <c r="R35" i="36"/>
  <c r="T35" i="36" s="1"/>
  <c r="R36" i="36"/>
  <c r="T36" i="36" s="1"/>
  <c r="R38" i="36"/>
  <c r="T38" i="36" s="1"/>
  <c r="R47" i="36"/>
  <c r="T47" i="36" s="1"/>
  <c r="R48" i="36"/>
  <c r="T48" i="36" s="1"/>
  <c r="R51" i="36"/>
  <c r="T51" i="36" s="1"/>
  <c r="R59" i="36"/>
  <c r="T59" i="36" s="1"/>
  <c r="R71" i="36"/>
  <c r="T71" i="36" s="1"/>
  <c r="R72" i="36"/>
  <c r="T72" i="36" s="1"/>
  <c r="R76" i="36"/>
  <c r="T76" i="36" s="1"/>
  <c r="R79" i="36"/>
  <c r="T79" i="36" s="1"/>
  <c r="S25" i="36"/>
  <c r="S26" i="36"/>
  <c r="S27" i="36"/>
  <c r="S28" i="36"/>
  <c r="S29" i="36"/>
  <c r="S30" i="36"/>
  <c r="S31" i="36"/>
  <c r="S32" i="36"/>
  <c r="S33" i="36"/>
  <c r="S34" i="36"/>
  <c r="S35" i="36"/>
  <c r="S36" i="36"/>
  <c r="S37" i="36"/>
  <c r="S38" i="36"/>
  <c r="S39" i="36"/>
  <c r="S40" i="36"/>
  <c r="S41" i="36"/>
  <c r="S42" i="36"/>
  <c r="S43" i="36"/>
  <c r="S44" i="36"/>
  <c r="S45" i="36"/>
  <c r="S46" i="36"/>
  <c r="S47" i="36"/>
  <c r="S48" i="36"/>
  <c r="S49" i="36"/>
  <c r="S50" i="36"/>
  <c r="S51" i="36"/>
  <c r="S52" i="36"/>
  <c r="S53" i="36"/>
  <c r="S54" i="36"/>
  <c r="S55" i="36"/>
  <c r="S56" i="36"/>
  <c r="S57" i="36"/>
  <c r="S58" i="36"/>
  <c r="S59" i="36"/>
  <c r="S60" i="36"/>
  <c r="S61" i="36"/>
  <c r="S62" i="36"/>
  <c r="S63" i="36"/>
  <c r="S64" i="36"/>
  <c r="S65" i="36"/>
  <c r="S66" i="36"/>
  <c r="S67" i="36"/>
  <c r="S68" i="36"/>
  <c r="S69" i="36"/>
  <c r="S70" i="36"/>
  <c r="S71" i="36"/>
  <c r="S72" i="36"/>
  <c r="S73" i="36"/>
  <c r="S74" i="36"/>
  <c r="S75" i="36"/>
  <c r="S76" i="36"/>
  <c r="S77" i="36"/>
  <c r="S78" i="36"/>
  <c r="S79" i="36"/>
  <c r="S80" i="36"/>
  <c r="S81" i="36"/>
  <c r="S82" i="36"/>
  <c r="Q19" i="32"/>
  <c r="R19" i="32" s="1"/>
  <c r="T19" i="32" s="1"/>
  <c r="Q20" i="32"/>
  <c r="R20" i="32" s="1"/>
  <c r="T20" i="32" s="1"/>
  <c r="Q21" i="32"/>
  <c r="Q22" i="32"/>
  <c r="Q23" i="32"/>
  <c r="Q24" i="32"/>
  <c r="Q25" i="32"/>
  <c r="Q26" i="32"/>
  <c r="Q27" i="32"/>
  <c r="Q28" i="32"/>
  <c r="Q29" i="32"/>
  <c r="Q30" i="32"/>
  <c r="R30" i="32" s="1"/>
  <c r="T30" i="32" s="1"/>
  <c r="Q31" i="32"/>
  <c r="R31" i="32" s="1"/>
  <c r="T31" i="32" s="1"/>
  <c r="Q32" i="32"/>
  <c r="R32" i="32" s="1"/>
  <c r="T32" i="32" s="1"/>
  <c r="Q33" i="32"/>
  <c r="R33" i="32" s="1"/>
  <c r="T33" i="32" s="1"/>
  <c r="Q34" i="32"/>
  <c r="R34" i="32" s="1"/>
  <c r="T34" i="32" s="1"/>
  <c r="Q35" i="32"/>
  <c r="R35" i="32" s="1"/>
  <c r="T35" i="32" s="1"/>
  <c r="Q36" i="32"/>
  <c r="R36" i="32" s="1"/>
  <c r="T36" i="32" s="1"/>
  <c r="Q37" i="32"/>
  <c r="R37" i="32" s="1"/>
  <c r="T37" i="32" s="1"/>
  <c r="Q38" i="32"/>
  <c r="R38" i="32" s="1"/>
  <c r="T38" i="32" s="1"/>
  <c r="Q39" i="32"/>
  <c r="R39" i="32" s="1"/>
  <c r="T39" i="32" s="1"/>
  <c r="Q40" i="32"/>
  <c r="R40" i="32" s="1"/>
  <c r="T40" i="32" s="1"/>
  <c r="Q41" i="32"/>
  <c r="R41" i="32" s="1"/>
  <c r="T41" i="32" s="1"/>
  <c r="Q42" i="32"/>
  <c r="R42" i="32" s="1"/>
  <c r="T42" i="32" s="1"/>
  <c r="Q43" i="32"/>
  <c r="R43" i="32" s="1"/>
  <c r="T43" i="32" s="1"/>
  <c r="Q44" i="32"/>
  <c r="R44" i="32" s="1"/>
  <c r="T44" i="32" s="1"/>
  <c r="Q45" i="32"/>
  <c r="R45" i="32" s="1"/>
  <c r="T45" i="32" s="1"/>
  <c r="Q46" i="32"/>
  <c r="R46" i="32" s="1"/>
  <c r="T46" i="32" s="1"/>
  <c r="Q47" i="32"/>
  <c r="R47" i="32" s="1"/>
  <c r="T47" i="32" s="1"/>
  <c r="Q48" i="32"/>
  <c r="R48" i="32" s="1"/>
  <c r="T48" i="32" s="1"/>
  <c r="Q49" i="32"/>
  <c r="R49" i="32" s="1"/>
  <c r="T49" i="32" s="1"/>
  <c r="Q50" i="32"/>
  <c r="R50" i="32" s="1"/>
  <c r="T50" i="32" s="1"/>
  <c r="Q51" i="32"/>
  <c r="R51" i="32" s="1"/>
  <c r="T51" i="32" s="1"/>
  <c r="Q52" i="32"/>
  <c r="R52" i="32" s="1"/>
  <c r="T52" i="32" s="1"/>
  <c r="Q53" i="32"/>
  <c r="R53" i="32" s="1"/>
  <c r="T53" i="32" s="1"/>
  <c r="Q54" i="32"/>
  <c r="R54" i="32" s="1"/>
  <c r="T54" i="32" s="1"/>
  <c r="Q55" i="32"/>
  <c r="R55" i="32" s="1"/>
  <c r="T55" i="32" s="1"/>
  <c r="Q56" i="32"/>
  <c r="R56" i="32" s="1"/>
  <c r="T56" i="32" s="1"/>
  <c r="Q57" i="32"/>
  <c r="R57" i="32" s="1"/>
  <c r="T57" i="32" s="1"/>
  <c r="Q58" i="32"/>
  <c r="R58" i="32" s="1"/>
  <c r="T58" i="32" s="1"/>
  <c r="Q59" i="32"/>
  <c r="R59" i="32" s="1"/>
  <c r="T59" i="32" s="1"/>
  <c r="Q60" i="32"/>
  <c r="R60" i="32" s="1"/>
  <c r="T60" i="32" s="1"/>
  <c r="Q61" i="32"/>
  <c r="R61" i="32" s="1"/>
  <c r="T61" i="32" s="1"/>
  <c r="Q62" i="32"/>
  <c r="R62" i="32" s="1"/>
  <c r="T62" i="32" s="1"/>
  <c r="Q63" i="32"/>
  <c r="R63" i="32" s="1"/>
  <c r="T63" i="32" s="1"/>
  <c r="Q64" i="32"/>
  <c r="R64" i="32" s="1"/>
  <c r="T64" i="32" s="1"/>
  <c r="Q65" i="32"/>
  <c r="R65" i="32" s="1"/>
  <c r="T65" i="32" s="1"/>
  <c r="Q66" i="32"/>
  <c r="R66" i="32" s="1"/>
  <c r="T66" i="32" s="1"/>
  <c r="Q67" i="32"/>
  <c r="R67" i="32" s="1"/>
  <c r="T67" i="32" s="1"/>
  <c r="Q68" i="32"/>
  <c r="R68" i="32" s="1"/>
  <c r="T68" i="32" s="1"/>
  <c r="Q69" i="32"/>
  <c r="R69" i="32" s="1"/>
  <c r="T69" i="32" s="1"/>
  <c r="Q70" i="32"/>
  <c r="R70" i="32" s="1"/>
  <c r="T70" i="32" s="1"/>
  <c r="Q71" i="32"/>
  <c r="R71" i="32" s="1"/>
  <c r="T71" i="32" s="1"/>
  <c r="Q72" i="32"/>
  <c r="R72" i="32" s="1"/>
  <c r="T72" i="32" s="1"/>
  <c r="Q73" i="32"/>
  <c r="R73" i="32" s="1"/>
  <c r="T73" i="32" s="1"/>
  <c r="Q74" i="32"/>
  <c r="R74" i="32" s="1"/>
  <c r="T74" i="32" s="1"/>
  <c r="Q75" i="32"/>
  <c r="R75" i="32" s="1"/>
  <c r="T75" i="32" s="1"/>
  <c r="Q76" i="32"/>
  <c r="R76" i="32" s="1"/>
  <c r="T76" i="32" s="1"/>
  <c r="Q77" i="32"/>
  <c r="R77" i="32" s="1"/>
  <c r="T77" i="32" s="1"/>
  <c r="Q78" i="32"/>
  <c r="R78" i="32" s="1"/>
  <c r="T78" i="32" s="1"/>
  <c r="Q79" i="32"/>
  <c r="R79" i="32" s="1"/>
  <c r="T79" i="32" s="1"/>
  <c r="Q80" i="32"/>
  <c r="R80" i="32" s="1"/>
  <c r="T80" i="32" s="1"/>
  <c r="Q81" i="32"/>
  <c r="R81" i="32" s="1"/>
  <c r="T81" i="32" s="1"/>
  <c r="Q82" i="32"/>
  <c r="R82" i="32" s="1"/>
  <c r="T82" i="32" s="1"/>
  <c r="Q83" i="32"/>
  <c r="R83" i="32" s="1"/>
  <c r="T83" i="32" s="1"/>
  <c r="Q84" i="32"/>
  <c r="R84" i="32" s="1"/>
  <c r="T84" i="32" s="1"/>
  <c r="Q85" i="32"/>
  <c r="R85" i="32" s="1"/>
  <c r="T85" i="32" s="1"/>
  <c r="Q86" i="32"/>
  <c r="R86" i="32" s="1"/>
  <c r="T86" i="32" s="1"/>
  <c r="Q87" i="32"/>
  <c r="R87" i="32" s="1"/>
  <c r="T87" i="32" s="1"/>
  <c r="Q93" i="32"/>
  <c r="R93" i="32" s="1"/>
  <c r="T93" i="32" s="1"/>
  <c r="Q94" i="32"/>
  <c r="R94" i="32" s="1"/>
  <c r="T94" i="32" s="1"/>
  <c r="Q95" i="32"/>
  <c r="R95" i="32" s="1"/>
  <c r="T95" i="32" s="1"/>
  <c r="Q96" i="32"/>
  <c r="R96" i="32" s="1"/>
  <c r="T96" i="32" s="1"/>
  <c r="Q97" i="32"/>
  <c r="R97" i="32" s="1"/>
  <c r="T97" i="32" s="1"/>
  <c r="R21" i="32"/>
  <c r="T21" i="32" s="1"/>
  <c r="R22" i="32"/>
  <c r="T22" i="32" s="1"/>
  <c r="R23" i="32"/>
  <c r="T23" i="32" s="1"/>
  <c r="R24" i="32"/>
  <c r="T24" i="32" s="1"/>
  <c r="R25" i="32"/>
  <c r="T25" i="32" s="1"/>
  <c r="R26" i="32"/>
  <c r="T26" i="32" s="1"/>
  <c r="R27" i="32"/>
  <c r="T27" i="32" s="1"/>
  <c r="R28" i="32"/>
  <c r="T28" i="32" s="1"/>
  <c r="R29" i="32"/>
  <c r="T29" i="32" s="1"/>
  <c r="H93" i="29"/>
  <c r="H95" i="29"/>
  <c r="H94" i="29"/>
  <c r="H114" i="29"/>
  <c r="H116" i="29"/>
  <c r="H113" i="29"/>
  <c r="H16" i="29"/>
  <c r="H17" i="29"/>
  <c r="H18" i="29"/>
  <c r="H20" i="29"/>
  <c r="H30" i="29"/>
  <c r="H38" i="29"/>
  <c r="H39" i="29"/>
  <c r="H40" i="29"/>
  <c r="H41" i="29"/>
  <c r="H44" i="29"/>
  <c r="H43" i="29"/>
  <c r="H45" i="29"/>
  <c r="H49" i="29"/>
  <c r="H50" i="29"/>
  <c r="H48" i="29"/>
  <c r="H47" i="29"/>
  <c r="H56" i="29"/>
  <c r="H66" i="29"/>
  <c r="H67" i="29"/>
  <c r="H72" i="29"/>
  <c r="H71" i="29"/>
  <c r="H73" i="29"/>
  <c r="H68" i="29"/>
  <c r="H91" i="29"/>
  <c r="H75" i="29"/>
  <c r="H77" i="29"/>
  <c r="H100" i="29"/>
  <c r="H83" i="29"/>
  <c r="H65" i="29"/>
  <c r="H46" i="29"/>
  <c r="H70" i="29"/>
  <c r="H98" i="29"/>
  <c r="H105" i="29"/>
  <c r="H107" i="29"/>
  <c r="H106" i="29"/>
  <c r="H104" i="29"/>
  <c r="H108" i="29"/>
  <c r="H110" i="29"/>
  <c r="I93" i="29"/>
  <c r="I95" i="29"/>
  <c r="I94" i="29"/>
  <c r="I114" i="29"/>
  <c r="I116" i="29"/>
  <c r="I113" i="29"/>
  <c r="I16" i="29"/>
  <c r="I17" i="29"/>
  <c r="I18" i="29"/>
  <c r="I20" i="29"/>
  <c r="I30" i="29"/>
  <c r="I38" i="29"/>
  <c r="I39" i="29"/>
  <c r="I40" i="29"/>
  <c r="I41" i="29"/>
  <c r="I44" i="29"/>
  <c r="I43" i="29"/>
  <c r="I45" i="29"/>
  <c r="I49" i="29"/>
  <c r="I50" i="29"/>
  <c r="I48" i="29"/>
  <c r="I47" i="29"/>
  <c r="I56" i="29"/>
  <c r="I66" i="29"/>
  <c r="I67" i="29"/>
  <c r="I72" i="29"/>
  <c r="I71" i="29"/>
  <c r="I73" i="29"/>
  <c r="I68" i="29"/>
  <c r="I91" i="29"/>
  <c r="I75" i="29"/>
  <c r="I77" i="29"/>
  <c r="I100" i="29"/>
  <c r="I83" i="29"/>
  <c r="I65" i="29"/>
  <c r="I46" i="29"/>
  <c r="I70" i="29"/>
  <c r="I98" i="29"/>
  <c r="I105" i="29"/>
  <c r="I107" i="29"/>
  <c r="I106" i="29"/>
  <c r="I104" i="29"/>
  <c r="I108" i="29"/>
  <c r="I110" i="29"/>
  <c r="Q93" i="29"/>
  <c r="R93" i="29" s="1"/>
  <c r="T93" i="29" s="1"/>
  <c r="Q95" i="29"/>
  <c r="R95" i="29" s="1"/>
  <c r="T95" i="29" s="1"/>
  <c r="Q94" i="29"/>
  <c r="R94" i="29" s="1"/>
  <c r="T94" i="29" s="1"/>
  <c r="Q114" i="29"/>
  <c r="R114" i="29" s="1"/>
  <c r="T114" i="29" s="1"/>
  <c r="Q116" i="29"/>
  <c r="R116" i="29" s="1"/>
  <c r="T116" i="29" s="1"/>
  <c r="Q113" i="29"/>
  <c r="R113" i="29" s="1"/>
  <c r="T113" i="29" s="1"/>
  <c r="Q16" i="29"/>
  <c r="R16" i="29" s="1"/>
  <c r="T16" i="29" s="1"/>
  <c r="Q17" i="29"/>
  <c r="R17" i="29" s="1"/>
  <c r="T17" i="29" s="1"/>
  <c r="Q18" i="29"/>
  <c r="R18" i="29" s="1"/>
  <c r="T18" i="29" s="1"/>
  <c r="Q20" i="29"/>
  <c r="R20" i="29" s="1"/>
  <c r="T20" i="29" s="1"/>
  <c r="Q25" i="29"/>
  <c r="Q30" i="29"/>
  <c r="Q38" i="29"/>
  <c r="R38" i="29" s="1"/>
  <c r="T38" i="29" s="1"/>
  <c r="Q39" i="29"/>
  <c r="Q40" i="29"/>
  <c r="R40" i="29" s="1"/>
  <c r="T40" i="29" s="1"/>
  <c r="Q41" i="29"/>
  <c r="R41" i="29" s="1"/>
  <c r="T41" i="29" s="1"/>
  <c r="Q44" i="29"/>
  <c r="R44" i="29" s="1"/>
  <c r="T44" i="29" s="1"/>
  <c r="Q43" i="29"/>
  <c r="R43" i="29" s="1"/>
  <c r="T43" i="29" s="1"/>
  <c r="Q45" i="29"/>
  <c r="R45" i="29" s="1"/>
  <c r="T45" i="29" s="1"/>
  <c r="Q49" i="29"/>
  <c r="R49" i="29" s="1"/>
  <c r="T49" i="29" s="1"/>
  <c r="Q50" i="29"/>
  <c r="R50" i="29" s="1"/>
  <c r="T50" i="29" s="1"/>
  <c r="Q48" i="29"/>
  <c r="Q47" i="29"/>
  <c r="R47" i="29" s="1"/>
  <c r="T47" i="29" s="1"/>
  <c r="Q56" i="29"/>
  <c r="R56" i="29" s="1"/>
  <c r="T56" i="29" s="1"/>
  <c r="Q66" i="29"/>
  <c r="R66" i="29" s="1"/>
  <c r="T66" i="29" s="1"/>
  <c r="Q67" i="29"/>
  <c r="R67" i="29" s="1"/>
  <c r="T67" i="29" s="1"/>
  <c r="Q72" i="29"/>
  <c r="R72" i="29" s="1"/>
  <c r="T72" i="29" s="1"/>
  <c r="Q71" i="29"/>
  <c r="R71" i="29" s="1"/>
  <c r="T71" i="29" s="1"/>
  <c r="Q73" i="29"/>
  <c r="R73" i="29" s="1"/>
  <c r="T73" i="29" s="1"/>
  <c r="Q68" i="29"/>
  <c r="R68" i="29" s="1"/>
  <c r="T68" i="29" s="1"/>
  <c r="Q91" i="29"/>
  <c r="R91" i="29" s="1"/>
  <c r="T91" i="29" s="1"/>
  <c r="Q75" i="29"/>
  <c r="R75" i="29" s="1"/>
  <c r="T75" i="29" s="1"/>
  <c r="Q77" i="29"/>
  <c r="R77" i="29" s="1"/>
  <c r="T77" i="29" s="1"/>
  <c r="Q100" i="29"/>
  <c r="R100" i="29" s="1"/>
  <c r="T100" i="29" s="1"/>
  <c r="Q83" i="29"/>
  <c r="R83" i="29" s="1"/>
  <c r="T83" i="29" s="1"/>
  <c r="Q65" i="29"/>
  <c r="R65" i="29" s="1"/>
  <c r="T65" i="29" s="1"/>
  <c r="Q46" i="29"/>
  <c r="R46" i="29" s="1"/>
  <c r="T46" i="29" s="1"/>
  <c r="Q70" i="29"/>
  <c r="R70" i="29" s="1"/>
  <c r="T70" i="29" s="1"/>
  <c r="Q98" i="29"/>
  <c r="R98" i="29" s="1"/>
  <c r="T98" i="29" s="1"/>
  <c r="Q105" i="29"/>
  <c r="R105" i="29" s="1"/>
  <c r="T105" i="29" s="1"/>
  <c r="Q107" i="29"/>
  <c r="R107" i="29" s="1"/>
  <c r="T107" i="29" s="1"/>
  <c r="Q106" i="29"/>
  <c r="R106" i="29" s="1"/>
  <c r="T106" i="29" s="1"/>
  <c r="Q104" i="29"/>
  <c r="R104" i="29" s="1"/>
  <c r="T104" i="29" s="1"/>
  <c r="Q108" i="29"/>
  <c r="R108" i="29" s="1"/>
  <c r="T108" i="29" s="1"/>
  <c r="Q110" i="29"/>
  <c r="R110" i="29" s="1"/>
  <c r="T110" i="29" s="1"/>
  <c r="R25" i="29"/>
  <c r="T25" i="29" s="1"/>
  <c r="R30" i="29"/>
  <c r="T30" i="29" s="1"/>
  <c r="R39" i="29"/>
  <c r="T39" i="29" s="1"/>
  <c r="R48" i="29"/>
  <c r="T48" i="29" s="1"/>
  <c r="S93" i="29"/>
  <c r="S95" i="29"/>
  <c r="S94" i="29"/>
  <c r="S114" i="29"/>
  <c r="S116" i="29"/>
  <c r="S113" i="29"/>
  <c r="S16" i="29"/>
  <c r="S17" i="29"/>
  <c r="S18" i="29"/>
  <c r="S20" i="29"/>
  <c r="S25" i="29"/>
  <c r="S30" i="29"/>
  <c r="S38" i="29"/>
  <c r="S39" i="29"/>
  <c r="S40" i="29"/>
  <c r="S41" i="29"/>
  <c r="S44" i="29"/>
  <c r="S43" i="29"/>
  <c r="S45" i="29"/>
  <c r="S49" i="29"/>
  <c r="S50" i="29"/>
  <c r="S48" i="29"/>
  <c r="S47" i="29"/>
  <c r="S56" i="29"/>
  <c r="S66" i="29"/>
  <c r="S67" i="29"/>
  <c r="S72" i="29"/>
  <c r="S71" i="29"/>
  <c r="S73" i="29"/>
  <c r="S68" i="29"/>
  <c r="S91" i="29"/>
  <c r="S75" i="29"/>
  <c r="S77" i="29"/>
  <c r="S100" i="29"/>
  <c r="S83" i="29"/>
  <c r="S65" i="29"/>
  <c r="S46" i="29"/>
  <c r="S70" i="29"/>
  <c r="S98" i="29"/>
  <c r="S105" i="29"/>
  <c r="S107" i="29"/>
  <c r="S106" i="29"/>
  <c r="S104" i="29"/>
  <c r="S108" i="29"/>
  <c r="S110" i="29"/>
  <c r="S24" i="29"/>
  <c r="S21" i="29"/>
  <c r="S19" i="29"/>
  <c r="S26" i="29"/>
  <c r="S27" i="29"/>
  <c r="S28" i="29"/>
  <c r="S29" i="29"/>
  <c r="S34" i="29"/>
  <c r="S36" i="29"/>
  <c r="S37" i="29"/>
  <c r="S35" i="29"/>
  <c r="S33" i="29"/>
  <c r="S42" i="29"/>
  <c r="S53" i="29"/>
  <c r="S54" i="29"/>
  <c r="S51" i="29"/>
  <c r="S52" i="29"/>
  <c r="S55" i="29"/>
  <c r="S60" i="29"/>
  <c r="S61" i="29"/>
  <c r="S62" i="29"/>
  <c r="S59" i="29"/>
  <c r="S58" i="29"/>
  <c r="S63" i="29"/>
  <c r="S81" i="29"/>
  <c r="S74" i="29"/>
  <c r="S90" i="29"/>
  <c r="S89" i="29"/>
  <c r="S92" i="29"/>
  <c r="S85" i="29"/>
  <c r="S86" i="29"/>
  <c r="S84" i="29"/>
  <c r="S88" i="29"/>
  <c r="S87" i="29"/>
  <c r="S97" i="29"/>
  <c r="S96" i="29"/>
  <c r="S101" i="29"/>
  <c r="S102" i="29"/>
  <c r="S103" i="29"/>
  <c r="S76" i="29"/>
  <c r="S112" i="29"/>
  <c r="S16" i="33"/>
  <c r="S17" i="33"/>
  <c r="S18" i="33"/>
  <c r="S19" i="33"/>
  <c r="S20" i="33"/>
  <c r="S21" i="33"/>
  <c r="S22" i="33"/>
  <c r="S23" i="33"/>
  <c r="S24" i="33"/>
  <c r="S16" i="35"/>
  <c r="S17" i="35"/>
  <c r="S18" i="35"/>
  <c r="S19" i="35"/>
  <c r="S20" i="35"/>
  <c r="S21" i="35"/>
  <c r="S22" i="35"/>
  <c r="S23" i="35"/>
  <c r="S24" i="35"/>
  <c r="S25" i="35"/>
  <c r="S26" i="35"/>
  <c r="S27" i="35"/>
  <c r="S28" i="35"/>
  <c r="S29" i="35"/>
  <c r="S30" i="35"/>
  <c r="S16" i="36"/>
  <c r="S17" i="36"/>
  <c r="S18" i="36"/>
  <c r="S19" i="36"/>
  <c r="S20" i="36"/>
  <c r="S21" i="36"/>
  <c r="S22" i="36"/>
  <c r="S23" i="36"/>
  <c r="S24" i="36"/>
  <c r="S16" i="37"/>
  <c r="S17" i="37"/>
  <c r="S18" i="37"/>
  <c r="S19" i="37"/>
  <c r="S16" i="38"/>
  <c r="S17" i="38"/>
  <c r="S18" i="38"/>
  <c r="S19" i="38"/>
  <c r="S20" i="38"/>
  <c r="S21" i="38"/>
  <c r="S22" i="38"/>
  <c r="S23" i="38"/>
  <c r="S24" i="38"/>
  <c r="S25" i="38"/>
  <c r="S26" i="38"/>
  <c r="S27" i="38"/>
  <c r="S28" i="38"/>
  <c r="S29" i="38"/>
  <c r="S30" i="38"/>
  <c r="S31" i="38"/>
  <c r="S32" i="38"/>
  <c r="S33" i="38"/>
  <c r="S34" i="38"/>
  <c r="S35" i="38"/>
  <c r="S16" i="39"/>
  <c r="S17" i="39"/>
  <c r="S18" i="39"/>
  <c r="S19" i="39"/>
  <c r="S20" i="39"/>
  <c r="S21" i="39"/>
  <c r="S23" i="39"/>
  <c r="S24" i="39"/>
  <c r="S25" i="39"/>
  <c r="S26" i="39"/>
  <c r="S27" i="39"/>
  <c r="S28" i="39"/>
  <c r="S29" i="39"/>
  <c r="S30" i="39"/>
  <c r="S32" i="39"/>
  <c r="S33" i="39"/>
  <c r="S34" i="39"/>
  <c r="S35" i="39"/>
  <c r="S16" i="40"/>
  <c r="S17" i="40"/>
  <c r="S18" i="40"/>
  <c r="S19" i="40"/>
  <c r="S20" i="40"/>
  <c r="S21" i="40"/>
  <c r="S22" i="40"/>
  <c r="S23" i="40"/>
  <c r="S16" i="41"/>
  <c r="S17" i="41"/>
  <c r="S18" i="41"/>
  <c r="S19" i="41"/>
  <c r="S20" i="41"/>
  <c r="S21" i="41"/>
  <c r="S22" i="41"/>
  <c r="S23" i="41"/>
  <c r="S24" i="41"/>
  <c r="S25" i="41"/>
  <c r="S26" i="41"/>
  <c r="S27" i="41"/>
  <c r="S28" i="41"/>
  <c r="S29" i="41"/>
  <c r="S30" i="41"/>
  <c r="S31" i="41"/>
  <c r="S32" i="41"/>
  <c r="S33" i="41"/>
  <c r="S34" i="41"/>
  <c r="S35" i="41"/>
  <c r="S36" i="41"/>
  <c r="S37" i="41"/>
  <c r="S38" i="41"/>
  <c r="S39" i="41"/>
  <c r="S40" i="41"/>
  <c r="S41" i="41"/>
  <c r="S42" i="41"/>
  <c r="S43" i="41"/>
  <c r="S44" i="41"/>
  <c r="S45" i="41"/>
  <c r="S46" i="41"/>
  <c r="S47" i="41"/>
  <c r="S48" i="41"/>
  <c r="S49" i="41"/>
  <c r="S50" i="41"/>
  <c r="S51" i="41"/>
  <c r="S52" i="41"/>
  <c r="S53" i="41"/>
  <c r="S16" i="42"/>
  <c r="S17" i="42"/>
  <c r="S18" i="42"/>
  <c r="S19" i="42"/>
  <c r="S20" i="42"/>
  <c r="S21" i="42"/>
  <c r="S22" i="42"/>
  <c r="S23" i="42"/>
  <c r="S24" i="42"/>
  <c r="S25" i="42"/>
  <c r="S26" i="42"/>
  <c r="S27" i="42"/>
  <c r="S28" i="42"/>
  <c r="S29" i="42"/>
  <c r="S30" i="42"/>
  <c r="S31" i="42"/>
  <c r="S32" i="42"/>
  <c r="S16" i="43"/>
  <c r="S17" i="43"/>
  <c r="S18" i="43"/>
  <c r="S19" i="43"/>
  <c r="S20" i="43"/>
  <c r="S21" i="43"/>
  <c r="S22" i="43"/>
  <c r="S17" i="44"/>
  <c r="S16" i="44"/>
  <c r="S21" i="44"/>
  <c r="S24" i="44"/>
  <c r="S25" i="44"/>
  <c r="S27" i="44"/>
  <c r="S28" i="44"/>
  <c r="S29" i="44"/>
  <c r="S30" i="44"/>
  <c r="S31" i="44"/>
  <c r="S32" i="44"/>
  <c r="S22" i="44"/>
  <c r="S23" i="44"/>
  <c r="S20" i="44"/>
  <c r="S19" i="44"/>
  <c r="S16" i="45"/>
  <c r="S17" i="45"/>
  <c r="S18" i="45"/>
  <c r="S19" i="45"/>
  <c r="S20" i="45"/>
  <c r="S21" i="45"/>
  <c r="S22" i="45"/>
  <c r="S23" i="45"/>
  <c r="S24" i="45"/>
  <c r="S25" i="45"/>
  <c r="S26" i="45"/>
  <c r="S27" i="45"/>
  <c r="Q24" i="29"/>
  <c r="R24" i="29" s="1"/>
  <c r="T24" i="29" s="1"/>
  <c r="Q21" i="29"/>
  <c r="R21" i="29" s="1"/>
  <c r="T21" i="29" s="1"/>
  <c r="Q19" i="29"/>
  <c r="R19" i="29" s="1"/>
  <c r="T19" i="29" s="1"/>
  <c r="Q26" i="29"/>
  <c r="R26" i="29" s="1"/>
  <c r="T26" i="29" s="1"/>
  <c r="Q27" i="29"/>
  <c r="R27" i="29" s="1"/>
  <c r="T27" i="29" s="1"/>
  <c r="Q28" i="29"/>
  <c r="R28" i="29" s="1"/>
  <c r="T28" i="29" s="1"/>
  <c r="Q29" i="29"/>
  <c r="R29" i="29" s="1"/>
  <c r="T29" i="29" s="1"/>
  <c r="Q34" i="29"/>
  <c r="R34" i="29" s="1"/>
  <c r="T34" i="29" s="1"/>
  <c r="Q36" i="29"/>
  <c r="R36" i="29" s="1"/>
  <c r="T36" i="29" s="1"/>
  <c r="Q37" i="29"/>
  <c r="R37" i="29" s="1"/>
  <c r="T37" i="29" s="1"/>
  <c r="Q35" i="29"/>
  <c r="R35" i="29" s="1"/>
  <c r="T35" i="29" s="1"/>
  <c r="Q33" i="29"/>
  <c r="R33" i="29" s="1"/>
  <c r="T33" i="29" s="1"/>
  <c r="Q42" i="29"/>
  <c r="R42" i="29" s="1"/>
  <c r="T42" i="29" s="1"/>
  <c r="Q53" i="29"/>
  <c r="R53" i="29" s="1"/>
  <c r="T53" i="29" s="1"/>
  <c r="Q54" i="29"/>
  <c r="R54" i="29" s="1"/>
  <c r="T54" i="29" s="1"/>
  <c r="Q51" i="29"/>
  <c r="R51" i="29" s="1"/>
  <c r="T51" i="29" s="1"/>
  <c r="Q52" i="29"/>
  <c r="R52" i="29" s="1"/>
  <c r="T52" i="29" s="1"/>
  <c r="Q55" i="29"/>
  <c r="R55" i="29" s="1"/>
  <c r="T55" i="29" s="1"/>
  <c r="Q60" i="29"/>
  <c r="R60" i="29" s="1"/>
  <c r="T60" i="29" s="1"/>
  <c r="Q61" i="29"/>
  <c r="R61" i="29" s="1"/>
  <c r="T61" i="29" s="1"/>
  <c r="Q62" i="29"/>
  <c r="R62" i="29" s="1"/>
  <c r="T62" i="29" s="1"/>
  <c r="Q59" i="29"/>
  <c r="R59" i="29" s="1"/>
  <c r="T59" i="29" s="1"/>
  <c r="Q58" i="29"/>
  <c r="R58" i="29" s="1"/>
  <c r="T58" i="29" s="1"/>
  <c r="Q63" i="29"/>
  <c r="R63" i="29" s="1"/>
  <c r="T63" i="29" s="1"/>
  <c r="Q81" i="29"/>
  <c r="R81" i="29" s="1"/>
  <c r="T81" i="29" s="1"/>
  <c r="Q74" i="29"/>
  <c r="R74" i="29" s="1"/>
  <c r="T74" i="29" s="1"/>
  <c r="Q90" i="29"/>
  <c r="R90" i="29" s="1"/>
  <c r="T90" i="29" s="1"/>
  <c r="Q89" i="29"/>
  <c r="R89" i="29" s="1"/>
  <c r="T89" i="29" s="1"/>
  <c r="Q92" i="29"/>
  <c r="R92" i="29" s="1"/>
  <c r="T92" i="29" s="1"/>
  <c r="Q85" i="29"/>
  <c r="R85" i="29" s="1"/>
  <c r="T85" i="29" s="1"/>
  <c r="Q86" i="29"/>
  <c r="R86" i="29" s="1"/>
  <c r="T86" i="29" s="1"/>
  <c r="Q84" i="29"/>
  <c r="R84" i="29" s="1"/>
  <c r="T84" i="29" s="1"/>
  <c r="Q88" i="29"/>
  <c r="R88" i="29" s="1"/>
  <c r="T88" i="29" s="1"/>
  <c r="Q87" i="29"/>
  <c r="R87" i="29" s="1"/>
  <c r="T87" i="29" s="1"/>
  <c r="Q97" i="29"/>
  <c r="R97" i="29" s="1"/>
  <c r="T97" i="29" s="1"/>
  <c r="Q96" i="29"/>
  <c r="R96" i="29" s="1"/>
  <c r="T96" i="29" s="1"/>
  <c r="Q101" i="29"/>
  <c r="R101" i="29" s="1"/>
  <c r="T101" i="29" s="1"/>
  <c r="Q102" i="29"/>
  <c r="R102" i="29" s="1"/>
  <c r="T102" i="29" s="1"/>
  <c r="Q103" i="29"/>
  <c r="R103" i="29" s="1"/>
  <c r="T103" i="29" s="1"/>
  <c r="Q76" i="29"/>
  <c r="R76" i="29" s="1"/>
  <c r="T76" i="29" s="1"/>
  <c r="Q112" i="29"/>
  <c r="R112" i="29" s="1"/>
  <c r="T112" i="29" s="1"/>
  <c r="Q16" i="31"/>
  <c r="R16" i="31" s="1"/>
  <c r="T16" i="31" s="1"/>
  <c r="Q17" i="31"/>
  <c r="R17" i="31" s="1"/>
  <c r="T17" i="31" s="1"/>
  <c r="Q18" i="31"/>
  <c r="R18" i="31" s="1"/>
  <c r="T18" i="31" s="1"/>
  <c r="Q16" i="32"/>
  <c r="R16" i="32" s="1"/>
  <c r="T16" i="32" s="1"/>
  <c r="Q17" i="32"/>
  <c r="R17" i="32" s="1"/>
  <c r="T17" i="32" s="1"/>
  <c r="Q18" i="32"/>
  <c r="R18" i="32" s="1"/>
  <c r="T18" i="32" s="1"/>
  <c r="Q16" i="33"/>
  <c r="R16" i="33" s="1"/>
  <c r="T16" i="33" s="1"/>
  <c r="Q17" i="33"/>
  <c r="R17" i="33" s="1"/>
  <c r="T17" i="33" s="1"/>
  <c r="Q18" i="33"/>
  <c r="R18" i="33" s="1"/>
  <c r="T18" i="33" s="1"/>
  <c r="Q19" i="33"/>
  <c r="R19" i="33" s="1"/>
  <c r="T19" i="33" s="1"/>
  <c r="Q20" i="33"/>
  <c r="R20" i="33" s="1"/>
  <c r="T20" i="33" s="1"/>
  <c r="Q21" i="33"/>
  <c r="R21" i="33" s="1"/>
  <c r="T21" i="33" s="1"/>
  <c r="Q22" i="33"/>
  <c r="R22" i="33" s="1"/>
  <c r="T22" i="33" s="1"/>
  <c r="Q23" i="33"/>
  <c r="R23" i="33" s="1"/>
  <c r="T23" i="33" s="1"/>
  <c r="Q24" i="33"/>
  <c r="R24" i="33" s="1"/>
  <c r="T24" i="33" s="1"/>
  <c r="Q16" i="35"/>
  <c r="R16" i="35" s="1"/>
  <c r="T16" i="35" s="1"/>
  <c r="Q17" i="35"/>
  <c r="R17" i="35" s="1"/>
  <c r="T17" i="35" s="1"/>
  <c r="Q18" i="35"/>
  <c r="R18" i="35" s="1"/>
  <c r="T18" i="35" s="1"/>
  <c r="Q19" i="35"/>
  <c r="R19" i="35" s="1"/>
  <c r="T19" i="35" s="1"/>
  <c r="Q20" i="35"/>
  <c r="R20" i="35" s="1"/>
  <c r="T20" i="35" s="1"/>
  <c r="Q21" i="35"/>
  <c r="R21" i="35" s="1"/>
  <c r="T21" i="35" s="1"/>
  <c r="Q22" i="35"/>
  <c r="R22" i="35" s="1"/>
  <c r="T22" i="35" s="1"/>
  <c r="Q23" i="35"/>
  <c r="R23" i="35" s="1"/>
  <c r="T23" i="35" s="1"/>
  <c r="Q24" i="35"/>
  <c r="R24" i="35" s="1"/>
  <c r="T24" i="35" s="1"/>
  <c r="Q25" i="35"/>
  <c r="R25" i="35" s="1"/>
  <c r="T25" i="35" s="1"/>
  <c r="Q26" i="35"/>
  <c r="R26" i="35" s="1"/>
  <c r="T26" i="35" s="1"/>
  <c r="Q27" i="35"/>
  <c r="R27" i="35" s="1"/>
  <c r="T27" i="35" s="1"/>
  <c r="Q28" i="35"/>
  <c r="R28" i="35" s="1"/>
  <c r="T28" i="35" s="1"/>
  <c r="Q29" i="35"/>
  <c r="R29" i="35" s="1"/>
  <c r="T29" i="35" s="1"/>
  <c r="Q30" i="35"/>
  <c r="R30" i="35" s="1"/>
  <c r="T30" i="35" s="1"/>
  <c r="Q16" i="36"/>
  <c r="R16" i="36" s="1"/>
  <c r="T16" i="36" s="1"/>
  <c r="Q17" i="36"/>
  <c r="R17" i="36" s="1"/>
  <c r="T17" i="36" s="1"/>
  <c r="Q18" i="36"/>
  <c r="R18" i="36" s="1"/>
  <c r="T18" i="36" s="1"/>
  <c r="Q19" i="36"/>
  <c r="R19" i="36" s="1"/>
  <c r="T19" i="36" s="1"/>
  <c r="Q20" i="36"/>
  <c r="R20" i="36" s="1"/>
  <c r="T20" i="36" s="1"/>
  <c r="Q21" i="36"/>
  <c r="R21" i="36" s="1"/>
  <c r="T21" i="36" s="1"/>
  <c r="Q22" i="36"/>
  <c r="R22" i="36" s="1"/>
  <c r="T22" i="36" s="1"/>
  <c r="Q23" i="36"/>
  <c r="R23" i="36" s="1"/>
  <c r="T23" i="36" s="1"/>
  <c r="Q24" i="36"/>
  <c r="R24" i="36" s="1"/>
  <c r="T24" i="36" s="1"/>
  <c r="Q16" i="37"/>
  <c r="R16" i="37" s="1"/>
  <c r="T16" i="37" s="1"/>
  <c r="Q17" i="37"/>
  <c r="R17" i="37" s="1"/>
  <c r="T17" i="37" s="1"/>
  <c r="Q18" i="37"/>
  <c r="R18" i="37" s="1"/>
  <c r="T18" i="37" s="1"/>
  <c r="Q19" i="37"/>
  <c r="R19" i="37" s="1"/>
  <c r="T19" i="37" s="1"/>
  <c r="Q16" i="38"/>
  <c r="R16" i="38" s="1"/>
  <c r="T16" i="38" s="1"/>
  <c r="Q17" i="38"/>
  <c r="R17" i="38" s="1"/>
  <c r="T17" i="38" s="1"/>
  <c r="Q18" i="38"/>
  <c r="R18" i="38" s="1"/>
  <c r="T18" i="38" s="1"/>
  <c r="Q19" i="38"/>
  <c r="R19" i="38" s="1"/>
  <c r="T19" i="38" s="1"/>
  <c r="Q20" i="38"/>
  <c r="R20" i="38" s="1"/>
  <c r="T20" i="38" s="1"/>
  <c r="Q21" i="38"/>
  <c r="R21" i="38" s="1"/>
  <c r="T21" i="38" s="1"/>
  <c r="Q22" i="38"/>
  <c r="R22" i="38" s="1"/>
  <c r="T22" i="38" s="1"/>
  <c r="Q23" i="38"/>
  <c r="R23" i="38" s="1"/>
  <c r="T23" i="38" s="1"/>
  <c r="Q24" i="38"/>
  <c r="R24" i="38" s="1"/>
  <c r="T24" i="38" s="1"/>
  <c r="Q25" i="38"/>
  <c r="R25" i="38" s="1"/>
  <c r="T25" i="38" s="1"/>
  <c r="Q26" i="38"/>
  <c r="R26" i="38" s="1"/>
  <c r="T26" i="38" s="1"/>
  <c r="Q27" i="38"/>
  <c r="R27" i="38" s="1"/>
  <c r="T27" i="38" s="1"/>
  <c r="Q28" i="38"/>
  <c r="R28" i="38" s="1"/>
  <c r="T28" i="38" s="1"/>
  <c r="Q29" i="38"/>
  <c r="R29" i="38" s="1"/>
  <c r="T29" i="38" s="1"/>
  <c r="Q30" i="38"/>
  <c r="R30" i="38" s="1"/>
  <c r="T30" i="38" s="1"/>
  <c r="Q31" i="38"/>
  <c r="R31" i="38" s="1"/>
  <c r="T31" i="38" s="1"/>
  <c r="Q32" i="38"/>
  <c r="R32" i="38" s="1"/>
  <c r="T32" i="38" s="1"/>
  <c r="Q33" i="38"/>
  <c r="R33" i="38" s="1"/>
  <c r="T33" i="38" s="1"/>
  <c r="Q34" i="38"/>
  <c r="R34" i="38" s="1"/>
  <c r="T34" i="38" s="1"/>
  <c r="Q35" i="38"/>
  <c r="R35" i="38" s="1"/>
  <c r="T35" i="38" s="1"/>
  <c r="Q16" i="39"/>
  <c r="R16" i="39" s="1"/>
  <c r="T16" i="39" s="1"/>
  <c r="Q17" i="39"/>
  <c r="R17" i="39" s="1"/>
  <c r="T17" i="39" s="1"/>
  <c r="Q18" i="39"/>
  <c r="R18" i="39" s="1"/>
  <c r="T18" i="39" s="1"/>
  <c r="Q19" i="39"/>
  <c r="R19" i="39" s="1"/>
  <c r="T19" i="39" s="1"/>
  <c r="Q20" i="39"/>
  <c r="R20" i="39" s="1"/>
  <c r="T20" i="39" s="1"/>
  <c r="Q21" i="39"/>
  <c r="R21" i="39" s="1"/>
  <c r="T21" i="39" s="1"/>
  <c r="Q23" i="39"/>
  <c r="R23" i="39" s="1"/>
  <c r="T23" i="39" s="1"/>
  <c r="Q24" i="39"/>
  <c r="R24" i="39" s="1"/>
  <c r="T24" i="39" s="1"/>
  <c r="Q25" i="39"/>
  <c r="R25" i="39" s="1"/>
  <c r="T25" i="39" s="1"/>
  <c r="Q26" i="39"/>
  <c r="R26" i="39" s="1"/>
  <c r="T26" i="39" s="1"/>
  <c r="Q27" i="39"/>
  <c r="R27" i="39" s="1"/>
  <c r="T27" i="39" s="1"/>
  <c r="Q28" i="39"/>
  <c r="R28" i="39" s="1"/>
  <c r="T28" i="39" s="1"/>
  <c r="Q29" i="39"/>
  <c r="R29" i="39" s="1"/>
  <c r="T29" i="39" s="1"/>
  <c r="Q30" i="39"/>
  <c r="R30" i="39" s="1"/>
  <c r="T30" i="39" s="1"/>
  <c r="Q32" i="39"/>
  <c r="R32" i="39" s="1"/>
  <c r="T32" i="39" s="1"/>
  <c r="Q33" i="39"/>
  <c r="R33" i="39" s="1"/>
  <c r="T33" i="39" s="1"/>
  <c r="Q34" i="39"/>
  <c r="R34" i="39" s="1"/>
  <c r="T34" i="39" s="1"/>
  <c r="Q35" i="39"/>
  <c r="R35" i="39" s="1"/>
  <c r="T35" i="39" s="1"/>
  <c r="Q16" i="40"/>
  <c r="R16" i="40" s="1"/>
  <c r="T16" i="40" s="1"/>
  <c r="Q17" i="40"/>
  <c r="R17" i="40"/>
  <c r="T17" i="40" s="1"/>
  <c r="Q18" i="40"/>
  <c r="R18" i="40" s="1"/>
  <c r="T18" i="40" s="1"/>
  <c r="Q19" i="40"/>
  <c r="R19" i="40" s="1"/>
  <c r="T19" i="40" s="1"/>
  <c r="Q20" i="40"/>
  <c r="R20" i="40" s="1"/>
  <c r="T20" i="40" s="1"/>
  <c r="Q21" i="40"/>
  <c r="R21" i="40" s="1"/>
  <c r="T21" i="40" s="1"/>
  <c r="Q22" i="40"/>
  <c r="R22" i="40" s="1"/>
  <c r="T22" i="40" s="1"/>
  <c r="Q23" i="40"/>
  <c r="R23" i="40" s="1"/>
  <c r="T23" i="40" s="1"/>
  <c r="Q16" i="41"/>
  <c r="R16" i="41" s="1"/>
  <c r="T16" i="41" s="1"/>
  <c r="Q17" i="41"/>
  <c r="R17" i="41" s="1"/>
  <c r="T17" i="41" s="1"/>
  <c r="Q18" i="41"/>
  <c r="R18" i="41" s="1"/>
  <c r="T18" i="41" s="1"/>
  <c r="Q19" i="41"/>
  <c r="R19" i="41" s="1"/>
  <c r="T19" i="41" s="1"/>
  <c r="Q20" i="41"/>
  <c r="R20" i="41" s="1"/>
  <c r="T20" i="41" s="1"/>
  <c r="Q21" i="41"/>
  <c r="R21" i="41" s="1"/>
  <c r="T21" i="41" s="1"/>
  <c r="Q22" i="41"/>
  <c r="R22" i="41" s="1"/>
  <c r="T22" i="41" s="1"/>
  <c r="Q23" i="41"/>
  <c r="R23" i="41" s="1"/>
  <c r="T23" i="41" s="1"/>
  <c r="Q24" i="41"/>
  <c r="R24" i="41" s="1"/>
  <c r="T24" i="41" s="1"/>
  <c r="Q25" i="41"/>
  <c r="R25" i="41" s="1"/>
  <c r="T25" i="41" s="1"/>
  <c r="Q26" i="41"/>
  <c r="R26" i="41" s="1"/>
  <c r="T26" i="41" s="1"/>
  <c r="Q27" i="41"/>
  <c r="R27" i="41" s="1"/>
  <c r="T27" i="41" s="1"/>
  <c r="Q28" i="41"/>
  <c r="R28" i="41" s="1"/>
  <c r="T28" i="41" s="1"/>
  <c r="Q29" i="41"/>
  <c r="R29" i="41" s="1"/>
  <c r="T29" i="41" s="1"/>
  <c r="Q30" i="41"/>
  <c r="R30" i="41" s="1"/>
  <c r="T30" i="41" s="1"/>
  <c r="Q31" i="41"/>
  <c r="R31" i="41" s="1"/>
  <c r="T31" i="41" s="1"/>
  <c r="Q32" i="41"/>
  <c r="R32" i="41" s="1"/>
  <c r="T32" i="41" s="1"/>
  <c r="Q33" i="41"/>
  <c r="R33" i="41" s="1"/>
  <c r="T33" i="41" s="1"/>
  <c r="Q34" i="41"/>
  <c r="R34" i="41" s="1"/>
  <c r="T34" i="41" s="1"/>
  <c r="Q35" i="41"/>
  <c r="R35" i="41" s="1"/>
  <c r="T35" i="41" s="1"/>
  <c r="Q36" i="41"/>
  <c r="R36" i="41" s="1"/>
  <c r="T36" i="41" s="1"/>
  <c r="Q37" i="41"/>
  <c r="R37" i="41" s="1"/>
  <c r="T37" i="41" s="1"/>
  <c r="Q38" i="41"/>
  <c r="R38" i="41" s="1"/>
  <c r="T38" i="41" s="1"/>
  <c r="Q39" i="41"/>
  <c r="R39" i="41" s="1"/>
  <c r="T39" i="41" s="1"/>
  <c r="Q40" i="41"/>
  <c r="R40" i="41" s="1"/>
  <c r="T40" i="41" s="1"/>
  <c r="Q41" i="41"/>
  <c r="R41" i="41" s="1"/>
  <c r="T41" i="41" s="1"/>
  <c r="Q42" i="41"/>
  <c r="R42" i="41" s="1"/>
  <c r="T42" i="41" s="1"/>
  <c r="Q43" i="41"/>
  <c r="R43" i="41" s="1"/>
  <c r="T43" i="41" s="1"/>
  <c r="Q44" i="41"/>
  <c r="R44" i="41" s="1"/>
  <c r="T44" i="41" s="1"/>
  <c r="Q45" i="41"/>
  <c r="R45" i="41" s="1"/>
  <c r="T45" i="41" s="1"/>
  <c r="Q46" i="41"/>
  <c r="R46" i="41" s="1"/>
  <c r="T46" i="41" s="1"/>
  <c r="Q47" i="41"/>
  <c r="R47" i="41" s="1"/>
  <c r="T47" i="41" s="1"/>
  <c r="Q48" i="41"/>
  <c r="R48" i="41" s="1"/>
  <c r="T48" i="41" s="1"/>
  <c r="Q49" i="41"/>
  <c r="R49" i="41" s="1"/>
  <c r="T49" i="41" s="1"/>
  <c r="Q50" i="41"/>
  <c r="R50" i="41" s="1"/>
  <c r="T50" i="41" s="1"/>
  <c r="Q51" i="41"/>
  <c r="R51" i="41" s="1"/>
  <c r="T51" i="41" s="1"/>
  <c r="Q52" i="41"/>
  <c r="R52" i="41" s="1"/>
  <c r="T52" i="41" s="1"/>
  <c r="Q53" i="41"/>
  <c r="R53" i="41" s="1"/>
  <c r="T53" i="41" s="1"/>
  <c r="Q16" i="42"/>
  <c r="R16" i="42" s="1"/>
  <c r="T16" i="42" s="1"/>
  <c r="Q17" i="42"/>
  <c r="R17" i="42" s="1"/>
  <c r="T17" i="42" s="1"/>
  <c r="Q18" i="42"/>
  <c r="R18" i="42" s="1"/>
  <c r="T18" i="42" s="1"/>
  <c r="Q19" i="42"/>
  <c r="R19" i="42" s="1"/>
  <c r="T19" i="42" s="1"/>
  <c r="Q20" i="42"/>
  <c r="R20" i="42" s="1"/>
  <c r="T20" i="42" s="1"/>
  <c r="Q21" i="42"/>
  <c r="R21" i="42" s="1"/>
  <c r="T21" i="42" s="1"/>
  <c r="Q22" i="42"/>
  <c r="R22" i="42" s="1"/>
  <c r="T22" i="42" s="1"/>
  <c r="Q23" i="42"/>
  <c r="R23" i="42" s="1"/>
  <c r="T23" i="42" s="1"/>
  <c r="Q24" i="42"/>
  <c r="R24" i="42" s="1"/>
  <c r="T24" i="42" s="1"/>
  <c r="Q25" i="42"/>
  <c r="R25" i="42" s="1"/>
  <c r="T25" i="42" s="1"/>
  <c r="Q26" i="42"/>
  <c r="R26" i="42" s="1"/>
  <c r="T26" i="42" s="1"/>
  <c r="Q27" i="42"/>
  <c r="R27" i="42" s="1"/>
  <c r="T27" i="42" s="1"/>
  <c r="Q28" i="42"/>
  <c r="R28" i="42" s="1"/>
  <c r="T28" i="42" s="1"/>
  <c r="Q29" i="42"/>
  <c r="R29" i="42" s="1"/>
  <c r="T29" i="42" s="1"/>
  <c r="Q30" i="42"/>
  <c r="R30" i="42" s="1"/>
  <c r="T30" i="42" s="1"/>
  <c r="Q31" i="42"/>
  <c r="R31" i="42" s="1"/>
  <c r="T31" i="42" s="1"/>
  <c r="Q32" i="42"/>
  <c r="R32" i="42" s="1"/>
  <c r="T32" i="42" s="1"/>
  <c r="Q16" i="43"/>
  <c r="R16" i="43" s="1"/>
  <c r="T16" i="43" s="1"/>
  <c r="Q17" i="43"/>
  <c r="R17" i="43" s="1"/>
  <c r="T17" i="43" s="1"/>
  <c r="Q18" i="43"/>
  <c r="R18" i="43" s="1"/>
  <c r="T18" i="43" s="1"/>
  <c r="Q19" i="43"/>
  <c r="R19" i="43" s="1"/>
  <c r="T19" i="43" s="1"/>
  <c r="Q20" i="43"/>
  <c r="R20" i="43" s="1"/>
  <c r="T20" i="43" s="1"/>
  <c r="Q21" i="43"/>
  <c r="R21" i="43" s="1"/>
  <c r="T21" i="43" s="1"/>
  <c r="Q22" i="43"/>
  <c r="R22" i="43" s="1"/>
  <c r="T22" i="43" s="1"/>
  <c r="Q16" i="45"/>
  <c r="R16" i="45" s="1"/>
  <c r="T16" i="45" s="1"/>
  <c r="Q17" i="45"/>
  <c r="R17" i="45" s="1"/>
  <c r="T17" i="45" s="1"/>
  <c r="Q18" i="45"/>
  <c r="R18" i="45" s="1"/>
  <c r="T18" i="45" s="1"/>
  <c r="Q19" i="45"/>
  <c r="R19" i="45" s="1"/>
  <c r="T19" i="45" s="1"/>
  <c r="Q20" i="45"/>
  <c r="R20" i="45" s="1"/>
  <c r="T20" i="45" s="1"/>
  <c r="Q21" i="45"/>
  <c r="R21" i="45" s="1"/>
  <c r="T21" i="45" s="1"/>
  <c r="Q22" i="45"/>
  <c r="R22" i="45" s="1"/>
  <c r="T22" i="45" s="1"/>
  <c r="Q23" i="45"/>
  <c r="R23" i="45" s="1"/>
  <c r="T23" i="45" s="1"/>
  <c r="Q24" i="45"/>
  <c r="R24" i="45" s="1"/>
  <c r="T24" i="45" s="1"/>
  <c r="Q25" i="45"/>
  <c r="R25" i="45" s="1"/>
  <c r="T25" i="45" s="1"/>
  <c r="Q26" i="45"/>
  <c r="R26" i="45" s="1"/>
  <c r="T26" i="45" s="1"/>
  <c r="Q27" i="45"/>
  <c r="R27" i="45" s="1"/>
  <c r="T27" i="45" s="1"/>
  <c r="Q17" i="46"/>
  <c r="R17" i="46" s="1"/>
  <c r="T17" i="46" s="1"/>
  <c r="Q18" i="46"/>
  <c r="R18" i="46" s="1"/>
  <c r="T18" i="46" s="1"/>
  <c r="Q19" i="46"/>
  <c r="R19" i="46" s="1"/>
  <c r="T19" i="46" s="1"/>
  <c r="Q20" i="46"/>
  <c r="R20" i="46" s="1"/>
  <c r="T20" i="46" s="1"/>
  <c r="Q21" i="46"/>
  <c r="R21" i="46" s="1"/>
  <c r="T21" i="46" s="1"/>
  <c r="Q22" i="46"/>
  <c r="R22" i="46" s="1"/>
  <c r="T22" i="46" s="1"/>
  <c r="Q23" i="46"/>
  <c r="R23" i="46" s="1"/>
  <c r="T23" i="46" s="1"/>
  <c r="Q24" i="46"/>
  <c r="R24" i="46" s="1"/>
  <c r="T24" i="46" s="1"/>
  <c r="Q25" i="46"/>
  <c r="R25" i="46" s="1"/>
  <c r="T25" i="46" s="1"/>
  <c r="Q26" i="46"/>
  <c r="R26" i="46" s="1"/>
  <c r="T26" i="46" s="1"/>
  <c r="Q27" i="46"/>
  <c r="R27" i="46" s="1"/>
  <c r="T27" i="46" s="1"/>
  <c r="Q28" i="46"/>
  <c r="R28" i="46" s="1"/>
  <c r="T28" i="46" s="1"/>
  <c r="Q29" i="46"/>
  <c r="R29" i="46" s="1"/>
  <c r="T29" i="46" s="1"/>
  <c r="Q16" i="46"/>
  <c r="R16" i="46" s="1"/>
  <c r="T16" i="46" s="1"/>
  <c r="Q16" i="47"/>
  <c r="R16" i="47" s="1"/>
  <c r="T16" i="47" s="1"/>
  <c r="Q17" i="47"/>
  <c r="R17" i="47" s="1"/>
  <c r="T17" i="47" s="1"/>
  <c r="Q18" i="47"/>
  <c r="R18" i="47" s="1"/>
  <c r="T18" i="47" s="1"/>
  <c r="Q19" i="47"/>
  <c r="R19" i="47" s="1"/>
  <c r="T19" i="47" s="1"/>
  <c r="Q20" i="47"/>
  <c r="R20" i="47" s="1"/>
  <c r="T20" i="47" s="1"/>
  <c r="Q21" i="47"/>
  <c r="R21" i="47" s="1"/>
  <c r="T21" i="47" s="1"/>
  <c r="Q16" i="48"/>
  <c r="R16" i="48" s="1"/>
  <c r="T16" i="48" s="1"/>
  <c r="Q17" i="48"/>
  <c r="R17" i="48" s="1"/>
  <c r="T17" i="48" s="1"/>
  <c r="Q18" i="48"/>
  <c r="R18" i="48" s="1"/>
  <c r="T18" i="48" s="1"/>
  <c r="Q19" i="48"/>
  <c r="R19" i="48" s="1"/>
  <c r="T19" i="48" s="1"/>
  <c r="Q20" i="48"/>
  <c r="R20" i="48" s="1"/>
  <c r="T20" i="48" s="1"/>
  <c r="Q21" i="48"/>
  <c r="R21" i="48" s="1"/>
  <c r="T21" i="48" s="1"/>
  <c r="Q22" i="48"/>
  <c r="R22" i="48" s="1"/>
  <c r="T22" i="48" s="1"/>
  <c r="Q24" i="48"/>
  <c r="R24" i="48" s="1"/>
  <c r="T24" i="48" s="1"/>
  <c r="Q25" i="48"/>
  <c r="R25" i="48" s="1"/>
  <c r="T25" i="48" s="1"/>
  <c r="Q26" i="48"/>
  <c r="R26" i="48" s="1"/>
  <c r="T26" i="48" s="1"/>
  <c r="Q27" i="48"/>
  <c r="R27" i="48" s="1"/>
  <c r="T27" i="48" s="1"/>
  <c r="Q28" i="48"/>
  <c r="R28" i="48" s="1"/>
  <c r="T28" i="48" s="1"/>
  <c r="Q29" i="48"/>
  <c r="R29" i="48" s="1"/>
  <c r="T29" i="48" s="1"/>
  <c r="Q30" i="48"/>
  <c r="R30" i="48" s="1"/>
  <c r="T30" i="48" s="1"/>
  <c r="Q31" i="48"/>
  <c r="R31" i="48" s="1"/>
  <c r="T31" i="48" s="1"/>
  <c r="Q32" i="48"/>
  <c r="R32" i="48" s="1"/>
  <c r="T32" i="48" s="1"/>
  <c r="H24" i="29"/>
  <c r="H21" i="29"/>
  <c r="H19" i="29"/>
  <c r="H26" i="29"/>
  <c r="H27" i="29"/>
  <c r="H28" i="29"/>
  <c r="H29" i="29"/>
  <c r="H34" i="29"/>
  <c r="H36" i="29"/>
  <c r="H37" i="29"/>
  <c r="H35" i="29"/>
  <c r="H33" i="29"/>
  <c r="H42" i="29"/>
  <c r="H53" i="29"/>
  <c r="H54" i="29"/>
  <c r="H51" i="29"/>
  <c r="H52" i="29"/>
  <c r="H55" i="29"/>
  <c r="H60" i="29"/>
  <c r="H61" i="29"/>
  <c r="H62" i="29"/>
  <c r="H59" i="29"/>
  <c r="H58" i="29"/>
  <c r="H63" i="29"/>
  <c r="H81" i="29"/>
  <c r="H74" i="29"/>
  <c r="H90" i="29"/>
  <c r="H89" i="29"/>
  <c r="H92" i="29"/>
  <c r="H85" i="29"/>
  <c r="H86" i="29"/>
  <c r="H84" i="29"/>
  <c r="H88" i="29"/>
  <c r="H87" i="29"/>
  <c r="H97" i="29"/>
  <c r="H96" i="29"/>
  <c r="H101" i="29"/>
  <c r="H102" i="29"/>
  <c r="H103" i="29"/>
  <c r="H76" i="29"/>
  <c r="H112" i="29"/>
  <c r="H16" i="33"/>
  <c r="H17" i="33"/>
  <c r="H18" i="33"/>
  <c r="H19" i="33"/>
  <c r="H20" i="33"/>
  <c r="H21" i="33"/>
  <c r="H22" i="33"/>
  <c r="H23" i="33"/>
  <c r="H24" i="33"/>
  <c r="H16" i="36"/>
  <c r="H16" i="37"/>
  <c r="H17" i="37"/>
  <c r="H18" i="37"/>
  <c r="H19" i="37"/>
  <c r="H16" i="38"/>
  <c r="H16" i="39"/>
  <c r="H17" i="39"/>
  <c r="H18" i="39"/>
  <c r="H19" i="39"/>
  <c r="H20" i="39"/>
  <c r="H21" i="39"/>
  <c r="H23" i="39"/>
  <c r="H24" i="39"/>
  <c r="H25" i="39"/>
  <c r="H26" i="39"/>
  <c r="H27" i="39"/>
  <c r="H28" i="39"/>
  <c r="H29" i="39"/>
  <c r="H30" i="39"/>
  <c r="H32" i="39"/>
  <c r="H33" i="39"/>
  <c r="H34" i="39"/>
  <c r="H35" i="39"/>
  <c r="H16" i="40"/>
  <c r="H17" i="44"/>
  <c r="H16" i="44"/>
  <c r="H21" i="44"/>
  <c r="H24" i="44"/>
  <c r="H25" i="44"/>
  <c r="H27" i="44"/>
  <c r="H28" i="44"/>
  <c r="H31" i="44"/>
  <c r="H32" i="44"/>
  <c r="H22" i="44"/>
  <c r="H23" i="44"/>
  <c r="H20" i="44"/>
  <c r="I24" i="29"/>
  <c r="I21" i="29"/>
  <c r="I19" i="29"/>
  <c r="I26" i="29"/>
  <c r="I27" i="29"/>
  <c r="I28" i="29"/>
  <c r="I29" i="29"/>
  <c r="I34" i="29"/>
  <c r="I36" i="29"/>
  <c r="I37" i="29"/>
  <c r="I35" i="29"/>
  <c r="I33" i="29"/>
  <c r="I42" i="29"/>
  <c r="I53" i="29"/>
  <c r="I54" i="29"/>
  <c r="I51" i="29"/>
  <c r="I52" i="29"/>
  <c r="I55" i="29"/>
  <c r="I60" i="29"/>
  <c r="I61" i="29"/>
  <c r="I62" i="29"/>
  <c r="I59" i="29"/>
  <c r="I58" i="29"/>
  <c r="I63" i="29"/>
  <c r="I81" i="29"/>
  <c r="I74" i="29"/>
  <c r="I90" i="29"/>
  <c r="I89" i="29"/>
  <c r="I92" i="29"/>
  <c r="I85" i="29"/>
  <c r="I86" i="29"/>
  <c r="I84" i="29"/>
  <c r="I88" i="29"/>
  <c r="I87" i="29"/>
  <c r="I97" i="29"/>
  <c r="I96" i="29"/>
  <c r="I101" i="29"/>
  <c r="I102" i="29"/>
  <c r="I103" i="29"/>
  <c r="I76" i="29"/>
  <c r="I112" i="29"/>
  <c r="I16" i="33"/>
  <c r="I17" i="33"/>
  <c r="I18" i="33"/>
  <c r="I19" i="33"/>
  <c r="I20" i="33"/>
  <c r="I21" i="33"/>
  <c r="I22" i="33"/>
  <c r="I23" i="33"/>
  <c r="I24" i="33"/>
  <c r="I16" i="38"/>
  <c r="I17" i="38"/>
  <c r="I18" i="38"/>
  <c r="I19" i="38"/>
  <c r="I20" i="38"/>
  <c r="I21" i="38"/>
  <c r="I22" i="38"/>
  <c r="I23" i="38"/>
  <c r="I24" i="38"/>
  <c r="I25" i="38"/>
  <c r="I26" i="38"/>
  <c r="I27" i="38"/>
  <c r="I28" i="38"/>
  <c r="I29" i="38"/>
  <c r="I30" i="38"/>
  <c r="I31" i="38"/>
  <c r="I32" i="38"/>
  <c r="I33" i="38"/>
  <c r="I34" i="38"/>
  <c r="I35" i="38"/>
  <c r="I16" i="39"/>
  <c r="I17" i="39"/>
  <c r="I18" i="39"/>
  <c r="I19" i="39"/>
  <c r="I20" i="39"/>
  <c r="I21" i="39"/>
  <c r="I23" i="39"/>
  <c r="I24" i="39"/>
  <c r="I25" i="39"/>
  <c r="I26" i="39"/>
  <c r="I27" i="39"/>
  <c r="I28" i="39"/>
  <c r="I29" i="39"/>
  <c r="I30" i="39"/>
  <c r="I32" i="39"/>
  <c r="I33" i="39"/>
  <c r="I34" i="39"/>
  <c r="I35" i="39"/>
  <c r="I16" i="40"/>
  <c r="I17" i="44"/>
  <c r="I16" i="44"/>
  <c r="I21" i="44"/>
  <c r="I24" i="44"/>
  <c r="I25" i="44"/>
  <c r="I27" i="44"/>
  <c r="I28" i="44"/>
  <c r="I29" i="44"/>
  <c r="I30" i="44"/>
  <c r="I31" i="44"/>
  <c r="I32" i="44"/>
  <c r="I22" i="44"/>
  <c r="I23" i="44"/>
  <c r="I20" i="44"/>
  <c r="I19" i="44"/>
  <c r="C9" i="48"/>
  <c r="C8" i="48"/>
  <c r="C7" i="48"/>
  <c r="C6" i="48"/>
  <c r="C3" i="48"/>
  <c r="C2" i="48"/>
  <c r="C9" i="47"/>
  <c r="C8" i="47"/>
  <c r="C7" i="47"/>
  <c r="C6" i="47"/>
  <c r="C3" i="47"/>
  <c r="C2" i="47"/>
  <c r="F30" i="28"/>
  <c r="C9" i="46"/>
  <c r="C8" i="46"/>
  <c r="C7" i="46"/>
  <c r="C6" i="46"/>
  <c r="C3" i="46"/>
  <c r="C2" i="46"/>
  <c r="C9" i="45"/>
  <c r="C8" i="45"/>
  <c r="C7" i="45"/>
  <c r="C6" i="45"/>
  <c r="C3" i="45"/>
  <c r="C2" i="45"/>
  <c r="F27" i="28"/>
  <c r="Q32" i="44"/>
  <c r="R32" i="44" s="1"/>
  <c r="T32" i="44" s="1"/>
  <c r="Q31" i="44"/>
  <c r="R31" i="44" s="1"/>
  <c r="T31" i="44" s="1"/>
  <c r="Q30" i="44"/>
  <c r="R30" i="44" s="1"/>
  <c r="T30" i="44" s="1"/>
  <c r="Q29" i="44"/>
  <c r="R29" i="44" s="1"/>
  <c r="T29" i="44" s="1"/>
  <c r="Q28" i="44"/>
  <c r="R28" i="44" s="1"/>
  <c r="T28" i="44" s="1"/>
  <c r="Q27" i="44"/>
  <c r="R27" i="44" s="1"/>
  <c r="T27" i="44" s="1"/>
  <c r="S26" i="44"/>
  <c r="Q26" i="44"/>
  <c r="R26" i="44" s="1"/>
  <c r="T26" i="44" s="1"/>
  <c r="I26" i="44"/>
  <c r="H26" i="44"/>
  <c r="Q25" i="44"/>
  <c r="R25" i="44" s="1"/>
  <c r="T25" i="44" s="1"/>
  <c r="Q24" i="44"/>
  <c r="R24" i="44" s="1"/>
  <c r="T24" i="44" s="1"/>
  <c r="Q23" i="44"/>
  <c r="R23" i="44" s="1"/>
  <c r="T23" i="44" s="1"/>
  <c r="Q22" i="44"/>
  <c r="R22" i="44" s="1"/>
  <c r="T22" i="44" s="1"/>
  <c r="Q21" i="44"/>
  <c r="R21" i="44" s="1"/>
  <c r="T21" i="44" s="1"/>
  <c r="Q20" i="44"/>
  <c r="R20" i="44" s="1"/>
  <c r="T20" i="44" s="1"/>
  <c r="Q19" i="44"/>
  <c r="R19" i="44" s="1"/>
  <c r="T19" i="44" s="1"/>
  <c r="S18" i="44"/>
  <c r="Q18" i="44"/>
  <c r="R18" i="44" s="1"/>
  <c r="T18" i="44" s="1"/>
  <c r="I18" i="44"/>
  <c r="H18" i="44"/>
  <c r="Q17" i="44"/>
  <c r="R17" i="44" s="1"/>
  <c r="T17" i="44" s="1"/>
  <c r="Q16" i="44"/>
  <c r="R16" i="44" s="1"/>
  <c r="T16" i="44" s="1"/>
  <c r="C9" i="44"/>
  <c r="C8" i="44"/>
  <c r="C7" i="44"/>
  <c r="C6" i="44"/>
  <c r="C3" i="44"/>
  <c r="C2" i="44"/>
  <c r="C9" i="43"/>
  <c r="C8" i="43"/>
  <c r="C7" i="43"/>
  <c r="C6" i="43"/>
  <c r="C3" i="43"/>
  <c r="C2" i="43"/>
  <c r="U126" i="42"/>
  <c r="F26" i="28" s="1"/>
  <c r="C9" i="42"/>
  <c r="C8" i="42"/>
  <c r="C7" i="42"/>
  <c r="C6" i="42"/>
  <c r="C3" i="42"/>
  <c r="C2" i="42"/>
  <c r="U127" i="41"/>
  <c r="F25" i="28" s="1"/>
  <c r="C9" i="41"/>
  <c r="C8" i="41"/>
  <c r="C7" i="41"/>
  <c r="C6" i="41"/>
  <c r="C3" i="41"/>
  <c r="C2" i="41"/>
  <c r="C9" i="40"/>
  <c r="C8" i="40"/>
  <c r="C7" i="40"/>
  <c r="C6" i="40"/>
  <c r="C3" i="40"/>
  <c r="C2" i="40"/>
  <c r="U37" i="39"/>
  <c r="F23" i="28" s="1"/>
  <c r="C9" i="39"/>
  <c r="C8" i="39"/>
  <c r="C7" i="39"/>
  <c r="C6" i="39"/>
  <c r="C3" i="39"/>
  <c r="C2" i="39"/>
  <c r="U61" i="38"/>
  <c r="F22" i="28" s="1"/>
  <c r="C9" i="38"/>
  <c r="C8" i="38"/>
  <c r="C7" i="38"/>
  <c r="C6" i="38"/>
  <c r="C3" i="38"/>
  <c r="C2" i="38"/>
  <c r="U57" i="37"/>
  <c r="F21" i="28" s="1"/>
  <c r="C9" i="37"/>
  <c r="C8" i="37"/>
  <c r="C7" i="37"/>
  <c r="C6" i="37"/>
  <c r="C3" i="37"/>
  <c r="C2" i="37"/>
  <c r="C9" i="36"/>
  <c r="C8" i="36"/>
  <c r="C7" i="36"/>
  <c r="C6" i="36"/>
  <c r="C3" i="36"/>
  <c r="C2" i="36"/>
  <c r="U31" i="35"/>
  <c r="F19" i="28" s="1"/>
  <c r="C9" i="35"/>
  <c r="C8" i="35"/>
  <c r="C7" i="35"/>
  <c r="C6" i="35"/>
  <c r="C3" i="35"/>
  <c r="C2" i="35"/>
  <c r="U48" i="33"/>
  <c r="F17" i="28" s="1"/>
  <c r="C9" i="33"/>
  <c r="C8" i="33"/>
  <c r="C7" i="33"/>
  <c r="C6" i="33"/>
  <c r="C3" i="33"/>
  <c r="C2" i="33"/>
  <c r="B13" i="32"/>
  <c r="B12" i="32"/>
  <c r="U129" i="32"/>
  <c r="F16" i="28" s="1"/>
  <c r="C9" i="32"/>
  <c r="C8" i="32"/>
  <c r="C7" i="32"/>
  <c r="C6" i="32"/>
  <c r="C3" i="32"/>
  <c r="C2" i="32"/>
  <c r="B13" i="31"/>
  <c r="B12" i="31"/>
  <c r="F15" i="28"/>
  <c r="C9" i="31"/>
  <c r="C8" i="31"/>
  <c r="C7" i="31"/>
  <c r="C6" i="31"/>
  <c r="C3" i="31"/>
  <c r="C2" i="31"/>
  <c r="C3" i="28"/>
  <c r="C2" i="28"/>
  <c r="C9" i="28"/>
  <c r="C8" i="28"/>
  <c r="C7" i="28"/>
  <c r="C6" i="28"/>
  <c r="B12" i="29"/>
  <c r="B13" i="29"/>
  <c r="C9" i="29"/>
  <c r="C8" i="29"/>
  <c r="C7" i="29"/>
  <c r="C6" i="29"/>
  <c r="C3" i="29"/>
  <c r="C2" i="29"/>
  <c r="F14" i="28"/>
  <c r="H46" i="43" l="1"/>
  <c r="T46" i="43"/>
  <c r="E27" i="28" s="1"/>
  <c r="S46" i="43"/>
  <c r="C27" i="28" s="1"/>
  <c r="I46" i="43"/>
  <c r="H31" i="40"/>
  <c r="I118" i="29"/>
  <c r="I19" i="31"/>
  <c r="I49" i="45"/>
  <c r="H19" i="31"/>
  <c r="I31" i="40"/>
  <c r="S83" i="36"/>
  <c r="C20" i="28" s="1"/>
  <c r="S19" i="31"/>
  <c r="C15" i="28" s="1"/>
  <c r="S30" i="46"/>
  <c r="C30" i="28" s="1"/>
  <c r="S33" i="48"/>
  <c r="C32" i="28" s="1"/>
  <c r="S22" i="47"/>
  <c r="C31" i="28" s="1"/>
  <c r="T22" i="47"/>
  <c r="E31" i="28" s="1"/>
  <c r="S31" i="40"/>
  <c r="C24" i="28" s="1"/>
  <c r="S37" i="39"/>
  <c r="C23" i="28" s="1"/>
  <c r="I57" i="37"/>
  <c r="S57" i="37"/>
  <c r="C21" i="28" s="1"/>
  <c r="I16" i="36"/>
  <c r="I83" i="36" s="1"/>
  <c r="H83" i="36"/>
  <c r="H118" i="29"/>
  <c r="H57" i="37"/>
  <c r="T30" i="46"/>
  <c r="E30" i="28" s="1"/>
  <c r="T126" i="42"/>
  <c r="E26" i="28" s="1"/>
  <c r="T37" i="44"/>
  <c r="E28" i="28" s="1"/>
  <c r="T33" i="48"/>
  <c r="E32" i="28" s="1"/>
  <c r="S31" i="35"/>
  <c r="C19" i="28" s="1"/>
  <c r="H126" i="42"/>
  <c r="H48" i="33"/>
  <c r="I48" i="33"/>
  <c r="T57" i="37"/>
  <c r="E21" i="28" s="1"/>
  <c r="S37" i="44"/>
  <c r="C28" i="28" s="1"/>
  <c r="I37" i="44"/>
  <c r="H37" i="44"/>
  <c r="S126" i="42"/>
  <c r="C26" i="28" s="1"/>
  <c r="H129" i="32"/>
  <c r="I129" i="32"/>
  <c r="I33" i="48"/>
  <c r="I126" i="42"/>
  <c r="H22" i="47"/>
  <c r="H33" i="48"/>
  <c r="I22" i="47"/>
  <c r="H49" i="45"/>
  <c r="H127" i="41"/>
  <c r="T83" i="36"/>
  <c r="E20" i="28" s="1"/>
  <c r="S48" i="33"/>
  <c r="S129" i="32"/>
  <c r="C16" i="28" s="1"/>
  <c r="T129" i="32"/>
  <c r="E16" i="28" s="1"/>
  <c r="S49" i="45"/>
  <c r="C29" i="28" s="1"/>
  <c r="S118" i="29"/>
  <c r="C14" i="28" s="1"/>
  <c r="T118" i="29"/>
  <c r="E14" i="28" s="1"/>
  <c r="T19" i="31"/>
  <c r="E15" i="28" s="1"/>
  <c r="S127" i="41"/>
  <c r="C25" i="28" s="1"/>
  <c r="T49" i="45"/>
  <c r="E29" i="28" s="1"/>
  <c r="T31" i="40"/>
  <c r="E24" i="28" s="1"/>
  <c r="H37" i="39"/>
  <c r="T37" i="39"/>
  <c r="E23" i="28" s="1"/>
  <c r="T31" i="35"/>
  <c r="E19" i="28" s="1"/>
  <c r="I30" i="46"/>
  <c r="H30" i="46"/>
  <c r="I127" i="41"/>
  <c r="T127" i="41"/>
  <c r="E25" i="28" s="1"/>
  <c r="I37" i="39"/>
  <c r="T48" i="33"/>
  <c r="S61" i="38"/>
  <c r="C22" i="28" s="1"/>
  <c r="H61" i="38"/>
  <c r="I61" i="38"/>
  <c r="T61" i="38"/>
  <c r="E22" i="28" s="1"/>
  <c r="E17" i="28" l="1"/>
  <c r="C17" i="28"/>
  <c r="C33" i="28" s="1"/>
  <c r="D19" i="28"/>
  <c r="D32" i="28"/>
  <c r="D20" i="28"/>
  <c r="D27" i="28"/>
  <c r="D25" i="28"/>
  <c r="D15" i="28"/>
  <c r="D31" i="28"/>
  <c r="D21" i="28"/>
  <c r="D24" i="28"/>
  <c r="D22" i="28"/>
  <c r="D30" i="28"/>
  <c r="D29" i="28"/>
  <c r="D16" i="28"/>
  <c r="D14" i="28"/>
  <c r="D26" i="28"/>
  <c r="D23" i="28"/>
  <c r="D28" i="28"/>
  <c r="D17" i="28" l="1"/>
  <c r="E33" i="28"/>
  <c r="D18" i="28"/>
  <c r="D33" i="28" l="1"/>
</calcChain>
</file>

<file path=xl/sharedStrings.xml><?xml version="1.0" encoding="utf-8"?>
<sst xmlns="http://schemas.openxmlformats.org/spreadsheetml/2006/main" count="5443" uniqueCount="1049">
  <si>
    <t>kg</t>
  </si>
  <si>
    <t>1.</t>
  </si>
  <si>
    <t>Zap. št.</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</si>
  <si>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</si>
  <si>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</si>
  <si>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</si>
  <si>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</si>
  <si>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</si>
  <si>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</si>
  <si>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</si>
  <si>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</si>
  <si>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</si>
  <si>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</si>
  <si>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</si>
  <si>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</si>
  <si>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</si>
  <si>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</si>
  <si>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</si>
  <si>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</si>
  <si>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</si>
  <si>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</si>
  <si>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</si>
  <si>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</si>
  <si>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</si>
  <si>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</si>
  <si>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</si>
  <si>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</si>
  <si>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</si>
  <si>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</si>
  <si>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</si>
  <si>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</si>
  <si>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</si>
  <si>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</si>
  <si>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</si>
  <si>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</si>
  <si>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</si>
  <si>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</si>
  <si>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</si>
  <si>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</si>
  <si>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</si>
  <si>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</si>
  <si>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</si>
  <si>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</si>
  <si>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</si>
  <si>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44.</t>
  </si>
  <si>
    <t>45.</t>
  </si>
  <si>
    <t>48.</t>
  </si>
  <si>
    <t>50.</t>
  </si>
  <si>
    <t>43.</t>
  </si>
  <si>
    <t>46.</t>
  </si>
  <si>
    <t>47.</t>
  </si>
  <si>
    <t>49.</t>
  </si>
  <si>
    <t>51.</t>
  </si>
  <si>
    <t>52.</t>
  </si>
  <si>
    <t>53.</t>
  </si>
  <si>
    <t>54.</t>
  </si>
  <si>
    <t>55.</t>
  </si>
  <si>
    <t>56.</t>
  </si>
  <si>
    <t>57.</t>
  </si>
  <si>
    <t>58.</t>
  </si>
  <si>
    <t>59.</t>
  </si>
  <si>
    <t>60.</t>
  </si>
  <si>
    <t>61.</t>
  </si>
  <si>
    <t>cena/enota brez DDV v EUR</t>
  </si>
  <si>
    <t>6a</t>
  </si>
  <si>
    <t>Kraj, datum:__________________________</t>
  </si>
  <si>
    <t>žig</t>
  </si>
  <si>
    <t>podpis odgovorne osebe ponudnika:_______________________________</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</si>
  <si>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</si>
  <si>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</si>
  <si>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</si>
  <si>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</si>
  <si>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</si>
  <si>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</si>
  <si>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</si>
  <si>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</si>
  <si>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</si>
  <si>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</si>
  <si>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</si>
  <si>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</si>
  <si>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</si>
  <si>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</si>
  <si>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</si>
  <si>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</si>
  <si>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</si>
  <si>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</si>
  <si>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</si>
  <si>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</si>
  <si>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</si>
  <si>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</si>
  <si>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</si>
  <si>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</si>
  <si>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</si>
  <si>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kos</t>
  </si>
  <si>
    <t>l</t>
  </si>
  <si>
    <t>BLAGOVNA ZNAMKA ali PROIZVAJALEC</t>
  </si>
  <si>
    <t xml:space="preserve"> NAZIV/IME (trgovsko) ponujenega živila  </t>
  </si>
  <si>
    <t>3a</t>
  </si>
  <si>
    <t>Predračun</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</si>
  <si>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</si>
  <si>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</si>
  <si>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</si>
  <si>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</si>
  <si>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</si>
  <si>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</si>
  <si>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</si>
  <si>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</si>
  <si>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</si>
  <si>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</si>
  <si>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</si>
  <si>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</si>
  <si>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</si>
  <si>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</si>
  <si>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</si>
  <si>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</si>
  <si>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</si>
  <si>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</si>
  <si>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</si>
  <si>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</si>
  <si>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</si>
  <si>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</si>
  <si>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</si>
  <si>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</si>
  <si>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</si>
  <si>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Obrazec</t>
  </si>
  <si>
    <t xml:space="preserve">Številka javnega naročila: </t>
  </si>
  <si>
    <t>Naročnik</t>
  </si>
  <si>
    <t xml:space="preserve">Naziv: </t>
  </si>
  <si>
    <t xml:space="preserve">Naslov: </t>
  </si>
  <si>
    <t>Davčna št. oz. ID za DDV:</t>
  </si>
  <si>
    <t>Ponudnik</t>
  </si>
  <si>
    <t>Matična številka:</t>
  </si>
  <si>
    <t>Skupaj vrednost brez DDV v EUR</t>
  </si>
  <si>
    <t>Znesek  DDV v EUR</t>
  </si>
  <si>
    <t>Skupaj vrednost z DDV v EUR</t>
  </si>
  <si>
    <t>Število živil po merilu »sheme kakovosti«</t>
  </si>
  <si>
    <t>Ponudbeni predračun - rekapitulacija</t>
  </si>
  <si>
    <t>Navodila za izpolnjevanje obrazca</t>
  </si>
  <si>
    <t>Polje</t>
  </si>
  <si>
    <t>Naziv</t>
  </si>
  <si>
    <t>Navodila</t>
  </si>
  <si>
    <t>Okvirna količina</t>
  </si>
  <si>
    <t>Enota mere količine</t>
  </si>
  <si>
    <t>Enota mere naročene količine (kg, l, kom). Se ne spreminja.</t>
  </si>
  <si>
    <t>Cena na enoto mere, brez davka (EUR)</t>
  </si>
  <si>
    <t>Stopnja DDV (%)</t>
  </si>
  <si>
    <t>Davek (EUR)</t>
  </si>
  <si>
    <t>Avtomatski izračun: znesek davka od cene na enoto mere iz stolpca 7.</t>
  </si>
  <si>
    <t>Dejanska masa/volumen ponujenega živila</t>
  </si>
  <si>
    <t>Koda za naročanje</t>
  </si>
  <si>
    <t>Vrednost za okvirno količino (EUR) brez DDV</t>
  </si>
  <si>
    <t>Vrednost za okvirno količino (EUR) z DDV</t>
  </si>
  <si>
    <t>Tehnična specifikacija živila</t>
  </si>
  <si>
    <t>2a</t>
  </si>
  <si>
    <t>2b</t>
  </si>
  <si>
    <t>g</t>
  </si>
  <si>
    <t>ml</t>
  </si>
  <si>
    <t>-</t>
  </si>
  <si>
    <t>Zahtevano pakiranje; masa/volumen</t>
  </si>
  <si>
    <t>Ponudnik vpiše stopnjo DDV v %.</t>
  </si>
  <si>
    <t>Končna cena/enoto mere (EUR) z DDV</t>
  </si>
  <si>
    <t xml:space="preserve">V kolikor se zahteva v predračunu: ponudniki vpišejo BLAGOVNA ZNAMKA ali PROIZVAJALEC </t>
  </si>
  <si>
    <t>Vv kolikor se zahteva v predračunu: ponudniki vpišejo NAZIV/IME (trgovsko) ponujenega živila</t>
  </si>
  <si>
    <t>Ponudnik vpiše ceno brez davka v EUR za navedeno enoto mere (kom, l, kg); pri enoti mere kom mora ponudnik upoštevati maso oz. volumen, navedeno v stolpcu 2a - zahtevano pakiranje; masa/volumen.</t>
  </si>
  <si>
    <t>Ponudnik vpiše ceno brez davka v EUR za dejansko maso/volumen ponujenega živila brez DDV.</t>
  </si>
  <si>
    <t xml:space="preserve">Shema kakovosti
(nacionalne, evropske)
</t>
  </si>
  <si>
    <t>SKUPAJ</t>
  </si>
  <si>
    <t>Ponudnik vpiše svojo kodo za naročanje ponujenega izdelka. Vpis ni obvezen, bo pa olajšal naročanje.</t>
  </si>
  <si>
    <t xml:space="preserve">Cena za dejansko maso/volumen ponujenega živila brez DDV </t>
  </si>
  <si>
    <t>3b</t>
  </si>
  <si>
    <t>Avtomatski izračun: zmnožek vrednosti iz stolpcev 3 in 9. Seštevek vrednosti vseh živil v sklopu.</t>
  </si>
  <si>
    <t>Okvirna količina, ki jo naročnik zahteva. Se ne spreminja.</t>
  </si>
  <si>
    <t>Zaporedna številka</t>
  </si>
  <si>
    <t>Zaporedna številka živila. Se ne spreminja.</t>
  </si>
  <si>
    <t>Tip živila - tehnična specifikacija zahtevanega živila. Se ne spreminja.</t>
  </si>
  <si>
    <t>Posebne zahteve naročnika glede na sklop:</t>
  </si>
  <si>
    <t>Ponudnik vpiše dejansko maso/volumen ponujenega živila, vključno z enoto mere, npr. 250g, 1 kg, 1l.                                                                                   Naročnik si pridržuje pravico, da vso blago po predračunu naroča po kosih in ni dolžan prevzeti transportnega pakiranja.</t>
  </si>
  <si>
    <t>V kolikor je pri artiklu navedena blagovna znamk, jo naročnik navaja v tem smislu, da se zahteva enakovredna kvaliteta in okus.</t>
  </si>
  <si>
    <t>Preračunana masa/volumen/kos na enoto kg</t>
  </si>
  <si>
    <t>Vsota</t>
  </si>
  <si>
    <t>IK</t>
  </si>
  <si>
    <t>ZGO</t>
  </si>
  <si>
    <t>ZAMRZNJENA ZELENJAVA IN SADJE</t>
  </si>
  <si>
    <t>1. sklop:</t>
  </si>
  <si>
    <t>2. sklop:</t>
  </si>
  <si>
    <t>3. sklop:</t>
  </si>
  <si>
    <t>4. sklop:</t>
  </si>
  <si>
    <t>5. sklop:</t>
  </si>
  <si>
    <t>6. sklop:</t>
  </si>
  <si>
    <t>7. sklop:</t>
  </si>
  <si>
    <t>8. sklop:</t>
  </si>
  <si>
    <t>9. sklop:</t>
  </si>
  <si>
    <t>10. sklop:</t>
  </si>
  <si>
    <t>11. sklop:</t>
  </si>
  <si>
    <t>12. sklop:</t>
  </si>
  <si>
    <t>13. sklop:</t>
  </si>
  <si>
    <t>14. sklop:</t>
  </si>
  <si>
    <t>15. sklop:</t>
  </si>
  <si>
    <t>16. sklop:</t>
  </si>
  <si>
    <t>17. sklop:</t>
  </si>
  <si>
    <t>18. sklop:</t>
  </si>
  <si>
    <t>19. sklop:</t>
  </si>
  <si>
    <t>Živila iz shem kakovosti (kg)</t>
  </si>
  <si>
    <t>Masa/volumen, preračunana na kg.</t>
  </si>
  <si>
    <t>Živila iz shem kakovosti v kg</t>
  </si>
  <si>
    <t>Avtomatski izračun celotne količine v kg, za pomoč pri doseganju ciljev iz Uredbe o zelenem javnem naročanju.</t>
  </si>
  <si>
    <t>ZAHTEVANO PAKIRANJE                    Masa/volumen</t>
  </si>
  <si>
    <t xml:space="preserve"> ZAHTEVANO PAKIRANJE       Enota</t>
  </si>
  <si>
    <t>Zahtevano pakiranje; enota</t>
  </si>
  <si>
    <t>6b</t>
  </si>
  <si>
    <t>7a</t>
  </si>
  <si>
    <t>8a</t>
  </si>
  <si>
    <t>Avtomatski izračun: seštevek vrednosti iz stolpcev 7 in 8a.</t>
  </si>
  <si>
    <t>Avtomatski izračun: zmnožek vrednosti iz stolpcev 3 in 7. Seštevek vrednosti vseh živil v sklopu.</t>
  </si>
  <si>
    <t>2c</t>
  </si>
  <si>
    <t>ZAHTEVANA SHEMA KAKOVOSTI</t>
  </si>
  <si>
    <t>Tehnična specifikacija živila (stolpec 2, 2a, 2b, 2c)</t>
  </si>
  <si>
    <t>Razponi mase oz. volumna - tehnična specifikacija zahtevanega živila, v katerem nastopa živilo v merski enoti. V kolikor ni določeno, lahko ponudniki ponudijo velikost pakiranja, ki ga imajo. Se ne spreminja.</t>
  </si>
  <si>
    <t>Osnovna merska enota živila (g, kg, ml ali l) - tehnična specifikacija zahtevanega živila. Se ne spreminja.</t>
  </si>
  <si>
    <r>
      <t xml:space="preserve">Na naslednjih straneh so izpisani tipi živil, za katere ponudnik izpolni podatke o svojih specifičnih izdelkih,
ki jih bo vključil v ponudbo. Ponudnik izpolnjuje le </t>
    </r>
    <r>
      <rPr>
        <b/>
        <sz val="12"/>
        <color theme="9" tint="-0.249977111117893"/>
        <rFont val="Calibri"/>
        <family val="2"/>
        <charset val="238"/>
        <scheme val="minor"/>
      </rPr>
      <t>oranžne stolpce,</t>
    </r>
    <r>
      <rPr>
        <b/>
        <sz val="12"/>
        <rFont val="Calibri"/>
        <family val="2"/>
        <charset val="238"/>
        <scheme val="minor"/>
      </rPr>
      <t xml:space="preserve"> ki so našteti spodaj. </t>
    </r>
  </si>
  <si>
    <t>BIO ČRNO PŠENIČNO PECIVO</t>
  </si>
  <si>
    <t>Kadar želimo pri določenem artiklu več okusov, mora ponudnik natančno navesti, katere okuse ponuja (minimalna zahteva sta dva različna okusa).</t>
  </si>
  <si>
    <t>0,5-5</t>
  </si>
  <si>
    <t>0,5-2</t>
  </si>
  <si>
    <t>0,5-1</t>
  </si>
  <si>
    <t>BIO PIRIN RIŽEK</t>
  </si>
  <si>
    <t>BIO KAMUTOV ZDROB</t>
  </si>
  <si>
    <t>KAŠA BIO prosena</t>
  </si>
  <si>
    <t>KAŠA BIO ajdova</t>
  </si>
  <si>
    <t>BIO OVSENI KOSMIČI</t>
  </si>
  <si>
    <t>BIO MEŠANI ŽITNI KOSMIČI</t>
  </si>
  <si>
    <t>BIO PIRINI KOSMIČI</t>
  </si>
  <si>
    <t>BIO JEŠPRENJ</t>
  </si>
  <si>
    <t>BIO PIRA</t>
  </si>
  <si>
    <t>BIO KORUZNI ZDROB</t>
  </si>
  <si>
    <t>BIO PIRIN ZDROB</t>
  </si>
  <si>
    <t>BIO PŠENIČNI ZDROB</t>
  </si>
  <si>
    <t>BIO PIRINA POLNOZRNATA MOKA</t>
  </si>
  <si>
    <t>BIO PIRINA BELA MOKA</t>
  </si>
  <si>
    <t>BIO AJDOVA MOKA</t>
  </si>
  <si>
    <t>BIO BULGUR</t>
  </si>
  <si>
    <t>Radič štrucar</t>
  </si>
  <si>
    <t>Motovilec</t>
  </si>
  <si>
    <t>Krompir</t>
  </si>
  <si>
    <t>Krompir mladi</t>
  </si>
  <si>
    <t>Blitva</t>
  </si>
  <si>
    <t>Brokoli</t>
  </si>
  <si>
    <t>Čebula bela</t>
  </si>
  <si>
    <t>Paradižnik češnjev</t>
  </si>
  <si>
    <t>Por</t>
  </si>
  <si>
    <t>Čičerika</t>
  </si>
  <si>
    <t>Redkev črna</t>
  </si>
  <si>
    <t>Banane</t>
  </si>
  <si>
    <t>Limone</t>
  </si>
  <si>
    <t>Kivi</t>
  </si>
  <si>
    <t>BIO KISLO ZELJE</t>
  </si>
  <si>
    <t>BIO KISLA REPA</t>
  </si>
  <si>
    <t>BIO POMARANČE</t>
  </si>
  <si>
    <t>BIO LIMONE</t>
  </si>
  <si>
    <t>BIO BANANE</t>
  </si>
  <si>
    <t>zav</t>
  </si>
  <si>
    <t>0,8-1</t>
  </si>
  <si>
    <t xml:space="preserve">Za živila, kjer v 2c stolpcu - ZAHTEVANA SHEM KAKOVOSTI, mora ponudnik predložiti ustrezen veljaven certifikat.  </t>
  </si>
  <si>
    <t>ZAHTEVANA SHEMA KAKOVOSTI - tehnična specifikacija zahtevanega živila. Navajamo okrajšave shem ( EKO - ekološko, ZGO - zaščitena geografska označba, IK - izbrana kakovost, VK - višja kakovost, IP -  integrirana pridelava, ZOP-zaščitena označba porekla, ZTP-zajamčena tradicionalna posebnost). Se ne spreminja. OBVEZNO PRILOŽITI VELJAVEN CERTIFIKAT!</t>
  </si>
  <si>
    <t>Ponudnik označi z nazivom/okrajšavo, npr. EKO, IK, VK, ZGO, ZGP... za posamezno živilo, ki ima shemo kakovosti ali drugi znak kakovosti.                                                                                                           Ob tem bo naročnik izključno upošteval samo vpise v obrazec predračuna v stolpcu »sheme kakovosti«, za katera bo ponudnik ponudbi priložil ustrezen veljaven certifikat ali drug dokument iz katerega bo izhajalo, da živilo izpolnjuje pogoje in zahteve naročnika. OBVEZNO PRILOŽITI VELJAVEN CERTIFIKAT!</t>
  </si>
  <si>
    <t>Celice, ki so sivo pobarvane z oznako "-" se ne v označenih sklopih ne izpolnjujejo</t>
  </si>
  <si>
    <t xml:space="preserve">Predračun mora biti izpolnjen v celoti, saj bo v nasprotnem primeru ponudba nedopustna!!!                                                                                                                             Cene morajo biti opredeljene v € in morajo vsebovati davek na dodano vrednost. Vse cene, zneski in vrednosti (v vseh stolpcih) ponudnik vpiše na dve decimalni mesti natančno. Ponudnik mora upoštevati zahteve in predpise, opredeljene v Navodilu ponudnikom za izdelavo ponudbe. Za živila, kjer v 2c stolpcu - ZAHTEVANA SHEM KAKOVOSTI, mora ponudnik predložiti ustrezen veljaven certifikat.  </t>
  </si>
  <si>
    <t>MLEKO IN MLEČNI IZDELKI</t>
  </si>
  <si>
    <t>SKLOPI</t>
  </si>
  <si>
    <t>Ponudnik mora ponudite vse artike v celotnem sklopu. V kolikor ne ponudi vseh artiklov, naročnik izloči ponudbo, kot nedopustno.</t>
  </si>
  <si>
    <t>predracun2a_OSRRLimbus</t>
  </si>
  <si>
    <t>SVEŽE SADJE IN ZELENJAVA, SUHO SADJE, OREŠČKI</t>
  </si>
  <si>
    <t>Bučke jedilne</t>
  </si>
  <si>
    <t>Cvetača</t>
  </si>
  <si>
    <t>Čebula rjava</t>
  </si>
  <si>
    <t>Česen rinfuza</t>
  </si>
  <si>
    <t>Fižol stročji sveži</t>
  </si>
  <si>
    <t xml:space="preserve">Fižol suhi-beli </t>
  </si>
  <si>
    <t>Fižol suhi-rinfuza</t>
  </si>
  <si>
    <t>Fižol suhi,pisani</t>
  </si>
  <si>
    <t>Fižol pisani, rinfuza</t>
  </si>
  <si>
    <t>Hren</t>
  </si>
  <si>
    <t xml:space="preserve">Kislo zelje </t>
  </si>
  <si>
    <t>Kislo zelje rinf.</t>
  </si>
  <si>
    <t xml:space="preserve">Kisla repa </t>
  </si>
  <si>
    <t>Kisla repa rinf.</t>
  </si>
  <si>
    <t>Kitajsko zelje</t>
  </si>
  <si>
    <t>Krompir olupljen in vakumsko pakiran</t>
  </si>
  <si>
    <t>Kumarice- sveže</t>
  </si>
  <si>
    <t>Ohrovt</t>
  </si>
  <si>
    <t xml:space="preserve">Ohrovt brstični </t>
  </si>
  <si>
    <t>Melancani</t>
  </si>
  <si>
    <t>Peteršilj-korenina</t>
  </si>
  <si>
    <t>Peteršilj –list</t>
  </si>
  <si>
    <t>Paprika -zelena</t>
  </si>
  <si>
    <t>Paprika-rdeča</t>
  </si>
  <si>
    <t>Paprika -rumena</t>
  </si>
  <si>
    <t>Paradižnik solatni</t>
  </si>
  <si>
    <t>Redkvica rdeča</t>
  </si>
  <si>
    <t>Solata endivija</t>
  </si>
  <si>
    <t>Sveži šampioni rinfuza</t>
  </si>
  <si>
    <t>Radič rdeč</t>
  </si>
  <si>
    <t>Radič zelen</t>
  </si>
  <si>
    <t>Zelje belo mlado</t>
  </si>
  <si>
    <t>Zelje rdeče</t>
  </si>
  <si>
    <t>Zelena gomolj</t>
  </si>
  <si>
    <t>Ananas</t>
  </si>
  <si>
    <t>Avokado</t>
  </si>
  <si>
    <t>Breskve</t>
  </si>
  <si>
    <t>Clementine</t>
  </si>
  <si>
    <t xml:space="preserve">Češnje </t>
  </si>
  <si>
    <t>Grenivka bela</t>
  </si>
  <si>
    <t>Grenivka rdeča</t>
  </si>
  <si>
    <t>Grozdje – belo</t>
  </si>
  <si>
    <t>Grozdje - črno</t>
  </si>
  <si>
    <t>Hruške</t>
  </si>
  <si>
    <t>Hruška Nashi</t>
  </si>
  <si>
    <t>Hruške Abata</t>
  </si>
  <si>
    <t>Jagode</t>
  </si>
  <si>
    <t>Jabolka</t>
  </si>
  <si>
    <t>Lubenice</t>
  </si>
  <si>
    <t>Mango</t>
  </si>
  <si>
    <t>Mandora</t>
  </si>
  <si>
    <t>Marelice</t>
  </si>
  <si>
    <t>Mandarine</t>
  </si>
  <si>
    <t>Pomaranče</t>
  </si>
  <si>
    <t>Melone</t>
  </si>
  <si>
    <t>Nektarine</t>
  </si>
  <si>
    <t>Slive sveže</t>
  </si>
  <si>
    <t>Orehova jederca</t>
  </si>
  <si>
    <t>Lešniki jederca rinf.</t>
  </si>
  <si>
    <t>Indijski orešek</t>
  </si>
  <si>
    <t>Mandeljni</t>
  </si>
  <si>
    <t>Suhe hruške</t>
  </si>
  <si>
    <t>Suho sadje jabolčni krhlji</t>
  </si>
  <si>
    <t>Suho sadje mešano</t>
  </si>
  <si>
    <t>Biga bela 5x70 gr</t>
  </si>
  <si>
    <t>Delikatesna slanina-prešana</t>
  </si>
  <si>
    <t>Hamburška slanina-pečena</t>
  </si>
  <si>
    <t>Dim. šunka b.k. v p.</t>
  </si>
  <si>
    <t>Prekajeno meso brez kosti</t>
  </si>
  <si>
    <t>Zaseka</t>
  </si>
  <si>
    <t>Suha salama-mešano meso</t>
  </si>
  <si>
    <t>Suha salama-goveja</t>
  </si>
  <si>
    <t>Kuhan pršut</t>
  </si>
  <si>
    <t>Suha salama- turistična</t>
  </si>
  <si>
    <t>Polsuha klobasa</t>
  </si>
  <si>
    <t>Kranjska klobasa z zašč.geog.poreklom</t>
  </si>
  <si>
    <t>Hrenovke –svinj. naravno črevo</t>
  </si>
  <si>
    <t>Hrenovka –telečja, naravno črevo</t>
  </si>
  <si>
    <t>Pečenice</t>
  </si>
  <si>
    <t>Pleskavice –mešano meso</t>
  </si>
  <si>
    <t>Svinjsko stegno, b.k. zrezki</t>
  </si>
  <si>
    <t xml:space="preserve">Svinjska rebra </t>
  </si>
  <si>
    <t>Svinjska riba, b.k.</t>
  </si>
  <si>
    <t>Mesnate kosti za juho</t>
  </si>
  <si>
    <t>Piščančji čevapčiči</t>
  </si>
  <si>
    <t>Piščančje pleskavice</t>
  </si>
  <si>
    <t>Puranji file oz. zrezek</t>
  </si>
  <si>
    <t>Puranja šunka rezana</t>
  </si>
  <si>
    <t>Puranji čevapčiči</t>
  </si>
  <si>
    <t>Puranje pleskavice</t>
  </si>
  <si>
    <t>Krompirjevi svaljki  s pirino moko</t>
  </si>
  <si>
    <t>Štruklji s skutnim nadevom-slani, hitro zamrznjen izdelek iz vlečenega testa z nadevom</t>
  </si>
  <si>
    <t>Cmoki z mareličnim nadevom - hitro zamrznjen izdelek  iz krompirjevega testa z nadevom</t>
  </si>
  <si>
    <t>Cmoki pirini z mareličnim nadevom, 45% koščkov marelic v nadevu, hitro zamrznjen izdelek iz krompirjevega testa z nadevom</t>
  </si>
  <si>
    <t>Cmoki s slivovim nadevom, hitro zamrznjen izdelek iz krompirjevega testa z nadevom</t>
  </si>
  <si>
    <t>Cmoki z borovničevim nadevom - hitro zamrznjen izdelek  iz krompirjevega testa z nadevom</t>
  </si>
  <si>
    <t>Cmoki z jagodnim nadevom, hitro zamrznjen izdelek iz krompirjevega testa z nadevom</t>
  </si>
  <si>
    <t>Palačinke prazne, za sladke in slane nadeve, globoko zamrznjene</t>
  </si>
  <si>
    <t>Jabolčni zavitek iz vlečenega testa brez jajc in mleka</t>
  </si>
  <si>
    <t>Jabolčni zavitek iz vlečenega polnozrnatega testa brez jajc in mleka</t>
  </si>
  <si>
    <t>Pašteta Argeta tuna ali njej enakovredna,27g</t>
  </si>
  <si>
    <t>Folija Alufix, 45CM/200m,z žag., rol</t>
  </si>
  <si>
    <t>Folija Alu29,5cmx25m</t>
  </si>
  <si>
    <t>Stegljiva folija,300x45 z žag.</t>
  </si>
  <si>
    <t>Kruh hamburger brez glutena, laktoze in mlečnih beljakovin, jajc, oreščkov 4x75 g (*enakovredno kot Hamburger Schär)</t>
  </si>
  <si>
    <t>JAJCA</t>
  </si>
  <si>
    <t>KRUH, PEKOVSKI IZDELKI, KEKSI</t>
  </si>
  <si>
    <t xml:space="preserve">SLAŠČIČARSKO PECIVO </t>
  </si>
  <si>
    <t>PERUTNINA IN PERUTNINSKI IZDELKI</t>
  </si>
  <si>
    <t>RIBE</t>
  </si>
  <si>
    <t>SPLOŠNO PREHRAMBENO BLAGO</t>
  </si>
  <si>
    <t>DIETNA ŽIVILA</t>
  </si>
  <si>
    <t>JAJCA HLEVSKA/TALNA REJA kakovostni razred A, velikost M, pakirano po 30 kosov, vsa jajca morajo biti čista, lupina nepoškodovana</t>
  </si>
  <si>
    <t>JAJCA HLEVSKA/TALNA REJA kakovostni razred A, velikost L, pakirano po 30 kosov, vsa jajca morajo biti čista, lupina nepoškodovana</t>
  </si>
  <si>
    <t>JAJCA PROSTA REJA  kakovostni razred A, velikost M, pakirano po 30 kosov, vsa jajca morajo biti čista, lupina nepoškodovana</t>
  </si>
  <si>
    <t xml:space="preserve">KRUHI morajo biti razrezani na rezine in pakirani. ŽEMLJICE in ostalo pekovsko pecivo mora biti na željo naročnika prerezano. </t>
  </si>
  <si>
    <t>Kruh ajdov</t>
  </si>
  <si>
    <t>Kruh polnozrnati, kolač</t>
  </si>
  <si>
    <t>Kruh temni s semeni</t>
  </si>
  <si>
    <t>Kruh graham, model</t>
  </si>
  <si>
    <t>Kruh turist, štruca</t>
  </si>
  <si>
    <t>Kruh domač, kmečki, kolač</t>
  </si>
  <si>
    <t>Rženi kruh, štruca</t>
  </si>
  <si>
    <t>Koruzni kruh, model</t>
  </si>
  <si>
    <t>Kruh beli, štruca</t>
  </si>
  <si>
    <t>Kruh polbeli, štruca</t>
  </si>
  <si>
    <t>Kruh mlečni, model</t>
  </si>
  <si>
    <t>Kruh ovseni, model</t>
  </si>
  <si>
    <t>Pirin kruh, model</t>
  </si>
  <si>
    <t>Kruh temni brez aditivov in manj soli</t>
  </si>
  <si>
    <t>Kruh polbeli brez aditivov in manj soli</t>
  </si>
  <si>
    <t>Kruh beli brez aditivov in manj soli</t>
  </si>
  <si>
    <t>Hobi štručka</t>
  </si>
  <si>
    <t>Ajdova štručka</t>
  </si>
  <si>
    <t>Štručka temna brez aditivov (diete)</t>
  </si>
  <si>
    <t>Polnozrnata štručka</t>
  </si>
  <si>
    <t>Makova štručka</t>
  </si>
  <si>
    <t>Mlečna štručka</t>
  </si>
  <si>
    <t>Koruzna štručka</t>
  </si>
  <si>
    <t>Sirova štručka</t>
  </si>
  <si>
    <t>Štručka s sirom in šunko</t>
  </si>
  <si>
    <t>Štručka z zeliščnim maslom</t>
  </si>
  <si>
    <t>Pletenka mlečna</t>
  </si>
  <si>
    <t>Makova pletenka</t>
  </si>
  <si>
    <t>Pletenka s sezamom</t>
  </si>
  <si>
    <t xml:space="preserve">Žemlja bela, rezana </t>
  </si>
  <si>
    <t>Žemlja bela, rezana</t>
  </si>
  <si>
    <t xml:space="preserve">Žemlja koruzna,rezana                </t>
  </si>
  <si>
    <t>Žemlja koruzna, rezana</t>
  </si>
  <si>
    <t>Žemlja graham rezana</t>
  </si>
  <si>
    <t xml:space="preserve">Žemlja graham, rezana                  </t>
  </si>
  <si>
    <t>Primorska žemlja</t>
  </si>
  <si>
    <t>Bombetka mlečna</t>
  </si>
  <si>
    <t>Bombetka z buč.semeni</t>
  </si>
  <si>
    <t>Bombeta ovsena</t>
  </si>
  <si>
    <t>Bombetka sezamova</t>
  </si>
  <si>
    <t>Mobetka makova</t>
  </si>
  <si>
    <t>Kajzerica,bela</t>
  </si>
  <si>
    <t>Kroasant masleni</t>
  </si>
  <si>
    <t>Kroasant polnozrnati, masleni</t>
  </si>
  <si>
    <t>Kroasant z  marmelado</t>
  </si>
  <si>
    <t>Krosant z vanilij. Kremo</t>
  </si>
  <si>
    <t>Pekovski parkelj</t>
  </si>
  <si>
    <t>Krof z marmelado</t>
  </si>
  <si>
    <t>Flancat</t>
  </si>
  <si>
    <t>Jabolčni zavitek, listnati</t>
  </si>
  <si>
    <t>Skutni zavitek, listnati</t>
  </si>
  <si>
    <t xml:space="preserve">Makova potička </t>
  </si>
  <si>
    <t>Orehova potička</t>
  </si>
  <si>
    <t>Sirov burek</t>
  </si>
  <si>
    <t>Mesni burek</t>
  </si>
  <si>
    <t>Masleni  keksi z orehi</t>
  </si>
  <si>
    <t>Masleni keksi z marmelado</t>
  </si>
  <si>
    <t>Mešano čajno pecivo</t>
  </si>
  <si>
    <t>Hamburger s posipom</t>
  </si>
  <si>
    <t>Pizza šunka, sir</t>
  </si>
  <si>
    <t>Pizza šunka, sir,</t>
  </si>
  <si>
    <t>Pizza margarita</t>
  </si>
  <si>
    <t>Krušne drobtine, bele</t>
  </si>
  <si>
    <t>Sadna rezina</t>
  </si>
  <si>
    <t>Čokoladna rezina</t>
  </si>
  <si>
    <t>Kremna rezina</t>
  </si>
  <si>
    <t>Puding rezina</t>
  </si>
  <si>
    <t>Zagrebška rezina</t>
  </si>
  <si>
    <t>Tiramisu rezina</t>
  </si>
  <si>
    <t>Torta čoko banana</t>
  </si>
  <si>
    <t>Polnozrnata skutna rolada</t>
  </si>
  <si>
    <t xml:space="preserve">Goveji stegno-trakci, izbrana kakovost </t>
  </si>
  <si>
    <t xml:space="preserve">Goveje stegno-mleto,  izbrana kakovost </t>
  </si>
  <si>
    <t xml:space="preserve">Goveje stegno-kocke, izbrana kakovost </t>
  </si>
  <si>
    <t xml:space="preserve">Kosti goveje mesnate,  izbrana kakovost </t>
  </si>
  <si>
    <t xml:space="preserve">Junčje kocke,  izbrana kakovost </t>
  </si>
  <si>
    <t xml:space="preserve">Junčje stegno zrezki,  izbrana kakovost </t>
  </si>
  <si>
    <t xml:space="preserve">Junčje stegno-mleto,  izbrana kakovost </t>
  </si>
  <si>
    <t xml:space="preserve">Telečje stegno mleto,  izbrana kakovost </t>
  </si>
  <si>
    <t xml:space="preserve">Telečji stegno zrezki,  izbrana kakovost </t>
  </si>
  <si>
    <t xml:space="preserve">Telečje stegno kocke,  izbrana kakovost </t>
  </si>
  <si>
    <t>Piščančja prsa, izbrana kakovost</t>
  </si>
  <si>
    <t>Piščančja stegna BK, izbrana kakovost</t>
  </si>
  <si>
    <t>Pišč. hrenovka-naravni ovoj, izbrana kakovost</t>
  </si>
  <si>
    <t>Piščančja barjena klobasa (Poli) ali njej enakovredna, izbrana kakovost</t>
  </si>
  <si>
    <t>Pšenična polnozrnata moka (graham moka)</t>
  </si>
  <si>
    <t>Pšenična ostra moka</t>
  </si>
  <si>
    <t>Pšenična gladka moka</t>
  </si>
  <si>
    <t>Pšenična moka tip 850</t>
  </si>
  <si>
    <t xml:space="preserve">Pirina moka </t>
  </si>
  <si>
    <t>Ržena moka</t>
  </si>
  <si>
    <t>Koruzna moka</t>
  </si>
  <si>
    <t>Koruzni zdrob</t>
  </si>
  <si>
    <t>Pšenični zdrob</t>
  </si>
  <si>
    <t>Pirin zdrob</t>
  </si>
  <si>
    <t>Prosena kaša</t>
  </si>
  <si>
    <t>Ajdova kaša</t>
  </si>
  <si>
    <t>Ješprenj</t>
  </si>
  <si>
    <t>Leča rjava</t>
  </si>
  <si>
    <t>Leča zelena</t>
  </si>
  <si>
    <t>Kuskus</t>
  </si>
  <si>
    <t>Pira</t>
  </si>
  <si>
    <t>Sojino meso</t>
  </si>
  <si>
    <t>Sojini koščki</t>
  </si>
  <si>
    <t>Riž-3vrste riža, vak</t>
  </si>
  <si>
    <t>Ovseni kosmiči</t>
  </si>
  <si>
    <t>Zlate kroglice</t>
  </si>
  <si>
    <t>Mlinci</t>
  </si>
  <si>
    <t>Kapski file, brez kosti in kože, 1. kvalitete, zamrz.</t>
  </si>
  <si>
    <t>Aljaški  som brez kosti in kože, 1. kvalitete, zamrz.</t>
  </si>
  <si>
    <t>Severnoafriški čopovec file -som, 1.kvaliteta, SVEŽI</t>
  </si>
  <si>
    <t>Šarenka postrvi file, 1. kvaliteta, SVEŽE gojena</t>
  </si>
  <si>
    <t>Novozelandski repak file brez kože zamrz.</t>
  </si>
  <si>
    <t>Tilapije file (pisani ostriž)brez kože, 1.kvaliteta, zamrz.</t>
  </si>
  <si>
    <t>Riž meš.3 žit</t>
  </si>
  <si>
    <t>Polnozrnata skutna rolada z diabet. polnilom</t>
  </si>
  <si>
    <t>ZAMRZNJENI IZDELKI IZ TESTA IN KROMPIRJA</t>
  </si>
  <si>
    <t>BIO SVEŽE SADJE IN ZELENJAVA</t>
  </si>
  <si>
    <t xml:space="preserve">Solata krhkolistna - v glavah in rozetasta, vsi tipi/sorte </t>
  </si>
  <si>
    <t xml:space="preserve">Solata mehkolistna -  v glavah in rozetasta, vsi tipi/sorte </t>
  </si>
  <si>
    <t>Keksi z ovsenimi kosmiči</t>
  </si>
  <si>
    <t>Kraljevi lincer z maslom, orehi in lešniki</t>
  </si>
  <si>
    <t>Keksi s kokosom in maslom</t>
  </si>
  <si>
    <t>Pirini keksi</t>
  </si>
  <si>
    <t>Medenjaki</t>
  </si>
  <si>
    <t>Potica - kvašeno pecivo polnjeno z orehovim nadevom</t>
  </si>
  <si>
    <t>Gozdarska pečena (mešanica svinjskega, govejega mesa, slanine, začinjena, pečena)</t>
  </si>
  <si>
    <t>Rezanci polširoki valjani,  iz 100% durum zdroba brez dodane mehke moke, 20% jajc</t>
  </si>
  <si>
    <t>Eko polširoki špinačni rezanci</t>
  </si>
  <si>
    <t>Sušene jajčne testenie iz pšeničnega zdroba in dodatkom jajc, krpice</t>
  </si>
  <si>
    <t>Sušene jajčne testenie iz pšeničnega zdroba in dodatkom jajc, svedri</t>
  </si>
  <si>
    <t xml:space="preserve">Eko polširoki korenčkovi  rezanci iz 100% durum zdroba, brez dodane mehke moke, brez jajc, </t>
  </si>
  <si>
    <t>Sušene durum testenine iz zdroba durum pšenice, tip metuljčki</t>
  </si>
  <si>
    <t>Stročji fižol,zeleni- ploščati</t>
  </si>
  <si>
    <t>Stročji fižol,rumeni-ploščati</t>
  </si>
  <si>
    <t>Grah</t>
  </si>
  <si>
    <t>Korenje kocke</t>
  </si>
  <si>
    <t>Korenje bebi</t>
  </si>
  <si>
    <t>Koruza</t>
  </si>
  <si>
    <t>Mešana zelenj.-kaiser mix (cvetača, brokoli, korenje)</t>
  </si>
  <si>
    <t>Mešana zelenj. –summer mix  (grah, korenje, koruza, fižol)</t>
  </si>
  <si>
    <t>Šampioni</t>
  </si>
  <si>
    <t>Paprika tribarvna</t>
  </si>
  <si>
    <t>Zamrznjeno sadje-maline</t>
  </si>
  <si>
    <t>Sadje zmrznjeno –gozdni sadeži,</t>
  </si>
  <si>
    <t>Sadje zamrznjeno-jagode</t>
  </si>
  <si>
    <t>SADNI SOKOVI IN SADNO ŽITNE REZINE</t>
  </si>
  <si>
    <t>MLEVSKI IZDELKI, TESTENINE</t>
  </si>
  <si>
    <t>BIO KAŠE, ŽITA IN ZDROBI</t>
  </si>
  <si>
    <t>BIO MLEKO IN BIO MLEČNI IZDELKI</t>
  </si>
  <si>
    <t>BIO KRUH IN BIO PEKOVSKO PECIVO</t>
  </si>
  <si>
    <t>BIO MESO IN BIO MESNI IZDELKI</t>
  </si>
  <si>
    <t>Štručka bela brez adtivov (diete)</t>
  </si>
  <si>
    <t>m</t>
  </si>
  <si>
    <t>Kruh - ciabata bela brez glutena, laktoze in mlečnih beljakovin, jajc, oreščkov (4x50 g) (*enakovredno kotCiabattine Schär)</t>
  </si>
  <si>
    <t>Kruh - bagete bele brez glutena, laktoze in mlečnih beljakovin, jajc, oreščkov  ( 2x75 g) (*enakovredno kot Mini baguetee Schär)</t>
  </si>
  <si>
    <t>Kruh - štručke bele brez glutena, laktoze in mlečnih beljakovin, soje, oreščkov  ( 4x50 g) (*enakovredno kot Bon Matin Schär)</t>
  </si>
  <si>
    <t>Kruh beli brez glutena, laktoze in mlečnih beljakovin, jajc, soje, oreščkov (*enakovredno kot Pan Blanco Schär)</t>
  </si>
  <si>
    <t>Kruh beli brez glutena, laktoze in mlečnih beljakovin, jajc, soje, oreščkov  (*enakovredno kot Pan carre Schär)</t>
  </si>
  <si>
    <t>Kruh beli brez glutena, laktoze in mlečnih beljakovin, jajc, oreščkov  (*enakovredno kot Classico Schär)</t>
  </si>
  <si>
    <t>Brezglutenski (BG) rezanci jušni Schar ali podobno</t>
  </si>
  <si>
    <t>BG špageti Schar ali podobno</t>
  </si>
  <si>
    <t>BG testenine svedrčki Schar  ali podobno</t>
  </si>
  <si>
    <t>Bio polnozrnati keksi BIOBI Medex  žita ali podobno</t>
  </si>
  <si>
    <t>Moka mešana BG</t>
  </si>
  <si>
    <t>Drobtine BG</t>
  </si>
  <si>
    <t>Keksi, brez glutena, jajc, laktoze</t>
  </si>
  <si>
    <t>Grisini BG</t>
  </si>
  <si>
    <t>Testenine, riževe</t>
  </si>
  <si>
    <t>Rezanci, riževi</t>
  </si>
  <si>
    <t>Testenine BG,</t>
  </si>
  <si>
    <t xml:space="preserve">Kruh, brez glutena, jajc, pšenice, laktoze (Schar oz. podobno) </t>
  </si>
  <si>
    <t>Meso soja Natura ali njim enakovredna,</t>
  </si>
  <si>
    <t>Koščki soja Natura ali njim enakovredna</t>
  </si>
  <si>
    <t>Sojini kosmiči</t>
  </si>
  <si>
    <t>Hrenovke soja</t>
  </si>
  <si>
    <t>Sojin sir Tofu</t>
  </si>
  <si>
    <t>Džem diabetični jagoda</t>
  </si>
  <si>
    <t>Džem diabetični marelični</t>
  </si>
  <si>
    <t>Čokoladni namaz, diabetični</t>
  </si>
  <si>
    <t>Diabetični keksi</t>
  </si>
  <si>
    <t>Kosmiči polnozrnati s sadjem brez glutena, laktoze in mlečnih beljakovin, jajc, soje, oreščkov (*enakovredno kot Orgran)</t>
  </si>
  <si>
    <t>Desert rižev čokoladni (brez glutena, laktoze)  (110 g x 4) (*enakovredno kot The Bridge)</t>
  </si>
  <si>
    <t>Desert rižev vanili (brez glutena, laktoze) (110 g x 4) (*enakovredno kot The Bridge)</t>
  </si>
  <si>
    <t>Desert - puding sojin karamela brez glutena in laktoze  (2x115 g) (*enakovredno kot Valsoia)</t>
  </si>
  <si>
    <t>Kokosovo mleko</t>
  </si>
  <si>
    <t>Napitek rižev čokoladni (brez glutena, laktoze)  (*enakovredno kot Lima)</t>
  </si>
  <si>
    <t xml:space="preserve">Napitek rižev nevtralni okus (brez glutena, laktoze) </t>
  </si>
  <si>
    <t>Kozje mleko</t>
  </si>
  <si>
    <t>Napitek rižev nevtralni okus (brez glutena, laktoze)  (*enakovredno kot Vitariz)</t>
  </si>
  <si>
    <t>Namaz zelenjavni brez glutena in laktoze različni okus (*enakovredno kot Tartex)</t>
  </si>
  <si>
    <t>Namaz sojin brez laktoze (*enakovredno kot Valsoia)</t>
  </si>
  <si>
    <t>Namaz zelenjavni brez laktoze in glutena (*enakovredno kot granoVita)</t>
  </si>
  <si>
    <t>Hrenovke vegetarijanske (*enakovredno kot granoVita)</t>
  </si>
  <si>
    <t>Pečenice vegetarijanske (*enakovredno kot granoVita)</t>
  </si>
  <si>
    <t>Burgerji veganski (*enakovredno kot granoVita)</t>
  </si>
  <si>
    <t>Margarina z nižjo vsebnostjo maščob (brez mlečnih beljakovin, laktoze, jajc)  (*enakovredno kot Extra Vital Vitaquell)</t>
  </si>
  <si>
    <t>Veganski sir brez mlečnih sestavin, laktoze, glutena, soje  (*enakovredno kot Violife)</t>
  </si>
  <si>
    <t xml:space="preserve">Tofu naravni </t>
  </si>
  <si>
    <t>SIRUP, 100%, gozdni sadeži, brez kemičnih konzervansov, citronske kisline in aditivov</t>
  </si>
  <si>
    <t>SIRUP, 100%, aronija - borovnica, brez kemičnih konzervansov, citronske kisline in aditivov</t>
  </si>
  <si>
    <t>SIRUP, 100%, jagoda, brez kemičnih konzervansov, citronske kisline in aditivov</t>
  </si>
  <si>
    <t>SIRUP, 100%, višnja, brez kemičnih konzervansov, citronske kisline in aditivov</t>
  </si>
  <si>
    <t>SIRUP, 100%, bezeg, brez kemičnih konzervansov, citronske kisline in aditivov</t>
  </si>
  <si>
    <t>SIRUP, 100%, jabolko, brez kemičnih konzervansov, citronske kisline in aditivov</t>
  </si>
  <si>
    <t>SOK, 100%, jabolko</t>
  </si>
  <si>
    <t>SOK, 100%, jabolko; v embalaži z navojnim pokrovčkom</t>
  </si>
  <si>
    <t>SOK, 100%, pomaranča, v embalaži z navojnim pokrovčkom</t>
  </si>
  <si>
    <t>SOK, 100%, ananas, v embalaži z navojnim pokrovčkom</t>
  </si>
  <si>
    <t>SOK, 100%, ananas</t>
  </si>
  <si>
    <t>SOK, 100%, pomaranča</t>
  </si>
  <si>
    <t>Smoothie pijača iz breskev, jabolk, grozdja, banan in marelic z dodanimi prehranskimi vlakninami, sadni delež 98% pakiran v tetra brik emnalažo (kot Smoothie)</t>
  </si>
  <si>
    <t>Smoothie jagoda - sadni sok iz grozdja, jagod, banan, jabolk in borovnic delno iz zgoščenih sadnih sokov pakiran v tetra brik emnalažo (kot Smoothie)</t>
  </si>
  <si>
    <t>SADNO ŽITNA REZINA, gozdni sadeži, min. 33 % sadja, min. 33% jogurtov obliv</t>
  </si>
  <si>
    <t>Bio sadni jogurt 1,5%m.m.</t>
  </si>
  <si>
    <t>Bio skuta</t>
  </si>
  <si>
    <t>Bio skutni namaz</t>
  </si>
  <si>
    <t>Bio kisla smetana</t>
  </si>
  <si>
    <t>Bio sladka smetana</t>
  </si>
  <si>
    <t>BIO MLADA GOVEDINA-stegno, bk, sveže, I. kat., kosi obdelani 2-3 kg,  0% odpadka</t>
  </si>
  <si>
    <t>BIO MLADA GOVEDINA-stegno, bk, sveže, I. kat., narezano na kocke 1 x 1 cm (max 10 % odstopanje od velikosti kock), 0% odpadka</t>
  </si>
  <si>
    <t>BIO MLADA GOVEDINA-stegno, bk, sveže, I. kat., narezano na zrezke od 60 - 80g, 0% odpadka</t>
  </si>
  <si>
    <t>BIO TELEČJE STEGNO, bk, sveže, I. kat., kosi obdelani 2-3 kg,  0% odpadka</t>
  </si>
  <si>
    <t>BIO TELEČJE STEGNO, bk, sveže, I. kat., narezano na kocke 1 x 1cm (max 10 % odstopanje od velikosti kock),  0% odpadka</t>
  </si>
  <si>
    <t>BIO PŠENIČNO PECIVO S SIROM</t>
  </si>
  <si>
    <t>BIO JABOLKA</t>
  </si>
  <si>
    <t>BIO MANDARINE</t>
  </si>
  <si>
    <t>BIO ROZINE</t>
  </si>
  <si>
    <t>BIO KORENJE</t>
  </si>
  <si>
    <t>BIO PAPRIKA</t>
  </si>
  <si>
    <t>BIO PARADIŽNIK</t>
  </si>
  <si>
    <t>BIO ZELENA SOLATA</t>
  </si>
  <si>
    <t>BIO BUČKE</t>
  </si>
  <si>
    <t>BIO KUMARE</t>
  </si>
  <si>
    <t>BIO BROKOLI</t>
  </si>
  <si>
    <t>BIO CVETAČA</t>
  </si>
  <si>
    <t>BIO KROMPIR</t>
  </si>
  <si>
    <t>BIO PIRIN MEŠANI KRUH, mešani,rezani</t>
  </si>
  <si>
    <t>BIO PŠENIČNI ČRNI KRUH, rezani</t>
  </si>
  <si>
    <t>BIO OVSENI MEŠANI KRUH, mešani, rezani</t>
  </si>
  <si>
    <t>BIO KORUZNI MEŠANI KRUH, rezani</t>
  </si>
  <si>
    <t>BIO BELO PŠENIČNO BELO PECIVO</t>
  </si>
  <si>
    <t>BIO POLNOZRNATO PECIVO</t>
  </si>
  <si>
    <t>BIO OVSENO  PECIVO</t>
  </si>
  <si>
    <t>BIO PIRINO PECIVO</t>
  </si>
  <si>
    <t>BIO KORUZNO MEŠANO PECIVO</t>
  </si>
  <si>
    <t>BIO AJDOVO MEŠANO PECIVO</t>
  </si>
  <si>
    <t>BIO BUHTELJ polnjen z marmelado</t>
  </si>
  <si>
    <t>BIO SADNI ŽEPEK</t>
  </si>
  <si>
    <t>50/1</t>
  </si>
  <si>
    <t>1000/1</t>
  </si>
  <si>
    <t>Cimet celi</t>
  </si>
  <si>
    <t>Cimet mleti</t>
  </si>
  <si>
    <t>Klinčki celi</t>
  </si>
  <si>
    <t>Kumina mleta</t>
  </si>
  <si>
    <t>Lovorov list</t>
  </si>
  <si>
    <t>Majaron drobljen</t>
  </si>
  <si>
    <t>Muškatni orešek mleti</t>
  </si>
  <si>
    <t>Origano mleti</t>
  </si>
  <si>
    <t>Paprika mleta sladka</t>
  </si>
  <si>
    <t>Peteršilj Kotany suhi ali njemu enakovreden</t>
  </si>
  <si>
    <t>Poper črni celi</t>
  </si>
  <si>
    <t>Poper črni mleti</t>
  </si>
  <si>
    <t>Timijan</t>
  </si>
  <si>
    <t>Česen zrnati  Kotany ali njemu enakovreden</t>
  </si>
  <si>
    <t>Česen v prahu Kotany ali njemu enakovreden</t>
  </si>
  <si>
    <t>Čebula zrnasta-suha,</t>
  </si>
  <si>
    <t>Čebula pražena-suha</t>
  </si>
  <si>
    <t>Dodatek jedem brez ojačevalcev okusa Vegeta Natur ali njej enakovredna</t>
  </si>
  <si>
    <t>Sol fino mleta nerafinirana, jodirana,  z zaščiteno označbo porekla</t>
  </si>
  <si>
    <t>ZOP</t>
  </si>
  <si>
    <t>Rjavi sladkor</t>
  </si>
  <si>
    <t>Sladkor v prahu/mleti</t>
  </si>
  <si>
    <t xml:space="preserve">Pecilni prašek </t>
  </si>
  <si>
    <t>Vanilij sladkor</t>
  </si>
  <si>
    <t>Ketchap-paradižnik brez umetnih sladil!</t>
  </si>
  <si>
    <t>Gorčica Eta ali njej enakovredna</t>
  </si>
  <si>
    <t>Ajvar nepekoč</t>
  </si>
  <si>
    <t>Džuveč</t>
  </si>
  <si>
    <t>Kisle kumare Eta ali njim enakovredne</t>
  </si>
  <si>
    <t>Parad. koncent. Dvojni</t>
  </si>
  <si>
    <t>Parad. pelati,</t>
  </si>
  <si>
    <t>Rdeča pesa, past. brez umetnih sladil,  (Eta ali njej enakovredna)</t>
  </si>
  <si>
    <t>Rdeča pesa, past. brez umetnih sladil,  ( Eta ali njej enakovredna)</t>
  </si>
  <si>
    <t>Šampioni rezani v slanici</t>
  </si>
  <si>
    <t>Olive vložene, manj slane</t>
  </si>
  <si>
    <t>Jabolčni kis naraven, brez antioksidantov, konzervansov, brez dodanih arom</t>
  </si>
  <si>
    <t>kompot ananas, koščki</t>
  </si>
  <si>
    <t>kompot breskev</t>
  </si>
  <si>
    <t>Olje sončnično</t>
  </si>
  <si>
    <t>Olje solatno, min. 20% bučnega olja</t>
  </si>
  <si>
    <t xml:space="preserve">Olje bučno, 100% </t>
  </si>
  <si>
    <t>Mastni namaz z dodanimi rastlinskimi steroli. Vsebuje 35 % maščobe kot Margarina Becel Pro aktiv ali njej enakovredna</t>
  </si>
  <si>
    <t>Margarina Extra Viataquell -brez ml. beljakovin in trans maščob, njej enakovredna</t>
  </si>
  <si>
    <t>Margarina Rama za pečenje, ali njej enakovredna</t>
  </si>
  <si>
    <t>Kokosova mast, hladno stiskana</t>
  </si>
  <si>
    <t xml:space="preserve">Marmelada marelična, min. 50% sadni delež </t>
  </si>
  <si>
    <t>Marmelada jagodna  min 45% sadni delež</t>
  </si>
  <si>
    <t>Marmelada slivova min 45% sadni delež</t>
  </si>
  <si>
    <t>Čokoladni namaz – Lino lada ali njemu enakovreden</t>
  </si>
  <si>
    <t xml:space="preserve">Čokoladni namaz Viki ali njemu enakovreden, </t>
  </si>
  <si>
    <t>Džem marelica</t>
  </si>
  <si>
    <t>Džem  jagoda</t>
  </si>
  <si>
    <t xml:space="preserve">Džem brez sladkorja za diabetike </t>
  </si>
  <si>
    <t>Pašteta jetrna</t>
  </si>
  <si>
    <t>Pašteta Argetaj junior brez konzervansov, brez ojačevalcev aroma in brez glutena ali njim enakovredna</t>
  </si>
  <si>
    <t>Pašteta Argeta kokošja  ali njim  enakovredna</t>
  </si>
  <si>
    <t>Kavin nadomestek, Proja ali njej enakovredna</t>
  </si>
  <si>
    <t xml:space="preserve">Kava prava mleta Bracaffeali njej enakovredna, min. 70 - max 75% kave arabica, mleta, </t>
  </si>
  <si>
    <t>Čokolada, mleta, Gorenjka ali njej enakovredna</t>
  </si>
  <si>
    <t>Čokolada, jedilna</t>
  </si>
  <si>
    <t>Čokoladni preliv</t>
  </si>
  <si>
    <t>Čokoladni kosmiči</t>
  </si>
  <si>
    <t>Kosmiči polnozrnati z medom</t>
  </si>
  <si>
    <t>Čaj otroški, F40</t>
  </si>
  <si>
    <t>Čaj planinski, F40</t>
  </si>
  <si>
    <t>Čaj bezeg, F40</t>
  </si>
  <si>
    <t>Čaj jag.van.F40</t>
  </si>
  <si>
    <t>Čaj gozd.sad. F40</t>
  </si>
  <si>
    <t>Čaj sadni, hawai,F40</t>
  </si>
  <si>
    <t>Čaj borov.,F40</t>
  </si>
  <si>
    <t>Puding, čokolada</t>
  </si>
  <si>
    <t>Puding, vanilija</t>
  </si>
  <si>
    <t>Orehi mleti</t>
  </si>
  <si>
    <t xml:space="preserve">Kokosova moka </t>
  </si>
  <si>
    <t>Seme sezam</t>
  </si>
  <si>
    <t>Mleko soja</t>
  </si>
  <si>
    <t>Riževo mleko</t>
  </si>
  <si>
    <t>Javorjev sirup</t>
  </si>
  <si>
    <t>Agavin sirup</t>
  </si>
  <si>
    <t>Peki papir, alufix</t>
  </si>
  <si>
    <t>Vrečke za živila, 2 kg, zavitek</t>
  </si>
  <si>
    <t xml:space="preserve">Vrečke za živila, 3kg, </t>
  </si>
  <si>
    <t>Vrečke na roli, 5-6 kg</t>
  </si>
  <si>
    <t>Papir klobučni BE 60x80</t>
  </si>
  <si>
    <t>Zobotrebci (okrogli)</t>
  </si>
  <si>
    <t>Svinjsko pleče, mleto</t>
  </si>
  <si>
    <t>Pišč. nabodala z zelenjavo-ražnjiči</t>
  </si>
  <si>
    <t>Puranja nabodala z zelenjavo</t>
  </si>
  <si>
    <t>Oslič Merluccius Hubbsi, file, brez kosti in kože, nepaniran,  zamrz.,1. kvalitete</t>
  </si>
  <si>
    <t>Oslič Merluccius Hubbsi, paniran kocke (file), zamrz.</t>
  </si>
  <si>
    <t>Kisle kumare, max, velikost do 5 cm posamezne kumare</t>
  </si>
  <si>
    <t>Paprika kisla, rdeča fileji</t>
  </si>
  <si>
    <r>
      <t xml:space="preserve">Olje olivno, ekstra deviško, 100%, </t>
    </r>
    <r>
      <rPr>
        <b/>
        <sz val="9"/>
        <rFont val="Calibri"/>
        <family val="2"/>
        <charset val="238"/>
        <scheme val="minor"/>
      </rPr>
      <t>z znakom varovano živilo</t>
    </r>
  </si>
  <si>
    <t>Pašteta, jetrna</t>
  </si>
  <si>
    <t>Riomare namaz-Pate v tubi in brez mleč. beljak. ali njemu enakovreden</t>
  </si>
  <si>
    <t>Koruzni kosmiči brez dodanega sladkorja</t>
  </si>
  <si>
    <t>Instant pšenični kosmiči s čokolado kot Čokolino fit z 30% manj sladkorja, min. 8 vitaminov ali enakovredno</t>
  </si>
  <si>
    <t xml:space="preserve"> Instant pšenični kosmiči s čokolado in lešniki kot Čokolešnik, MLEVSKI IZDELKI (PŠENIČNI ZDROB IN PŠENIČNA MOKA) min. 60,00 %, 2% lešnika </t>
  </si>
  <si>
    <t>BIO ČAJ DIVJA ČEŠNJA, brez umetnih arom in umetnih barvil,  z naravno aromo, 750g, filter vrečke 30g</t>
  </si>
  <si>
    <t>BIO PLANINSKI ČAJ (plodovi šipka, limonska trava, listi mete, cvetovi kamilice, cvetovi bezga, vse sestavne morajo biti iz kontrolirane ekološke pridelave), brez umetnih arom in umetnih barvil,  400g, filter vrečke 20g</t>
  </si>
  <si>
    <t>BIO ČAJ ZA OTROKE (vetovi kamilice, plodovi komarčka, plodovi janeža, plodovi kumine, vse sestavne morajo biti iz kontrolirane ekološke pridelave), brez umetnih arom in umetnih barvil, filter vrečke 20g</t>
  </si>
  <si>
    <t>BIO</t>
  </si>
  <si>
    <t xml:space="preserve">Riž okroglozrnati kot bali za mlečni riž </t>
  </si>
  <si>
    <t>Riž dolgozrnati PARBOILED</t>
  </si>
  <si>
    <t>Rezina Kinder Maxi King prekrita z mleč. čokl,in drobljenimi lešniki, z mleč. In karamel. polnilom, ali njej enakovredna</t>
  </si>
  <si>
    <t>Žlice biorazgradljive</t>
  </si>
  <si>
    <t>Nož biorazgradljiv</t>
  </si>
  <si>
    <t>Kozarec biorazgradljiv</t>
  </si>
  <si>
    <t>Bio pitno mleko vanilija  min., 3,2%m.m.</t>
  </si>
  <si>
    <t>Bio pitno mleko vanilija min. 3,2%m.m.</t>
  </si>
  <si>
    <t>Bio kefir z naravnimi kefinimi zrni, sadni-razl. okusi, min. 1,5%m.m.</t>
  </si>
  <si>
    <t>Bio kefir z naravnimi kefinimi zrni, navadi, 1,5% m.m.</t>
  </si>
  <si>
    <t>Bio jogurt navadni min. 3,2%m.m.</t>
  </si>
  <si>
    <t>SOK, 100%, multivitaminski iz rdečega sadja</t>
  </si>
  <si>
    <t>BIO SADNI SOK,100% iz jabolk,granatnih jabolk, črnega ribeza in grozdja v embalaži z navojnim pokrovčkom</t>
  </si>
  <si>
    <t>BIO SOK, 100%, jabolko</t>
  </si>
  <si>
    <t>BIO SOK, 100%, jabolko v embalaži z navojnim pokrovčkom</t>
  </si>
  <si>
    <t xml:space="preserve">Ledeni čaj, breskev </t>
  </si>
  <si>
    <t>Voda</t>
  </si>
  <si>
    <t>Krompirjevi svaljki s skuto</t>
  </si>
  <si>
    <t>Krompirjevi svaljki brez skute</t>
  </si>
  <si>
    <t>Njoki</t>
  </si>
  <si>
    <t>Polpeti, zelenjavni-brokol-cvetača, 80 dag</t>
  </si>
  <si>
    <t>Sojini polpeti - polpeti iz sojinih kosmičev,80 dag</t>
  </si>
  <si>
    <t>Polpeti, zelenjavni , hitro zamrznjen izdelek, ki ga je treba termično obdelati 80 dag</t>
  </si>
  <si>
    <t>Kaneloni s šunko in sirom, 80 dag</t>
  </si>
  <si>
    <t>Kaneloni - mesni , goveje meso, paniran, na hitro zamrznjen izdelek iz testa z nadevom, ki ga je treba termično obdelati, 80 dag</t>
  </si>
  <si>
    <t>Kaneloni z gobami, 80 dag</t>
  </si>
  <si>
    <t>Kaneloni s sirovim nadevom, 80 dag</t>
  </si>
  <si>
    <t>Tortelini sirovi, hitro zamrznjene polnjene testenine, ki jih je potrebno termično obdelati</t>
  </si>
  <si>
    <t>Piščančja posebna klobasa,narezna, izbrana kakovost</t>
  </si>
  <si>
    <t>Piščančji file oz. zrezek-gastro, izbrana kakovost</t>
  </si>
  <si>
    <t>Pišč. prsa v ovitku- klobasa,narezek izbrana kakovost</t>
  </si>
  <si>
    <t>BIO SOK 100%, jabolko, breskev,korenček z navojnim pokrovčkom</t>
  </si>
  <si>
    <t>BIO SOK, 100% ,jabolko, breskev,korenček z navojnim pokrovčkom</t>
  </si>
  <si>
    <t>Špinača  pasirana-briketi</t>
  </si>
  <si>
    <t>Čevapčiči-mešano meso-oblikovani</t>
  </si>
  <si>
    <t>Bio maslo I.vrste</t>
  </si>
  <si>
    <t>Eko polnozrnate testenine, polžki drobni</t>
  </si>
  <si>
    <t>Jušna zakuha, ribana kaša z jajci, iz 100% durum zdroba, brez dodane mehke moke</t>
  </si>
  <si>
    <t xml:space="preserve">Sušene jajčne testenine iz pšeničnega zdroba in dodatkom jajc, polžki </t>
  </si>
  <si>
    <t>Testenine valvice</t>
  </si>
  <si>
    <t>BIO SOK,100% jabolko,breskev,korenček z navojnim pokrovčkom</t>
  </si>
  <si>
    <t>SADNO ŽITNA REZINA, marelica, min. 33 % sadja, min. 33% jogurtov obliv</t>
  </si>
  <si>
    <t>SADNO ŽITNA REZINA, jagoda min. 38 % sadja, min. 33% jogurtov obliv</t>
  </si>
  <si>
    <t>Špageti, navadni durum</t>
  </si>
  <si>
    <t>Jušna zakuha, BIO pirina ribana kaša</t>
  </si>
  <si>
    <t>Bio telečje hrenovka, brez konzervansov, brez glutena, do 15dag/kom,</t>
  </si>
  <si>
    <t>Špageti, polnozrnate testenine, brezjajčne</t>
  </si>
  <si>
    <t xml:space="preserve">Fidelini,kratki, jušna zakuha z jajci,  iz 100% durum zdroba, brez dodane mehke moke </t>
  </si>
  <si>
    <t>BIO- vložena rdeča pesa</t>
  </si>
  <si>
    <t>BIO- vložene kumare</t>
  </si>
  <si>
    <t>Kg</t>
  </si>
  <si>
    <t>EKO</t>
  </si>
  <si>
    <t>Vlečeno testo za lazanjo, predkuhano</t>
  </si>
  <si>
    <t>Vlečeno testo, sveže</t>
  </si>
  <si>
    <t>BIO KVINOJA</t>
  </si>
  <si>
    <t>Grah-korenje mix. zam.</t>
  </si>
  <si>
    <t>OSNOVNA ŠOLA RADA ROBIČA LIMBUŠ</t>
  </si>
  <si>
    <t>200-250</t>
  </si>
  <si>
    <t xml:space="preserve">Suha marelica </t>
  </si>
  <si>
    <t>Suhe fige</t>
  </si>
  <si>
    <t xml:space="preserve">Suhe slive brez košč. </t>
  </si>
  <si>
    <t xml:space="preserve">Rozine </t>
  </si>
  <si>
    <t>450-500</t>
  </si>
  <si>
    <t xml:space="preserve">Jagode </t>
  </si>
  <si>
    <t>IK ali VK</t>
  </si>
  <si>
    <t xml:space="preserve">Maslo, I. kvalitete    </t>
  </si>
  <si>
    <t>Smetana za kuhanje</t>
  </si>
  <si>
    <t>Rastlinska smetana</t>
  </si>
  <si>
    <t>Alpska smetana za stepanje</t>
  </si>
  <si>
    <t xml:space="preserve">Alpska smetana v dozi </t>
  </si>
  <si>
    <t>Mleko 3,5% m.m., pasterizi.</t>
  </si>
  <si>
    <t>Mleko  1,5 % m.m.,pasterizi.</t>
  </si>
  <si>
    <t>Mleko 3,5% m.m., pasterizirano</t>
  </si>
  <si>
    <t>Mleko 1,5 % m.m.,pasterizi</t>
  </si>
  <si>
    <t>Mleko kozje</t>
  </si>
  <si>
    <t>Mleko sterilizi., brez laktoze,1,6 %m.m.</t>
  </si>
  <si>
    <t>Mleko alpsko</t>
  </si>
  <si>
    <t>Mleko čokoladno</t>
  </si>
  <si>
    <t>Jogurt  s probiotičnimi kultrami– navaden, (EGO, LCA ali njim enakovreden)</t>
  </si>
  <si>
    <t xml:space="preserve">Jogurt s probiotičnimi kulturami – sadni, (EGO, LCA ali njim enakovreden) </t>
  </si>
  <si>
    <t>Sadni jogurt- navadni, razl.okusi,  lonček</t>
  </si>
  <si>
    <t>Napitek s probiotičnimi kulturami – sadni</t>
  </si>
  <si>
    <t>Tekoči jogurt - navadni, 3,2%m.m</t>
  </si>
  <si>
    <t>Tekoči jogurt – sadni, 3,2%m.m</t>
  </si>
  <si>
    <t xml:space="preserve">Jogurt z dodanim sadjem brez dodanega sladkorja. 4,3% m.m. (Mu natur ali njemu enakovreden) </t>
  </si>
  <si>
    <t>Sadni jogurt z več sadja</t>
  </si>
  <si>
    <t>Sadni jogurt brez laktoze</t>
  </si>
  <si>
    <t>Navadni jogurt brez laktoze</t>
  </si>
  <si>
    <t>Puding vanilija s smetano</t>
  </si>
  <si>
    <t>Smetanov jogurt razl.okusi</t>
  </si>
  <si>
    <t>Desertni jogurt, razl.okusi</t>
  </si>
  <si>
    <t>Puding čokolada s smetano</t>
  </si>
  <si>
    <t>Skutka s podloženim sadjem različni okusi</t>
  </si>
  <si>
    <t>Sadna skuta, razl. Okusi</t>
  </si>
  <si>
    <t>Fermentiran pinjenec, s probiotičnimi kulturami 0,5% m.m., navaden</t>
  </si>
  <si>
    <t>Fermentiran pinjenec, s probiotičnimi kulturami, raz. okusi, sadni, 0,5%m.m.</t>
  </si>
  <si>
    <t>Nepasirana skuta, z min. 35%m.m.</t>
  </si>
  <si>
    <t>Pasirana skuta, z min. 35% m.m</t>
  </si>
  <si>
    <t>Skuta z min. 35% m.m.</t>
  </si>
  <si>
    <t>Skuta, 5% m.m</t>
  </si>
  <si>
    <t>Sir – tip gauda</t>
  </si>
  <si>
    <t>Sir – tip edamec</t>
  </si>
  <si>
    <t>Sir – tip trapist</t>
  </si>
  <si>
    <t>Sir-tip ementalec</t>
  </si>
  <si>
    <t>Sir –tip jošt</t>
  </si>
  <si>
    <t>Sir –tip jošt dimljen</t>
  </si>
  <si>
    <t>Sir –tip jošt, rezine</t>
  </si>
  <si>
    <t>Sir brez laktoze</t>
  </si>
  <si>
    <t>Sir mascarpone,21%m.m.</t>
  </si>
  <si>
    <t>Sir topljeni, navadni</t>
  </si>
  <si>
    <t>Sir sveži beli v slanici 45% m.m., mozzarella ali enakovredno</t>
  </si>
  <si>
    <t>Sir sveži beli v slanici 45% m.m. mozzarella Bella piza ali enakovredno</t>
  </si>
  <si>
    <t xml:space="preserve">Sir ribani </t>
  </si>
  <si>
    <t>Sir rezine</t>
  </si>
  <si>
    <t>Sir za žar</t>
  </si>
  <si>
    <t>Sirni namaz</t>
  </si>
  <si>
    <t>Mlečni namaz z zelišči</t>
  </si>
  <si>
    <t>Mlečni namaz s smetano</t>
  </si>
  <si>
    <t>Mlečni namaz s papriko</t>
  </si>
  <si>
    <t>Sladoled lučka</t>
  </si>
  <si>
    <t>Sladoled lučka z orehi</t>
  </si>
  <si>
    <t>Sladoled sadna lučka</t>
  </si>
  <si>
    <t>Sladoled kornet-čokolada</t>
  </si>
  <si>
    <t>Sladoled kornet-vanilija</t>
  </si>
  <si>
    <t>Sladoled kornet-jagoda</t>
  </si>
  <si>
    <t>Sladoled kornet-gozdni sadeži</t>
  </si>
  <si>
    <t>Sladoled banice- čokolada</t>
  </si>
  <si>
    <t>Sladoled banice-razl.okusi</t>
  </si>
  <si>
    <t>Sladoled lučka, sadna, brez mleka,razl. Okusi</t>
  </si>
  <si>
    <t>Kisla smetana enakovredno Mileram,20% m.m. ali njej podobna</t>
  </si>
  <si>
    <t>Limbuška cesta 62,2341 Limbuš</t>
  </si>
  <si>
    <t>Tuna v olivnem olju - Rio mare ali njej enakovredna</t>
  </si>
  <si>
    <t>Kakav v prahu,min. 20% kakavovega masla na 100g</t>
  </si>
  <si>
    <t>DOVOLJENO ODSTOPANJE V PAKIRANJU, OD ZAHTEVANEGA PAKIRANJA (2a celica) +/- 50%, cene je potrebno preračunati na zahtevano mersko enoto.</t>
  </si>
  <si>
    <t>ZAHTEVAMO V CELOTI EKOLOŠKA ŽIVILA - PRILOŽITI MORATE VELJAVEN CERTIFIKAT!</t>
  </si>
  <si>
    <t>Sir topljeni, dimljeni</t>
  </si>
  <si>
    <t>MESO IN MESNI IZDELKI</t>
  </si>
  <si>
    <t>112.</t>
  </si>
  <si>
    <t>113.</t>
  </si>
  <si>
    <t xml:space="preserve">Buča muškatna, maslenka </t>
  </si>
  <si>
    <t xml:space="preserve">Buča hokaido </t>
  </si>
  <si>
    <t>Drobnjak</t>
  </si>
  <si>
    <t>Leča suha rdeča, rumena, zelena, rjava - rinfuza, pakirana</t>
  </si>
  <si>
    <t>Čičerika suha - rinfuza, pakirana</t>
  </si>
  <si>
    <t xml:space="preserve">Koleraba </t>
  </si>
  <si>
    <t xml:space="preserve">Očiščena in oprana solata endivija </t>
  </si>
  <si>
    <t xml:space="preserve">Očiščena in oprana solata kristalka ali gentile </t>
  </si>
  <si>
    <t>Očiščen in opran radič štrucar</t>
  </si>
  <si>
    <t xml:space="preserve">Zelje rezano </t>
  </si>
  <si>
    <t xml:space="preserve">Zelje mlado rezano </t>
  </si>
  <si>
    <t xml:space="preserve">Mandarine, klementine, klemenvile, mineole, tangerine, mandora </t>
  </si>
  <si>
    <t>Slive ringlo</t>
  </si>
  <si>
    <t xml:space="preserve">Sveže fige </t>
  </si>
  <si>
    <t>Suho sadje jabolčni krhlji brez konzer.- brez olupka</t>
  </si>
  <si>
    <t xml:space="preserve">Ajdov kruh z orehu </t>
  </si>
  <si>
    <t>kom</t>
  </si>
  <si>
    <t>80-90</t>
  </si>
  <si>
    <t>160-170</t>
  </si>
  <si>
    <t>400-500</t>
  </si>
  <si>
    <t xml:space="preserve">Prepečenec </t>
  </si>
  <si>
    <t xml:space="preserve">Prepečenec polmozrnati </t>
  </si>
  <si>
    <t xml:space="preserve">Biskvitni kolaček muffin čokoladni </t>
  </si>
  <si>
    <t>Žepek orehov</t>
  </si>
  <si>
    <t>Skutina blazinica (kvašena)</t>
  </si>
  <si>
    <t xml:space="preserve">Skutina blazinica (kvašena) </t>
  </si>
  <si>
    <t xml:space="preserve">Rogljič francoski marelični </t>
  </si>
  <si>
    <t>Buhtelj z marmelado</t>
  </si>
  <si>
    <t>Rogljič francoski temni z nadevom</t>
  </si>
  <si>
    <t xml:space="preserve">Rogljič francoski ajdov z orehi </t>
  </si>
  <si>
    <t xml:space="preserve">Štručka riževa brez glutena </t>
  </si>
  <si>
    <t xml:space="preserve">Pecivo okroglo brez glutena  </t>
  </si>
  <si>
    <t>Pizza margarita brez glutena</t>
  </si>
  <si>
    <t>Bio keksi s chia semeni brez glutena</t>
  </si>
  <si>
    <t>Toast polnozrnati brez konzervansev</t>
  </si>
  <si>
    <t xml:space="preserve">Toast brez konzervansev </t>
  </si>
  <si>
    <t>Kruh francoski beli</t>
  </si>
  <si>
    <t>Kruh Martinov hlebec</t>
  </si>
  <si>
    <t> Kruh pirin</t>
  </si>
  <si>
    <t>Kruh mlinarjev hleb</t>
  </si>
  <si>
    <t>Zlati hlebec, črni</t>
  </si>
  <si>
    <t xml:space="preserve">Zlati hlebec, beli </t>
  </si>
  <si>
    <t xml:space="preserve">Kruh s semeni </t>
  </si>
  <si>
    <t xml:space="preserve">Kruh jelen s semeni </t>
  </si>
  <si>
    <t xml:space="preserve">Kuh hribavc s semeni </t>
  </si>
  <si>
    <t>Kruh, domač črni (enakovreden hribavc)</t>
  </si>
  <si>
    <t xml:space="preserve">Kruh beli domači (beli hribavc) </t>
  </si>
  <si>
    <t xml:space="preserve">Kruh črni </t>
  </si>
  <si>
    <t xml:space="preserve">Francoski rogljič brez jajca in mleka </t>
  </si>
  <si>
    <t>Biskvit lešnik 3,6 kg/kos</t>
  </si>
  <si>
    <t>Biskvit malina 3,8 kg/kos</t>
  </si>
  <si>
    <t>Eko polnozrnati polširoki razenci 1 kg  5</t>
  </si>
  <si>
    <t>Eko pirini polširoki rezanci 1 kg  5</t>
  </si>
  <si>
    <t>Tortelini mesni-goveji, hitro zamrznjene polnjene testenine, ki jih je potrebno termično obdelati 60 kg</t>
  </si>
  <si>
    <t>2,0-5</t>
  </si>
  <si>
    <t>8,0-10</t>
  </si>
  <si>
    <t xml:space="preserve">Štruklji s skutnim nadevom-sladki, hitro zamrznjen izdelek iz vlečenega testa z nadevom </t>
  </si>
  <si>
    <t>Štruklji ajdovi s skuto</t>
  </si>
  <si>
    <t xml:space="preserve">Cmoki kruhovi </t>
  </si>
  <si>
    <t>Palačinke iz ajdove moke, globoko zamrznjene</t>
  </si>
  <si>
    <t xml:space="preserve">Svaljki kmečki, ajdovi </t>
  </si>
  <si>
    <t xml:space="preserve">Skutni svaljki - svaljki iz krompirjevega testa in dodano skuto </t>
  </si>
  <si>
    <t xml:space="preserve">Krompirjevi svaljki z rženo moko </t>
  </si>
  <si>
    <t xml:space="preserve">Njoki brez jajc in mleka </t>
  </si>
  <si>
    <t>Polpete sojine</t>
  </si>
  <si>
    <t>Kaneloni piščančji</t>
  </si>
  <si>
    <t> Postrv file zm.</t>
  </si>
  <si>
    <t> Paniran ribji file zm</t>
  </si>
  <si>
    <t xml:space="preserve">Kapski oslič file paniran zm.rinf. </t>
  </si>
  <si>
    <t xml:space="preserve">Argentinski oslič medaljoni zm. </t>
  </si>
  <si>
    <t xml:space="preserve">Tuna v sončničnem olju </t>
  </si>
  <si>
    <t xml:space="preserve">Tuna kosi v sončničnem olju vrečka </t>
  </si>
  <si>
    <t xml:space="preserve">Tuna kosi v oljčnem olju vrečka </t>
  </si>
  <si>
    <t>Eko lešnikova – čokoladna krema</t>
  </si>
  <si>
    <t>Čokoladni namaz bio brez mleka</t>
  </si>
  <si>
    <t xml:space="preserve">Eko riževi vaflji </t>
  </si>
  <si>
    <t>Napitek rižev bio, čokolada (brez glutena, laktoze, mlečnih beljakovin)</t>
  </si>
  <si>
    <t xml:space="preserve">Napitek rižev bio (brez glutena, laktoze, mlečnih beljakovin), vanilija </t>
  </si>
  <si>
    <t xml:space="preserve">Napitek sojin bio (brez glutena, laktoze, mlečnih beljakovin) </t>
  </si>
  <si>
    <t>Napitek sojin bio, okus čokolada (brez glutena, laktoze, mlečnih beljakovin)</t>
  </si>
  <si>
    <t xml:space="preserve">Napitek sojin bio, okus vanilija (brez glutena, laktoze, mlečnih beljakovin) </t>
  </si>
  <si>
    <t>Bio sojin napitek, okus čokolada (brez glutena, laktoze, mlečnih beljakovin)</t>
  </si>
  <si>
    <t xml:space="preserve">Bio sojin napitek, okus vanilija (brez glutena, laktoze, mlečnih beljakovin) </t>
  </si>
  <si>
    <t xml:space="preserve">Bio ovseni napitek , (brez laktoze, mlečnih beljakovin) </t>
  </si>
  <si>
    <t xml:space="preserve">Bio ovseni napitek (brez laktoze, mlečnih beljakovin)   </t>
  </si>
  <si>
    <t>Mandljev napitek</t>
  </si>
  <si>
    <t>Jogurt sojin</t>
  </si>
  <si>
    <t>Jogurt sojin – sadni različni okusi</t>
  </si>
  <si>
    <t xml:space="preserve">Jogurt kokosov </t>
  </si>
  <si>
    <t>Jogurt kokosov</t>
  </si>
  <si>
    <t>Sojin desert sadni, različni okusi</t>
  </si>
  <si>
    <t xml:space="preserve">Sojin desert – čokolada </t>
  </si>
  <si>
    <t>Sojin desert – vanilija</t>
  </si>
  <si>
    <t>Kokosov napitek</t>
  </si>
  <si>
    <t>Riževa smetana v spreju</t>
  </si>
  <si>
    <t>Sojina smetana za stepanje</t>
  </si>
  <si>
    <t xml:space="preserve">Polnovredni kruh brez glutena </t>
  </si>
  <si>
    <t xml:space="preserve">Drobtine, brez glutena, pšenice, mleka, jajc, laktoze (enakovredno schar) </t>
  </si>
  <si>
    <t>Kosmiči s čokolado, brez glutena, pšenice (enakovredno schar)</t>
  </si>
  <si>
    <t>Kosmiči koruzni, brez glutena, pšenice (enakovredno schar)</t>
  </si>
  <si>
    <t xml:space="preserve">Ovseni kosmiči brez glutena </t>
  </si>
  <si>
    <t xml:space="preserve">Špageti iz koruzne moke, brez glutena, laktoze, jajc, pšenice, soje (enakovredno Schar ) </t>
  </si>
  <si>
    <t>Testenine polžki brez glutena, jajc, pšenice, laktoze, mleka (enakovredno schar)</t>
  </si>
  <si>
    <t>Polnozrnati svedri brez glutena</t>
  </si>
  <si>
    <t xml:space="preserve">Moka brez glutena, konzervansov, laktoze, mleka, pšenice, jajc, soje,  enakovredno schar </t>
  </si>
  <si>
    <t>Zdrob koruzni brez glutena, mleka, laktoze, jajC</t>
  </si>
  <si>
    <t>Zdrob rižev brez glutena, mleka, laktoze, jajc</t>
  </si>
  <si>
    <t>Zdrob proseni brez glutena, mleka, laktoze, jajc</t>
  </si>
  <si>
    <t>Ajdova kaša brez glutena</t>
  </si>
  <si>
    <t xml:space="preserve">Jušne zakuhe iz koruzne moke, brez glutena, laktoze, mleka, jajc, pšenice, soje (enakovredno schar) </t>
  </si>
  <si>
    <t xml:space="preserve">Polenta brez glutena </t>
  </si>
  <si>
    <t xml:space="preserve">Kus kus brez glutena, pšenice, laktoze, mleka, jajc </t>
  </si>
  <si>
    <t>Tunin namaz brez mleka 100 g, Rio mare pate ali enakovreden</t>
  </si>
  <si>
    <t xml:space="preserve">Pašteta vegetarijanska, različni okusi 120 g    </t>
  </si>
  <si>
    <t xml:space="preserve">Namaz vegetarijanski, različni okusi (enakovredno Tartex) </t>
  </si>
  <si>
    <t xml:space="preserve">Margarina brez mleka, laktoze, Vitaquell ali enakovredna    </t>
  </si>
  <si>
    <t xml:space="preserve">Margarina brez mleka, laktoze z olivnim oljem, Vitaquell ali enakovredna  </t>
  </si>
  <si>
    <t xml:space="preserve">Marmelada s 100 % sadnim deležem brez dodanega sladkorja in kemičnih konzervansov, različni okusi </t>
  </si>
  <si>
    <t xml:space="preserve">Marmelada dietna, različni okusi  </t>
  </si>
  <si>
    <t xml:space="preserve">Naravno sladilo brez kalorij, eritritol Medex ali enakovreden </t>
  </si>
  <si>
    <t xml:space="preserve">Dietni keksi brez dodanega sladkorja, Plazma ali enakovreden    </t>
  </si>
  <si>
    <t xml:space="preserve">Diabetični masleni keksi brez dodanega sladkorja, Leibniz ali enakovreden       </t>
  </si>
  <si>
    <t xml:space="preserve">Keks iz polnovredne moke brez dodanega sladkorja </t>
  </si>
  <si>
    <t>Namaz čokoladni brez mleka, laktoze, jajc, glutena, oreščkov</t>
  </si>
  <si>
    <t xml:space="preserve">Namaz čokoladni brez dodanega sladkorja, brez mleka, laktoze, jajc, glutena, oreščkov </t>
  </si>
  <si>
    <t>Čokolada brez mleka, laktoze, glutena, jajc, brez dodanega sladkorja</t>
  </si>
  <si>
    <t>Čokolada brez mleka, laktoze, glutena, jajc, oreščkov</t>
  </si>
  <si>
    <t>Čokolada mlečna brez dodanega sladkorja</t>
  </si>
  <si>
    <t>Čokolada mlečna temna brez dodanega sladkorja</t>
  </si>
  <si>
    <t>Žitna rezina s sadjem, različni okusi, brez glutena, mleka, laktoze, jajc, arašidov, jajc, soje</t>
  </si>
  <si>
    <t>Keksi, brez glutena, jajc, laktoze, pšenice, soje (enakovredno schar)</t>
  </si>
  <si>
    <t xml:space="preserve">Napolitanke brez glutena </t>
  </si>
  <si>
    <t xml:space="preserve">Marelični nektar modra steklenica </t>
  </si>
  <si>
    <t xml:space="preserve">Fructal Organic sok jab.bresk.koren </t>
  </si>
  <si>
    <t>PŠENIČNA POLNOZRNATA MOKA RIFUZA BIO</t>
  </si>
  <si>
    <t>PŠENIČNA DURUM MOKA RIFUZA BIO</t>
  </si>
  <si>
    <t>PŠENIČNA BELA MOKA RIFUZA BIO</t>
  </si>
  <si>
    <t>PŠENIČNA OSTRA MOKA RIFUZA BIO</t>
  </si>
  <si>
    <t>Bio pitno mleko polnomastno</t>
  </si>
  <si>
    <t>Bio pitno mleko, z okusom polnomastno</t>
  </si>
  <si>
    <t>Bio jogurt sadni, do 3,5% m.m</t>
  </si>
  <si>
    <t>Bio jogurt, do 3,5 % m.m</t>
  </si>
  <si>
    <t>Bio kislo mleko, do 3,5 % m.m</t>
  </si>
  <si>
    <t>Bio mlečni smoothie, do 3,5% m.m.</t>
  </si>
  <si>
    <t>Bio kefir z žitnimi kosmiči, do 3,5% m.m.</t>
  </si>
  <si>
    <t>Bio jogurt z žitnimi kosmiči, do 3,5% m.m.</t>
  </si>
  <si>
    <t xml:space="preserve">Bio poltrdi sir </t>
  </si>
  <si>
    <t>Bio skuta nepasirana</t>
  </si>
  <si>
    <t>Bio kisla smetana, najmanj 18% m.m.</t>
  </si>
  <si>
    <t>Bio maslo, I. vrste</t>
  </si>
  <si>
    <t>Kefir iz kefirnega zrna, naravni, brez laktoze, do 3,5 % m.m, 500 g</t>
  </si>
  <si>
    <t>Kefir iz kefirnega zrna, sadni, različni okusi, do 3,5 % m.m, 150 g</t>
  </si>
  <si>
    <t>Bio kefir iz kefirnega zrna, do 3,5 % m.m., 150 g</t>
  </si>
  <si>
    <t>Bio kefir iz kefirnega zrna, sadni, različni okusi, do 3,5 % m.m, 150 g</t>
  </si>
  <si>
    <t>Bio kefir iz kefirnega zrna, sadni, različni okusi, do 3,5 % m.m, 1kg</t>
  </si>
  <si>
    <t xml:space="preserve">PITA JABOLČNA S CHIA SEMENI BIO BREZ GLUTENA </t>
  </si>
  <si>
    <t>Rezanci, riževi brez glutena, jajc, pšenice, laktoze</t>
  </si>
  <si>
    <t xml:space="preserve">Testenine, riževe brez glutena, jajc, pšenice, laktoze        </t>
  </si>
  <si>
    <t>cena za 1 jajce= kos</t>
  </si>
  <si>
    <t xml:space="preserve">Bio pita jabolčna s chia semeni brez glutena </t>
  </si>
  <si>
    <t>Pršut brez kosti suh (kraški), s certifikatom ZGO</t>
  </si>
  <si>
    <t>Korenje rdeče pakirano</t>
  </si>
  <si>
    <t>Korenje rdeče-rinfuza</t>
  </si>
  <si>
    <t>Stročji fižol – ozki zelen</t>
  </si>
  <si>
    <t>artikel brišemo</t>
  </si>
  <si>
    <t>15a</t>
  </si>
  <si>
    <t>Jurčki kocke</t>
  </si>
  <si>
    <t xml:space="preserve">Jurčki rezine </t>
  </si>
  <si>
    <t>artikle brišemo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</si>
</sst>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2">
    <numFmt numFmtId="8" formatCode="#,##0.00\ &quot;€&quot;;[Red]\-#,##0.00\ &quot;€&quot;"/>
    <numFmt numFmtId="44" formatCode="_-* #,##0.00\ &quot;€&quot;_-;\-* #,##0.00\ &quot;€&quot;_-;_-* &quot;-&quot;??\ &quot;€&quot;_-;_-@_-"/>
    <numFmt numFmtId="43" formatCode="_-* #,##0.00_-;\-* #,##0.00_-;_-* &quot;-&quot;??_-;_-@_-"/>
    <numFmt numFmtId="164" formatCode="_-* #,##0.00\ _€_-;\-* #,##0.00\ _€_-;_-* &quot;-&quot;??\ _€_-;_-@_-"/>
    <numFmt numFmtId="165" formatCode="[$-424]General"/>
    <numFmt numFmtId="166" formatCode="#,##0.00\ &quot;€&quot;"/>
    <numFmt numFmtId="167" formatCode="_-* #,##0.00\ _S_I_T_-;\-* #,##0.00\ _S_I_T_-;_-* &quot;-&quot;??\ _S_I_T_-;_-@_-"/>
    <numFmt numFmtId="168" formatCode="0\ %"/>
    <numFmt numFmtId="169" formatCode="_-* #,##0.00&quot; €&quot;_-;\-* #,##0.00&quot; €&quot;_-;_-* \-??&quot; €&quot;_-;_-@_-"/>
    <numFmt numFmtId="170" formatCode="_-* #,##0.00\ _€_-;\-* #,##0.00\ _€_-;_-* \-??\ _€_-;_-@_-"/>
    <numFmt numFmtId="171" formatCode="#,##0.00&quot; €&quot;;[Red]\-#,##0.00&quot; €&quot;"/>
    <numFmt numFmtId="172" formatCode="_-* #,##0.00\ _S_I_T_-;\-* #,##0.00\ _S_I_T_-;_-* \-??\ _S_I_T_-;_-@_-"/>
  </numFmts>
  <fonts count="119">
    <font>
      <sz val="11"/>
      <color theme="1"/>
      <name val="Calibri"/>
      <family val="2"/>
      <charset val="238"/>
      <scheme val="minor"/>
    </font>
    <font>
      <sz val="11"/>
      <color indexed="8"/>
      <name val="Calibri"/>
      <family val="2"/>
      <charset val="238"/>
    </font>
    <font>
      <b/>
      <sz val="11"/>
      <color indexed="8"/>
      <name val="Calibri"/>
      <family val="2"/>
      <charset val="238"/>
    </font>
    <font>
      <sz val="10"/>
      <name val="Arial CE"/>
      <charset val="238"/>
    </font>
    <font>
      <sz val="10"/>
      <name val="Arial"/>
      <family val="2"/>
      <charset val="238"/>
    </font>
    <font>
      <sz val="11"/>
      <color theme="1"/>
      <name val="Calibri"/>
      <family val="2"/>
      <charset val="238"/>
      <scheme val="minor"/>
    </font>
    <font>
      <b/>
      <sz val="11"/>
      <color theme="1"/>
      <name val="Calibri"/>
      <family val="2"/>
      <charset val="238"/>
      <scheme val="minor"/>
    </font>
    <font>
      <b/>
      <sz val="9"/>
      <color indexed="8"/>
      <name val="Calibri"/>
      <family val="2"/>
      <charset val="238"/>
      <scheme val="minor"/>
    </font>
    <font>
      <sz val="11"/>
      <color indexed="8"/>
      <name val="Calibri"/>
      <family val="2"/>
      <charset val="238"/>
      <scheme val="minor"/>
    </font>
    <font>
      <b/>
      <sz val="11"/>
      <color indexed="8"/>
      <name val="Calibri"/>
      <family val="2"/>
      <charset val="238"/>
      <scheme val="minor"/>
    </font>
    <font>
      <b/>
      <sz val="11"/>
      <color rgb="FFFF0000"/>
      <name val="Calibri"/>
      <family val="2"/>
      <charset val="238"/>
      <scheme val="minor"/>
    </font>
    <font>
      <sz val="9"/>
      <color indexed="8"/>
      <name val="Calibri"/>
      <family val="2"/>
      <charset val="238"/>
      <scheme val="minor"/>
    </font>
    <font>
      <sz val="9"/>
      <color theme="1"/>
      <name val="Calibri"/>
      <family val="2"/>
      <charset val="238"/>
      <scheme val="minor"/>
    </font>
    <font>
      <sz val="9"/>
      <name val="Calibri"/>
      <family val="2"/>
      <charset val="238"/>
      <scheme val="minor"/>
    </font>
    <font>
      <sz val="9"/>
      <color rgb="FF000000"/>
      <name val="Calibri"/>
      <family val="2"/>
      <charset val="238"/>
      <scheme val="minor"/>
    </font>
    <font>
      <b/>
      <sz val="9"/>
      <color theme="1"/>
      <name val="Calibri"/>
      <family val="2"/>
      <charset val="238"/>
      <scheme val="minor"/>
    </font>
    <font>
      <sz val="11"/>
      <name val="Calibri"/>
      <family val="2"/>
      <charset val="238"/>
      <scheme val="minor"/>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sz val="8"/>
      <name val="Calibri"/>
      <family val="2"/>
      <charset val="238"/>
      <scheme val="minor"/>
    </font>
    <font>
      <sz val="8"/>
      <color theme="1"/>
      <name val="Calibri"/>
      <family val="2"/>
      <charset val="238"/>
      <scheme val="minor"/>
    </font>
    <font>
      <sz val="10"/>
      <name val="Calibri"/>
      <family val="2"/>
      <charset val="238"/>
      <scheme val="minor"/>
    </font>
    <font>
      <sz val="10"/>
      <color indexed="8"/>
      <name val="Calibri"/>
      <family val="2"/>
      <charset val="238"/>
      <scheme val="minor"/>
    </font>
    <font>
      <sz val="10"/>
      <color theme="1"/>
      <name val="Calibri"/>
      <family val="2"/>
      <charset val="238"/>
      <scheme val="minor"/>
    </font>
    <font>
      <b/>
      <sz val="10"/>
      <color theme="1"/>
      <name val="Calibri"/>
      <family val="2"/>
      <charset val="238"/>
      <scheme val="minor"/>
    </font>
    <font>
      <b/>
      <sz val="10"/>
      <color rgb="FFFF0000"/>
      <name val="Calibri"/>
      <family val="2"/>
      <charset val="238"/>
      <scheme val="minor"/>
    </font>
    <font>
      <b/>
      <sz val="9"/>
      <name val="Calibri"/>
      <family val="2"/>
      <charset val="238"/>
      <scheme val="minor"/>
    </font>
    <font>
      <sz val="11"/>
      <color rgb="FF9C6500"/>
      <name val="Calibri"/>
      <family val="2"/>
      <charset val="238"/>
      <scheme val="minor"/>
    </font>
    <font>
      <sz val="10"/>
      <color rgb="FF000000"/>
      <name val="Arial CE"/>
      <charset val="238"/>
    </font>
    <font>
      <b/>
      <sz val="10"/>
      <name val="Calibri"/>
      <family val="2"/>
      <charset val="238"/>
      <scheme val="minor"/>
    </font>
    <font>
      <sz val="11"/>
      <color rgb="FF000000"/>
      <name val="Calibri"/>
      <family val="2"/>
      <charset val="238"/>
    </font>
    <font>
      <sz val="11"/>
      <color rgb="FF000000"/>
      <name val="Calibri"/>
      <family val="2"/>
      <charset val="238"/>
      <scheme val="minor"/>
    </font>
    <font>
      <b/>
      <sz val="11"/>
      <color rgb="FF000000"/>
      <name val="Calibri"/>
      <family val="2"/>
      <charset val="238"/>
    </font>
    <font>
      <b/>
      <sz val="9"/>
      <color rgb="FF000000"/>
      <name val="Calibri"/>
      <family val="2"/>
      <charset val="238"/>
    </font>
    <font>
      <sz val="11"/>
      <color theme="1"/>
      <name val="Arial"/>
      <family val="2"/>
      <charset val="238"/>
    </font>
    <font>
      <u/>
      <sz val="11"/>
      <color theme="10"/>
      <name val="Arial"/>
      <family val="2"/>
      <charset val="238"/>
    </font>
    <font>
      <b/>
      <sz val="12"/>
      <color theme="0"/>
      <name val="Calibri"/>
      <family val="2"/>
      <charset val="238"/>
    </font>
    <font>
      <b/>
      <sz val="12"/>
      <name val="Calibri"/>
      <family val="2"/>
      <charset val="238"/>
    </font>
    <font>
      <sz val="12"/>
      <name val="Calibri"/>
      <family val="2"/>
      <charset val="238"/>
      <scheme val="minor"/>
    </font>
    <font>
      <b/>
      <sz val="12"/>
      <color theme="1"/>
      <name val="Calibri"/>
      <family val="2"/>
      <charset val="238"/>
      <scheme val="minor"/>
    </font>
    <font>
      <b/>
      <sz val="14"/>
      <color theme="1"/>
      <name val="Calibri"/>
      <family val="2"/>
      <charset val="238"/>
      <scheme val="minor"/>
    </font>
    <font>
      <b/>
      <sz val="16"/>
      <name val="Calibri"/>
      <family val="2"/>
      <charset val="238"/>
      <scheme val="minor"/>
    </font>
    <font>
      <b/>
      <sz val="12"/>
      <name val="Calibri"/>
      <family val="2"/>
      <charset val="238"/>
      <scheme val="minor"/>
    </font>
    <font>
      <b/>
      <sz val="14"/>
      <color theme="0"/>
      <name val="Calibri"/>
      <family val="2"/>
      <charset val="238"/>
      <scheme val="minor"/>
    </font>
    <font>
      <b/>
      <sz val="12"/>
      <color theme="0"/>
      <name val="Arial"/>
      <family val="2"/>
      <charset val="238"/>
    </font>
    <font>
      <b/>
      <sz val="12"/>
      <name val="Arial"/>
      <family val="2"/>
      <charset val="238"/>
    </font>
    <font>
      <b/>
      <sz val="13"/>
      <color theme="0"/>
      <name val="Calibri"/>
      <family val="2"/>
      <charset val="238"/>
      <scheme val="minor"/>
    </font>
    <font>
      <b/>
      <sz val="8"/>
      <color theme="0"/>
      <name val="Calibri"/>
      <family val="2"/>
      <charset val="238"/>
      <scheme val="minor"/>
    </font>
    <font>
      <b/>
      <sz val="12"/>
      <color theme="9" tint="-0.249977111117893"/>
      <name val="Calibri"/>
      <family val="2"/>
      <charset val="238"/>
      <scheme val="minor"/>
    </font>
    <font>
      <b/>
      <sz val="11"/>
      <name val="Calibri"/>
      <family val="2"/>
      <charset val="238"/>
    </font>
    <font>
      <sz val="11"/>
      <name val="Calibri"/>
      <family val="2"/>
      <charset val="238"/>
    </font>
    <font>
      <b/>
      <sz val="11"/>
      <color theme="0"/>
      <name val="Calibri"/>
      <family val="2"/>
      <charset val="238"/>
    </font>
    <font>
      <b/>
      <sz val="8"/>
      <color theme="0" tint="-0.499984740745262"/>
      <name val="Calibri"/>
      <family val="2"/>
      <charset val="238"/>
      <scheme val="minor"/>
    </font>
    <font>
      <b/>
      <sz val="11"/>
      <name val="Calibri"/>
      <family val="2"/>
      <charset val="238"/>
      <scheme val="minor"/>
    </font>
    <font>
      <b/>
      <sz val="10"/>
      <color indexed="8"/>
      <name val="Calibri"/>
      <family val="2"/>
      <charset val="238"/>
      <scheme val="minor"/>
    </font>
    <font>
      <sz val="11"/>
      <color indexed="8"/>
      <name val="Arial1"/>
      <charset val="238"/>
    </font>
    <font>
      <sz val="7"/>
      <color indexed="8"/>
      <name val="Tahoma"/>
      <family val="2"/>
      <charset val="238"/>
    </font>
    <font>
      <sz val="10"/>
      <name val="Arial CE"/>
      <family val="2"/>
      <charset val="238"/>
    </font>
    <font>
      <b/>
      <sz val="18"/>
      <color indexed="62"/>
      <name val="Cambria"/>
      <family val="2"/>
      <charset val="238"/>
    </font>
    <font>
      <sz val="10"/>
      <name val="Arial"/>
      <family val="2"/>
    </font>
    <font>
      <sz val="7"/>
      <color rgb="FF000000"/>
      <name val="tahoma"/>
      <family val="2"/>
      <charset val="238"/>
    </font>
    <font>
      <sz val="10"/>
      <color indexed="8"/>
      <name val="Arial"/>
      <family val="2"/>
      <charset val="238"/>
    </font>
    <font>
      <sz val="8"/>
      <color rgb="FFAFAA9F"/>
      <name val="Tahoma"/>
      <family val="2"/>
      <charset val="238"/>
    </font>
    <font>
      <sz val="11"/>
      <color rgb="FF006100"/>
      <name val="Calibri"/>
      <family val="2"/>
      <charset val="238"/>
    </font>
    <font>
      <sz val="10"/>
      <color theme="1"/>
      <name val="Calibri"/>
      <family val="2"/>
      <charset val="238"/>
    </font>
    <font>
      <sz val="10"/>
      <color rgb="FF000000"/>
      <name val="Calibri"/>
      <family val="2"/>
      <charset val="238"/>
    </font>
    <font>
      <sz val="10"/>
      <color rgb="FF000000"/>
      <name val="Times New Roman"/>
      <family val="1"/>
      <charset val="238"/>
    </font>
    <font>
      <sz val="11"/>
      <color theme="1"/>
      <name val="Calibri"/>
      <family val="2"/>
      <scheme val="minor"/>
    </font>
    <font>
      <sz val="11"/>
      <color rgb="FFFFFFFF"/>
      <name val="Calibri"/>
      <family val="2"/>
      <charset val="238"/>
    </font>
    <font>
      <sz val="11"/>
      <color rgb="FF800080"/>
      <name val="Calibri"/>
      <family val="2"/>
      <charset val="238"/>
    </font>
    <font>
      <b/>
      <sz val="11"/>
      <color rgb="FFFF9900"/>
      <name val="Calibri"/>
      <family val="2"/>
      <charset val="238"/>
    </font>
    <font>
      <b/>
      <sz val="11"/>
      <color rgb="FFFFFFFF"/>
      <name val="Calibri"/>
      <family val="2"/>
      <charset val="238"/>
    </font>
    <font>
      <sz val="11"/>
      <color rgb="FF008000"/>
      <name val="Calibri"/>
      <family val="2"/>
      <charset val="238"/>
    </font>
    <font>
      <i/>
      <sz val="11"/>
      <color rgb="FF808080"/>
      <name val="Calibri"/>
      <family val="2"/>
      <charset val="238"/>
    </font>
    <font>
      <b/>
      <sz val="15"/>
      <color rgb="FF003366"/>
      <name val="Calibri"/>
      <family val="2"/>
      <charset val="238"/>
    </font>
    <font>
      <b/>
      <sz val="13"/>
      <color rgb="FF003366"/>
      <name val="Calibri"/>
      <family val="2"/>
      <charset val="238"/>
    </font>
    <font>
      <b/>
      <sz val="11"/>
      <color rgb="FF003366"/>
      <name val="Calibri"/>
      <family val="2"/>
      <charset val="238"/>
    </font>
    <font>
      <sz val="11"/>
      <color rgb="FF333399"/>
      <name val="Calibri"/>
      <family val="2"/>
      <charset val="238"/>
    </font>
    <font>
      <b/>
      <sz val="11"/>
      <color rgb="FF333333"/>
      <name val="Calibri"/>
      <family val="2"/>
      <charset val="238"/>
    </font>
    <font>
      <sz val="11"/>
      <color rgb="FFFF9900"/>
      <name val="Calibri"/>
      <family val="2"/>
      <charset val="238"/>
    </font>
    <font>
      <b/>
      <sz val="18"/>
      <color rgb="FF003366"/>
      <name val="Cambria"/>
      <family val="2"/>
      <charset val="238"/>
    </font>
    <font>
      <b/>
      <sz val="18"/>
      <color rgb="FF333399"/>
      <name val="Cambria"/>
      <family val="2"/>
      <charset val="238"/>
    </font>
    <font>
      <sz val="11"/>
      <color rgb="FF000000"/>
      <name val="Arial"/>
      <family val="2"/>
      <charset val="238"/>
    </font>
    <font>
      <sz val="10"/>
      <name val="Arial"/>
      <family val="2"/>
      <charset val="1"/>
    </font>
    <font>
      <sz val="10"/>
      <color rgb="FF000000"/>
      <name val="Arial"/>
      <family val="2"/>
      <charset val="238"/>
    </font>
    <font>
      <sz val="11"/>
      <color rgb="FF993300"/>
      <name val="Calibri"/>
      <family val="2"/>
      <charset val="238"/>
    </font>
    <font>
      <sz val="11"/>
      <color rgb="FF9C6500"/>
      <name val="Calibri"/>
      <family val="2"/>
      <charset val="238"/>
    </font>
    <font>
      <sz val="11"/>
      <color rgb="FFFF0000"/>
      <name val="Calibri"/>
      <family val="2"/>
      <charset val="238"/>
    </font>
    <font>
      <sz val="9"/>
      <name val="Calibri"/>
      <family val="2"/>
      <charset val="238"/>
      <scheme val="minor"/>
    </font>
    <font>
      <b/>
      <sz val="9"/>
      <name val="Calibri"/>
      <family val="2"/>
      <charset val="238"/>
      <scheme val="minor"/>
    </font>
    <font>
      <b/>
      <sz val="9"/>
      <color theme="1"/>
      <name val="Calibri"/>
      <family val="2"/>
      <charset val="238"/>
      <scheme val="minor"/>
    </font>
    <font>
      <b/>
      <sz val="9"/>
      <color indexed="8"/>
      <name val="Calibri"/>
      <family val="2"/>
      <charset val="238"/>
      <scheme val="minor"/>
    </font>
    <font>
      <sz val="9"/>
      <color theme="1"/>
      <name val="Calibri"/>
      <family val="2"/>
      <charset val="238"/>
      <scheme val="minor"/>
    </font>
    <font>
      <sz val="9"/>
      <color indexed="8"/>
      <name val="Calibri"/>
      <family val="2"/>
      <charset val="238"/>
      <scheme val="minor"/>
    </font>
    <font>
      <sz val="9"/>
      <name val="Calibri"/>
      <family val="2"/>
      <charset val="238"/>
      <scheme val="minor"/>
    </font>
    <font>
      <b/>
      <sz val="9"/>
      <name val="Calibri"/>
      <family val="2"/>
      <charset val="238"/>
      <scheme val="minor"/>
    </font>
    <font>
      <b/>
      <sz val="9"/>
      <color theme="1"/>
      <name val="Calibri"/>
      <family val="2"/>
      <charset val="238"/>
      <scheme val="minor"/>
    </font>
    <font>
      <b/>
      <sz val="9"/>
      <color indexed="8"/>
      <name val="Calibri"/>
      <family val="2"/>
      <charset val="238"/>
      <scheme val="minor"/>
    </font>
    <font>
      <sz val="9"/>
      <color theme="1"/>
      <name val="Calibri"/>
      <family val="2"/>
      <charset val="238"/>
      <scheme val="minor"/>
    </font>
    <font>
      <sz val="9"/>
      <color rgb="FFFF0000"/>
      <name val="Calibri"/>
      <family val="2"/>
      <charset val="238"/>
      <scheme val="minor"/>
    </font>
    <font>
      <strike/>
      <sz val="9"/>
      <color rgb="FFFF0000"/>
      <name val="Calibri"/>
      <family val="2"/>
      <charset val="238"/>
      <scheme val="minor"/>
    </font>
    <font>
      <b/>
      <sz val="9"/>
      <color rgb="FFFF0000"/>
      <name val="Calibri"/>
      <family val="2"/>
      <charset val="238"/>
      <scheme val="minor"/>
    </font>
    <font>
      <b/>
      <sz val="9"/>
      <color theme="1"/>
      <name val="Calibri"/>
      <scheme val="minor"/>
    </font>
    <font>
      <sz val="9"/>
      <color theme="1"/>
      <name val="Calibri"/>
      <scheme val="minor"/>
    </font>
    <font>
      <sz val="9"/>
      <color indexed="8"/>
      <name val="Calibri"/>
      <scheme val="minor"/>
    </font>
    <font>
      <b/>
      <strike/>
      <sz val="9"/>
      <color rgb="FFFF0000"/>
      <name val="Calibri"/>
      <family val="2"/>
      <charset val="238"/>
      <scheme val="minor"/>
    </font>
  </fonts>
  <fills count="91">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42"/>
      </patternFill>
    </fill>
    <fill>
      <patternFill patternType="solid">
        <fgColor indexed="45"/>
      </patternFill>
    </fill>
    <fill>
      <patternFill patternType="solid">
        <fgColor indexed="31"/>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rgb="FFFFEB9C"/>
      </patternFill>
    </fill>
    <fill>
      <patternFill patternType="solid">
        <fgColor theme="9" tint="0.79998168889431442"/>
        <bgColor indexed="64"/>
      </patternFill>
    </fill>
    <fill>
      <patternFill patternType="solid">
        <fgColor rgb="FFFFFF00"/>
        <bgColor indexed="64"/>
      </patternFill>
    </fill>
    <fill>
      <patternFill patternType="solid">
        <fgColor rgb="FFFFFFFF"/>
        <bgColor rgb="FFFFFFFF"/>
      </patternFill>
    </fill>
    <fill>
      <patternFill patternType="solid">
        <fgColor rgb="FFFBE4D5"/>
        <bgColor indexed="64"/>
      </patternFill>
    </fill>
    <fill>
      <patternFill patternType="solid">
        <fgColor rgb="FFFCE4D6"/>
        <bgColor indexed="64"/>
      </patternFill>
    </fill>
    <fill>
      <patternFill patternType="solid">
        <fgColor rgb="FFA1C063"/>
        <bgColor indexed="64"/>
      </patternFill>
    </fill>
    <fill>
      <patternFill patternType="solid">
        <fgColor rgb="FFE7EFD8"/>
        <bgColor indexed="64"/>
      </patternFill>
    </fill>
    <fill>
      <patternFill patternType="solid">
        <fgColor rgb="FFF0E8D1"/>
        <bgColor indexed="64"/>
      </patternFill>
    </fill>
    <fill>
      <patternFill patternType="solid">
        <fgColor theme="9" tint="-0.249977111117893"/>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rgb="FFFFFFFF"/>
        <bgColor indexed="64"/>
      </patternFill>
    </fill>
    <fill>
      <patternFill patternType="solid">
        <fgColor rgb="FFF0F0F0"/>
        <bgColor indexed="8"/>
      </patternFill>
    </fill>
    <fill>
      <patternFill patternType="solid">
        <fgColor rgb="FFC6EFCE"/>
        <bgColor rgb="FFCCFFCC"/>
      </patternFill>
    </fill>
    <fill>
      <patternFill patternType="solid">
        <fgColor rgb="FFCCCCFF"/>
        <bgColor rgb="FFB7DEE8"/>
      </patternFill>
    </fill>
    <fill>
      <patternFill patternType="solid">
        <fgColor rgb="FFFF99CC"/>
        <bgColor rgb="FFFF8080"/>
      </patternFill>
    </fill>
    <fill>
      <patternFill patternType="solid">
        <fgColor rgb="FFCCFFCC"/>
        <bgColor rgb="FFCCFFFF"/>
      </patternFill>
    </fill>
    <fill>
      <patternFill patternType="solid">
        <fgColor rgb="FFCC99FF"/>
        <bgColor rgb="FFFF99CC"/>
      </patternFill>
    </fill>
    <fill>
      <patternFill patternType="solid">
        <fgColor rgb="FFCCFFFF"/>
        <bgColor rgb="FFCCFFCC"/>
      </patternFill>
    </fill>
    <fill>
      <patternFill patternType="solid">
        <fgColor rgb="FFFFCC99"/>
        <bgColor rgb="FFFFEB9C"/>
      </patternFill>
    </fill>
    <fill>
      <patternFill patternType="solid">
        <fgColor rgb="FFC0C0C0"/>
        <bgColor rgb="FFCCCCFF"/>
      </patternFill>
    </fill>
    <fill>
      <patternFill patternType="solid">
        <fgColor rgb="FF99CCFF"/>
        <bgColor rgb="FFB7DEE8"/>
      </patternFill>
    </fill>
    <fill>
      <patternFill patternType="solid">
        <fgColor rgb="FFFF8080"/>
        <bgColor rgb="FFFF99CC"/>
      </patternFill>
    </fill>
    <fill>
      <patternFill patternType="solid">
        <fgColor rgb="FF00FF00"/>
        <bgColor rgb="FF00B050"/>
      </patternFill>
    </fill>
    <fill>
      <patternFill patternType="solid">
        <fgColor rgb="FFFFCC00"/>
        <bgColor rgb="FFFF9900"/>
      </patternFill>
    </fill>
    <fill>
      <patternFill patternType="solid">
        <fgColor rgb="FF0066CC"/>
        <bgColor rgb="FF008080"/>
      </patternFill>
    </fill>
    <fill>
      <patternFill patternType="solid">
        <fgColor rgb="FF800080"/>
        <bgColor rgb="FF800080"/>
      </patternFill>
    </fill>
    <fill>
      <patternFill patternType="solid">
        <fgColor rgb="FF33CCCC"/>
        <bgColor rgb="FF00CCFF"/>
      </patternFill>
    </fill>
    <fill>
      <patternFill patternType="solid">
        <fgColor rgb="FFFF9900"/>
        <bgColor rgb="FFFFCC00"/>
      </patternFill>
    </fill>
    <fill>
      <patternFill patternType="solid">
        <fgColor rgb="FF333399"/>
        <bgColor rgb="FF003366"/>
      </patternFill>
    </fill>
    <fill>
      <patternFill patternType="solid">
        <fgColor rgb="FFFF0000"/>
        <bgColor rgb="FF993300"/>
      </patternFill>
    </fill>
    <fill>
      <patternFill patternType="solid">
        <fgColor rgb="FF339966"/>
        <bgColor rgb="FF00B050"/>
      </patternFill>
    </fill>
    <fill>
      <patternFill patternType="solid">
        <fgColor rgb="FFFF6600"/>
        <bgColor rgb="FFFF9900"/>
      </patternFill>
    </fill>
    <fill>
      <patternFill patternType="solid">
        <fgColor rgb="FF969696"/>
        <bgColor rgb="FF808080"/>
      </patternFill>
    </fill>
    <fill>
      <patternFill patternType="solid">
        <fgColor rgb="FFFFFF99"/>
        <bgColor rgb="FFFFEB9C"/>
      </patternFill>
    </fill>
    <fill>
      <patternFill patternType="solid">
        <fgColor rgb="FFFFEB9C"/>
        <bgColor rgb="FFFFFF99"/>
      </patternFill>
    </fill>
    <fill>
      <patternFill patternType="solid">
        <fgColor rgb="FFFFFFCC"/>
        <bgColor rgb="FFEBF1DE"/>
      </patternFill>
    </fill>
    <fill>
      <patternFill patternType="solid">
        <fgColor rgb="FFFFFFFF"/>
        <bgColor rgb="FFFFFFCC"/>
      </patternFill>
    </fill>
    <fill>
      <patternFill patternType="solid">
        <fgColor theme="0" tint="-0.249977111117893"/>
        <bgColor indexed="64"/>
      </patternFill>
    </fill>
    <fill>
      <patternFill patternType="solid">
        <fgColor theme="0" tint="-0.14999847407452621"/>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style="thin">
        <color rgb="FF333333"/>
      </left>
      <right style="thin">
        <color rgb="FF333333"/>
      </right>
      <top style="thin">
        <color rgb="FF333333"/>
      </top>
      <bottom style="thin">
        <color rgb="FF333333"/>
      </bottom>
      <diagonal/>
    </border>
    <border>
      <left/>
      <right/>
      <top/>
      <bottom style="double">
        <color rgb="FFFF9900"/>
      </bottom>
      <diagonal/>
    </border>
    <border>
      <left style="thin">
        <color rgb="FFC0C0C0"/>
      </left>
      <right style="thin">
        <color rgb="FFC0C0C0"/>
      </right>
      <top style="thin">
        <color rgb="FFC0C0C0"/>
      </top>
      <bottom style="thin">
        <color rgb="FFC0C0C0"/>
      </bottom>
      <diagonal/>
    </border>
    <border>
      <left/>
      <right/>
      <top style="thin">
        <color rgb="FF333399"/>
      </top>
      <bottom style="double">
        <color rgb="FF333399"/>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4"/>
      </left>
      <right/>
      <top/>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right style="thin">
        <color indexed="64"/>
      </right>
      <top style="thin">
        <color indexed="64"/>
      </top>
      <bottom/>
      <diagonal/>
    </border>
    <border>
      <left/>
      <right style="thin">
        <color auto="1"/>
      </right>
      <top style="thin">
        <color auto="1"/>
      </top>
      <bottom/>
      <diagonal/>
    </border>
  </borders>
  <cellStyleXfs count="18075">
    <xf numFmtId="0" fontId="0" fillId="0" borderId="0"/>
    <xf numFmtId="0" fontId="1" fillId="0" borderId="0"/>
    <xf numFmtId="0" fontId="5" fillId="0" borderId="0"/>
    <xf numFmtId="0" fontId="3" fillId="0" borderId="0"/>
    <xf numFmtId="0" fontId="5" fillId="0" borderId="0"/>
    <xf numFmtId="0" fontId="4" fillId="0" borderId="0"/>
    <xf numFmtId="164" fontId="1" fillId="0" borderId="0" applyFont="0" applyFill="0" applyBorder="0" applyAlignment="0" applyProtection="0"/>
    <xf numFmtId="0" fontId="4" fillId="0" borderId="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0" borderId="0" applyNumberFormat="0" applyBorder="0" applyAlignment="0" applyProtection="0"/>
    <xf numFmtId="0" fontId="1" fillId="13" borderId="0" applyNumberFormat="0" applyBorder="0" applyAlignment="0" applyProtection="0"/>
    <xf numFmtId="0" fontId="17" fillId="14"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0"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21" borderId="0" applyNumberFormat="0" applyBorder="0" applyAlignment="0" applyProtection="0"/>
    <xf numFmtId="0" fontId="30" fillId="5" borderId="0" applyNumberFormat="0" applyBorder="0" applyAlignment="0" applyProtection="0"/>
    <xf numFmtId="0" fontId="29" fillId="9" borderId="4" applyNumberFormat="0" applyAlignment="0" applyProtection="0"/>
    <xf numFmtId="0" fontId="28" fillId="22" borderId="5" applyNumberFormat="0" applyAlignment="0" applyProtection="0"/>
    <xf numFmtId="0" fontId="26" fillId="0" borderId="0" applyNumberFormat="0" applyFill="0" applyBorder="0" applyAlignment="0" applyProtection="0"/>
    <xf numFmtId="0" fontId="18" fillId="4" borderId="0" applyNumberFormat="0" applyBorder="0" applyAlignment="0" applyProtection="0"/>
    <xf numFmtId="0" fontId="21" fillId="0" borderId="6" applyNumberFormat="0" applyFill="0" applyAlignment="0" applyProtection="0"/>
    <xf numFmtId="0" fontId="22" fillId="0" borderId="7" applyNumberFormat="0" applyFill="0" applyAlignment="0" applyProtection="0"/>
    <xf numFmtId="0" fontId="23" fillId="0" borderId="8" applyNumberFormat="0" applyFill="0" applyAlignment="0" applyProtection="0"/>
    <xf numFmtId="0" fontId="23" fillId="0" borderId="0" applyNumberFormat="0" applyFill="0" applyBorder="0" applyAlignment="0" applyProtection="0"/>
    <xf numFmtId="0" fontId="31" fillId="9" borderId="4" applyNumberFormat="0" applyAlignment="0" applyProtection="0"/>
    <xf numFmtId="0" fontId="27" fillId="0" borderId="10" applyNumberFormat="0" applyFill="0" applyAlignment="0" applyProtection="0"/>
    <xf numFmtId="0" fontId="4" fillId="0" borderId="0"/>
    <xf numFmtId="0" fontId="24" fillId="23" borderId="0" applyNumberFormat="0" applyBorder="0" applyAlignment="0" applyProtection="0"/>
    <xf numFmtId="0" fontId="4" fillId="24" borderId="11" applyNumberFormat="0" applyFont="0" applyAlignment="0" applyProtection="0"/>
    <xf numFmtId="0" fontId="19" fillId="9" borderId="9" applyNumberFormat="0" applyAlignment="0" applyProtection="0"/>
    <xf numFmtId="0" fontId="20" fillId="0" borderId="0" applyNumberFormat="0" applyFill="0" applyBorder="0" applyAlignment="0" applyProtection="0"/>
    <xf numFmtId="0" fontId="2" fillId="0" borderId="12" applyNumberFormat="0" applyFill="0" applyAlignment="0" applyProtection="0"/>
    <xf numFmtId="0" fontId="25" fillId="0" borderId="0" applyNumberFormat="0" applyFill="0" applyBorder="0" applyAlignment="0" applyProtection="0"/>
    <xf numFmtId="0" fontId="3" fillId="0" borderId="0"/>
    <xf numFmtId="0" fontId="4" fillId="0" borderId="0"/>
    <xf numFmtId="0" fontId="4" fillId="0" borderId="0"/>
    <xf numFmtId="164" fontId="1" fillId="0" borderId="0" applyFont="0" applyFill="0" applyBorder="0" applyAlignment="0" applyProtection="0"/>
    <xf numFmtId="164" fontId="1" fillId="0" borderId="0" applyFont="0" applyFill="0" applyBorder="0" applyAlignment="0" applyProtection="0"/>
    <xf numFmtId="44" fontId="5" fillId="0" borderId="0" applyFont="0" applyFill="0" applyBorder="0" applyAlignment="0" applyProtection="0"/>
    <xf numFmtId="0" fontId="1" fillId="0" borderId="0"/>
    <xf numFmtId="0" fontId="40" fillId="25" borderId="0" applyNumberFormat="0" applyBorder="0" applyAlignment="0" applyProtection="0"/>
    <xf numFmtId="44" fontId="5" fillId="0" borderId="0" applyFont="0" applyFill="0" applyBorder="0" applyAlignment="0" applyProtection="0"/>
    <xf numFmtId="165" fontId="41" fillId="0" borderId="0" applyBorder="0" applyProtection="0"/>
    <xf numFmtId="0" fontId="5" fillId="0" borderId="0"/>
    <xf numFmtId="0" fontId="5" fillId="0" borderId="0"/>
    <xf numFmtId="0" fontId="1" fillId="0" borderId="0"/>
    <xf numFmtId="0" fontId="43" fillId="0" borderId="0"/>
    <xf numFmtId="0" fontId="43" fillId="0" borderId="0"/>
    <xf numFmtId="43" fontId="5" fillId="0" borderId="0" applyFont="0" applyFill="0" applyBorder="0" applyAlignment="0" applyProtection="0"/>
    <xf numFmtId="0" fontId="47" fillId="0" borderId="0"/>
    <xf numFmtId="0" fontId="3" fillId="0" borderId="0"/>
    <xf numFmtId="0" fontId="48" fillId="0" borderId="0" applyNumberForma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7" fillId="52" borderId="0" applyNumberFormat="0" applyBorder="0" applyAlignment="0" applyProtection="0"/>
    <xf numFmtId="0" fontId="20" fillId="0" borderId="0" applyNumberFormat="0" applyFill="0" applyBorder="0" applyAlignment="0" applyProtection="0"/>
    <xf numFmtId="0" fontId="71" fillId="0" borderId="0" applyNumberFormat="0" applyFill="0" applyBorder="0" applyAlignment="0" applyProtection="0"/>
    <xf numFmtId="0" fontId="3" fillId="0" borderId="0"/>
    <xf numFmtId="0" fontId="1" fillId="39" borderId="0" applyNumberFormat="0" applyBorder="0" applyAlignment="0" applyProtection="0"/>
    <xf numFmtId="0" fontId="1" fillId="9" borderId="0" applyNumberFormat="0" applyBorder="0" applyAlignment="0" applyProtection="0"/>
    <xf numFmtId="0" fontId="5" fillId="0" borderId="0"/>
    <xf numFmtId="0" fontId="4" fillId="0" borderId="0"/>
    <xf numFmtId="0" fontId="47" fillId="0" borderId="0"/>
    <xf numFmtId="0" fontId="1" fillId="0" borderId="0"/>
    <xf numFmtId="0" fontId="72" fillId="0" borderId="0"/>
    <xf numFmtId="0" fontId="1"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7" fillId="50" borderId="0" applyNumberFormat="0" applyBorder="0" applyAlignment="0" applyProtection="0"/>
    <xf numFmtId="0" fontId="17" fillId="47" borderId="0" applyNumberFormat="0" applyBorder="0" applyAlignment="0" applyProtection="0"/>
    <xf numFmtId="0" fontId="17" fillId="48" borderId="0" applyNumberFormat="0" applyBorder="0" applyAlignment="0" applyProtection="0"/>
    <xf numFmtId="0" fontId="31" fillId="39" borderId="4" applyNumberFormat="0" applyAlignment="0" applyProtection="0"/>
    <xf numFmtId="0" fontId="31" fillId="9" borderId="4" applyNumberFormat="0" applyAlignment="0" applyProtection="0"/>
    <xf numFmtId="0" fontId="17" fillId="51" borderId="0" applyNumberFormat="0" applyBorder="0" applyAlignment="0" applyProtection="0"/>
    <xf numFmtId="0" fontId="17" fillId="53" borderId="0" applyNumberFormat="0" applyBorder="0" applyAlignment="0" applyProtection="0"/>
    <xf numFmtId="0" fontId="18" fillId="42" borderId="0" applyNumberFormat="0" applyBorder="0" applyAlignment="0" applyProtection="0"/>
    <xf numFmtId="0" fontId="19" fillId="54" borderId="9" applyNumberFormat="0" applyAlignment="0" applyProtection="0"/>
    <xf numFmtId="0" fontId="1" fillId="0" borderId="0"/>
    <xf numFmtId="0" fontId="5" fillId="0" borderId="0"/>
    <xf numFmtId="0" fontId="21" fillId="0" borderId="6" applyNumberFormat="0" applyFill="0" applyAlignment="0" applyProtection="0"/>
    <xf numFmtId="0" fontId="22" fillId="0" borderId="7" applyNumberFormat="0" applyFill="0" applyAlignment="0" applyProtection="0"/>
    <xf numFmtId="0" fontId="4" fillId="0" borderId="0"/>
    <xf numFmtId="0" fontId="3" fillId="24" borderId="11" applyNumberFormat="0" applyFont="0" applyAlignment="0" applyProtection="0"/>
    <xf numFmtId="0" fontId="4" fillId="24" borderId="11" applyNumberFormat="0" applyFont="0" applyAlignment="0" applyProtection="0"/>
    <xf numFmtId="0" fontId="23" fillId="0" borderId="8" applyNumberFormat="0" applyFill="0" applyAlignment="0" applyProtection="0"/>
    <xf numFmtId="0" fontId="23" fillId="0" borderId="0" applyNumberFormat="0" applyFill="0" applyBorder="0" applyAlignment="0" applyProtection="0"/>
    <xf numFmtId="0" fontId="24" fillId="55" borderId="0" applyNumberFormat="0" applyBorder="0" applyAlignment="0" applyProtection="0"/>
    <xf numFmtId="44" fontId="1" fillId="0" borderId="0" applyFont="0" applyFill="0" applyBorder="0" applyAlignment="0" applyProtection="0"/>
    <xf numFmtId="0" fontId="5" fillId="0" borderId="0"/>
    <xf numFmtId="0" fontId="5" fillId="0" borderId="0"/>
    <xf numFmtId="0" fontId="68" fillId="0" borderId="0"/>
    <xf numFmtId="0" fontId="69" fillId="2" borderId="0">
      <alignment horizontal="left" vertical="top"/>
    </xf>
    <xf numFmtId="0" fontId="5" fillId="0" borderId="0"/>
    <xf numFmtId="164" fontId="5" fillId="0" borderId="0" applyFont="0" applyFill="0" applyBorder="0" applyAlignment="0" applyProtection="0"/>
    <xf numFmtId="0" fontId="3" fillId="0" borderId="0"/>
    <xf numFmtId="0" fontId="4" fillId="0" borderId="0"/>
    <xf numFmtId="0" fontId="72" fillId="56" borderId="11"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17" fillId="57" borderId="0" applyNumberFormat="0" applyBorder="0" applyAlignment="0" applyProtection="0"/>
    <xf numFmtId="0" fontId="17" fillId="58" borderId="0" applyNumberFormat="0" applyBorder="0" applyAlignment="0" applyProtection="0"/>
    <xf numFmtId="0" fontId="17" fillId="59" borderId="0" applyNumberFormat="0" applyBorder="0" applyAlignment="0" applyProtection="0"/>
    <xf numFmtId="0" fontId="17" fillId="51" borderId="0" applyNumberFormat="0" applyBorder="0" applyAlignment="0" applyProtection="0"/>
    <xf numFmtId="0" fontId="17" fillId="52" borderId="0" applyNumberFormat="0" applyBorder="0" applyAlignment="0" applyProtection="0"/>
    <xf numFmtId="0" fontId="17" fillId="60" borderId="0" applyNumberFormat="0" applyBorder="0" applyAlignment="0" applyProtection="0"/>
    <xf numFmtId="0" fontId="27" fillId="0" borderId="10" applyNumberFormat="0" applyFill="0" applyAlignment="0" applyProtection="0"/>
    <xf numFmtId="0" fontId="28" fillId="61" borderId="5" applyNumberFormat="0" applyAlignment="0" applyProtection="0"/>
    <xf numFmtId="0" fontId="29" fillId="54" borderId="4" applyNumberFormat="0" applyAlignment="0" applyProtection="0"/>
    <xf numFmtId="0" fontId="30" fillId="41" borderId="0" applyNumberFormat="0" applyBorder="0" applyAlignment="0" applyProtection="0"/>
    <xf numFmtId="0" fontId="31" fillId="45" borderId="4" applyNumberFormat="0" applyAlignment="0" applyProtection="0"/>
    <xf numFmtId="0" fontId="2" fillId="0" borderId="12" applyNumberFormat="0" applyFill="0" applyAlignment="0" applyProtection="0"/>
    <xf numFmtId="167" fontId="3" fillId="0" borderId="0" applyFont="0" applyFill="0" applyBorder="0" applyAlignment="0" applyProtection="0"/>
    <xf numFmtId="0" fontId="5" fillId="0" borderId="0"/>
    <xf numFmtId="0" fontId="18" fillId="42" borderId="0" applyNumberFormat="0" applyBorder="0" applyAlignment="0" applyProtection="0"/>
    <xf numFmtId="0" fontId="3" fillId="0" borderId="0"/>
    <xf numFmtId="0" fontId="73" fillId="62" borderId="0">
      <alignment horizontal="center" vertical="top"/>
    </xf>
    <xf numFmtId="0" fontId="73" fillId="62" borderId="0">
      <alignment horizontal="left" vertical="top"/>
    </xf>
    <xf numFmtId="0" fontId="73" fillId="62" borderId="0">
      <alignment horizontal="left" vertical="top"/>
    </xf>
    <xf numFmtId="0" fontId="73" fillId="62" borderId="0">
      <alignment horizontal="left" vertical="top"/>
    </xf>
    <xf numFmtId="0" fontId="70" fillId="0" borderId="0"/>
    <xf numFmtId="8" fontId="1" fillId="0" borderId="0" applyFont="0" applyFill="0" applyBorder="0" applyAlignment="0" applyProtection="0"/>
    <xf numFmtId="0" fontId="74" fillId="0" borderId="0"/>
    <xf numFmtId="0" fontId="75" fillId="63" borderId="0" applyNumberFormat="0" applyFont="0" applyFill="0" applyBorder="0" applyAlignment="0" applyProtection="0">
      <alignment horizontal="left" vertical="top" wrapText="1"/>
    </xf>
    <xf numFmtId="0" fontId="1" fillId="0" borderId="0"/>
    <xf numFmtId="0" fontId="1" fillId="0" borderId="0">
      <alignment vertical="center"/>
    </xf>
    <xf numFmtId="0" fontId="3" fillId="0" borderId="0"/>
    <xf numFmtId="0" fontId="3" fillId="0" borderId="0"/>
    <xf numFmtId="0" fontId="5" fillId="0" borderId="0"/>
    <xf numFmtId="167" fontId="3" fillId="0" borderId="0" applyFont="0" applyFill="0" applyBorder="0" applyAlignment="0" applyProtection="0"/>
    <xf numFmtId="0" fontId="3" fillId="0" borderId="0"/>
    <xf numFmtId="0" fontId="4" fillId="0" borderId="0"/>
    <xf numFmtId="0" fontId="3" fillId="0" borderId="0"/>
    <xf numFmtId="0" fontId="1" fillId="0" borderId="0"/>
    <xf numFmtId="164" fontId="1" fillId="0" borderId="0" applyFont="0" applyFill="0" applyBorder="0" applyAlignment="0" applyProtection="0"/>
    <xf numFmtId="0" fontId="4" fillId="0" borderId="0"/>
    <xf numFmtId="164" fontId="1" fillId="0" borderId="0" applyFont="0" applyFill="0" applyBorder="0" applyAlignment="0" applyProtection="0"/>
    <xf numFmtId="44" fontId="5" fillId="0" borderId="0" applyFont="0" applyFill="0" applyBorder="0" applyAlignment="0" applyProtection="0"/>
    <xf numFmtId="0" fontId="1" fillId="0" borderId="0"/>
    <xf numFmtId="0" fontId="40" fillId="25" borderId="0" applyNumberFormat="0" applyBorder="0" applyAlignment="0" applyProtection="0"/>
    <xf numFmtId="44" fontId="5" fillId="0" borderId="0" applyFont="0" applyFill="0" applyBorder="0" applyAlignment="0" applyProtection="0"/>
    <xf numFmtId="165" fontId="41" fillId="0" borderId="0" applyBorder="0" applyProtection="0"/>
    <xf numFmtId="44" fontId="5"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5" fillId="0" borderId="0" applyFont="0" applyFill="0" applyBorder="0" applyAlignment="0" applyProtection="0"/>
    <xf numFmtId="0" fontId="4" fillId="0" borderId="0"/>
    <xf numFmtId="0" fontId="5" fillId="0" borderId="0"/>
    <xf numFmtId="0" fontId="1" fillId="0" borderId="0"/>
    <xf numFmtId="0" fontId="3" fillId="0" borderId="0"/>
    <xf numFmtId="0" fontId="4" fillId="0" borderId="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76" fillId="64" borderId="0" applyBorder="0" applyProtection="0"/>
    <xf numFmtId="0" fontId="47" fillId="0" borderId="0"/>
    <xf numFmtId="0" fontId="47" fillId="0" borderId="0"/>
    <xf numFmtId="44" fontId="5" fillId="0" borderId="0" applyFont="0" applyFill="0" applyBorder="0" applyAlignment="0" applyProtection="0"/>
    <xf numFmtId="0" fontId="29" fillId="9" borderId="4" applyNumberFormat="0" applyAlignment="0" applyProtection="0"/>
    <xf numFmtId="0" fontId="19" fillId="9" borderId="9" applyNumberFormat="0" applyAlignment="0" applyProtection="0"/>
    <xf numFmtId="0" fontId="2" fillId="0" borderId="1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77" fillId="0" borderId="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0" borderId="0"/>
    <xf numFmtId="0" fontId="19" fillId="54" borderId="23" applyNumberFormat="0" applyAlignment="0" applyProtection="0"/>
    <xf numFmtId="0" fontId="72" fillId="56" borderId="24" applyNumberFormat="0" applyAlignment="0" applyProtection="0"/>
    <xf numFmtId="0" fontId="29" fillId="54" borderId="25" applyNumberFormat="0" applyAlignment="0" applyProtection="0"/>
    <xf numFmtId="0" fontId="31" fillId="45" borderId="25" applyNumberFormat="0" applyAlignment="0" applyProtection="0"/>
    <xf numFmtId="0" fontId="2" fillId="0" borderId="26" applyNumberFormat="0" applyFill="0" applyAlignment="0" applyProtection="0"/>
    <xf numFmtId="8" fontId="1" fillId="0" borderId="0" applyFont="0" applyFill="0" applyBorder="0" applyAlignment="0" applyProtection="0"/>
    <xf numFmtId="0" fontId="29" fillId="9" borderId="25" applyNumberFormat="0" applyAlignment="0" applyProtection="0"/>
    <xf numFmtId="0" fontId="31" fillId="9" borderId="25" applyNumberFormat="0" applyAlignment="0" applyProtection="0"/>
    <xf numFmtId="0" fontId="4" fillId="24" borderId="24" applyNumberFormat="0" applyFont="0" applyAlignment="0" applyProtection="0"/>
    <xf numFmtId="0" fontId="19" fillId="9" borderId="23" applyNumberFormat="0" applyAlignment="0" applyProtection="0"/>
    <xf numFmtId="0" fontId="2" fillId="0" borderId="26"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9" fillId="9" borderId="25" applyNumberFormat="0" applyAlignment="0" applyProtection="0"/>
    <xf numFmtId="0" fontId="31" fillId="9" borderId="25" applyNumberFormat="0" applyAlignment="0" applyProtection="0"/>
    <xf numFmtId="0" fontId="4" fillId="24" borderId="24" applyNumberFormat="0" applyFont="0" applyAlignment="0" applyProtection="0"/>
    <xf numFmtId="0" fontId="19" fillId="9" borderId="23" applyNumberFormat="0" applyAlignment="0" applyProtection="0"/>
    <xf numFmtId="0" fontId="2" fillId="0" borderId="26"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79" fillId="0" borderId="0"/>
    <xf numFmtId="0" fontId="80" fillId="0" borderId="0"/>
    <xf numFmtId="0" fontId="80" fillId="0" borderId="0"/>
    <xf numFmtId="0" fontId="43" fillId="0" borderId="0"/>
    <xf numFmtId="0" fontId="43" fillId="65" borderId="0" applyBorder="0" applyProtection="0"/>
    <xf numFmtId="0" fontId="43" fillId="66" borderId="0" applyBorder="0" applyProtection="0"/>
    <xf numFmtId="0" fontId="43" fillId="67" borderId="0" applyBorder="0" applyProtection="0"/>
    <xf numFmtId="0" fontId="43" fillId="68" borderId="0" applyBorder="0" applyProtection="0"/>
    <xf numFmtId="0" fontId="43" fillId="69" borderId="0" applyBorder="0" applyProtection="0"/>
    <xf numFmtId="0" fontId="43" fillId="70" borderId="0" applyBorder="0" applyProtection="0"/>
    <xf numFmtId="0" fontId="43" fillId="65" borderId="0" applyBorder="0" applyProtection="0"/>
    <xf numFmtId="0" fontId="43" fillId="66" borderId="0" applyBorder="0" applyProtection="0"/>
    <xf numFmtId="0" fontId="43" fillId="67" borderId="0" applyBorder="0" applyProtection="0"/>
    <xf numFmtId="0" fontId="43" fillId="68" borderId="0" applyBorder="0" applyProtection="0"/>
    <xf numFmtId="0" fontId="43" fillId="69" borderId="0" applyBorder="0" applyProtection="0"/>
    <xf numFmtId="0" fontId="43" fillId="71" borderId="0" applyBorder="0" applyProtection="0"/>
    <xf numFmtId="0" fontId="43" fillId="72" borderId="0" applyBorder="0" applyProtection="0"/>
    <xf numFmtId="0" fontId="43" fillId="73" borderId="0" applyBorder="0" applyProtection="0"/>
    <xf numFmtId="0" fontId="43" fillId="74" borderId="0" applyBorder="0" applyProtection="0"/>
    <xf numFmtId="0" fontId="43" fillId="68" borderId="0" applyBorder="0" applyProtection="0"/>
    <xf numFmtId="0" fontId="43" fillId="72" borderId="0" applyBorder="0" applyProtection="0"/>
    <xf numFmtId="0" fontId="43" fillId="75" borderId="0" applyBorder="0" applyProtection="0"/>
    <xf numFmtId="0" fontId="43" fillId="72" borderId="0" applyBorder="0" applyProtection="0"/>
    <xf numFmtId="0" fontId="43" fillId="73" borderId="0" applyBorder="0" applyProtection="0"/>
    <xf numFmtId="0" fontId="43" fillId="74" borderId="0" applyBorder="0" applyProtection="0"/>
    <xf numFmtId="0" fontId="43" fillId="68" borderId="0" applyBorder="0" applyProtection="0"/>
    <xf numFmtId="0" fontId="43" fillId="72" borderId="0" applyBorder="0" applyProtection="0"/>
    <xf numFmtId="0" fontId="43" fillId="75" borderId="0" applyBorder="0" applyProtection="0"/>
    <xf numFmtId="0" fontId="81" fillId="76" borderId="0" applyBorder="0" applyProtection="0"/>
    <xf numFmtId="0" fontId="81" fillId="73" borderId="0" applyBorder="0" applyProtection="0"/>
    <xf numFmtId="0" fontId="81" fillId="74" borderId="0" applyBorder="0" applyProtection="0"/>
    <xf numFmtId="0" fontId="81" fillId="77" borderId="0" applyBorder="0" applyProtection="0"/>
    <xf numFmtId="0" fontId="81" fillId="78" borderId="0" applyBorder="0" applyProtection="0"/>
    <xf numFmtId="0" fontId="81" fillId="79" borderId="0" applyBorder="0" applyProtection="0"/>
    <xf numFmtId="0" fontId="81" fillId="76" borderId="0" applyBorder="0" applyProtection="0"/>
    <xf numFmtId="0" fontId="81" fillId="73" borderId="0" applyBorder="0" applyProtection="0"/>
    <xf numFmtId="0" fontId="81" fillId="74" borderId="0" applyBorder="0" applyProtection="0"/>
    <xf numFmtId="0" fontId="81" fillId="77" borderId="0" applyBorder="0" applyProtection="0"/>
    <xf numFmtId="0" fontId="81" fillId="78" borderId="0" applyBorder="0" applyProtection="0"/>
    <xf numFmtId="0" fontId="81" fillId="79" borderId="0" applyBorder="0" applyProtection="0"/>
    <xf numFmtId="0" fontId="81" fillId="80" borderId="0" applyBorder="0" applyProtection="0"/>
    <xf numFmtId="0" fontId="81" fillId="81" borderId="0" applyBorder="0" applyProtection="0"/>
    <xf numFmtId="0" fontId="81" fillId="82" borderId="0" applyBorder="0" applyProtection="0"/>
    <xf numFmtId="0" fontId="81" fillId="77" borderId="0" applyBorder="0" applyProtection="0"/>
    <xf numFmtId="0" fontId="81" fillId="78" borderId="0" applyBorder="0" applyProtection="0"/>
    <xf numFmtId="0" fontId="81" fillId="83" borderId="0" applyBorder="0" applyProtection="0"/>
    <xf numFmtId="0" fontId="82" fillId="66" borderId="0" applyBorder="0" applyProtection="0"/>
    <xf numFmtId="0" fontId="83" fillId="71" borderId="27" applyProtection="0"/>
    <xf numFmtId="0" fontId="83" fillId="71" borderId="27" applyProtection="0"/>
    <xf numFmtId="0" fontId="84" fillId="84" borderId="28" applyProtection="0"/>
    <xf numFmtId="0" fontId="85" fillId="67" borderId="0" applyBorder="0" applyProtection="0"/>
    <xf numFmtId="0" fontId="86" fillId="0" borderId="0" applyBorder="0" applyProtection="0"/>
    <xf numFmtId="0" fontId="85" fillId="67" borderId="0" applyBorder="0" applyProtection="0"/>
    <xf numFmtId="0" fontId="87" fillId="0" borderId="29" applyProtection="0"/>
    <xf numFmtId="0" fontId="88" fillId="0" borderId="30" applyProtection="0"/>
    <xf numFmtId="0" fontId="89" fillId="0" borderId="31" applyProtection="0"/>
    <xf numFmtId="0" fontId="89" fillId="0" borderId="0" applyBorder="0" applyProtection="0"/>
    <xf numFmtId="0" fontId="90" fillId="71" borderId="27" applyProtection="0"/>
    <xf numFmtId="0" fontId="90" fillId="71" borderId="27" applyProtection="0"/>
    <xf numFmtId="0" fontId="91" fillId="71" borderId="32" applyProtection="0"/>
    <xf numFmtId="0" fontId="92" fillId="0" borderId="33" applyProtection="0"/>
    <xf numFmtId="0" fontId="87" fillId="0" borderId="29" applyProtection="0"/>
    <xf numFmtId="0" fontId="88" fillId="0" borderId="30" applyProtection="0"/>
    <xf numFmtId="0" fontId="89" fillId="0" borderId="31" applyProtection="0"/>
    <xf numFmtId="0" fontId="89" fillId="0" borderId="0" applyBorder="0" applyProtection="0"/>
    <xf numFmtId="0" fontId="93" fillId="0" borderId="0" applyBorder="0" applyProtection="0"/>
    <xf numFmtId="0" fontId="94" fillId="0" borderId="0" applyBorder="0" applyProtection="0"/>
    <xf numFmtId="0" fontId="43" fillId="0" borderId="0"/>
    <xf numFmtId="0" fontId="43" fillId="0" borderId="0"/>
    <xf numFmtId="0" fontId="43" fillId="0" borderId="0"/>
    <xf numFmtId="0" fontId="43" fillId="0" borderId="0"/>
    <xf numFmtId="0" fontId="43" fillId="0" borderId="0"/>
    <xf numFmtId="0" fontId="95" fillId="0" borderId="0"/>
    <xf numFmtId="0" fontId="43" fillId="0" borderId="0">
      <alignment vertical="center"/>
    </xf>
    <xf numFmtId="0" fontId="95" fillId="0" borderId="0"/>
    <xf numFmtId="0" fontId="43" fillId="0" borderId="0"/>
    <xf numFmtId="0" fontId="43" fillId="0" borderId="0"/>
    <xf numFmtId="0" fontId="43" fillId="0" borderId="0"/>
    <xf numFmtId="0" fontId="43" fillId="0" borderId="0"/>
    <xf numFmtId="0" fontId="78" fillId="0" borderId="0"/>
    <xf numFmtId="0" fontId="96" fillId="0" borderId="0"/>
    <xf numFmtId="0" fontId="43" fillId="0" borderId="0"/>
    <xf numFmtId="0" fontId="97" fillId="0" borderId="0"/>
    <xf numFmtId="0" fontId="43" fillId="0" borderId="0"/>
    <xf numFmtId="0" fontId="43" fillId="0" borderId="0"/>
    <xf numFmtId="0" fontId="43" fillId="0" borderId="0" applyBorder="0" applyProtection="0"/>
    <xf numFmtId="0" fontId="95" fillId="0" borderId="0"/>
    <xf numFmtId="0" fontId="98" fillId="85" borderId="0" applyBorder="0" applyProtection="0"/>
    <xf numFmtId="0" fontId="98" fillId="85" borderId="0" applyBorder="0" applyProtection="0"/>
    <xf numFmtId="0" fontId="99" fillId="86" borderId="0" applyBorder="0" applyProtection="0"/>
    <xf numFmtId="0" fontId="43" fillId="87" borderId="34" applyProtection="0"/>
    <xf numFmtId="0" fontId="43" fillId="87" borderId="34" applyProtection="0"/>
    <xf numFmtId="168" fontId="43" fillId="0" borderId="0" applyBorder="0" applyProtection="0"/>
    <xf numFmtId="0" fontId="96" fillId="87" borderId="34" applyProtection="0"/>
    <xf numFmtId="0" fontId="100" fillId="0" borderId="0" applyBorder="0" applyProtection="0"/>
    <xf numFmtId="0" fontId="91" fillId="71" borderId="32" applyProtection="0"/>
    <xf numFmtId="0" fontId="91" fillId="71" borderId="32" applyProtection="0"/>
    <xf numFmtId="0" fontId="86" fillId="0" borderId="0" applyBorder="0" applyProtection="0"/>
    <xf numFmtId="0" fontId="81" fillId="80" borderId="0" applyBorder="0" applyProtection="0"/>
    <xf numFmtId="0" fontId="81" fillId="81" borderId="0" applyBorder="0" applyProtection="0"/>
    <xf numFmtId="0" fontId="81" fillId="82" borderId="0" applyBorder="0" applyProtection="0"/>
    <xf numFmtId="0" fontId="81" fillId="77" borderId="0" applyBorder="0" applyProtection="0"/>
    <xf numFmtId="0" fontId="81" fillId="78" borderId="0" applyBorder="0" applyProtection="0"/>
    <xf numFmtId="0" fontId="81" fillId="83" borderId="0" applyBorder="0" applyProtection="0"/>
    <xf numFmtId="0" fontId="92" fillId="0" borderId="33" applyProtection="0"/>
    <xf numFmtId="0" fontId="84" fillId="84" borderId="28" applyProtection="0"/>
    <xf numFmtId="0" fontId="83" fillId="71" borderId="27" applyProtection="0"/>
    <xf numFmtId="0" fontId="73" fillId="88" borderId="0">
      <alignment horizontal="center" vertical="top"/>
    </xf>
    <xf numFmtId="0" fontId="73" fillId="88" borderId="0">
      <alignment horizontal="left" vertical="top"/>
    </xf>
    <xf numFmtId="0" fontId="73" fillId="88" borderId="0">
      <alignment horizontal="left" vertical="top"/>
    </xf>
    <xf numFmtId="0" fontId="73" fillId="88" borderId="0">
      <alignment horizontal="left" vertical="top"/>
    </xf>
    <xf numFmtId="0" fontId="82" fillId="66" borderId="0" applyBorder="0" applyProtection="0"/>
    <xf numFmtId="0" fontId="93" fillId="0" borderId="0" applyBorder="0" applyProtection="0"/>
    <xf numFmtId="0" fontId="45" fillId="0" borderId="35" applyProtection="0"/>
    <xf numFmtId="0" fontId="45" fillId="0" borderId="35"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70" fontId="43" fillId="0" borderId="0" applyBorder="0" applyProtection="0"/>
    <xf numFmtId="171" fontId="43" fillId="0" borderId="0" applyBorder="0" applyProtection="0"/>
    <xf numFmtId="170" fontId="43" fillId="0" borderId="0" applyBorder="0" applyProtection="0"/>
    <xf numFmtId="171" fontId="43" fillId="0" borderId="0" applyBorder="0" applyProtection="0"/>
    <xf numFmtId="171" fontId="43" fillId="0" borderId="0" applyBorder="0" applyProtection="0"/>
    <xf numFmtId="171" fontId="43" fillId="0" borderId="0" applyBorder="0" applyProtection="0"/>
    <xf numFmtId="171" fontId="43" fillId="0" borderId="0" applyBorder="0" applyProtection="0"/>
    <xf numFmtId="171" fontId="43" fillId="0" borderId="0" applyBorder="0" applyProtection="0"/>
    <xf numFmtId="170" fontId="43" fillId="0" borderId="0" applyBorder="0" applyProtection="0"/>
    <xf numFmtId="172" fontId="43" fillId="0" borderId="0" applyBorder="0" applyProtection="0"/>
    <xf numFmtId="170" fontId="43" fillId="0" borderId="0" applyBorder="0" applyProtection="0"/>
    <xf numFmtId="172" fontId="43" fillId="0" borderId="0" applyBorder="0" applyProtection="0"/>
    <xf numFmtId="170" fontId="43" fillId="0" borderId="0" applyBorder="0" applyProtection="0"/>
    <xf numFmtId="0" fontId="90" fillId="70" borderId="27" applyProtection="0"/>
    <xf numFmtId="0" fontId="45" fillId="0" borderId="35" applyProtection="0"/>
    <xf numFmtId="0" fontId="100" fillId="0" borderId="0" applyBorder="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54"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44" fontId="1" fillId="0" borderId="0" applyFont="0" applyFill="0" applyBorder="0" applyAlignment="0" applyProtection="0"/>
    <xf numFmtId="0" fontId="72" fillId="56" borderId="41" applyNumberFormat="0" applyAlignment="0" applyProtection="0"/>
    <xf numFmtId="0" fontId="2" fillId="0" borderId="42"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54"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8" fontId="1" fillId="0" borderId="0" applyFont="0" applyFill="0" applyBorder="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1" fillId="9" borderId="63" applyNumberFormat="0" applyAlignment="0" applyProtection="0"/>
    <xf numFmtId="0" fontId="2" fillId="0" borderId="52" applyNumberFormat="0" applyFill="0" applyAlignment="0" applyProtection="0"/>
    <xf numFmtId="0" fontId="19" fillId="54" borderId="51" applyNumberFormat="0" applyAlignment="0" applyProtection="0"/>
    <xf numFmtId="0" fontId="29" fillId="54" borderId="53" applyNumberFormat="0" applyAlignment="0" applyProtection="0"/>
    <xf numFmtId="0" fontId="19" fillId="9" borderId="51" applyNumberFormat="0" applyAlignment="0" applyProtection="0"/>
    <xf numFmtId="0" fontId="19" fillId="54" borderId="51" applyNumberFormat="0" applyAlignment="0" applyProtection="0"/>
    <xf numFmtId="0" fontId="19" fillId="54" borderId="51" applyNumberFormat="0" applyAlignment="0" applyProtection="0"/>
    <xf numFmtId="0" fontId="2" fillId="0" borderId="52" applyNumberFormat="0" applyFill="0" applyAlignment="0" applyProtection="0"/>
    <xf numFmtId="0" fontId="29" fillId="9" borderId="53" applyNumberFormat="0" applyAlignment="0" applyProtection="0"/>
    <xf numFmtId="0" fontId="19" fillId="9" borderId="58" applyNumberFormat="0" applyAlignment="0" applyProtection="0"/>
    <xf numFmtId="0" fontId="31" fillId="45" borderId="53" applyNumberFormat="0" applyAlignment="0" applyProtection="0"/>
    <xf numFmtId="0" fontId="19" fillId="9" borderId="51" applyNumberFormat="0" applyAlignment="0" applyProtection="0"/>
    <xf numFmtId="0" fontId="4" fillId="24" borderId="59" applyNumberFormat="0" applyFont="0" applyAlignment="0" applyProtection="0"/>
    <xf numFmtId="0" fontId="2" fillId="0" borderId="52" applyNumberFormat="0" applyFill="0" applyAlignment="0" applyProtection="0"/>
    <xf numFmtId="0" fontId="19" fillId="54" borderId="51" applyNumberFormat="0" applyAlignment="0" applyProtection="0"/>
    <xf numFmtId="0" fontId="31" fillId="9" borderId="53" applyNumberFormat="0" applyAlignment="0" applyProtection="0"/>
    <xf numFmtId="0" fontId="31" fillId="39" borderId="53" applyNumberFormat="0" applyAlignment="0" applyProtection="0"/>
    <xf numFmtId="0" fontId="2" fillId="0" borderId="52" applyNumberFormat="0" applyFill="0" applyAlignment="0" applyProtection="0"/>
    <xf numFmtId="0" fontId="31" fillId="39" borderId="6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19" fillId="54" borderId="51" applyNumberFormat="0" applyAlignment="0" applyProtection="0"/>
    <xf numFmtId="0" fontId="31" fillId="39" borderId="53" applyNumberFormat="0" applyAlignment="0" applyProtection="0"/>
    <xf numFmtId="0" fontId="2" fillId="0" borderId="52" applyNumberFormat="0" applyFill="0" applyAlignment="0" applyProtection="0"/>
    <xf numFmtId="0" fontId="19" fillId="9" borderId="58" applyNumberFormat="0" applyAlignment="0" applyProtection="0"/>
    <xf numFmtId="0" fontId="72" fillId="56" borderId="59" applyNumberFormat="0" applyAlignment="0" applyProtection="0"/>
    <xf numFmtId="0" fontId="29" fillId="54" borderId="63" applyNumberFormat="0" applyAlignment="0" applyProtection="0"/>
    <xf numFmtId="0" fontId="2" fillId="0" borderId="52" applyNumberFormat="0" applyFill="0" applyAlignment="0" applyProtection="0"/>
    <xf numFmtId="0" fontId="72" fillId="56" borderId="59" applyNumberFormat="0" applyAlignment="0" applyProtection="0"/>
    <xf numFmtId="0" fontId="19" fillId="9" borderId="58" applyNumberFormat="0" applyAlignment="0" applyProtection="0"/>
    <xf numFmtId="0" fontId="19" fillId="54" borderId="51" applyNumberFormat="0" applyAlignment="0" applyProtection="0"/>
    <xf numFmtId="0" fontId="2" fillId="0" borderId="60" applyNumberFormat="0" applyFill="0" applyAlignment="0" applyProtection="0"/>
    <xf numFmtId="0" fontId="2" fillId="0" borderId="52" applyNumberFormat="0" applyFill="0" applyAlignment="0" applyProtection="0"/>
    <xf numFmtId="0" fontId="19" fillId="9" borderId="51" applyNumberFormat="0" applyAlignment="0" applyProtection="0"/>
    <xf numFmtId="0" fontId="31" fillId="45" borderId="53" applyNumberFormat="0" applyAlignment="0" applyProtection="0"/>
    <xf numFmtId="0" fontId="2" fillId="0" borderId="60" applyNumberFormat="0" applyFill="0" applyAlignment="0" applyProtection="0"/>
    <xf numFmtId="0" fontId="29" fillId="9" borderId="53" applyNumberFormat="0" applyAlignment="0" applyProtection="0"/>
    <xf numFmtId="0" fontId="19" fillId="54" borderId="51"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59" applyNumberFormat="0" applyFont="0" applyAlignment="0" applyProtection="0"/>
    <xf numFmtId="0" fontId="19" fillId="54" borderId="51" applyNumberFormat="0" applyAlignment="0" applyProtection="0"/>
    <xf numFmtId="0" fontId="19" fillId="54" borderId="58" applyNumberFormat="0" applyAlignment="0" applyProtection="0"/>
    <xf numFmtId="0" fontId="19" fillId="9" borderId="51" applyNumberFormat="0" applyAlignment="0" applyProtection="0"/>
    <xf numFmtId="0" fontId="19" fillId="54" borderId="58" applyNumberFormat="0" applyAlignment="0" applyProtection="0"/>
    <xf numFmtId="43" fontId="5" fillId="0" borderId="0" applyFont="0" applyFill="0" applyBorder="0" applyAlignment="0" applyProtection="0"/>
    <xf numFmtId="0" fontId="19" fillId="9" borderId="51" applyNumberFormat="0" applyAlignment="0" applyProtection="0"/>
    <xf numFmtId="0" fontId="19" fillId="9" borderId="51"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1" fillId="45" borderId="53" applyNumberFormat="0" applyAlignment="0" applyProtection="0"/>
    <xf numFmtId="0" fontId="31" fillId="39" borderId="63" applyNumberFormat="0" applyAlignment="0" applyProtection="0"/>
    <xf numFmtId="0" fontId="72" fillId="56" borderId="59" applyNumberFormat="0" applyAlignment="0" applyProtection="0"/>
    <xf numFmtId="0" fontId="31" fillId="9" borderId="53" applyNumberFormat="0" applyAlignment="0" applyProtection="0"/>
    <xf numFmtId="0" fontId="29" fillId="9" borderId="53" applyNumberFormat="0" applyAlignment="0" applyProtection="0"/>
    <xf numFmtId="0" fontId="19" fillId="9" borderId="58" applyNumberFormat="0" applyAlignment="0" applyProtection="0"/>
    <xf numFmtId="0" fontId="31"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39" borderId="53" applyNumberFormat="0" applyAlignment="0" applyProtection="0"/>
    <xf numFmtId="0" fontId="31" fillId="39" borderId="53" applyNumberFormat="0" applyAlignment="0" applyProtection="0"/>
    <xf numFmtId="0" fontId="19" fillId="54" borderId="51" applyNumberFormat="0" applyAlignment="0" applyProtection="0"/>
    <xf numFmtId="0" fontId="29" fillId="54"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19" fillId="54" borderId="51" applyNumberFormat="0" applyAlignment="0" applyProtection="0"/>
    <xf numFmtId="0" fontId="19" fillId="54" borderId="51" applyNumberFormat="0" applyAlignment="0" applyProtection="0"/>
    <xf numFmtId="0" fontId="19" fillId="9" borderId="58" applyNumberFormat="0" applyAlignment="0" applyProtection="0"/>
    <xf numFmtId="0" fontId="31" fillId="39" borderId="43" applyNumberFormat="0" applyAlignment="0" applyProtection="0"/>
    <xf numFmtId="0" fontId="2" fillId="0" borderId="52" applyNumberFormat="0" applyFill="0" applyAlignment="0" applyProtection="0"/>
    <xf numFmtId="0" fontId="19" fillId="9" borderId="51" applyNumberFormat="0" applyAlignment="0" applyProtection="0"/>
    <xf numFmtId="0" fontId="72" fillId="56" borderId="59" applyNumberFormat="0" applyAlignment="0" applyProtection="0"/>
    <xf numFmtId="0" fontId="29" fillId="54" borderId="53" applyNumberFormat="0" applyAlignment="0" applyProtection="0"/>
    <xf numFmtId="0" fontId="29" fillId="54" borderId="53" applyNumberFormat="0" applyAlignment="0" applyProtection="0"/>
    <xf numFmtId="0" fontId="19" fillId="9" borderId="51" applyNumberFormat="0" applyAlignment="0" applyProtection="0"/>
    <xf numFmtId="0" fontId="31" fillId="9" borderId="53" applyNumberFormat="0" applyAlignment="0" applyProtection="0"/>
    <xf numFmtId="0" fontId="72" fillId="56" borderId="59"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31" fillId="9" borderId="63" applyNumberFormat="0" applyAlignment="0" applyProtection="0"/>
    <xf numFmtId="44" fontId="1" fillId="0" borderId="0" applyFont="0" applyFill="0" applyBorder="0" applyAlignment="0" applyProtection="0"/>
    <xf numFmtId="0" fontId="4" fillId="24" borderId="59" applyNumberFormat="0" applyFont="0" applyAlignment="0" applyProtection="0"/>
    <xf numFmtId="0" fontId="31" fillId="45" borderId="63" applyNumberFormat="0" applyAlignment="0" applyProtection="0"/>
    <xf numFmtId="0" fontId="2" fillId="0" borderId="52"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 fillId="0" borderId="60" applyNumberFormat="0" applyFill="0" applyAlignment="0" applyProtection="0"/>
    <xf numFmtId="0" fontId="2" fillId="0" borderId="52" applyNumberFormat="0" applyFill="0" applyAlignment="0" applyProtection="0"/>
    <xf numFmtId="0" fontId="19" fillId="9" borderId="51" applyNumberFormat="0" applyAlignment="0" applyProtection="0"/>
    <xf numFmtId="0" fontId="19" fillId="54" borderId="58" applyNumberFormat="0" applyAlignment="0" applyProtection="0"/>
    <xf numFmtId="0" fontId="19" fillId="54" borderId="51"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9" fillId="9" borderId="53" applyNumberFormat="0" applyAlignment="0" applyProtection="0"/>
    <xf numFmtId="0" fontId="29" fillId="9" borderId="63" applyNumberFormat="0" applyAlignment="0" applyProtection="0"/>
    <xf numFmtId="0" fontId="31"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29" fillId="54" borderId="63" applyNumberFormat="0" applyAlignment="0" applyProtection="0"/>
    <xf numFmtId="0" fontId="29" fillId="54" borderId="53" applyNumberFormat="0" applyAlignment="0" applyProtection="0"/>
    <xf numFmtId="0" fontId="2" fillId="0" borderId="52" applyNumberFormat="0" applyFill="0" applyAlignment="0" applyProtection="0"/>
    <xf numFmtId="0" fontId="29" fillId="9" borderId="53" applyNumberFormat="0" applyAlignment="0" applyProtection="0"/>
    <xf numFmtId="0" fontId="31" fillId="9" borderId="63" applyNumberFormat="0" applyAlignment="0" applyProtection="0"/>
    <xf numFmtId="0" fontId="19" fillId="9" borderId="51" applyNumberFormat="0" applyAlignment="0" applyProtection="0"/>
    <xf numFmtId="8" fontId="1" fillId="0" borderId="0" applyFont="0" applyFill="0" applyBorder="0" applyAlignment="0" applyProtection="0"/>
    <xf numFmtId="0" fontId="31" fillId="45" borderId="63" applyNumberFormat="0" applyAlignment="0" applyProtection="0"/>
    <xf numFmtId="0" fontId="31" fillId="39" borderId="53"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52" applyNumberFormat="0" applyFill="0" applyAlignment="0" applyProtection="0"/>
    <xf numFmtId="0" fontId="19" fillId="9" borderId="51" applyNumberFormat="0" applyAlignment="0" applyProtection="0"/>
    <xf numFmtId="0" fontId="29" fillId="54" borderId="53" applyNumberFormat="0" applyAlignment="0" applyProtection="0"/>
    <xf numFmtId="0" fontId="29" fillId="54" borderId="53" applyNumberFormat="0" applyAlignment="0" applyProtection="0"/>
    <xf numFmtId="0" fontId="29" fillId="9" borderId="63" applyNumberFormat="0" applyAlignment="0" applyProtection="0"/>
    <xf numFmtId="0" fontId="2" fillId="0" borderId="52" applyNumberFormat="0" applyFill="0" applyAlignment="0" applyProtection="0"/>
    <xf numFmtId="0" fontId="2" fillId="0" borderId="52" applyNumberFormat="0" applyFill="0" applyAlignment="0" applyProtection="0"/>
    <xf numFmtId="0" fontId="4" fillId="24" borderId="59" applyNumberFormat="0" applyFont="0" applyAlignment="0" applyProtection="0"/>
    <xf numFmtId="0" fontId="19" fillId="9" borderId="51" applyNumberFormat="0" applyAlignment="0" applyProtection="0"/>
    <xf numFmtId="44" fontId="5" fillId="0" borderId="0" applyFont="0" applyFill="0" applyBorder="0" applyAlignment="0" applyProtection="0"/>
    <xf numFmtId="0" fontId="29" fillId="9" borderId="63" applyNumberFormat="0" applyAlignment="0" applyProtection="0"/>
    <xf numFmtId="0" fontId="4" fillId="24" borderId="59" applyNumberFormat="0" applyFont="0" applyAlignment="0" applyProtection="0"/>
    <xf numFmtId="44" fontId="5" fillId="0" borderId="0" applyFont="0" applyFill="0" applyBorder="0" applyAlignment="0" applyProtection="0"/>
    <xf numFmtId="0" fontId="19" fillId="9" borderId="58"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59" applyNumberFormat="0" applyFont="0" applyAlignment="0" applyProtection="0"/>
    <xf numFmtId="0" fontId="72" fillId="56" borderId="59" applyNumberFormat="0" applyAlignment="0" applyProtection="0"/>
    <xf numFmtId="44" fontId="5" fillId="0" borderId="0" applyFont="0" applyFill="0" applyBorder="0" applyAlignment="0" applyProtection="0"/>
    <xf numFmtId="0" fontId="2" fillId="0" borderId="60" applyNumberFormat="0" applyFill="0" applyAlignment="0" applyProtection="0"/>
    <xf numFmtId="0" fontId="29" fillId="9" borderId="63" applyNumberFormat="0" applyAlignment="0" applyProtection="0"/>
    <xf numFmtId="0" fontId="29" fillId="9" borderId="63" applyNumberFormat="0" applyAlignment="0" applyProtection="0"/>
    <xf numFmtId="0" fontId="29" fillId="54" borderId="53"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60" applyNumberFormat="0" applyFill="0" applyAlignment="0" applyProtection="0"/>
    <xf numFmtId="0" fontId="2" fillId="0" borderId="52" applyNumberFormat="0" applyFill="0" applyAlignment="0" applyProtection="0"/>
    <xf numFmtId="0" fontId="31" fillId="9" borderId="63" applyNumberFormat="0" applyAlignment="0" applyProtection="0"/>
    <xf numFmtId="44" fontId="5" fillId="0" borderId="0" applyFont="0" applyFill="0" applyBorder="0" applyAlignment="0" applyProtection="0"/>
    <xf numFmtId="0" fontId="31" fillId="45" borderId="63" applyNumberFormat="0" applyAlignment="0" applyProtection="0"/>
    <xf numFmtId="0" fontId="2" fillId="0" borderId="60" applyNumberFormat="0" applyFill="0" applyAlignment="0" applyProtection="0"/>
    <xf numFmtId="0" fontId="31" fillId="9" borderId="53"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9" fillId="9" borderId="63" applyNumberFormat="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59" applyNumberFormat="0" applyFont="0" applyAlignment="0" applyProtection="0"/>
    <xf numFmtId="0" fontId="4" fillId="24" borderId="59" applyNumberFormat="0" applyFont="0" applyAlignment="0" applyProtection="0"/>
    <xf numFmtId="0" fontId="2" fillId="0" borderId="52" applyNumberFormat="0" applyFill="0" applyAlignment="0" applyProtection="0"/>
    <xf numFmtId="0" fontId="2" fillId="0" borderId="52" applyNumberFormat="0" applyFill="0" applyAlignment="0" applyProtection="0"/>
    <xf numFmtId="0" fontId="31" fillId="45" borderId="63" applyNumberFormat="0" applyAlignment="0" applyProtection="0"/>
    <xf numFmtId="0" fontId="31" fillId="39" borderId="53" applyNumberFormat="0" applyAlignment="0" applyProtection="0"/>
    <xf numFmtId="8" fontId="1" fillId="0" borderId="0" applyFont="0" applyFill="0" applyBorder="0" applyAlignment="0" applyProtection="0"/>
    <xf numFmtId="0" fontId="2" fillId="0" borderId="52" applyNumberFormat="0" applyFill="0" applyAlignment="0" applyProtection="0"/>
    <xf numFmtId="0" fontId="29" fillId="9" borderId="63" applyNumberFormat="0" applyAlignment="0" applyProtection="0"/>
    <xf numFmtId="0" fontId="2" fillId="0" borderId="52" applyNumberFormat="0" applyFill="0" applyAlignment="0" applyProtection="0"/>
    <xf numFmtId="0" fontId="19" fillId="9" borderId="58" applyNumberFormat="0" applyAlignment="0" applyProtection="0"/>
    <xf numFmtId="0" fontId="2" fillId="0" borderId="5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1" fillId="9" borderId="63" applyNumberFormat="0" applyAlignment="0" applyProtection="0"/>
    <xf numFmtId="0" fontId="31" fillId="9" borderId="53" applyNumberFormat="0" applyAlignment="0" applyProtection="0"/>
    <xf numFmtId="0" fontId="29" fillId="54" borderId="63"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9" borderId="58" applyNumberFormat="0" applyAlignment="0" applyProtection="0"/>
    <xf numFmtId="0" fontId="4" fillId="24" borderId="59" applyNumberFormat="0" applyFont="0" applyAlignment="0" applyProtection="0"/>
    <xf numFmtId="0" fontId="31" fillId="45" borderId="53" applyNumberFormat="0" applyAlignment="0" applyProtection="0"/>
    <xf numFmtId="0" fontId="31" fillId="45" borderId="63" applyNumberFormat="0" applyAlignment="0" applyProtection="0"/>
    <xf numFmtId="0" fontId="29" fillId="54" borderId="63" applyNumberFormat="0" applyAlignment="0" applyProtection="0"/>
    <xf numFmtId="0" fontId="2" fillId="0" borderId="52" applyNumberFormat="0" applyFill="0" applyAlignment="0" applyProtection="0"/>
    <xf numFmtId="0" fontId="31" fillId="9" borderId="53" applyNumberFormat="0" applyAlignment="0" applyProtection="0"/>
    <xf numFmtId="0" fontId="19" fillId="9" borderId="51" applyNumberFormat="0" applyAlignment="0" applyProtection="0"/>
    <xf numFmtId="0" fontId="19" fillId="9" borderId="51"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9"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31" fillId="39" borderId="63" applyNumberFormat="0" applyAlignment="0" applyProtection="0"/>
    <xf numFmtId="0" fontId="19" fillId="54" borderId="51" applyNumberFormat="0" applyAlignment="0" applyProtection="0"/>
    <xf numFmtId="0" fontId="31" fillId="9" borderId="53" applyNumberFormat="0" applyAlignment="0" applyProtection="0"/>
    <xf numFmtId="0" fontId="31" fillId="45" borderId="63" applyNumberFormat="0" applyAlignment="0" applyProtection="0"/>
    <xf numFmtId="0" fontId="2" fillId="0" borderId="52" applyNumberFormat="0" applyFill="0" applyAlignment="0" applyProtection="0"/>
    <xf numFmtId="0" fontId="29" fillId="54" borderId="63" applyNumberFormat="0" applyAlignment="0" applyProtection="0"/>
    <xf numFmtId="0" fontId="2" fillId="0" borderId="52" applyNumberFormat="0" applyFill="0" applyAlignment="0" applyProtection="0"/>
    <xf numFmtId="0" fontId="4" fillId="24" borderId="59" applyNumberFormat="0" applyFont="0" applyAlignment="0" applyProtection="0"/>
    <xf numFmtId="0" fontId="29" fillId="9" borderId="53" applyNumberFormat="0" applyAlignment="0" applyProtection="0"/>
    <xf numFmtId="0" fontId="2" fillId="0" borderId="60" applyNumberFormat="0" applyFill="0" applyAlignment="0" applyProtection="0"/>
    <xf numFmtId="0" fontId="19" fillId="9" borderId="51" applyNumberFormat="0" applyAlignment="0" applyProtection="0"/>
    <xf numFmtId="0" fontId="31" fillId="39" borderId="63" applyNumberFormat="0" applyAlignment="0" applyProtection="0"/>
    <xf numFmtId="0" fontId="19" fillId="54"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72" fillId="56" borderId="59" applyNumberFormat="0" applyAlignment="0" applyProtection="0"/>
    <xf numFmtId="0" fontId="29" fillId="54" borderId="53" applyNumberFormat="0" applyAlignment="0" applyProtection="0"/>
    <xf numFmtId="0" fontId="2" fillId="0" borderId="52" applyNumberFormat="0" applyFill="0" applyAlignment="0" applyProtection="0"/>
    <xf numFmtId="0" fontId="31" fillId="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4" fillId="24" borderId="59" applyNumberFormat="0" applyFont="0" applyAlignment="0" applyProtection="0"/>
    <xf numFmtId="0" fontId="19" fillId="9" borderId="58" applyNumberFormat="0" applyAlignment="0" applyProtection="0"/>
    <xf numFmtId="0" fontId="19" fillId="9" borderId="58" applyNumberFormat="0" applyAlignment="0" applyProtection="0"/>
    <xf numFmtId="0" fontId="2" fillId="0" borderId="52" applyNumberFormat="0" applyFill="0" applyAlignment="0" applyProtection="0"/>
    <xf numFmtId="0" fontId="19" fillId="9" borderId="58" applyNumberFormat="0" applyAlignment="0" applyProtection="0"/>
    <xf numFmtId="0" fontId="19" fillId="54" borderId="58" applyNumberFormat="0" applyAlignment="0" applyProtection="0"/>
    <xf numFmtId="0" fontId="2" fillId="0" borderId="60" applyNumberFormat="0" applyFill="0" applyAlignment="0" applyProtection="0"/>
    <xf numFmtId="0" fontId="31" fillId="45" borderId="53" applyNumberFormat="0" applyAlignment="0" applyProtection="0"/>
    <xf numFmtId="0" fontId="31" fillId="9" borderId="63" applyNumberFormat="0" applyAlignment="0" applyProtection="0"/>
    <xf numFmtId="0" fontId="2" fillId="0" borderId="60" applyNumberFormat="0" applyFill="0" applyAlignment="0" applyProtection="0"/>
    <xf numFmtId="0" fontId="2" fillId="0" borderId="52" applyNumberFormat="0" applyFill="0" applyAlignment="0" applyProtection="0"/>
    <xf numFmtId="0" fontId="19" fillId="9" borderId="58" applyNumberFormat="0" applyAlignment="0" applyProtection="0"/>
    <xf numFmtId="0" fontId="2" fillId="0" borderId="52" applyNumberFormat="0" applyFill="0" applyAlignment="0" applyProtection="0"/>
    <xf numFmtId="0" fontId="72" fillId="56" borderId="59"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1" applyNumberFormat="0" applyAlignment="0" applyProtection="0"/>
    <xf numFmtId="0" fontId="29" fillId="9" borderId="63" applyNumberFormat="0" applyAlignment="0" applyProtection="0"/>
    <xf numFmtId="0" fontId="4" fillId="24" borderId="59" applyNumberFormat="0" applyFont="0" applyAlignment="0" applyProtection="0"/>
    <xf numFmtId="0" fontId="2" fillId="0" borderId="52" applyNumberFormat="0" applyFill="0" applyAlignment="0" applyProtection="0"/>
    <xf numFmtId="0" fontId="31" fillId="9" borderId="63" applyNumberFormat="0" applyAlignment="0" applyProtection="0"/>
    <xf numFmtId="0" fontId="31" fillId="45" borderId="63" applyNumberFormat="0" applyAlignment="0" applyProtection="0"/>
    <xf numFmtId="0" fontId="2" fillId="0" borderId="52" applyNumberFormat="0" applyFill="0" applyAlignment="0" applyProtection="0"/>
    <xf numFmtId="0" fontId="29" fillId="54" borderId="63" applyNumberFormat="0" applyAlignment="0" applyProtection="0"/>
    <xf numFmtId="0" fontId="19" fillId="9" borderId="51" applyNumberFormat="0" applyAlignment="0" applyProtection="0"/>
    <xf numFmtId="0" fontId="31"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9" fillId="9" borderId="53" applyNumberFormat="0" applyAlignment="0" applyProtection="0"/>
    <xf numFmtId="0" fontId="31" fillId="45" borderId="53" applyNumberFormat="0" applyAlignment="0" applyProtection="0"/>
    <xf numFmtId="0" fontId="19" fillId="9" borderId="58" applyNumberFormat="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4" fillId="24" borderId="59" applyNumberFormat="0" applyFont="0" applyAlignment="0" applyProtection="0"/>
    <xf numFmtId="0" fontId="31" fillId="9" borderId="53" applyNumberFormat="0" applyAlignment="0" applyProtection="0"/>
    <xf numFmtId="0" fontId="29" fillId="54" borderId="53" applyNumberFormat="0" applyAlignment="0" applyProtection="0"/>
    <xf numFmtId="0" fontId="2" fillId="0" borderId="52" applyNumberFormat="0" applyFill="0" applyAlignment="0" applyProtection="0"/>
    <xf numFmtId="0" fontId="19" fillId="9" borderId="51" applyNumberFormat="0" applyAlignment="0" applyProtection="0"/>
    <xf numFmtId="0" fontId="31" fillId="9" borderId="53" applyNumberFormat="0" applyAlignment="0" applyProtection="0"/>
    <xf numFmtId="0" fontId="31" fillId="9" borderId="63" applyNumberFormat="0" applyAlignment="0" applyProtection="0"/>
    <xf numFmtId="0" fontId="31" fillId="45" borderId="63" applyNumberFormat="0" applyAlignment="0" applyProtection="0"/>
    <xf numFmtId="0" fontId="2" fillId="0" borderId="52"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19" fillId="54" borderId="58" applyNumberFormat="0" applyAlignment="0" applyProtection="0"/>
    <xf numFmtId="0" fontId="29" fillId="9" borderId="53" applyNumberFormat="0" applyAlignment="0" applyProtection="0"/>
    <xf numFmtId="0" fontId="19" fillId="9" borderId="51" applyNumberFormat="0" applyAlignment="0" applyProtection="0"/>
    <xf numFmtId="0" fontId="29" fillId="9" borderId="53" applyNumberFormat="0" applyAlignment="0" applyProtection="0"/>
    <xf numFmtId="0" fontId="2" fillId="0" borderId="52" applyNumberFormat="0" applyFill="0" applyAlignment="0" applyProtection="0"/>
    <xf numFmtId="0" fontId="19" fillId="54" borderId="58" applyNumberFormat="0" applyAlignment="0" applyProtection="0"/>
    <xf numFmtId="0" fontId="2" fillId="0" borderId="60" applyNumberFormat="0" applyFill="0" applyAlignment="0" applyProtection="0"/>
    <xf numFmtId="0" fontId="19" fillId="9" borderId="51" applyNumberFormat="0" applyAlignment="0" applyProtection="0"/>
    <xf numFmtId="0" fontId="31" fillId="45" borderId="53" applyNumberFormat="0" applyAlignment="0" applyProtection="0"/>
    <xf numFmtId="0" fontId="31"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9"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31" fillId="45" borderId="53"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60" applyNumberFormat="0" applyFill="0" applyAlignment="0" applyProtection="0"/>
    <xf numFmtId="0" fontId="29" fillId="54" borderId="53" applyNumberFormat="0" applyAlignment="0" applyProtection="0"/>
    <xf numFmtId="0" fontId="19" fillId="9" borderId="51" applyNumberFormat="0" applyAlignment="0" applyProtection="0"/>
    <xf numFmtId="0" fontId="29" fillId="9" borderId="63" applyNumberFormat="0" applyAlignment="0" applyProtection="0"/>
    <xf numFmtId="0" fontId="2" fillId="0" borderId="52"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29" fillId="9" borderId="53" applyNumberFormat="0" applyAlignment="0" applyProtection="0"/>
    <xf numFmtId="0" fontId="2" fillId="0" borderId="52" applyNumberFormat="0" applyFill="0" applyAlignment="0" applyProtection="0"/>
    <xf numFmtId="0" fontId="4" fillId="24" borderId="59" applyNumberFormat="0" applyFont="0" applyAlignment="0" applyProtection="0"/>
    <xf numFmtId="0" fontId="19" fillId="9" borderId="51" applyNumberFormat="0" applyAlignment="0" applyProtection="0"/>
    <xf numFmtId="0" fontId="72" fillId="56" borderId="59" applyNumberFormat="0" applyAlignment="0" applyProtection="0"/>
    <xf numFmtId="0" fontId="2" fillId="0" borderId="52" applyNumberFormat="0" applyFill="0" applyAlignment="0" applyProtection="0"/>
    <xf numFmtId="0" fontId="29" fillId="9" borderId="53" applyNumberFormat="0" applyAlignment="0" applyProtection="0"/>
    <xf numFmtId="0" fontId="19" fillId="9" borderId="58" applyNumberFormat="0" applyAlignment="0" applyProtection="0"/>
    <xf numFmtId="0" fontId="19" fillId="54" borderId="51" applyNumberFormat="0" applyAlignment="0" applyProtection="0"/>
    <xf numFmtId="0" fontId="2" fillId="0" borderId="52" applyNumberFormat="0" applyFill="0" applyAlignment="0" applyProtection="0"/>
    <xf numFmtId="0" fontId="4" fillId="24" borderId="59" applyNumberFormat="0" applyFont="0" applyAlignment="0" applyProtection="0"/>
    <xf numFmtId="0" fontId="2" fillId="0" borderId="52" applyNumberFormat="0" applyFill="0" applyAlignment="0" applyProtection="0"/>
    <xf numFmtId="0" fontId="19" fillId="54" borderId="51" applyNumberFormat="0" applyAlignment="0" applyProtection="0"/>
    <xf numFmtId="0" fontId="31" fillId="45" borderId="53" applyNumberFormat="0" applyAlignment="0" applyProtection="0"/>
    <xf numFmtId="0" fontId="19" fillId="9" borderId="51" applyNumberFormat="0" applyAlignment="0" applyProtection="0"/>
    <xf numFmtId="0" fontId="29" fillId="9" borderId="53" applyNumberFormat="0" applyAlignment="0" applyProtection="0"/>
    <xf numFmtId="0" fontId="31" fillId="9" borderId="53" applyNumberFormat="0" applyAlignment="0" applyProtection="0"/>
    <xf numFmtId="0" fontId="31" fillId="9" borderId="53" applyNumberFormat="0" applyAlignment="0" applyProtection="0"/>
    <xf numFmtId="0" fontId="19" fillId="54" borderId="51" applyNumberFormat="0" applyAlignment="0" applyProtection="0"/>
    <xf numFmtId="0" fontId="29" fillId="54" borderId="53" applyNumberFormat="0" applyAlignment="0" applyProtection="0"/>
    <xf numFmtId="0" fontId="31" fillId="45" borderId="53" applyNumberFormat="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31" fillId="45" borderId="53" applyNumberFormat="0" applyAlignment="0" applyProtection="0"/>
    <xf numFmtId="0" fontId="19" fillId="9" borderId="51" applyNumberFormat="0" applyAlignment="0" applyProtection="0"/>
    <xf numFmtId="0" fontId="19" fillId="9" borderId="51" applyNumberFormat="0" applyAlignment="0" applyProtection="0"/>
    <xf numFmtId="0" fontId="29" fillId="9" borderId="53" applyNumberFormat="0" applyAlignment="0" applyProtection="0"/>
    <xf numFmtId="0" fontId="31" fillId="39" borderId="53" applyNumberFormat="0" applyAlignment="0" applyProtection="0"/>
    <xf numFmtId="0" fontId="2" fillId="0" borderId="52" applyNumberFormat="0" applyFill="0" applyAlignment="0" applyProtection="0"/>
    <xf numFmtId="0" fontId="29" fillId="9" borderId="63" applyNumberFormat="0" applyAlignment="0" applyProtection="0"/>
    <xf numFmtId="0" fontId="29" fillId="9" borderId="63" applyNumberFormat="0" applyAlignment="0" applyProtection="0"/>
    <xf numFmtId="0" fontId="29" fillId="54" borderId="53" applyNumberFormat="0" applyAlignment="0" applyProtection="0"/>
    <xf numFmtId="0" fontId="29" fillId="54" borderId="53" applyNumberFormat="0" applyAlignment="0" applyProtection="0"/>
    <xf numFmtId="0" fontId="29"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31" fillId="39" borderId="53" applyNumberFormat="0" applyAlignment="0" applyProtection="0"/>
    <xf numFmtId="0" fontId="19" fillId="9" borderId="58" applyNumberFormat="0" applyAlignment="0" applyProtection="0"/>
    <xf numFmtId="0" fontId="4" fillId="24" borderId="59" applyNumberFormat="0" applyFont="0" applyAlignment="0" applyProtection="0"/>
    <xf numFmtId="0" fontId="19" fillId="54" borderId="51" applyNumberFormat="0" applyAlignment="0" applyProtection="0"/>
    <xf numFmtId="0" fontId="31" fillId="39" borderId="53" applyNumberFormat="0" applyAlignment="0" applyProtection="0"/>
    <xf numFmtId="0" fontId="31" fillId="45" borderId="63" applyNumberFormat="0" applyAlignment="0" applyProtection="0"/>
    <xf numFmtId="0" fontId="2" fillId="0" borderId="5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60" applyNumberFormat="0" applyFill="0" applyAlignment="0" applyProtection="0"/>
    <xf numFmtId="0" fontId="19" fillId="54" borderId="51" applyNumberFormat="0" applyAlignment="0" applyProtection="0"/>
    <xf numFmtId="0" fontId="2" fillId="0" borderId="52" applyNumberFormat="0" applyFill="0" applyAlignment="0" applyProtection="0"/>
    <xf numFmtId="44" fontId="1" fillId="0" borderId="0" applyFont="0" applyFill="0" applyBorder="0" applyAlignment="0" applyProtection="0"/>
    <xf numFmtId="0" fontId="2" fillId="0" borderId="52" applyNumberFormat="0" applyFill="0" applyAlignment="0" applyProtection="0"/>
    <xf numFmtId="0" fontId="2" fillId="0" borderId="52"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52" applyNumberFormat="0" applyFill="0" applyAlignment="0" applyProtection="0"/>
    <xf numFmtId="0" fontId="29" fillId="54" borderId="53"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9" borderId="51" applyNumberFormat="0" applyAlignment="0" applyProtection="0"/>
    <xf numFmtId="0" fontId="31" fillId="9" borderId="53" applyNumberFormat="0" applyAlignment="0" applyProtection="0"/>
    <xf numFmtId="8" fontId="1" fillId="0" borderId="0" applyFont="0" applyFill="0" applyBorder="0" applyAlignment="0" applyProtection="0"/>
    <xf numFmtId="0" fontId="2" fillId="0" borderId="60"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60" applyNumberFormat="0" applyFill="0" applyAlignment="0" applyProtection="0"/>
    <xf numFmtId="0" fontId="31" fillId="45" borderId="63" applyNumberFormat="0" applyAlignment="0" applyProtection="0"/>
    <xf numFmtId="0" fontId="2" fillId="0" borderId="52" applyNumberFormat="0" applyFill="0" applyAlignment="0" applyProtection="0"/>
    <xf numFmtId="0" fontId="19" fillId="9" borderId="51"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29" fillId="54" borderId="43" applyNumberFormat="0" applyAlignment="0" applyProtection="0"/>
    <xf numFmtId="0" fontId="2" fillId="0" borderId="42" applyNumberFormat="0" applyFill="0" applyAlignment="0" applyProtection="0"/>
    <xf numFmtId="0" fontId="31" fillId="9" borderId="43"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0" fontId="31" fillId="9" borderId="43" applyNumberFormat="0" applyAlignment="0" applyProtection="0"/>
    <xf numFmtId="43" fontId="5" fillId="0" borderId="0" applyFont="0" applyFill="0" applyBorder="0" applyAlignment="0" applyProtection="0"/>
    <xf numFmtId="0" fontId="72" fillId="56" borderId="41" applyNumberFormat="0" applyAlignment="0" applyProtection="0"/>
    <xf numFmtId="0" fontId="4" fillId="24" borderId="41" applyNumberFormat="0" applyFon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54" borderId="40" applyNumberFormat="0" applyAlignment="0" applyProtection="0"/>
    <xf numFmtId="0" fontId="31" fillId="39" borderId="43" applyNumberFormat="0" applyAlignment="0" applyProtection="0"/>
    <xf numFmtId="0" fontId="29" fillId="9" borderId="43" applyNumberFormat="0" applyAlignment="0" applyProtection="0"/>
    <xf numFmtId="0" fontId="19" fillId="9" borderId="40" applyNumberFormat="0" applyAlignment="0" applyProtection="0"/>
    <xf numFmtId="44" fontId="1" fillId="0" borderId="0" applyFont="0" applyFill="0" applyBorder="0" applyAlignment="0" applyProtection="0"/>
    <xf numFmtId="0" fontId="2" fillId="0" borderId="42" applyNumberFormat="0" applyFill="0" applyAlignment="0" applyProtection="0"/>
    <xf numFmtId="8" fontId="1" fillId="0" borderId="0" applyFont="0" applyFill="0" applyBorder="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0" fontId="3" fillId="24" borderId="41" applyNumberFormat="0" applyFon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9" borderId="40" applyNumberFormat="0" applyAlignment="0" applyProtection="0"/>
    <xf numFmtId="0" fontId="2" fillId="0" borderId="42" applyNumberFormat="0" applyFill="0" applyAlignment="0" applyProtection="0"/>
    <xf numFmtId="0" fontId="29" fillId="9" borderId="43" applyNumberFormat="0" applyAlignment="0" applyProtection="0"/>
    <xf numFmtId="0" fontId="31" fillId="45" borderId="43" applyNumberFormat="0" applyAlignment="0" applyProtection="0"/>
    <xf numFmtId="0" fontId="29" fillId="9" borderId="43" applyNumberFormat="0" applyAlignment="0" applyProtection="0"/>
    <xf numFmtId="0" fontId="31" fillId="45" borderId="43" applyNumberFormat="0" applyAlignment="0" applyProtection="0"/>
    <xf numFmtId="0" fontId="29" fillId="54" borderId="43" applyNumberFormat="0" applyAlignment="0" applyProtection="0"/>
    <xf numFmtId="0" fontId="72" fillId="56" borderId="41" applyNumberFormat="0" applyAlignment="0" applyProtection="0"/>
    <xf numFmtId="0" fontId="19" fillId="54" borderId="40" applyNumberFormat="0" applyAlignment="0" applyProtection="0"/>
    <xf numFmtId="0" fontId="31" fillId="9" borderId="43" applyNumberFormat="0" applyAlignment="0" applyProtection="0"/>
    <xf numFmtId="0" fontId="31" fillId="3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19" fillId="9" borderId="40" applyNumberFormat="0" applyAlignment="0" applyProtection="0"/>
    <xf numFmtId="0" fontId="31" fillId="9" borderId="43" applyNumberFormat="0" applyAlignment="0" applyProtection="0"/>
    <xf numFmtId="0" fontId="29" fillId="9" borderId="43"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41" applyNumberFormat="0" applyFont="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42" applyNumberFormat="0" applyFill="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72" fillId="56" borderId="41" applyNumberFormat="0" applyAlignment="0" applyProtection="0"/>
    <xf numFmtId="0" fontId="29" fillId="9" borderId="43" applyNumberFormat="0" applyAlignment="0" applyProtection="0"/>
    <xf numFmtId="0" fontId="19" fillId="9" borderId="40" applyNumberFormat="0" applyAlignment="0" applyProtection="0"/>
    <xf numFmtId="0" fontId="31" fillId="3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4" fillId="24" borderId="41" applyNumberFormat="0" applyFont="0" applyAlignment="0" applyProtection="0"/>
    <xf numFmtId="0" fontId="4" fillId="24" borderId="41" applyNumberFormat="0" applyFont="0" applyAlignment="0" applyProtection="0"/>
    <xf numFmtId="0" fontId="72" fillId="56" borderId="41" applyNumberFormat="0" applyAlignment="0" applyProtection="0"/>
    <xf numFmtId="0" fontId="29" fillId="9" borderId="43" applyNumberFormat="0" applyAlignment="0" applyProtection="0"/>
    <xf numFmtId="0" fontId="31" fillId="9" borderId="43" applyNumberFormat="0" applyAlignment="0" applyProtection="0"/>
    <xf numFmtId="0" fontId="19" fillId="54" borderId="40" applyNumberFormat="0" applyAlignment="0" applyProtection="0"/>
    <xf numFmtId="0" fontId="72" fillId="56" borderId="41" applyNumberFormat="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72" fillId="56" borderId="41" applyNumberFormat="0" applyAlignment="0" applyProtection="0"/>
    <xf numFmtId="0" fontId="2" fillId="0" borderId="42" applyNumberFormat="0" applyFill="0" applyAlignment="0" applyProtection="0"/>
    <xf numFmtId="0" fontId="31" fillId="9" borderId="43" applyNumberFormat="0" applyAlignment="0" applyProtection="0"/>
    <xf numFmtId="0" fontId="31"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31" fillId="9" borderId="43"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41" applyNumberFormat="0" applyFont="0" applyAlignment="0" applyProtection="0"/>
    <xf numFmtId="0" fontId="31" fillId="9" borderId="43" applyNumberFormat="0" applyAlignment="0" applyProtection="0"/>
    <xf numFmtId="0" fontId="31" fillId="39" borderId="43" applyNumberFormat="0" applyAlignment="0" applyProtection="0"/>
    <xf numFmtId="0" fontId="31" fillId="45" borderId="43" applyNumberFormat="0" applyAlignment="0" applyProtection="0"/>
    <xf numFmtId="43" fontId="5" fillId="0" borderId="0" applyFont="0" applyFill="0" applyBorder="0" applyAlignment="0" applyProtection="0"/>
    <xf numFmtId="0" fontId="72" fillId="56" borderId="41"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9" borderId="40" applyNumberFormat="0" applyAlignment="0" applyProtection="0"/>
    <xf numFmtId="0" fontId="31" fillId="9" borderId="43" applyNumberFormat="0" applyAlignment="0" applyProtection="0"/>
    <xf numFmtId="0" fontId="4" fillId="24" borderId="41" applyNumberFormat="0" applyFont="0" applyAlignment="0" applyProtection="0"/>
    <xf numFmtId="0" fontId="2" fillId="0" borderId="42" applyNumberFormat="0" applyFill="0" applyAlignment="0" applyProtection="0"/>
    <xf numFmtId="0" fontId="2" fillId="0" borderId="42" applyNumberFormat="0" applyFill="0" applyAlignment="0" applyProtection="0"/>
    <xf numFmtId="0" fontId="31" fillId="9" borderId="43" applyNumberFormat="0" applyAlignment="0" applyProtection="0"/>
    <xf numFmtId="0" fontId="31" fillId="9" borderId="43" applyNumberFormat="0" applyAlignment="0" applyProtection="0"/>
    <xf numFmtId="0" fontId="19" fillId="9" borderId="40" applyNumberFormat="0" applyAlignment="0" applyProtection="0"/>
    <xf numFmtId="0" fontId="4" fillId="24" borderId="41" applyNumberFormat="0" applyFont="0" applyAlignment="0" applyProtection="0"/>
    <xf numFmtId="0" fontId="31" fillId="39" borderId="43" applyNumberFormat="0" applyAlignment="0" applyProtection="0"/>
    <xf numFmtId="0" fontId="31" fillId="9" borderId="43" applyNumberFormat="0" applyAlignment="0" applyProtection="0"/>
    <xf numFmtId="0" fontId="31" fillId="9" borderId="43" applyNumberFormat="0" applyAlignment="0" applyProtection="0"/>
    <xf numFmtId="0" fontId="31" fillId="9" borderId="43" applyNumberFormat="0" applyAlignment="0" applyProtection="0"/>
    <xf numFmtId="0" fontId="31" fillId="9" borderId="43" applyNumberFormat="0" applyAlignment="0" applyProtection="0"/>
    <xf numFmtId="0" fontId="19" fillId="54" borderId="40" applyNumberFormat="0" applyAlignment="0" applyProtection="0"/>
    <xf numFmtId="0" fontId="19" fillId="9" borderId="40" applyNumberFormat="0" applyAlignment="0" applyProtection="0"/>
    <xf numFmtId="0" fontId="19" fillId="9"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44" fontId="1" fillId="0" borderId="0" applyFont="0" applyFill="0" applyBorder="0" applyAlignment="0" applyProtection="0"/>
    <xf numFmtId="0" fontId="31" fillId="45" borderId="43" applyNumberFormat="0" applyAlignment="0" applyProtection="0"/>
    <xf numFmtId="0" fontId="3" fillId="24" borderId="41" applyNumberFormat="0" applyFont="0" applyAlignment="0" applyProtection="0"/>
    <xf numFmtId="0" fontId="2" fillId="0" borderId="42" applyNumberFormat="0" applyFill="0" applyAlignment="0" applyProtection="0"/>
    <xf numFmtId="0" fontId="2" fillId="0" borderId="42" applyNumberFormat="0" applyFill="0" applyAlignment="0" applyProtection="0"/>
    <xf numFmtId="0" fontId="72" fillId="56" borderId="41" applyNumberFormat="0" applyAlignment="0" applyProtection="0"/>
    <xf numFmtId="0" fontId="2" fillId="0" borderId="42" applyNumberFormat="0" applyFill="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4" fillId="24" borderId="41" applyNumberFormat="0" applyFont="0" applyAlignment="0" applyProtection="0"/>
    <xf numFmtId="8" fontId="1" fillId="0" borderId="0" applyFont="0" applyFill="0" applyBorder="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9" borderId="40" applyNumberFormat="0" applyAlignment="0" applyProtection="0"/>
    <xf numFmtId="0" fontId="19" fillId="9" borderId="40" applyNumberFormat="0" applyAlignment="0" applyProtection="0"/>
    <xf numFmtId="44" fontId="5" fillId="0" borderId="0" applyFont="0" applyFill="0" applyBorder="0" applyAlignment="0" applyProtection="0"/>
    <xf numFmtId="0" fontId="31" fillId="9" borderId="43"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 fillId="24" borderId="41" applyNumberFormat="0" applyFont="0" applyAlignment="0" applyProtection="0"/>
    <xf numFmtId="0" fontId="72" fillId="56" borderId="41" applyNumberFormat="0" applyAlignment="0" applyProtection="0"/>
    <xf numFmtId="44" fontId="5" fillId="0" borderId="0" applyFont="0" applyFill="0" applyBorder="0" applyAlignment="0" applyProtection="0"/>
    <xf numFmtId="0" fontId="4" fillId="24" borderId="41" applyNumberFormat="0" applyFont="0" applyAlignment="0" applyProtection="0"/>
    <xf numFmtId="0" fontId="19" fillId="54" borderId="40"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9" fillId="54" borderId="43" applyNumberFormat="0" applyAlignment="0" applyProtection="0"/>
    <xf numFmtId="0" fontId="31" fillId="45" borderId="43" applyNumberFormat="0" applyAlignment="0" applyProtection="0"/>
    <xf numFmtId="44" fontId="5" fillId="0" borderId="0" applyFont="0" applyFill="0" applyBorder="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54"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8" fontId="1" fillId="0" borderId="0" applyFont="0" applyFill="0" applyBorder="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42" applyNumberFormat="0" applyFill="0" applyAlignment="0" applyProtection="0"/>
    <xf numFmtId="0" fontId="31" fillId="39" borderId="43" applyNumberFormat="0" applyAlignment="0" applyProtection="0"/>
    <xf numFmtId="0" fontId="19" fillId="9" borderId="40" applyNumberFormat="0" applyAlignment="0" applyProtection="0"/>
    <xf numFmtId="0" fontId="4" fillId="24" borderId="41" applyNumberFormat="0" applyFont="0" applyAlignment="0" applyProtection="0"/>
    <xf numFmtId="0" fontId="29" fillId="9" borderId="43" applyNumberFormat="0" applyAlignment="0" applyProtection="0"/>
    <xf numFmtId="0" fontId="72" fillId="56" borderId="41" applyNumberFormat="0" applyAlignment="0" applyProtection="0"/>
    <xf numFmtId="0" fontId="19" fillId="9" borderId="40" applyNumberFormat="0" applyAlignment="0" applyProtection="0"/>
    <xf numFmtId="0" fontId="31" fillId="3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19" fillId="54" borderId="40" applyNumberFormat="0" applyAlignment="0" applyProtection="0"/>
    <xf numFmtId="0" fontId="4" fillId="24" borderId="41" applyNumberFormat="0" applyFont="0" applyAlignment="0" applyProtection="0"/>
    <xf numFmtId="0" fontId="19" fillId="9" borderId="40"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29" fillId="54" borderId="43" applyNumberFormat="0" applyAlignment="0" applyProtection="0"/>
    <xf numFmtId="0" fontId="31"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2" fillId="0" borderId="42" applyNumberFormat="0" applyFill="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72" fillId="56" borderId="41" applyNumberFormat="0" applyAlignment="0" applyProtection="0"/>
    <xf numFmtId="0" fontId="19" fillId="54" borderId="40" applyNumberFormat="0" applyAlignment="0" applyProtection="0"/>
    <xf numFmtId="0" fontId="19" fillId="54" borderId="40" applyNumberFormat="0" applyAlignment="0" applyProtection="0"/>
    <xf numFmtId="0" fontId="31" fillId="9" borderId="43" applyNumberFormat="0" applyAlignment="0" applyProtection="0"/>
    <xf numFmtId="0" fontId="29" fillId="54" borderId="43" applyNumberFormat="0" applyAlignment="0" applyProtection="0"/>
    <xf numFmtId="0" fontId="19" fillId="9" borderId="40" applyNumberFormat="0" applyAlignment="0" applyProtection="0"/>
    <xf numFmtId="0" fontId="2" fillId="0" borderId="42" applyNumberFormat="0" applyFill="0" applyAlignment="0" applyProtection="0"/>
    <xf numFmtId="0" fontId="72" fillId="56" borderId="41" applyNumberFormat="0" applyAlignment="0" applyProtection="0"/>
    <xf numFmtId="0" fontId="4"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19" fillId="9" borderId="40" applyNumberFormat="0" applyAlignment="0" applyProtection="0"/>
    <xf numFmtId="0" fontId="19" fillId="9" borderId="40" applyNumberFormat="0" applyAlignment="0" applyProtection="0"/>
    <xf numFmtId="0" fontId="19" fillId="54" borderId="40" applyNumberFormat="0" applyAlignment="0" applyProtection="0"/>
    <xf numFmtId="0" fontId="4" fillId="24" borderId="41" applyNumberFormat="0" applyFont="0" applyAlignment="0" applyProtection="0"/>
    <xf numFmtId="0" fontId="19" fillId="9" borderId="40" applyNumberFormat="0" applyAlignment="0" applyProtection="0"/>
    <xf numFmtId="0" fontId="3" fillId="24" borderId="41" applyNumberFormat="0" applyFont="0" applyAlignment="0" applyProtection="0"/>
    <xf numFmtId="0" fontId="31" fillId="45"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31" fillId="45" borderId="43" applyNumberFormat="0" applyAlignment="0" applyProtection="0"/>
    <xf numFmtId="0" fontId="72" fillId="56" borderId="41" applyNumberFormat="0" applyAlignment="0" applyProtection="0"/>
    <xf numFmtId="0" fontId="29" fillId="54" borderId="43" applyNumberFormat="0" applyAlignment="0" applyProtection="0"/>
    <xf numFmtId="0" fontId="19" fillId="54" borderId="40" applyNumberFormat="0" applyAlignment="0" applyProtection="0"/>
    <xf numFmtId="0" fontId="29" fillId="54" borderId="43" applyNumberFormat="0" applyAlignment="0" applyProtection="0"/>
    <xf numFmtId="0" fontId="31" fillId="9" borderId="43" applyNumberFormat="0" applyAlignment="0" applyProtection="0"/>
    <xf numFmtId="0" fontId="31" fillId="9" borderId="43" applyNumberFormat="0" applyAlignment="0" applyProtection="0"/>
    <xf numFmtId="0" fontId="19" fillId="54" borderId="40" applyNumberFormat="0" applyAlignment="0" applyProtection="0"/>
    <xf numFmtId="0" fontId="31" fillId="9" borderId="43"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29" fillId="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19" fillId="9" borderId="40" applyNumberFormat="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4" fillId="24" borderId="41" applyNumberFormat="0" applyFont="0" applyAlignment="0" applyProtection="0"/>
    <xf numFmtId="0" fontId="19" fillId="9" borderId="40" applyNumberFormat="0" applyAlignment="0" applyProtection="0"/>
    <xf numFmtId="0" fontId="29" fillId="54"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29" fillId="9"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54"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44" fontId="1" fillId="0" borderId="0" applyFont="0" applyFill="0" applyBorder="0" applyAlignment="0" applyProtection="0"/>
    <xf numFmtId="0" fontId="72" fillId="56" borderId="41" applyNumberFormat="0" applyAlignment="0" applyProtection="0"/>
    <xf numFmtId="0" fontId="2" fillId="0" borderId="42"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54"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8" fontId="1" fillId="0" borderId="0" applyFont="0" applyFill="0" applyBorder="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41" applyNumberFormat="0" applyFon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31" fillId="9" borderId="43" applyNumberFormat="0" applyAlignment="0" applyProtection="0"/>
    <xf numFmtId="0" fontId="72" fillId="56" borderId="41" applyNumberFormat="0" applyAlignment="0" applyProtection="0"/>
    <xf numFmtId="0" fontId="29" fillId="54"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9" fillId="54" borderId="43"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42" applyNumberFormat="0" applyFill="0" applyAlignment="0" applyProtection="0"/>
    <xf numFmtId="0" fontId="19" fillId="9" borderId="40" applyNumberFormat="0" applyAlignment="0" applyProtection="0"/>
    <xf numFmtId="0" fontId="29" fillId="9" borderId="43" applyNumberFormat="0" applyAlignment="0" applyProtection="0"/>
    <xf numFmtId="43" fontId="5" fillId="0" borderId="0" applyFont="0" applyFill="0" applyBorder="0" applyAlignment="0" applyProtection="0"/>
    <xf numFmtId="0" fontId="4" fillId="24" borderId="41" applyNumberFormat="0" applyFon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9" borderId="40" applyNumberFormat="0" applyAlignment="0" applyProtection="0"/>
    <xf numFmtId="0" fontId="19" fillId="9" borderId="40" applyNumberFormat="0" applyAlignment="0" applyProtection="0"/>
    <xf numFmtId="0" fontId="72" fillId="56" borderId="41" applyNumberFormat="0" applyAlignment="0" applyProtection="0"/>
    <xf numFmtId="0" fontId="29" fillId="54"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31" fillId="3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54"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44" fontId="1" fillId="0" borderId="0" applyFont="0" applyFill="0" applyBorder="0" applyAlignment="0" applyProtection="0"/>
    <xf numFmtId="0" fontId="31" fillId="9" borderId="43" applyNumberForma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2" fillId="0" borderId="42" applyNumberFormat="0" applyFill="0" applyAlignment="0" applyProtection="0"/>
    <xf numFmtId="0" fontId="3" fillId="24" borderId="41" applyNumberFormat="0" applyFont="0" applyAlignment="0" applyProtection="0"/>
    <xf numFmtId="0" fontId="19" fillId="54" borderId="40" applyNumberFormat="0" applyAlignment="0" applyProtection="0"/>
    <xf numFmtId="8" fontId="1" fillId="0" borderId="0" applyFont="0" applyFill="0" applyBorder="0" applyAlignment="0" applyProtection="0"/>
    <xf numFmtId="0" fontId="31" fillId="45" borderId="43" applyNumberFormat="0" applyAlignment="0" applyProtection="0"/>
    <xf numFmtId="0" fontId="31" fillId="45" borderId="43"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0" fontId="31" fillId="45" borderId="43"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42" applyNumberFormat="0" applyFill="0" applyAlignment="0" applyProtection="0"/>
    <xf numFmtId="44" fontId="5" fillId="0" borderId="0" applyFont="0" applyFill="0" applyBorder="0" applyAlignment="0" applyProtection="0"/>
    <xf numFmtId="0" fontId="72" fillId="56" borderId="41"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9" fillId="9" borderId="43" applyNumberFormat="0" applyAlignment="0" applyProtection="0"/>
    <xf numFmtId="0" fontId="2" fillId="0" borderId="42" applyNumberFormat="0" applyFill="0" applyAlignment="0" applyProtection="0"/>
    <xf numFmtId="44" fontId="5" fillId="0" borderId="0" applyFont="0" applyFill="0" applyBorder="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54"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8" fontId="1" fillId="0" borderId="0" applyFont="0" applyFill="0" applyBorder="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4" fillId="24" borderId="41" applyNumberFormat="0" applyFon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54"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44" fontId="1" fillId="0" borderId="0" applyFont="0" applyFill="0" applyBorder="0" applyAlignment="0" applyProtection="0"/>
    <xf numFmtId="0" fontId="72" fillId="56" borderId="41" applyNumberFormat="0" applyAlignment="0" applyProtection="0"/>
    <xf numFmtId="0" fontId="2" fillId="0" borderId="42"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54"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8" fontId="1" fillId="0" borderId="0" applyFont="0" applyFill="0" applyBorder="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9" fillId="54" borderId="43" applyNumberFormat="0" applyAlignment="0" applyProtection="0"/>
    <xf numFmtId="0" fontId="31" fillId="39" borderId="43" applyNumberForma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31" fillId="39" borderId="43" applyNumberFormat="0" applyAlignment="0" applyProtection="0"/>
    <xf numFmtId="44" fontId="1" fillId="0" borderId="0" applyFont="0" applyFill="0" applyBorder="0" applyAlignment="0" applyProtection="0"/>
    <xf numFmtId="0" fontId="72" fillId="56" borderId="41" applyNumberFormat="0" applyAlignment="0" applyProtection="0"/>
    <xf numFmtId="0" fontId="19" fillId="9" borderId="40" applyNumberFormat="0" applyAlignment="0" applyProtection="0"/>
    <xf numFmtId="0" fontId="19" fillId="9" borderId="40" applyNumberFormat="0" applyAlignment="0" applyProtection="0"/>
    <xf numFmtId="8" fontId="1" fillId="0" borderId="0" applyFont="0" applyFill="0" applyBorder="0" applyAlignment="0" applyProtection="0"/>
    <xf numFmtId="0" fontId="31" fillId="45" borderId="43"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9" borderId="40"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1" fillId="45" borderId="43" applyNumberFormat="0" applyAlignment="0" applyProtection="0"/>
    <xf numFmtId="0" fontId="29" fillId="9" borderId="43" applyNumberFormat="0" applyAlignment="0" applyProtection="0"/>
    <xf numFmtId="8" fontId="1" fillId="0" borderId="0" applyFont="0" applyFill="0" applyBorder="0" applyAlignment="0" applyProtection="0"/>
    <xf numFmtId="0" fontId="31" fillId="9" borderId="43" applyNumberFormat="0" applyAlignment="0" applyProtection="0"/>
    <xf numFmtId="0" fontId="29" fillId="9" borderId="43"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9" borderId="40" applyNumberFormat="0" applyAlignment="0" applyProtection="0"/>
    <xf numFmtId="0" fontId="19" fillId="54" borderId="40"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72" fillId="56" borderId="41"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4" fillId="24" borderId="41" applyNumberFormat="0" applyFont="0" applyAlignment="0" applyProtection="0"/>
    <xf numFmtId="0" fontId="29"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19" fillId="54"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29" fillId="54"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31" fillId="3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39" borderId="43" applyNumberFormat="0" applyAlignment="0" applyProtection="0"/>
    <xf numFmtId="0" fontId="19" fillId="54" borderId="40" applyNumberFormat="0" applyAlignment="0" applyProtection="0"/>
    <xf numFmtId="0" fontId="31" fillId="9" borderId="43"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9" borderId="43" applyNumberFormat="0" applyAlignment="0" applyProtection="0"/>
    <xf numFmtId="0" fontId="19" fillId="54"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19" fillId="54" borderId="40" applyNumberFormat="0" applyAlignment="0" applyProtection="0"/>
    <xf numFmtId="0" fontId="31" fillId="45" borderId="43" applyNumberFormat="0" applyAlignment="0" applyProtection="0"/>
    <xf numFmtId="0" fontId="72" fillId="56" borderId="41" applyNumberFormat="0" applyAlignment="0" applyProtection="0"/>
    <xf numFmtId="0" fontId="2" fillId="0" borderId="42" applyNumberFormat="0" applyFill="0" applyAlignment="0" applyProtection="0"/>
    <xf numFmtId="0" fontId="31" fillId="9" borderId="43" applyNumberFormat="0" applyAlignment="0" applyProtection="0"/>
    <xf numFmtId="0" fontId="31" fillId="3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4" fillId="24" borderId="41" applyNumberFormat="0" applyFont="0" applyAlignment="0" applyProtection="0"/>
    <xf numFmtId="0" fontId="3"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31" fillId="9" borderId="43" applyNumberFormat="0" applyAlignment="0" applyProtection="0"/>
    <xf numFmtId="0" fontId="4" fillId="24" borderId="41" applyNumberFormat="0" applyFont="0" applyAlignment="0" applyProtection="0"/>
    <xf numFmtId="0" fontId="29" fillId="54" borderId="43" applyNumberFormat="0" applyAlignment="0" applyProtection="0"/>
    <xf numFmtId="0" fontId="72" fillId="56" borderId="41" applyNumberFormat="0" applyAlignment="0" applyProtection="0"/>
    <xf numFmtId="0" fontId="19" fillId="54" borderId="40" applyNumberFormat="0" applyAlignment="0" applyProtection="0"/>
    <xf numFmtId="0" fontId="3" fillId="24" borderId="41" applyNumberFormat="0" applyFont="0" applyAlignment="0" applyProtection="0"/>
    <xf numFmtId="0" fontId="19" fillId="9" borderId="40"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31" fillId="39" borderId="43" applyNumberForma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31" fillId="39" borderId="43" applyNumberFormat="0" applyAlignment="0" applyProtection="0"/>
    <xf numFmtId="0" fontId="72" fillId="56" borderId="41" applyNumberFormat="0" applyAlignment="0" applyProtection="0"/>
    <xf numFmtId="0" fontId="19" fillId="9" borderId="40" applyNumberFormat="0" applyAlignment="0" applyProtection="0"/>
    <xf numFmtId="0" fontId="19" fillId="9" borderId="40" applyNumberFormat="0" applyAlignment="0" applyProtection="0"/>
    <xf numFmtId="0" fontId="19" fillId="9" borderId="40" applyNumberFormat="0" applyAlignment="0" applyProtection="0"/>
    <xf numFmtId="0" fontId="31" fillId="45" borderId="43" applyNumberFormat="0" applyAlignment="0" applyProtection="0"/>
    <xf numFmtId="0" fontId="31"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31" fillId="9" borderId="43" applyNumberFormat="0" applyAlignment="0" applyProtection="0"/>
    <xf numFmtId="0" fontId="4" fillId="24" borderId="41" applyNumberFormat="0" applyFont="0" applyAlignment="0" applyProtection="0"/>
    <xf numFmtId="0" fontId="31" fillId="39" borderId="43" applyNumberFormat="0" applyAlignment="0" applyProtection="0"/>
    <xf numFmtId="0" fontId="31" fillId="9" borderId="43" applyNumberFormat="0" applyAlignment="0" applyProtection="0"/>
    <xf numFmtId="0" fontId="3" fillId="24" borderId="41" applyNumberFormat="0" applyFont="0" applyAlignment="0" applyProtection="0"/>
    <xf numFmtId="0" fontId="29" fillId="9"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19" fillId="54" borderId="40" applyNumberFormat="0" applyAlignment="0" applyProtection="0"/>
    <xf numFmtId="0" fontId="19" fillId="54" borderId="40" applyNumberFormat="0" applyAlignment="0" applyProtection="0"/>
    <xf numFmtId="0" fontId="72" fillId="56" borderId="41" applyNumberFormat="0" applyAlignment="0" applyProtection="0"/>
    <xf numFmtId="0" fontId="31" fillId="9"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29" fillId="9" borderId="43" applyNumberFormat="0" applyAlignment="0" applyProtection="0"/>
    <xf numFmtId="0" fontId="31" fillId="45" borderId="43" applyNumberFormat="0" applyAlignment="0" applyProtection="0"/>
    <xf numFmtId="0" fontId="29" fillId="9" borderId="43" applyNumberFormat="0" applyAlignment="0" applyProtection="0"/>
    <xf numFmtId="0" fontId="31" fillId="9" borderId="43" applyNumberFormat="0" applyAlignment="0" applyProtection="0"/>
    <xf numFmtId="0" fontId="29" fillId="9" borderId="43" applyNumberFormat="0" applyAlignment="0" applyProtection="0"/>
    <xf numFmtId="0" fontId="72" fillId="56" borderId="41" applyNumberFormat="0" applyAlignment="0" applyProtection="0"/>
    <xf numFmtId="0" fontId="31" fillId="39" borderId="43" applyNumberFormat="0" applyAlignment="0" applyProtection="0"/>
    <xf numFmtId="0" fontId="3" fillId="24" borderId="41" applyNumberFormat="0" applyFont="0" applyAlignment="0" applyProtection="0"/>
    <xf numFmtId="0" fontId="19" fillId="9" borderId="40" applyNumberFormat="0" applyAlignment="0" applyProtection="0"/>
    <xf numFmtId="0" fontId="19" fillId="9" borderId="40" applyNumberFormat="0" applyAlignment="0" applyProtection="0"/>
    <xf numFmtId="0" fontId="19" fillId="54" borderId="40" applyNumberForma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29" fillId="9" borderId="43" applyNumberFormat="0" applyAlignment="0" applyProtection="0"/>
    <xf numFmtId="0" fontId="19" fillId="54" borderId="40" applyNumberFormat="0" applyAlignment="0" applyProtection="0"/>
    <xf numFmtId="0" fontId="2" fillId="0" borderId="42" applyNumberFormat="0" applyFill="0" applyAlignment="0" applyProtection="0"/>
    <xf numFmtId="0" fontId="19" fillId="9" borderId="40" applyNumberFormat="0" applyAlignment="0" applyProtection="0"/>
    <xf numFmtId="0" fontId="72" fillId="56" borderId="41" applyNumberFormat="0" applyAlignment="0" applyProtection="0"/>
    <xf numFmtId="0" fontId="31" fillId="39" borderId="43" applyNumberFormat="0" applyAlignment="0" applyProtection="0"/>
    <xf numFmtId="0" fontId="19" fillId="9" borderId="40" applyNumberFormat="0" applyAlignment="0" applyProtection="0"/>
    <xf numFmtId="0" fontId="72" fillId="56" borderId="41"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4" fillId="24" borderId="41" applyNumberFormat="0" applyFont="0" applyAlignment="0" applyProtection="0"/>
    <xf numFmtId="0" fontId="29"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19" fillId="54"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29" fillId="54"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31" fillId="3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39" borderId="43" applyNumberFormat="0" applyAlignment="0" applyProtection="0"/>
    <xf numFmtId="0" fontId="19" fillId="54" borderId="40" applyNumberFormat="0" applyAlignment="0" applyProtection="0"/>
    <xf numFmtId="0" fontId="31" fillId="9" borderId="43"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72" fillId="56" borderId="41" applyNumberFormat="0" applyAlignment="0" applyProtection="0"/>
    <xf numFmtId="0" fontId="19" fillId="9" borderId="40" applyNumberFormat="0" applyAlignment="0" applyProtection="0"/>
    <xf numFmtId="0" fontId="29" fillId="9" borderId="43" applyNumberFormat="0" applyAlignment="0" applyProtection="0"/>
    <xf numFmtId="0" fontId="29" fillId="9" borderId="43" applyNumberFormat="0" applyAlignment="0" applyProtection="0"/>
    <xf numFmtId="0" fontId="31" fillId="9" borderId="43" applyNumberFormat="0" applyAlignment="0" applyProtection="0"/>
    <xf numFmtId="0" fontId="31" fillId="45"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4" fillId="24" borderId="41" applyNumberFormat="0" applyFont="0" applyAlignment="0" applyProtection="0"/>
    <xf numFmtId="0" fontId="19" fillId="54" borderId="40" applyNumberFormat="0" applyAlignment="0" applyProtection="0"/>
    <xf numFmtId="0" fontId="19" fillId="9" borderId="40" applyNumberFormat="0" applyAlignment="0" applyProtection="0"/>
    <xf numFmtId="0" fontId="31" fillId="9" borderId="43" applyNumberFormat="0" applyAlignment="0" applyProtection="0"/>
    <xf numFmtId="0" fontId="31" fillId="3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31" fillId="45" borderId="43" applyNumberFormat="0" applyAlignment="0" applyProtection="0"/>
    <xf numFmtId="0" fontId="31" fillId="9" borderId="43" applyNumberFormat="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1" fillId="45" borderId="43" applyNumberFormat="0" applyAlignment="0" applyProtection="0"/>
    <xf numFmtId="0" fontId="2" fillId="0" borderId="42" applyNumberFormat="0" applyFill="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72" fillId="56" borderId="41" applyNumberFormat="0" applyAlignment="0" applyProtection="0"/>
    <xf numFmtId="0" fontId="31" fillId="45" borderId="43" applyNumberFormat="0" applyAlignment="0" applyProtection="0"/>
    <xf numFmtId="0" fontId="19" fillId="9" borderId="40" applyNumberFormat="0" applyAlignment="0" applyProtection="0"/>
    <xf numFmtId="0" fontId="2" fillId="0" borderId="42" applyNumberFormat="0" applyFill="0" applyAlignment="0" applyProtection="0"/>
    <xf numFmtId="0" fontId="31" fillId="9" borderId="43" applyNumberFormat="0" applyAlignment="0" applyProtection="0"/>
    <xf numFmtId="0" fontId="3"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72" fillId="56" borderId="41" applyNumberFormat="0" applyAlignment="0" applyProtection="0"/>
    <xf numFmtId="0" fontId="3" fillId="24" borderId="41" applyNumberFormat="0" applyFont="0" applyAlignment="0" applyProtection="0"/>
    <xf numFmtId="0" fontId="2" fillId="0" borderId="42" applyNumberFormat="0" applyFill="0" applyAlignment="0" applyProtection="0"/>
    <xf numFmtId="0" fontId="31" fillId="39" borderId="43" applyNumberFormat="0" applyAlignment="0" applyProtection="0"/>
    <xf numFmtId="0" fontId="31"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29" fillId="54"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4" fillId="24" borderId="41" applyNumberFormat="0" applyFont="0" applyAlignment="0" applyProtection="0"/>
    <xf numFmtId="0" fontId="72" fillId="56" borderId="41" applyNumberFormat="0" applyAlignment="0" applyProtection="0"/>
    <xf numFmtId="0" fontId="29" fillId="9" borderId="43" applyNumberFormat="0" applyAlignment="0" applyProtection="0"/>
    <xf numFmtId="0" fontId="31" fillId="45" borderId="43" applyNumberFormat="0" applyAlignment="0" applyProtection="0"/>
    <xf numFmtId="0" fontId="31"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72" fillId="56" borderId="41" applyNumberFormat="0" applyAlignment="0" applyProtection="0"/>
    <xf numFmtId="0" fontId="4" fillId="24" borderId="41" applyNumberFormat="0" applyFont="0" applyAlignment="0" applyProtection="0"/>
    <xf numFmtId="0" fontId="2" fillId="0" borderId="42" applyNumberFormat="0" applyFill="0" applyAlignment="0" applyProtection="0"/>
    <xf numFmtId="0" fontId="31" fillId="9" borderId="43" applyNumberFormat="0" applyAlignment="0" applyProtection="0"/>
    <xf numFmtId="0" fontId="19" fillId="9" borderId="40" applyNumberFormat="0" applyAlignment="0" applyProtection="0"/>
    <xf numFmtId="0" fontId="31" fillId="45"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29"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29" fillId="9" borderId="43" applyNumberFormat="0" applyAlignment="0" applyProtection="0"/>
    <xf numFmtId="0" fontId="31" fillId="45" borderId="43" applyNumberFormat="0" applyAlignment="0" applyProtection="0"/>
    <xf numFmtId="0" fontId="29" fillId="9" borderId="43" applyNumberFormat="0" applyAlignment="0" applyProtection="0"/>
    <xf numFmtId="0" fontId="29" fillId="9"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72" fillId="56" borderId="41" applyNumberFormat="0" applyAlignment="0" applyProtection="0"/>
    <xf numFmtId="0" fontId="19" fillId="9" borderId="40" applyNumberFormat="0" applyAlignment="0" applyProtection="0"/>
    <xf numFmtId="0" fontId="19" fillId="54" borderId="40" applyNumberForma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31" fillId="39"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19" fillId="9" borderId="40" applyNumberFormat="0" applyAlignment="0" applyProtection="0"/>
    <xf numFmtId="0" fontId="29" fillId="54" borderId="43" applyNumberFormat="0" applyAlignment="0" applyProtection="0"/>
    <xf numFmtId="0" fontId="19" fillId="9" borderId="40" applyNumberFormat="0" applyAlignment="0" applyProtection="0"/>
    <xf numFmtId="0" fontId="29" fillId="9" borderId="43" applyNumberFormat="0" applyAlignment="0" applyProtection="0"/>
    <xf numFmtId="0" fontId="19" fillId="54" borderId="40" applyNumberFormat="0" applyAlignment="0" applyProtection="0"/>
    <xf numFmtId="0" fontId="2" fillId="0" borderId="42" applyNumberFormat="0" applyFill="0" applyAlignment="0" applyProtection="0"/>
    <xf numFmtId="0" fontId="31" fillId="9" borderId="43" applyNumberFormat="0" applyAlignment="0" applyProtection="0"/>
    <xf numFmtId="0" fontId="19" fillId="9" borderId="40" applyNumberFormat="0" applyAlignment="0" applyProtection="0"/>
    <xf numFmtId="0" fontId="19" fillId="9" borderId="40" applyNumberFormat="0" applyAlignment="0" applyProtection="0"/>
    <xf numFmtId="0" fontId="31" fillId="45" borderId="43" applyNumberFormat="0" applyAlignment="0" applyProtection="0"/>
    <xf numFmtId="0" fontId="29" fillId="54" borderId="43" applyNumberFormat="0" applyAlignment="0" applyProtection="0"/>
    <xf numFmtId="0" fontId="19" fillId="9" borderId="40"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72" fillId="56" borderId="41" applyNumberFormat="0" applyAlignment="0" applyProtection="0"/>
    <xf numFmtId="0" fontId="19" fillId="54" borderId="40" applyNumberFormat="0" applyAlignment="0" applyProtection="0"/>
    <xf numFmtId="0" fontId="2" fillId="0" borderId="42" applyNumberFormat="0" applyFill="0" applyAlignment="0" applyProtection="0"/>
    <xf numFmtId="0" fontId="72" fillId="56" borderId="41" applyNumberFormat="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29" fillId="9" borderId="43" applyNumberFormat="0" applyAlignment="0" applyProtection="0"/>
    <xf numFmtId="0" fontId="19" fillId="9" borderId="40" applyNumberFormat="0" applyAlignment="0" applyProtection="0"/>
    <xf numFmtId="0" fontId="3" fillId="24" borderId="41" applyNumberFormat="0" applyFont="0" applyAlignment="0" applyProtection="0"/>
    <xf numFmtId="0" fontId="2" fillId="0" borderId="42" applyNumberFormat="0" applyFill="0" applyAlignment="0" applyProtection="0"/>
    <xf numFmtId="0" fontId="2" fillId="0" borderId="42" applyNumberFormat="0" applyFill="0" applyAlignment="0" applyProtection="0"/>
    <xf numFmtId="0" fontId="4" fillId="24" borderId="41" applyNumberFormat="0" applyFont="0" applyAlignment="0" applyProtection="0"/>
    <xf numFmtId="0" fontId="72" fillId="56" borderId="41" applyNumberFormat="0" applyAlignment="0" applyProtection="0"/>
    <xf numFmtId="0" fontId="19" fillId="9" borderId="40" applyNumberFormat="0" applyAlignment="0" applyProtection="0"/>
    <xf numFmtId="0" fontId="19" fillId="54" borderId="40" applyNumberFormat="0" applyAlignment="0" applyProtection="0"/>
    <xf numFmtId="0" fontId="31" fillId="45" borderId="43" applyNumberFormat="0" applyAlignment="0" applyProtection="0"/>
    <xf numFmtId="0" fontId="2" fillId="0" borderId="42" applyNumberFormat="0" applyFill="0" applyAlignment="0" applyProtection="0"/>
    <xf numFmtId="0" fontId="3"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4" fillId="24" borderId="41" applyNumberFormat="0" applyFont="0" applyAlignment="0" applyProtection="0"/>
    <xf numFmtId="0" fontId="31" fillId="39" borderId="43" applyNumberFormat="0" applyAlignment="0" applyProtection="0"/>
    <xf numFmtId="0" fontId="3" fillId="24" borderId="41" applyNumberFormat="0" applyFont="0" applyAlignment="0" applyProtection="0"/>
    <xf numFmtId="0" fontId="31" fillId="45" borderId="43" applyNumberFormat="0" applyAlignment="0" applyProtection="0"/>
    <xf numFmtId="0" fontId="72" fillId="56" borderId="41" applyNumberFormat="0" applyAlignment="0" applyProtection="0"/>
    <xf numFmtId="0" fontId="3" fillId="24" borderId="41" applyNumberFormat="0" applyFont="0" applyAlignment="0" applyProtection="0"/>
    <xf numFmtId="0" fontId="29" fillId="9" borderId="43" applyNumberFormat="0" applyAlignment="0" applyProtection="0"/>
    <xf numFmtId="0" fontId="31" fillId="39" borderId="43" applyNumberFormat="0" applyAlignment="0" applyProtection="0"/>
    <xf numFmtId="0" fontId="31" fillId="9" borderId="43" applyNumberFormat="0" applyAlignment="0" applyProtection="0"/>
    <xf numFmtId="0" fontId="31" fillId="9" borderId="43" applyNumberFormat="0" applyAlignment="0" applyProtection="0"/>
    <xf numFmtId="0" fontId="19" fillId="54"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4" fillId="24" borderId="41" applyNumberFormat="0" applyFont="0" applyAlignment="0" applyProtection="0"/>
    <xf numFmtId="0" fontId="2" fillId="0" borderId="42" applyNumberFormat="0" applyFill="0" applyAlignment="0" applyProtection="0"/>
    <xf numFmtId="0" fontId="29" fillId="54" borderId="43" applyNumberFormat="0" applyAlignment="0" applyProtection="0"/>
    <xf numFmtId="0" fontId="19" fillId="9" borderId="40" applyNumberFormat="0" applyAlignment="0" applyProtection="0"/>
    <xf numFmtId="0" fontId="2" fillId="0" borderId="42" applyNumberFormat="0" applyFill="0" applyAlignment="0" applyProtection="0"/>
    <xf numFmtId="0" fontId="72" fillId="56" borderId="41" applyNumberFormat="0" applyAlignment="0" applyProtection="0"/>
    <xf numFmtId="0" fontId="31" fillId="9"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31" fillId="9" borderId="43" applyNumberFormat="0" applyAlignment="0" applyProtection="0"/>
    <xf numFmtId="0" fontId="72" fillId="56" borderId="41" applyNumberFormat="0" applyAlignment="0" applyProtection="0"/>
    <xf numFmtId="0" fontId="29" fillId="9" borderId="43" applyNumberFormat="0" applyAlignment="0" applyProtection="0"/>
    <xf numFmtId="0" fontId="31" fillId="45" borderId="43" applyNumberFormat="0" applyAlignment="0" applyProtection="0"/>
    <xf numFmtId="0" fontId="19" fillId="9" borderId="40" applyNumberFormat="0" applyAlignment="0" applyProtection="0"/>
    <xf numFmtId="0" fontId="2" fillId="0" borderId="42" applyNumberFormat="0" applyFill="0" applyAlignment="0" applyProtection="0"/>
    <xf numFmtId="0" fontId="19" fillId="54" borderId="40" applyNumberFormat="0" applyAlignment="0" applyProtection="0"/>
    <xf numFmtId="0" fontId="4" fillId="24" borderId="41" applyNumberFormat="0" applyFont="0" applyAlignment="0" applyProtection="0"/>
    <xf numFmtId="0" fontId="19" fillId="54" borderId="40" applyNumberFormat="0" applyAlignment="0" applyProtection="0"/>
    <xf numFmtId="0" fontId="19" fillId="54" borderId="40" applyNumberFormat="0" applyAlignment="0" applyProtection="0"/>
    <xf numFmtId="0" fontId="29" fillId="9" borderId="43" applyNumberFormat="0" applyAlignment="0" applyProtection="0"/>
    <xf numFmtId="0" fontId="19" fillId="9" borderId="40" applyNumberFormat="0" applyAlignment="0" applyProtection="0"/>
    <xf numFmtId="0" fontId="31" fillId="9" borderId="43" applyNumberFormat="0" applyAlignment="0" applyProtection="0"/>
    <xf numFmtId="0" fontId="4"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9" fillId="9" borderId="43"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31"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31" fillId="9" borderId="43" applyNumberFormat="0" applyAlignment="0" applyProtection="0"/>
    <xf numFmtId="0" fontId="19" fillId="54"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31" fillId="3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29" fillId="9" borderId="43" applyNumberFormat="0" applyAlignment="0" applyProtection="0"/>
    <xf numFmtId="0" fontId="29"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31" fillId="9" borderId="43" applyNumberFormat="0" applyAlignment="0" applyProtection="0"/>
    <xf numFmtId="0" fontId="72" fillId="56" borderId="41" applyNumberFormat="0" applyAlignment="0" applyProtection="0"/>
    <xf numFmtId="0" fontId="29" fillId="54"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9" fillId="9" borderId="43"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29" fillId="9" borderId="43" applyNumberFormat="0" applyAlignment="0" applyProtection="0"/>
    <xf numFmtId="0" fontId="29" fillId="9" borderId="43" applyNumberFormat="0" applyAlignment="0" applyProtection="0"/>
    <xf numFmtId="0" fontId="19" fillId="9" borderId="40" applyNumberFormat="0" applyAlignment="0" applyProtection="0"/>
    <xf numFmtId="0" fontId="19" fillId="9" borderId="40" applyNumberFormat="0" applyAlignment="0" applyProtection="0"/>
    <xf numFmtId="0" fontId="72" fillId="56" borderId="41" applyNumberFormat="0" applyAlignment="0" applyProtection="0"/>
    <xf numFmtId="0" fontId="29" fillId="54"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31" fillId="3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54"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2" fillId="0" borderId="42" applyNumberFormat="0" applyFill="0" applyAlignment="0" applyProtection="0"/>
    <xf numFmtId="0" fontId="31" fillId="9" borderId="43" applyNumberForma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2" fillId="0" borderId="42" applyNumberFormat="0" applyFill="0" applyAlignment="0" applyProtection="0"/>
    <xf numFmtId="0" fontId="3" fillId="24" borderId="41" applyNumberFormat="0" applyFont="0" applyAlignment="0" applyProtection="0"/>
    <xf numFmtId="0" fontId="19" fillId="54" borderId="40" applyNumberFormat="0" applyAlignment="0" applyProtection="0"/>
    <xf numFmtId="0" fontId="2" fillId="0" borderId="42" applyNumberFormat="0" applyFill="0" applyAlignment="0" applyProtection="0"/>
    <xf numFmtId="0" fontId="31" fillId="45"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1" fillId="45"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72" fillId="56" borderId="41" applyNumberFormat="0" applyAlignment="0" applyProtection="0"/>
    <xf numFmtId="0" fontId="19" fillId="9" borderId="40"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19" fillId="9" borderId="40" applyNumberFormat="0" applyAlignment="0" applyProtection="0"/>
    <xf numFmtId="0" fontId="31" fillId="9" borderId="43" applyNumberFormat="0" applyAlignment="0" applyProtection="0"/>
    <xf numFmtId="0" fontId="4" fillId="24" borderId="41" applyNumberFormat="0" applyFont="0" applyAlignment="0" applyProtection="0"/>
    <xf numFmtId="0" fontId="29" fillId="9" borderId="43" applyNumberFormat="0" applyAlignment="0" applyProtection="0"/>
    <xf numFmtId="0" fontId="19" fillId="9" borderId="40" applyNumberFormat="0" applyAlignment="0" applyProtection="0"/>
    <xf numFmtId="0" fontId="29" fillId="9" borderId="43" applyNumberFormat="0" applyAlignment="0" applyProtection="0"/>
    <xf numFmtId="0" fontId="29" fillId="9" borderId="43" applyNumberFormat="0" applyAlignment="0" applyProtection="0"/>
    <xf numFmtId="0" fontId="2" fillId="0" borderId="42" applyNumberFormat="0" applyFill="0" applyAlignment="0" applyProtection="0"/>
    <xf numFmtId="0" fontId="31" fillId="39" borderId="43" applyNumberFormat="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72" fillId="56" borderId="41" applyNumberForma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31" fillId="39"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19" fillId="9" borderId="40" applyNumberFormat="0" applyAlignment="0" applyProtection="0"/>
    <xf numFmtId="0" fontId="19" fillId="9" borderId="40" applyNumberFormat="0" applyAlignment="0" applyProtection="0"/>
    <xf numFmtId="0" fontId="31" fillId="45" borderId="43" applyNumberFormat="0" applyAlignment="0" applyProtection="0"/>
    <xf numFmtId="0" fontId="29" fillId="9"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31" fillId="45" borderId="43"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3" fillId="24" borderId="41" applyNumberFormat="0" applyFont="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29" fillId="54" borderId="43" applyNumberFormat="0" applyAlignment="0" applyProtection="0"/>
    <xf numFmtId="0" fontId="19" fillId="9" borderId="40" applyNumberFormat="0" applyAlignment="0" applyProtection="0"/>
    <xf numFmtId="0" fontId="31" fillId="45" borderId="43" applyNumberFormat="0" applyAlignment="0" applyProtection="0"/>
    <xf numFmtId="0" fontId="2" fillId="0" borderId="42" applyNumberFormat="0" applyFill="0" applyAlignment="0" applyProtection="0"/>
    <xf numFmtId="0" fontId="72" fillId="56" borderId="41" applyNumberFormat="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1" fillId="45" borderId="43" applyNumberFormat="0" applyAlignment="0" applyProtection="0"/>
    <xf numFmtId="0" fontId="19" fillId="54"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4" fillId="24" borderId="41" applyNumberFormat="0" applyFont="0" applyAlignment="0" applyProtection="0"/>
    <xf numFmtId="0" fontId="2" fillId="0" borderId="42" applyNumberFormat="0" applyFill="0" applyAlignment="0" applyProtection="0"/>
    <xf numFmtId="0" fontId="31" fillId="39" borderId="43" applyNumberFormat="0" applyAlignment="0" applyProtection="0"/>
    <xf numFmtId="0" fontId="29" fillId="9" borderId="43"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31"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19" fillId="9" borderId="40" applyNumberFormat="0" applyAlignment="0" applyProtection="0"/>
    <xf numFmtId="0" fontId="72" fillId="56" borderId="41" applyNumberFormat="0" applyAlignment="0" applyProtection="0"/>
    <xf numFmtId="0" fontId="4" fillId="24" borderId="41" applyNumberFormat="0" applyFont="0" applyAlignment="0" applyProtection="0"/>
    <xf numFmtId="0" fontId="29" fillId="54" borderId="43" applyNumberFormat="0" applyAlignment="0" applyProtection="0"/>
    <xf numFmtId="0" fontId="19" fillId="54" borderId="40" applyNumberFormat="0" applyAlignment="0" applyProtection="0"/>
    <xf numFmtId="0" fontId="72" fillId="56" borderId="41" applyNumberFormat="0" applyAlignment="0" applyProtection="0"/>
    <xf numFmtId="0" fontId="2" fillId="0" borderId="42" applyNumberFormat="0" applyFill="0" applyAlignment="0" applyProtection="0"/>
    <xf numFmtId="0" fontId="29" fillId="9" borderId="43" applyNumberFormat="0" applyAlignment="0" applyProtection="0"/>
    <xf numFmtId="0" fontId="31" fillId="45" borderId="43" applyNumberFormat="0" applyAlignment="0" applyProtection="0"/>
    <xf numFmtId="0" fontId="19" fillId="9" borderId="40" applyNumberFormat="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4" fillId="24" borderId="41" applyNumberFormat="0" applyFon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31" fillId="9" borderId="43" applyNumberFormat="0" applyAlignment="0" applyProtection="0"/>
    <xf numFmtId="0" fontId="2" fillId="0" borderId="42" applyNumberFormat="0" applyFill="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31" fillId="9" borderId="43" applyNumberFormat="0" applyAlignment="0" applyProtection="0"/>
    <xf numFmtId="0" fontId="2" fillId="0" borderId="42" applyNumberFormat="0" applyFill="0" applyAlignment="0" applyProtection="0"/>
    <xf numFmtId="0" fontId="3" fillId="24" borderId="41" applyNumberFormat="0" applyFont="0" applyAlignment="0" applyProtection="0"/>
    <xf numFmtId="0" fontId="19" fillId="9" borderId="40" applyNumberFormat="0" applyAlignment="0" applyProtection="0"/>
    <xf numFmtId="0" fontId="4" fillId="24" borderId="41" applyNumberFormat="0" applyFont="0" applyAlignment="0" applyProtection="0"/>
    <xf numFmtId="0" fontId="29" fillId="54"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4"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31" fillId="39" borderId="43" applyNumberFormat="0" applyAlignment="0" applyProtection="0"/>
    <xf numFmtId="0" fontId="19" fillId="9" borderId="40" applyNumberForma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9" borderId="40" applyNumberFormat="0" applyAlignment="0" applyProtection="0"/>
    <xf numFmtId="0" fontId="29" fillId="9" borderId="43" applyNumberFormat="0" applyAlignment="0" applyProtection="0"/>
    <xf numFmtId="0" fontId="4"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72" fillId="56" borderId="41"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72" fillId="56" borderId="41" applyNumberFormat="0" applyAlignment="0" applyProtection="0"/>
    <xf numFmtId="0" fontId="3" fillId="24" borderId="41" applyNumberFormat="0" applyFont="0" applyAlignment="0" applyProtection="0"/>
    <xf numFmtId="0" fontId="31" fillId="9" borderId="43" applyNumberFormat="0" applyAlignment="0" applyProtection="0"/>
    <xf numFmtId="0" fontId="72" fillId="56" borderId="41"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29" fillId="9" borderId="43" applyNumberFormat="0" applyAlignment="0" applyProtection="0"/>
    <xf numFmtId="0" fontId="19" fillId="54" borderId="40" applyNumberFormat="0" applyAlignment="0" applyProtection="0"/>
    <xf numFmtId="0" fontId="19" fillId="9" borderId="40" applyNumberFormat="0" applyAlignment="0" applyProtection="0"/>
    <xf numFmtId="0" fontId="19" fillId="9" borderId="40" applyNumberFormat="0" applyAlignment="0" applyProtection="0"/>
    <xf numFmtId="0" fontId="19" fillId="54" borderId="40" applyNumberFormat="0" applyAlignment="0" applyProtection="0"/>
    <xf numFmtId="0" fontId="19" fillId="54"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31" fillId="45" borderId="43" applyNumberForma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31" fillId="3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31" fillId="45" borderId="43" applyNumberFormat="0" applyAlignment="0" applyProtection="0"/>
    <xf numFmtId="0" fontId="31" fillId="45" borderId="43" applyNumberFormat="0" applyAlignment="0" applyProtection="0"/>
    <xf numFmtId="0" fontId="19" fillId="9" borderId="40" applyNumberFormat="0" applyAlignment="0" applyProtection="0"/>
    <xf numFmtId="0" fontId="4" fillId="24" borderId="41" applyNumberFormat="0" applyFont="0" applyAlignment="0" applyProtection="0"/>
    <xf numFmtId="0" fontId="29" fillId="9" borderId="43" applyNumberFormat="0" applyAlignment="0" applyProtection="0"/>
    <xf numFmtId="0" fontId="19" fillId="54" borderId="40" applyNumberFormat="0" applyAlignment="0" applyProtection="0"/>
    <xf numFmtId="0" fontId="2" fillId="0" borderId="42" applyNumberFormat="0" applyFill="0" applyAlignment="0" applyProtection="0"/>
    <xf numFmtId="0" fontId="72" fillId="56" borderId="41" applyNumberFormat="0" applyAlignment="0" applyProtection="0"/>
    <xf numFmtId="0" fontId="2" fillId="0" borderId="42" applyNumberFormat="0" applyFill="0" applyAlignment="0" applyProtection="0"/>
    <xf numFmtId="0" fontId="2" fillId="0" borderId="42" applyNumberFormat="0" applyFill="0" applyAlignment="0" applyProtection="0"/>
    <xf numFmtId="0" fontId="4" fillId="24" borderId="41" applyNumberFormat="0" applyFont="0" applyAlignment="0" applyProtection="0"/>
    <xf numFmtId="0" fontId="72" fillId="56" borderId="41" applyNumberFormat="0" applyAlignment="0" applyProtection="0"/>
    <xf numFmtId="0" fontId="4" fillId="24" borderId="41" applyNumberFormat="0" applyFont="0" applyAlignment="0" applyProtection="0"/>
    <xf numFmtId="0" fontId="31" fillId="45" borderId="43" applyNumberFormat="0" applyAlignment="0" applyProtection="0"/>
    <xf numFmtId="0" fontId="19" fillId="54" borderId="40" applyNumberFormat="0" applyAlignment="0" applyProtection="0"/>
    <xf numFmtId="0" fontId="19" fillId="9" borderId="40" applyNumberFormat="0" applyAlignment="0" applyProtection="0"/>
    <xf numFmtId="0" fontId="2" fillId="0" borderId="42" applyNumberFormat="0" applyFill="0" applyAlignment="0" applyProtection="0"/>
    <xf numFmtId="0" fontId="19" fillId="54" borderId="40" applyNumberFormat="0" applyAlignment="0" applyProtection="0"/>
    <xf numFmtId="0" fontId="19" fillId="9" borderId="40" applyNumberFormat="0" applyAlignment="0" applyProtection="0"/>
    <xf numFmtId="0" fontId="19" fillId="54" borderId="40" applyNumberFormat="0" applyAlignment="0" applyProtection="0"/>
    <xf numFmtId="0" fontId="19" fillId="54"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19" fillId="9" borderId="40" applyNumberFormat="0" applyAlignment="0" applyProtection="0"/>
    <xf numFmtId="0" fontId="19" fillId="9" borderId="40" applyNumberFormat="0" applyAlignment="0" applyProtection="0"/>
    <xf numFmtId="0" fontId="19" fillId="9" borderId="40" applyNumberFormat="0" applyAlignment="0" applyProtection="0"/>
    <xf numFmtId="0" fontId="72" fillId="56" borderId="41"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31" fillId="45" borderId="43" applyNumberFormat="0" applyAlignment="0" applyProtection="0"/>
    <xf numFmtId="0" fontId="29" fillId="54" borderId="43" applyNumberFormat="0" applyAlignment="0" applyProtection="0"/>
    <xf numFmtId="0" fontId="31" fillId="39" borderId="43" applyNumberForma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31" fillId="39" borderId="43" applyNumberFormat="0" applyAlignment="0" applyProtection="0"/>
    <xf numFmtId="0" fontId="72" fillId="56" borderId="41" applyNumberFormat="0" applyAlignment="0" applyProtection="0"/>
    <xf numFmtId="0" fontId="19" fillId="9" borderId="40" applyNumberFormat="0" applyAlignment="0" applyProtection="0"/>
    <xf numFmtId="0" fontId="19" fillId="9" borderId="40" applyNumberFormat="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19" fillId="9" borderId="40" applyNumberFormat="0" applyAlignment="0" applyProtection="0"/>
    <xf numFmtId="0" fontId="72" fillId="56" borderId="41" applyNumberFormat="0" applyAlignment="0" applyProtection="0"/>
    <xf numFmtId="0" fontId="29" fillId="9" borderId="43" applyNumberFormat="0" applyAlignment="0" applyProtection="0"/>
    <xf numFmtId="0" fontId="4" fillId="24" borderId="41" applyNumberFormat="0" applyFont="0" applyAlignment="0" applyProtection="0"/>
    <xf numFmtId="0" fontId="31" fillId="45" borderId="43" applyNumberFormat="0" applyAlignment="0" applyProtection="0"/>
    <xf numFmtId="0" fontId="4" fillId="24" borderId="41" applyNumberFormat="0" applyFont="0" applyAlignment="0" applyProtection="0"/>
    <xf numFmtId="0" fontId="2" fillId="0" borderId="42" applyNumberFormat="0" applyFill="0" applyAlignment="0" applyProtection="0"/>
    <xf numFmtId="0" fontId="2" fillId="0" borderId="42" applyNumberFormat="0" applyFill="0" applyAlignment="0" applyProtection="0"/>
    <xf numFmtId="0" fontId="72" fillId="56" borderId="41" applyNumberFormat="0" applyAlignment="0" applyProtection="0"/>
    <xf numFmtId="0" fontId="29" fillId="9" borderId="43" applyNumberFormat="0" applyAlignment="0" applyProtection="0"/>
    <xf numFmtId="0" fontId="2" fillId="0" borderId="42" applyNumberFormat="0" applyFill="0" applyAlignment="0" applyProtection="0"/>
    <xf numFmtId="0" fontId="31"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72" fillId="56" borderId="41" applyNumberFormat="0" applyAlignment="0" applyProtection="0"/>
    <xf numFmtId="0" fontId="31" fillId="9" borderId="43" applyNumberFormat="0" applyAlignment="0" applyProtection="0"/>
    <xf numFmtId="0" fontId="2" fillId="0" borderId="42" applyNumberFormat="0" applyFill="0" applyAlignment="0" applyProtection="0"/>
    <xf numFmtId="0" fontId="72" fillId="56" borderId="41" applyNumberFormat="0" applyAlignment="0" applyProtection="0"/>
    <xf numFmtId="0" fontId="31" fillId="45" borderId="43" applyNumberFormat="0" applyAlignment="0" applyProtection="0"/>
    <xf numFmtId="0" fontId="19" fillId="9" borderId="40" applyNumberFormat="0" applyAlignment="0" applyProtection="0"/>
    <xf numFmtId="0" fontId="31" fillId="9" borderId="43" applyNumberFormat="0" applyAlignment="0" applyProtection="0"/>
    <xf numFmtId="0" fontId="4"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19" fillId="9" borderId="40" applyNumberFormat="0" applyAlignment="0" applyProtection="0"/>
    <xf numFmtId="0" fontId="31" fillId="9" borderId="43" applyNumberFormat="0" applyAlignment="0" applyProtection="0"/>
    <xf numFmtId="0" fontId="29" fillId="9" borderId="43" applyNumberFormat="0" applyAlignment="0" applyProtection="0"/>
    <xf numFmtId="0" fontId="31" fillId="45" borderId="43" applyNumberFormat="0" applyAlignment="0" applyProtection="0"/>
    <xf numFmtId="0" fontId="29" fillId="9" borderId="43" applyNumberFormat="0" applyAlignment="0" applyProtection="0"/>
    <xf numFmtId="0" fontId="2" fillId="0" borderId="42" applyNumberFormat="0" applyFill="0" applyAlignment="0" applyProtection="0"/>
    <xf numFmtId="0" fontId="31" fillId="9" borderId="43" applyNumberFormat="0" applyAlignment="0" applyProtection="0"/>
    <xf numFmtId="0" fontId="29" fillId="9" borderId="43" applyNumberFormat="0" applyAlignment="0" applyProtection="0"/>
    <xf numFmtId="0" fontId="29" fillId="9"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2" fillId="0" borderId="42" applyNumberFormat="0" applyFill="0" applyAlignment="0" applyProtection="0"/>
    <xf numFmtId="0" fontId="31" fillId="39" borderId="43" applyNumberFormat="0" applyAlignment="0" applyProtection="0"/>
    <xf numFmtId="0" fontId="3" fillId="24" borderId="41" applyNumberFormat="0" applyFont="0" applyAlignment="0" applyProtection="0"/>
    <xf numFmtId="0" fontId="31" fillId="9" borderId="43" applyNumberFormat="0" applyAlignment="0" applyProtection="0"/>
    <xf numFmtId="0" fontId="19" fillId="9" borderId="40" applyNumberFormat="0" applyAlignment="0" applyProtection="0"/>
    <xf numFmtId="0" fontId="19" fillId="54" borderId="40" applyNumberFormat="0" applyAlignment="0" applyProtection="0"/>
    <xf numFmtId="0" fontId="31" fillId="9" borderId="43" applyNumberFormat="0" applyAlignment="0" applyProtection="0"/>
    <xf numFmtId="0" fontId="29" fillId="9" borderId="43" applyNumberFormat="0" applyAlignment="0" applyProtection="0"/>
    <xf numFmtId="0" fontId="72" fillId="56" borderId="41" applyNumberFormat="0" applyAlignment="0" applyProtection="0"/>
    <xf numFmtId="0" fontId="4" fillId="24" borderId="41" applyNumberFormat="0" applyFont="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31" fillId="45" borderId="43" applyNumberFormat="0" applyAlignment="0" applyProtection="0"/>
    <xf numFmtId="0" fontId="72" fillId="56" borderId="41" applyNumberFormat="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4" fillId="24" borderId="41" applyNumberFormat="0" applyFont="0" applyAlignment="0" applyProtection="0"/>
    <xf numFmtId="0" fontId="19" fillId="54" borderId="40" applyNumberFormat="0" applyAlignment="0" applyProtection="0"/>
    <xf numFmtId="0" fontId="72" fillId="56" borderId="41" applyNumberFormat="0" applyAlignment="0" applyProtection="0"/>
    <xf numFmtId="0" fontId="4" fillId="24" borderId="41" applyNumberFormat="0" applyFont="0" applyAlignment="0" applyProtection="0"/>
    <xf numFmtId="0" fontId="19" fillId="9" borderId="40" applyNumberFormat="0" applyAlignment="0" applyProtection="0"/>
    <xf numFmtId="0" fontId="31" fillId="45" borderId="43" applyNumberForma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29" fillId="9" borderId="43" applyNumberFormat="0" applyAlignment="0" applyProtection="0"/>
    <xf numFmtId="0" fontId="3"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31" fillId="39" borderId="43" applyNumberFormat="0" applyAlignment="0" applyProtection="0"/>
    <xf numFmtId="0" fontId="72" fillId="56" borderId="41"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4" fillId="24" borderId="41" applyNumberFormat="0" applyFont="0" applyAlignment="0" applyProtection="0"/>
    <xf numFmtId="0" fontId="29"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19" fillId="54"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29" fillId="54"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31" fillId="3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39" borderId="43" applyNumberFormat="0" applyAlignment="0" applyProtection="0"/>
    <xf numFmtId="0" fontId="19" fillId="54" borderId="40" applyNumberFormat="0" applyAlignment="0" applyProtection="0"/>
    <xf numFmtId="0" fontId="31" fillId="9" borderId="43"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9" borderId="43" applyNumberFormat="0" applyAlignment="0" applyProtection="0"/>
    <xf numFmtId="0" fontId="19" fillId="54"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19" fillId="54" borderId="40" applyNumberFormat="0" applyAlignment="0" applyProtection="0"/>
    <xf numFmtId="0" fontId="31" fillId="45" borderId="43" applyNumberFormat="0" applyAlignment="0" applyProtection="0"/>
    <xf numFmtId="0" fontId="72" fillId="56" borderId="41" applyNumberFormat="0" applyAlignment="0" applyProtection="0"/>
    <xf numFmtId="0" fontId="2" fillId="0" borderId="42" applyNumberFormat="0" applyFill="0" applyAlignment="0" applyProtection="0"/>
    <xf numFmtId="0" fontId="31" fillId="9" borderId="43" applyNumberFormat="0" applyAlignment="0" applyProtection="0"/>
    <xf numFmtId="0" fontId="31" fillId="3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4" fillId="24" borderId="41" applyNumberFormat="0" applyFont="0" applyAlignment="0" applyProtection="0"/>
    <xf numFmtId="0" fontId="3"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31" fillId="9" borderId="43" applyNumberFormat="0" applyAlignment="0" applyProtection="0"/>
    <xf numFmtId="0" fontId="4" fillId="24" borderId="41" applyNumberFormat="0" applyFont="0" applyAlignment="0" applyProtection="0"/>
    <xf numFmtId="0" fontId="29" fillId="54" borderId="43" applyNumberFormat="0" applyAlignment="0" applyProtection="0"/>
    <xf numFmtId="0" fontId="72" fillId="56" borderId="41" applyNumberFormat="0" applyAlignment="0" applyProtection="0"/>
    <xf numFmtId="0" fontId="19" fillId="54" borderId="40" applyNumberFormat="0" applyAlignment="0" applyProtection="0"/>
    <xf numFmtId="0" fontId="3" fillId="24" borderId="41" applyNumberFormat="0" applyFont="0" applyAlignment="0" applyProtection="0"/>
    <xf numFmtId="0" fontId="19" fillId="9" borderId="40"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31" fillId="39" borderId="43" applyNumberForma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31" fillId="39" borderId="43" applyNumberFormat="0" applyAlignment="0" applyProtection="0"/>
    <xf numFmtId="0" fontId="72" fillId="56" borderId="41" applyNumberFormat="0" applyAlignment="0" applyProtection="0"/>
    <xf numFmtId="0" fontId="19" fillId="9" borderId="40" applyNumberFormat="0" applyAlignment="0" applyProtection="0"/>
    <xf numFmtId="0" fontId="19" fillId="9" borderId="40" applyNumberFormat="0" applyAlignment="0" applyProtection="0"/>
    <xf numFmtId="0" fontId="19" fillId="9" borderId="40" applyNumberFormat="0" applyAlignment="0" applyProtection="0"/>
    <xf numFmtId="0" fontId="31" fillId="45" borderId="43" applyNumberFormat="0" applyAlignment="0" applyProtection="0"/>
    <xf numFmtId="0" fontId="31"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31" fillId="9" borderId="43" applyNumberFormat="0" applyAlignment="0" applyProtection="0"/>
    <xf numFmtId="0" fontId="4" fillId="24" borderId="41" applyNumberFormat="0" applyFont="0" applyAlignment="0" applyProtection="0"/>
    <xf numFmtId="0" fontId="31" fillId="39" borderId="43" applyNumberFormat="0" applyAlignment="0" applyProtection="0"/>
    <xf numFmtId="0" fontId="31" fillId="9" borderId="43" applyNumberFormat="0" applyAlignment="0" applyProtection="0"/>
    <xf numFmtId="0" fontId="3" fillId="24" borderId="41" applyNumberFormat="0" applyFont="0" applyAlignment="0" applyProtection="0"/>
    <xf numFmtId="0" fontId="29" fillId="9"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19" fillId="54" borderId="40" applyNumberFormat="0" applyAlignment="0" applyProtection="0"/>
    <xf numFmtId="0" fontId="19" fillId="54" borderId="40" applyNumberFormat="0" applyAlignment="0" applyProtection="0"/>
    <xf numFmtId="0" fontId="72" fillId="56" borderId="41" applyNumberFormat="0" applyAlignment="0" applyProtection="0"/>
    <xf numFmtId="0" fontId="31" fillId="9"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29" fillId="9" borderId="43" applyNumberFormat="0" applyAlignment="0" applyProtection="0"/>
    <xf numFmtId="0" fontId="31" fillId="45" borderId="43" applyNumberFormat="0" applyAlignment="0" applyProtection="0"/>
    <xf numFmtId="0" fontId="29" fillId="9" borderId="43" applyNumberFormat="0" applyAlignment="0" applyProtection="0"/>
    <xf numFmtId="0" fontId="31" fillId="9" borderId="43" applyNumberFormat="0" applyAlignment="0" applyProtection="0"/>
    <xf numFmtId="0" fontId="29" fillId="9" borderId="43" applyNumberFormat="0" applyAlignment="0" applyProtection="0"/>
    <xf numFmtId="0" fontId="72" fillId="56" borderId="41" applyNumberFormat="0" applyAlignment="0" applyProtection="0"/>
    <xf numFmtId="0" fontId="31" fillId="39" borderId="43" applyNumberFormat="0" applyAlignment="0" applyProtection="0"/>
    <xf numFmtId="0" fontId="3" fillId="24" borderId="41" applyNumberFormat="0" applyFont="0" applyAlignment="0" applyProtection="0"/>
    <xf numFmtId="0" fontId="19" fillId="9" borderId="40" applyNumberFormat="0" applyAlignment="0" applyProtection="0"/>
    <xf numFmtId="0" fontId="19" fillId="9" borderId="40" applyNumberFormat="0" applyAlignment="0" applyProtection="0"/>
    <xf numFmtId="0" fontId="19" fillId="54" borderId="40" applyNumberForma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29" fillId="9" borderId="43" applyNumberFormat="0" applyAlignment="0" applyProtection="0"/>
    <xf numFmtId="0" fontId="19" fillId="54" borderId="40" applyNumberFormat="0" applyAlignment="0" applyProtection="0"/>
    <xf numFmtId="0" fontId="2" fillId="0" borderId="42" applyNumberFormat="0" applyFill="0" applyAlignment="0" applyProtection="0"/>
    <xf numFmtId="0" fontId="19" fillId="9" borderId="40" applyNumberFormat="0" applyAlignment="0" applyProtection="0"/>
    <xf numFmtId="0" fontId="72" fillId="56" borderId="41" applyNumberFormat="0" applyAlignment="0" applyProtection="0"/>
    <xf numFmtId="0" fontId="31" fillId="39" borderId="43" applyNumberFormat="0" applyAlignment="0" applyProtection="0"/>
    <xf numFmtId="0" fontId="19" fillId="9" borderId="40" applyNumberFormat="0" applyAlignment="0" applyProtection="0"/>
    <xf numFmtId="0" fontId="72" fillId="56" borderId="41"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4" fillId="24" borderId="41" applyNumberFormat="0" applyFont="0" applyAlignment="0" applyProtection="0"/>
    <xf numFmtId="0" fontId="29"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19" fillId="54"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29" fillId="54"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31" fillId="3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39" borderId="43" applyNumberFormat="0" applyAlignment="0" applyProtection="0"/>
    <xf numFmtId="0" fontId="19" fillId="54" borderId="40" applyNumberFormat="0" applyAlignment="0" applyProtection="0"/>
    <xf numFmtId="0" fontId="31" fillId="9" borderId="43"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72" fillId="56" borderId="41" applyNumberFormat="0" applyAlignment="0" applyProtection="0"/>
    <xf numFmtId="0" fontId="19" fillId="9" borderId="40" applyNumberFormat="0" applyAlignment="0" applyProtection="0"/>
    <xf numFmtId="0" fontId="29" fillId="9" borderId="43" applyNumberFormat="0" applyAlignment="0" applyProtection="0"/>
    <xf numFmtId="0" fontId="29" fillId="9" borderId="43" applyNumberFormat="0" applyAlignment="0" applyProtection="0"/>
    <xf numFmtId="0" fontId="31" fillId="9" borderId="43" applyNumberFormat="0" applyAlignment="0" applyProtection="0"/>
    <xf numFmtId="0" fontId="31" fillId="45" borderId="43" applyNumberFormat="0" applyAlignment="0" applyProtection="0"/>
    <xf numFmtId="0" fontId="31" fillId="45" borderId="43" applyNumberFormat="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9" fillId="9"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19" fillId="9" borderId="40" applyNumberFormat="0" applyAlignment="0" applyProtection="0"/>
    <xf numFmtId="0" fontId="29" fillId="9" borderId="43" applyNumberFormat="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19" fillId="54" borderId="40" applyNumberFormat="0" applyAlignment="0" applyProtection="0"/>
    <xf numFmtId="0" fontId="2" fillId="0" borderId="42" applyNumberFormat="0" applyFill="0" applyAlignment="0" applyProtection="0"/>
    <xf numFmtId="0" fontId="19" fillId="9" borderId="40" applyNumberFormat="0" applyAlignment="0" applyProtection="0"/>
    <xf numFmtId="0" fontId="29" fillId="54" borderId="43" applyNumberFormat="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9" borderId="40" applyNumberFormat="0" applyAlignment="0" applyProtection="0"/>
    <xf numFmtId="0" fontId="29" fillId="9" borderId="43" applyNumberFormat="0" applyAlignment="0" applyProtection="0"/>
    <xf numFmtId="0" fontId="72" fillId="56" borderId="41" applyNumberFormat="0" applyAlignment="0" applyProtection="0"/>
    <xf numFmtId="0" fontId="4" fillId="24" borderId="41" applyNumberFormat="0" applyFont="0" applyAlignment="0" applyProtection="0"/>
    <xf numFmtId="0" fontId="31" fillId="45" borderId="43" applyNumberFormat="0" applyAlignment="0" applyProtection="0"/>
    <xf numFmtId="0" fontId="29" fillId="9" borderId="43" applyNumberFormat="0" applyAlignment="0" applyProtection="0"/>
    <xf numFmtId="0" fontId="3"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31" fillId="45"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4" fillId="24" borderId="41" applyNumberFormat="0" applyFon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72" fillId="56" borderId="41" applyNumberFormat="0" applyAlignment="0" applyProtection="0"/>
    <xf numFmtId="0" fontId="19" fillId="9" borderId="40" applyNumberFormat="0" applyAlignment="0" applyProtection="0"/>
    <xf numFmtId="0" fontId="31" fillId="39" borderId="43" applyNumberFormat="0" applyAlignment="0" applyProtection="0"/>
    <xf numFmtId="0" fontId="19" fillId="9" borderId="40" applyNumberFormat="0" applyAlignment="0" applyProtection="0"/>
    <xf numFmtId="0" fontId="29" fillId="54" borderId="43" applyNumberFormat="0" applyAlignment="0" applyProtection="0"/>
    <xf numFmtId="0" fontId="4" fillId="24" borderId="41" applyNumberFormat="0" applyFont="0" applyAlignment="0" applyProtection="0"/>
    <xf numFmtId="0" fontId="19" fillId="54" borderId="40" applyNumberFormat="0" applyAlignment="0" applyProtection="0"/>
    <xf numFmtId="0" fontId="72" fillId="56" borderId="41" applyNumberFormat="0" applyAlignment="0" applyProtection="0"/>
    <xf numFmtId="0" fontId="29" fillId="9" borderId="43" applyNumberFormat="0" applyAlignment="0" applyProtection="0"/>
    <xf numFmtId="0" fontId="31" fillId="9"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 fillId="24" borderId="41" applyNumberFormat="0" applyFont="0" applyAlignment="0" applyProtection="0"/>
    <xf numFmtId="0" fontId="29" fillId="54"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31" fillId="45" borderId="43" applyNumberFormat="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29" fillId="54" borderId="43" applyNumberFormat="0" applyAlignment="0" applyProtection="0"/>
    <xf numFmtId="0" fontId="4" fillId="24" borderId="41" applyNumberFormat="0" applyFont="0" applyAlignment="0" applyProtection="0"/>
    <xf numFmtId="0" fontId="29" fillId="54" borderId="43" applyNumberFormat="0" applyAlignment="0" applyProtection="0"/>
    <xf numFmtId="0" fontId="72" fillId="56" borderId="41" applyNumberFormat="0" applyAlignment="0" applyProtection="0"/>
    <xf numFmtId="0" fontId="2" fillId="0" borderId="42" applyNumberFormat="0" applyFill="0" applyAlignment="0" applyProtection="0"/>
    <xf numFmtId="0" fontId="72" fillId="56" borderId="41" applyNumberFormat="0" applyAlignment="0" applyProtection="0"/>
    <xf numFmtId="0" fontId="3" fillId="24" borderId="41" applyNumberFormat="0" applyFont="0" applyAlignment="0" applyProtection="0"/>
    <xf numFmtId="0" fontId="29" fillId="54" borderId="43" applyNumberFormat="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19" fillId="9" borderId="40" applyNumberFormat="0" applyAlignment="0" applyProtection="0"/>
    <xf numFmtId="0" fontId="31" fillId="45" borderId="43" applyNumberFormat="0" applyAlignment="0" applyProtection="0"/>
    <xf numFmtId="0" fontId="31" fillId="45"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29" fillId="9" borderId="43" applyNumberFormat="0" applyAlignment="0" applyProtection="0"/>
    <xf numFmtId="0" fontId="3"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29" fillId="54" borderId="43" applyNumberFormat="0" applyAlignment="0" applyProtection="0"/>
    <xf numFmtId="0" fontId="31"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2" fillId="0" borderId="42" applyNumberFormat="0" applyFill="0" applyAlignment="0" applyProtection="0"/>
    <xf numFmtId="0" fontId="2" fillId="0" borderId="42" applyNumberFormat="0" applyFill="0" applyAlignment="0" applyProtection="0"/>
    <xf numFmtId="0" fontId="29" fillId="54" borderId="43" applyNumberFormat="0" applyAlignment="0" applyProtection="0"/>
    <xf numFmtId="0" fontId="19" fillId="54"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4"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19" fillId="54" borderId="40" applyNumberFormat="0" applyAlignment="0" applyProtection="0"/>
    <xf numFmtId="0" fontId="19" fillId="54" borderId="40" applyNumberFormat="0" applyAlignment="0" applyProtection="0"/>
    <xf numFmtId="0" fontId="19" fillId="54" borderId="40" applyNumberFormat="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29" fillId="54" borderId="43" applyNumberFormat="0" applyAlignment="0" applyProtection="0"/>
    <xf numFmtId="0" fontId="31" fillId="9" borderId="43" applyNumberFormat="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19" fillId="54" borderId="40" applyNumberFormat="0" applyAlignment="0" applyProtection="0"/>
    <xf numFmtId="0" fontId="19" fillId="9" borderId="40" applyNumberFormat="0" applyAlignment="0" applyProtection="0"/>
    <xf numFmtId="0" fontId="31" fillId="9" borderId="43" applyNumberFormat="0" applyAlignment="0" applyProtection="0"/>
    <xf numFmtId="0" fontId="29" fillId="54" borderId="43" applyNumberFormat="0" applyAlignment="0" applyProtection="0"/>
    <xf numFmtId="0" fontId="19" fillId="54"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19" fillId="9" borderId="40" applyNumberFormat="0" applyAlignment="0" applyProtection="0"/>
    <xf numFmtId="0" fontId="19" fillId="9" borderId="40" applyNumberFormat="0" applyAlignment="0" applyProtection="0"/>
    <xf numFmtId="0" fontId="31" fillId="45" borderId="43" applyNumberFormat="0" applyAlignment="0" applyProtection="0"/>
    <xf numFmtId="0" fontId="19" fillId="9" borderId="40" applyNumberFormat="0" applyAlignment="0" applyProtection="0"/>
    <xf numFmtId="0" fontId="4" fillId="24" borderId="41" applyNumberFormat="0" applyFont="0" applyAlignment="0" applyProtection="0"/>
    <xf numFmtId="0" fontId="19" fillId="9" borderId="40" applyNumberForma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72" fillId="56" borderId="41" applyNumberFormat="0" applyAlignment="0" applyProtection="0"/>
    <xf numFmtId="0" fontId="4"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31" fillId="9" borderId="43" applyNumberFormat="0" applyAlignment="0" applyProtection="0"/>
    <xf numFmtId="0" fontId="2" fillId="0" borderId="42" applyNumberFormat="0" applyFill="0" applyAlignment="0" applyProtection="0"/>
    <xf numFmtId="0" fontId="72" fillId="56" borderId="41" applyNumberFormat="0" applyAlignment="0" applyProtection="0"/>
    <xf numFmtId="0" fontId="31" fillId="39" borderId="43" applyNumberFormat="0" applyAlignment="0" applyProtection="0"/>
    <xf numFmtId="0" fontId="19" fillId="9" borderId="40" applyNumberFormat="0" applyAlignment="0" applyProtection="0"/>
    <xf numFmtId="0" fontId="19" fillId="54" borderId="40"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29" fillId="54" borderId="43" applyNumberForma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19" fillId="9" borderId="40" applyNumberFormat="0" applyAlignment="0" applyProtection="0"/>
    <xf numFmtId="0" fontId="29" fillId="54" borderId="43" applyNumberFormat="0" applyAlignment="0" applyProtection="0"/>
    <xf numFmtId="0" fontId="3" fillId="24" borderId="41" applyNumberFormat="0" applyFont="0" applyAlignment="0" applyProtection="0"/>
    <xf numFmtId="0" fontId="2" fillId="0" borderId="42" applyNumberFormat="0" applyFill="0" applyAlignment="0" applyProtection="0"/>
    <xf numFmtId="0" fontId="72" fillId="56" borderId="41" applyNumberFormat="0" applyAlignment="0" applyProtection="0"/>
    <xf numFmtId="0" fontId="19" fillId="54" borderId="40" applyNumberFormat="0" applyAlignment="0" applyProtection="0"/>
    <xf numFmtId="0" fontId="4" fillId="24" borderId="41" applyNumberFormat="0" applyFont="0" applyAlignment="0" applyProtection="0"/>
    <xf numFmtId="0" fontId="72" fillId="56" borderId="41" applyNumberFormat="0" applyAlignment="0" applyProtection="0"/>
    <xf numFmtId="0" fontId="19" fillId="54" borderId="40" applyNumberFormat="0" applyAlignment="0" applyProtection="0"/>
    <xf numFmtId="0" fontId="29" fillId="9" borderId="43" applyNumberFormat="0" applyAlignment="0" applyProtection="0"/>
    <xf numFmtId="0" fontId="31" fillId="45"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19" fillId="54" borderId="40" applyNumberFormat="0" applyAlignment="0" applyProtection="0"/>
    <xf numFmtId="0" fontId="72" fillId="56" borderId="41" applyNumberFormat="0" applyAlignment="0" applyProtection="0"/>
    <xf numFmtId="0" fontId="19" fillId="9" borderId="40" applyNumberFormat="0" applyAlignment="0" applyProtection="0"/>
    <xf numFmtId="0" fontId="29" fillId="54" borderId="43" applyNumberFormat="0" applyAlignment="0" applyProtection="0"/>
    <xf numFmtId="0" fontId="72" fillId="56" borderId="41" applyNumberFormat="0" applyAlignment="0" applyProtection="0"/>
    <xf numFmtId="0" fontId="19" fillId="54" borderId="40" applyNumberFormat="0" applyAlignment="0" applyProtection="0"/>
    <xf numFmtId="0" fontId="3" fillId="24" borderId="41" applyNumberFormat="0" applyFont="0" applyAlignment="0" applyProtection="0"/>
    <xf numFmtId="0" fontId="2" fillId="0" borderId="42" applyNumberFormat="0" applyFill="0" applyAlignment="0" applyProtection="0"/>
    <xf numFmtId="0" fontId="29" fillId="54" borderId="43" applyNumberFormat="0" applyAlignment="0" applyProtection="0"/>
    <xf numFmtId="0" fontId="3" fillId="24" borderId="41" applyNumberFormat="0" applyFont="0" applyAlignment="0" applyProtection="0"/>
    <xf numFmtId="0" fontId="19" fillId="54"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19" fillId="9" borderId="40" applyNumberFormat="0" applyAlignment="0" applyProtection="0"/>
    <xf numFmtId="0" fontId="19" fillId="54" borderId="40" applyNumberFormat="0" applyAlignment="0" applyProtection="0"/>
    <xf numFmtId="0" fontId="3" fillId="24" borderId="41" applyNumberFormat="0" applyFont="0" applyAlignment="0" applyProtection="0"/>
    <xf numFmtId="0" fontId="31" fillId="45" borderId="43" applyNumberFormat="0" applyAlignment="0" applyProtection="0"/>
    <xf numFmtId="0" fontId="19" fillId="9" borderId="40" applyNumberFormat="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72" fillId="56" borderId="41" applyNumberFormat="0" applyAlignment="0" applyProtection="0"/>
    <xf numFmtId="0" fontId="31"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4" fillId="24" borderId="41" applyNumberFormat="0" applyFont="0" applyAlignment="0" applyProtection="0"/>
    <xf numFmtId="0" fontId="19" fillId="54" borderId="40" applyNumberFormat="0" applyAlignment="0" applyProtection="0"/>
    <xf numFmtId="0" fontId="29" fillId="54"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19" fillId="9" borderId="40" applyNumberFormat="0" applyAlignment="0" applyProtection="0"/>
    <xf numFmtId="0" fontId="19" fillId="9"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29" fillId="9" borderId="43" applyNumberFormat="0" applyAlignment="0" applyProtection="0"/>
    <xf numFmtId="0" fontId="31" fillId="9" borderId="43" applyNumberFormat="0" applyAlignment="0" applyProtection="0"/>
    <xf numFmtId="0" fontId="19" fillId="9" borderId="40" applyNumberFormat="0" applyAlignment="0" applyProtection="0"/>
    <xf numFmtId="0" fontId="19" fillId="54" borderId="40" applyNumberFormat="0" applyAlignment="0" applyProtection="0"/>
    <xf numFmtId="0" fontId="31" fillId="9" borderId="43" applyNumberFormat="0" applyAlignment="0" applyProtection="0"/>
    <xf numFmtId="0" fontId="29" fillId="9" borderId="43" applyNumberFormat="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19" fillId="9" borderId="40" applyNumberFormat="0" applyAlignment="0" applyProtection="0"/>
    <xf numFmtId="0" fontId="31" fillId="9" borderId="43" applyNumberFormat="0" applyAlignment="0" applyProtection="0"/>
    <xf numFmtId="0" fontId="29" fillId="54" borderId="43" applyNumberFormat="0" applyAlignment="0" applyProtection="0"/>
    <xf numFmtId="0" fontId="19" fillId="54" borderId="40" applyNumberFormat="0" applyAlignment="0" applyProtection="0"/>
    <xf numFmtId="0" fontId="31"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9" fillId="9" borderId="43" applyNumberFormat="0" applyAlignment="0" applyProtection="0"/>
    <xf numFmtId="0" fontId="29" fillId="9" borderId="43" applyNumberForma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72" fillId="56" borderId="41" applyNumberFormat="0" applyAlignment="0" applyProtection="0"/>
    <xf numFmtId="0" fontId="2" fillId="0" borderId="42" applyNumberFormat="0" applyFill="0" applyAlignment="0" applyProtection="0"/>
    <xf numFmtId="0" fontId="19" fillId="54"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31" fillId="3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39" borderId="43" applyNumberFormat="0" applyAlignment="0" applyProtection="0"/>
    <xf numFmtId="0" fontId="19" fillId="54" borderId="40" applyNumberFormat="0" applyAlignment="0" applyProtection="0"/>
    <xf numFmtId="0" fontId="31" fillId="9" borderId="43"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72" fillId="56" borderId="41" applyNumberFormat="0" applyAlignment="0" applyProtection="0"/>
    <xf numFmtId="0" fontId="19" fillId="9" borderId="40" applyNumberFormat="0" applyAlignment="0" applyProtection="0"/>
    <xf numFmtId="0" fontId="29" fillId="9" borderId="43" applyNumberFormat="0" applyAlignment="0" applyProtection="0"/>
    <xf numFmtId="0" fontId="29" fillId="9" borderId="43" applyNumberFormat="0" applyAlignment="0" applyProtection="0"/>
    <xf numFmtId="0" fontId="31" fillId="9" borderId="43" applyNumberFormat="0" applyAlignment="0" applyProtection="0"/>
    <xf numFmtId="0" fontId="31" fillId="45" borderId="43" applyNumberFormat="0" applyAlignment="0" applyProtection="0"/>
    <xf numFmtId="0" fontId="31" fillId="45" borderId="43" applyNumberFormat="0" applyAlignment="0" applyProtection="0"/>
    <xf numFmtId="0" fontId="19" fillId="9" borderId="40" applyNumberFormat="0" applyAlignment="0" applyProtection="0"/>
    <xf numFmtId="0" fontId="29" fillId="54" borderId="43" applyNumberFormat="0" applyAlignment="0" applyProtection="0"/>
    <xf numFmtId="0" fontId="4" fillId="24" borderId="41" applyNumberFormat="0" applyFont="0" applyAlignment="0" applyProtection="0"/>
    <xf numFmtId="0" fontId="29" fillId="9" borderId="43" applyNumberFormat="0" applyAlignment="0" applyProtection="0"/>
    <xf numFmtId="0" fontId="2" fillId="0" borderId="42" applyNumberFormat="0" applyFill="0" applyAlignment="0" applyProtection="0"/>
    <xf numFmtId="0" fontId="72" fillId="56" borderId="41" applyNumberFormat="0" applyAlignment="0" applyProtection="0"/>
    <xf numFmtId="0" fontId="29" fillId="9" borderId="43" applyNumberFormat="0" applyAlignment="0" applyProtection="0"/>
    <xf numFmtId="0" fontId="29" fillId="54" borderId="43" applyNumberFormat="0" applyAlignment="0" applyProtection="0"/>
    <xf numFmtId="0" fontId="19" fillId="54" borderId="40" applyNumberFormat="0" applyAlignment="0" applyProtection="0"/>
    <xf numFmtId="0" fontId="29" fillId="9" borderId="43" applyNumberFormat="0" applyAlignment="0" applyProtection="0"/>
    <xf numFmtId="0" fontId="2" fillId="0" borderId="42" applyNumberFormat="0" applyFill="0" applyAlignment="0" applyProtection="0"/>
    <xf numFmtId="0" fontId="31" fillId="9" borderId="43" applyNumberFormat="0" applyAlignment="0" applyProtection="0"/>
    <xf numFmtId="0" fontId="31" fillId="9" borderId="43" applyNumberFormat="0" applyAlignment="0" applyProtection="0"/>
    <xf numFmtId="0" fontId="31" fillId="9" borderId="43" applyNumberFormat="0" applyAlignment="0" applyProtection="0"/>
    <xf numFmtId="0" fontId="31" fillId="45" borderId="43" applyNumberFormat="0" applyAlignment="0" applyProtection="0"/>
    <xf numFmtId="0" fontId="29" fillId="9" borderId="43" applyNumberFormat="0" applyAlignment="0" applyProtection="0"/>
    <xf numFmtId="0" fontId="31" fillId="9" borderId="43" applyNumberFormat="0" applyAlignment="0" applyProtection="0"/>
    <xf numFmtId="0" fontId="29" fillId="9" borderId="43" applyNumberFormat="0" applyAlignment="0" applyProtection="0"/>
    <xf numFmtId="0" fontId="72" fillId="56" borderId="41" applyNumberFormat="0" applyAlignment="0" applyProtection="0"/>
    <xf numFmtId="0" fontId="19" fillId="9" borderId="40"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19" fillId="9" borderId="40" applyNumberFormat="0" applyAlignment="0" applyProtection="0"/>
    <xf numFmtId="0" fontId="19" fillId="54" borderId="40" applyNumberFormat="0" applyAlignment="0" applyProtection="0"/>
    <xf numFmtId="0" fontId="29" fillId="54"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19" fillId="9" borderId="40" applyNumberFormat="0" applyAlignment="0" applyProtection="0"/>
    <xf numFmtId="0" fontId="72" fillId="56" borderId="41"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4" fillId="24" borderId="41" applyNumberFormat="0" applyFont="0" applyAlignment="0" applyProtection="0"/>
    <xf numFmtId="0" fontId="29"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19" fillId="54"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29" fillId="54"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31" fillId="3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39" borderId="43" applyNumberFormat="0" applyAlignment="0" applyProtection="0"/>
    <xf numFmtId="0" fontId="19" fillId="54" borderId="40" applyNumberFormat="0" applyAlignment="0" applyProtection="0"/>
    <xf numFmtId="0" fontId="31" fillId="9" borderId="43"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9" borderId="43" applyNumberFormat="0" applyAlignment="0" applyProtection="0"/>
    <xf numFmtId="0" fontId="19" fillId="54"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19" fillId="54" borderId="40" applyNumberFormat="0" applyAlignment="0" applyProtection="0"/>
    <xf numFmtId="0" fontId="31" fillId="45" borderId="43" applyNumberFormat="0" applyAlignment="0" applyProtection="0"/>
    <xf numFmtId="0" fontId="72" fillId="56" borderId="41" applyNumberFormat="0" applyAlignment="0" applyProtection="0"/>
    <xf numFmtId="0" fontId="2" fillId="0" borderId="42" applyNumberFormat="0" applyFill="0" applyAlignment="0" applyProtection="0"/>
    <xf numFmtId="0" fontId="31" fillId="9" borderId="43" applyNumberFormat="0" applyAlignment="0" applyProtection="0"/>
    <xf numFmtId="0" fontId="31" fillId="3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4" fillId="24" borderId="41" applyNumberFormat="0" applyFont="0" applyAlignment="0" applyProtection="0"/>
    <xf numFmtId="0" fontId="3"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31" fillId="9" borderId="43" applyNumberFormat="0" applyAlignment="0" applyProtection="0"/>
    <xf numFmtId="0" fontId="4" fillId="24" borderId="41" applyNumberFormat="0" applyFont="0" applyAlignment="0" applyProtection="0"/>
    <xf numFmtId="0" fontId="29" fillId="54" borderId="43" applyNumberFormat="0" applyAlignment="0" applyProtection="0"/>
    <xf numFmtId="0" fontId="72" fillId="56" borderId="41" applyNumberFormat="0" applyAlignment="0" applyProtection="0"/>
    <xf numFmtId="0" fontId="19" fillId="54" borderId="40" applyNumberFormat="0" applyAlignment="0" applyProtection="0"/>
    <xf numFmtId="0" fontId="3" fillId="24" borderId="41" applyNumberFormat="0" applyFont="0" applyAlignment="0" applyProtection="0"/>
    <xf numFmtId="0" fontId="19" fillId="9" borderId="40"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31" fillId="39" borderId="43" applyNumberForma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31" fillId="39" borderId="43" applyNumberFormat="0" applyAlignment="0" applyProtection="0"/>
    <xf numFmtId="0" fontId="72" fillId="56" borderId="41" applyNumberFormat="0" applyAlignment="0" applyProtection="0"/>
    <xf numFmtId="0" fontId="19" fillId="9" borderId="40" applyNumberFormat="0" applyAlignment="0" applyProtection="0"/>
    <xf numFmtId="0" fontId="19" fillId="9" borderId="40" applyNumberFormat="0" applyAlignment="0" applyProtection="0"/>
    <xf numFmtId="0" fontId="19" fillId="9" borderId="40" applyNumberFormat="0" applyAlignment="0" applyProtection="0"/>
    <xf numFmtId="0" fontId="31" fillId="45" borderId="43" applyNumberFormat="0" applyAlignment="0" applyProtection="0"/>
    <xf numFmtId="0" fontId="31"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31" fillId="9" borderId="43" applyNumberFormat="0" applyAlignment="0" applyProtection="0"/>
    <xf numFmtId="0" fontId="4" fillId="24" borderId="41" applyNumberFormat="0" applyFont="0" applyAlignment="0" applyProtection="0"/>
    <xf numFmtId="0" fontId="31" fillId="39" borderId="43" applyNumberFormat="0" applyAlignment="0" applyProtection="0"/>
    <xf numFmtId="0" fontId="31" fillId="9" borderId="43" applyNumberFormat="0" applyAlignment="0" applyProtection="0"/>
    <xf numFmtId="0" fontId="3" fillId="24" borderId="41" applyNumberFormat="0" applyFont="0" applyAlignment="0" applyProtection="0"/>
    <xf numFmtId="0" fontId="29" fillId="9"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19" fillId="54" borderId="40" applyNumberFormat="0" applyAlignment="0" applyProtection="0"/>
    <xf numFmtId="0" fontId="19" fillId="54" borderId="40" applyNumberFormat="0" applyAlignment="0" applyProtection="0"/>
    <xf numFmtId="0" fontId="72" fillId="56" borderId="41" applyNumberFormat="0" applyAlignment="0" applyProtection="0"/>
    <xf numFmtId="0" fontId="31" fillId="9"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29" fillId="9" borderId="43" applyNumberFormat="0" applyAlignment="0" applyProtection="0"/>
    <xf numFmtId="0" fontId="31" fillId="45" borderId="43" applyNumberFormat="0" applyAlignment="0" applyProtection="0"/>
    <xf numFmtId="0" fontId="29" fillId="9" borderId="43" applyNumberFormat="0" applyAlignment="0" applyProtection="0"/>
    <xf numFmtId="0" fontId="31" fillId="9" borderId="43" applyNumberFormat="0" applyAlignment="0" applyProtection="0"/>
    <xf numFmtId="0" fontId="29" fillId="9" borderId="43" applyNumberFormat="0" applyAlignment="0" applyProtection="0"/>
    <xf numFmtId="0" fontId="72" fillId="56" borderId="41" applyNumberFormat="0" applyAlignment="0" applyProtection="0"/>
    <xf numFmtId="0" fontId="31" fillId="39" borderId="43" applyNumberFormat="0" applyAlignment="0" applyProtection="0"/>
    <xf numFmtId="0" fontId="3" fillId="24" borderId="41" applyNumberFormat="0" applyFont="0" applyAlignment="0" applyProtection="0"/>
    <xf numFmtId="0" fontId="19" fillId="9" borderId="40" applyNumberFormat="0" applyAlignment="0" applyProtection="0"/>
    <xf numFmtId="0" fontId="19" fillId="9" borderId="40" applyNumberFormat="0" applyAlignment="0" applyProtection="0"/>
    <xf numFmtId="0" fontId="19" fillId="54" borderId="40" applyNumberForma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29" fillId="9" borderId="43" applyNumberFormat="0" applyAlignment="0" applyProtection="0"/>
    <xf numFmtId="0" fontId="19" fillId="54" borderId="40" applyNumberFormat="0" applyAlignment="0" applyProtection="0"/>
    <xf numFmtId="0" fontId="2" fillId="0" borderId="42" applyNumberFormat="0" applyFill="0" applyAlignment="0" applyProtection="0"/>
    <xf numFmtId="0" fontId="19" fillId="9" borderId="40" applyNumberFormat="0" applyAlignment="0" applyProtection="0"/>
    <xf numFmtId="0" fontId="72" fillId="56" borderId="41" applyNumberFormat="0" applyAlignment="0" applyProtection="0"/>
    <xf numFmtId="0" fontId="31" fillId="39" borderId="43" applyNumberFormat="0" applyAlignment="0" applyProtection="0"/>
    <xf numFmtId="0" fontId="19" fillId="9" borderId="40" applyNumberFormat="0" applyAlignment="0" applyProtection="0"/>
    <xf numFmtId="0" fontId="72" fillId="56" borderId="41"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4" fillId="24" borderId="41" applyNumberFormat="0" applyFont="0" applyAlignment="0" applyProtection="0"/>
    <xf numFmtId="0" fontId="29"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19" fillId="54"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29" fillId="54"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31" fillId="3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39" borderId="43" applyNumberFormat="0" applyAlignment="0" applyProtection="0"/>
    <xf numFmtId="0" fontId="19" fillId="54" borderId="40" applyNumberFormat="0" applyAlignment="0" applyProtection="0"/>
    <xf numFmtId="0" fontId="31" fillId="9" borderId="43"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72" fillId="56" borderId="41" applyNumberFormat="0" applyAlignment="0" applyProtection="0"/>
    <xf numFmtId="0" fontId="19" fillId="9" borderId="40" applyNumberFormat="0" applyAlignment="0" applyProtection="0"/>
    <xf numFmtId="0" fontId="29" fillId="9" borderId="43" applyNumberFormat="0" applyAlignment="0" applyProtection="0"/>
    <xf numFmtId="0" fontId="29" fillId="9" borderId="43" applyNumberFormat="0" applyAlignment="0" applyProtection="0"/>
    <xf numFmtId="0" fontId="31" fillId="9" borderId="43" applyNumberFormat="0" applyAlignment="0" applyProtection="0"/>
    <xf numFmtId="0" fontId="31" fillId="45"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31" fillId="39" borderId="43" applyNumberForma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31" fillId="39" borderId="43" applyNumberFormat="0" applyAlignment="0" applyProtection="0"/>
    <xf numFmtId="0" fontId="72" fillId="56" borderId="41" applyNumberFormat="0" applyAlignment="0" applyProtection="0"/>
    <xf numFmtId="0" fontId="19" fillId="9" borderId="40" applyNumberFormat="0" applyAlignment="0" applyProtection="0"/>
    <xf numFmtId="0" fontId="19" fillId="9" borderId="40" applyNumberFormat="0" applyAlignment="0" applyProtection="0"/>
    <xf numFmtId="0" fontId="31" fillId="45" borderId="43" applyNumberFormat="0" applyAlignment="0" applyProtection="0"/>
    <xf numFmtId="0" fontId="19" fillId="9" borderId="40" applyNumberForma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1" fillId="45" borderId="43" applyNumberFormat="0" applyAlignment="0" applyProtection="0"/>
    <xf numFmtId="0" fontId="4"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19" fillId="9" borderId="40" applyNumberFormat="0" applyAlignment="0" applyProtection="0"/>
    <xf numFmtId="0" fontId="31" fillId="45" borderId="43" applyNumberFormat="0" applyAlignment="0" applyProtection="0"/>
    <xf numFmtId="0" fontId="29" fillId="9" borderId="43" applyNumberFormat="0" applyAlignment="0" applyProtection="0"/>
    <xf numFmtId="0" fontId="31" fillId="9" borderId="43" applyNumberForma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19" fillId="9" borderId="40" applyNumberFormat="0" applyAlignment="0" applyProtection="0"/>
    <xf numFmtId="0" fontId="19" fillId="54" borderId="40" applyNumberFormat="0" applyAlignment="0" applyProtection="0"/>
    <xf numFmtId="0" fontId="4" fillId="24" borderId="41" applyNumberFormat="0" applyFont="0" applyAlignment="0" applyProtection="0"/>
    <xf numFmtId="0" fontId="29" fillId="9" borderId="43" applyNumberFormat="0" applyAlignment="0" applyProtection="0"/>
    <xf numFmtId="0" fontId="19" fillId="9" borderId="40" applyNumberFormat="0" applyAlignment="0" applyProtection="0"/>
    <xf numFmtId="0" fontId="19" fillId="54" borderId="40" applyNumberFormat="0" applyAlignment="0" applyProtection="0"/>
    <xf numFmtId="0" fontId="72" fillId="56" borderId="41"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4" fillId="24" borderId="41" applyNumberFormat="0" applyFont="0" applyAlignment="0" applyProtection="0"/>
    <xf numFmtId="0" fontId="29"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19" fillId="54"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29" fillId="54"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31" fillId="3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39" borderId="43" applyNumberFormat="0" applyAlignment="0" applyProtection="0"/>
    <xf numFmtId="0" fontId="19" fillId="54" borderId="40" applyNumberFormat="0" applyAlignment="0" applyProtection="0"/>
    <xf numFmtId="0" fontId="31" fillId="9" borderId="43"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9" borderId="43" applyNumberFormat="0" applyAlignment="0" applyProtection="0"/>
    <xf numFmtId="0" fontId="19" fillId="54"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19" fillId="54" borderId="40" applyNumberFormat="0" applyAlignment="0" applyProtection="0"/>
    <xf numFmtId="0" fontId="31" fillId="45" borderId="43" applyNumberFormat="0" applyAlignment="0" applyProtection="0"/>
    <xf numFmtId="0" fontId="72" fillId="56" borderId="41" applyNumberFormat="0" applyAlignment="0" applyProtection="0"/>
    <xf numFmtId="0" fontId="2" fillId="0" borderId="42" applyNumberFormat="0" applyFill="0" applyAlignment="0" applyProtection="0"/>
    <xf numFmtId="0" fontId="31" fillId="9" borderId="43" applyNumberFormat="0" applyAlignment="0" applyProtection="0"/>
    <xf numFmtId="0" fontId="31" fillId="3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4" fillId="24" borderId="41" applyNumberFormat="0" applyFont="0" applyAlignment="0" applyProtection="0"/>
    <xf numFmtId="0" fontId="3"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31" fillId="9" borderId="43" applyNumberFormat="0" applyAlignment="0" applyProtection="0"/>
    <xf numFmtId="0" fontId="4" fillId="24" borderId="41" applyNumberFormat="0" applyFont="0" applyAlignment="0" applyProtection="0"/>
    <xf numFmtId="0" fontId="29" fillId="54" borderId="43" applyNumberFormat="0" applyAlignment="0" applyProtection="0"/>
    <xf numFmtId="0" fontId="72" fillId="56" borderId="41" applyNumberFormat="0" applyAlignment="0" applyProtection="0"/>
    <xf numFmtId="0" fontId="19" fillId="54" borderId="40" applyNumberFormat="0" applyAlignment="0" applyProtection="0"/>
    <xf numFmtId="0" fontId="3" fillId="24" borderId="41" applyNumberFormat="0" applyFont="0" applyAlignment="0" applyProtection="0"/>
    <xf numFmtId="0" fontId="19" fillId="9" borderId="40"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31" fillId="39" borderId="43" applyNumberForma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31" fillId="39" borderId="43" applyNumberFormat="0" applyAlignment="0" applyProtection="0"/>
    <xf numFmtId="0" fontId="72" fillId="56" borderId="41" applyNumberFormat="0" applyAlignment="0" applyProtection="0"/>
    <xf numFmtId="0" fontId="19" fillId="9" borderId="40" applyNumberFormat="0" applyAlignment="0" applyProtection="0"/>
    <xf numFmtId="0" fontId="19" fillId="9" borderId="40" applyNumberFormat="0" applyAlignment="0" applyProtection="0"/>
    <xf numFmtId="0" fontId="19" fillId="9" borderId="40" applyNumberFormat="0" applyAlignment="0" applyProtection="0"/>
    <xf numFmtId="0" fontId="31" fillId="45" borderId="43" applyNumberFormat="0" applyAlignment="0" applyProtection="0"/>
    <xf numFmtId="0" fontId="31"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31" fillId="9" borderId="43" applyNumberFormat="0" applyAlignment="0" applyProtection="0"/>
    <xf numFmtId="0" fontId="4" fillId="24" borderId="41" applyNumberFormat="0" applyFont="0" applyAlignment="0" applyProtection="0"/>
    <xf numFmtId="0" fontId="31" fillId="39" borderId="43" applyNumberFormat="0" applyAlignment="0" applyProtection="0"/>
    <xf numFmtId="0" fontId="31" fillId="9" borderId="43" applyNumberFormat="0" applyAlignment="0" applyProtection="0"/>
    <xf numFmtId="0" fontId="3" fillId="24" borderId="41" applyNumberFormat="0" applyFont="0" applyAlignment="0" applyProtection="0"/>
    <xf numFmtId="0" fontId="29" fillId="9"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19" fillId="54" borderId="40" applyNumberFormat="0" applyAlignment="0" applyProtection="0"/>
    <xf numFmtId="0" fontId="19" fillId="54" borderId="40" applyNumberFormat="0" applyAlignment="0" applyProtection="0"/>
    <xf numFmtId="0" fontId="72" fillId="56" borderId="41" applyNumberFormat="0" applyAlignment="0" applyProtection="0"/>
    <xf numFmtId="0" fontId="31" fillId="9"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29" fillId="9" borderId="43" applyNumberFormat="0" applyAlignment="0" applyProtection="0"/>
    <xf numFmtId="0" fontId="31" fillId="45" borderId="43" applyNumberFormat="0" applyAlignment="0" applyProtection="0"/>
    <xf numFmtId="0" fontId="29" fillId="9" borderId="43" applyNumberFormat="0" applyAlignment="0" applyProtection="0"/>
    <xf numFmtId="0" fontId="31" fillId="9" borderId="43" applyNumberFormat="0" applyAlignment="0" applyProtection="0"/>
    <xf numFmtId="0" fontId="29" fillId="9" borderId="43" applyNumberFormat="0" applyAlignment="0" applyProtection="0"/>
    <xf numFmtId="0" fontId="72" fillId="56" borderId="41" applyNumberFormat="0" applyAlignment="0" applyProtection="0"/>
    <xf numFmtId="0" fontId="31" fillId="39" borderId="43" applyNumberFormat="0" applyAlignment="0" applyProtection="0"/>
    <xf numFmtId="0" fontId="3" fillId="24" borderId="41" applyNumberFormat="0" applyFont="0" applyAlignment="0" applyProtection="0"/>
    <xf numFmtId="0" fontId="19" fillId="9" borderId="40" applyNumberFormat="0" applyAlignment="0" applyProtection="0"/>
    <xf numFmtId="0" fontId="19" fillId="9" borderId="40" applyNumberFormat="0" applyAlignment="0" applyProtection="0"/>
    <xf numFmtId="0" fontId="19" fillId="54" borderId="40" applyNumberForma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29" fillId="9" borderId="43" applyNumberFormat="0" applyAlignment="0" applyProtection="0"/>
    <xf numFmtId="0" fontId="19" fillId="54" borderId="40" applyNumberFormat="0" applyAlignment="0" applyProtection="0"/>
    <xf numFmtId="0" fontId="2" fillId="0" borderId="42" applyNumberFormat="0" applyFill="0" applyAlignment="0" applyProtection="0"/>
    <xf numFmtId="0" fontId="19" fillId="9" borderId="40" applyNumberFormat="0" applyAlignment="0" applyProtection="0"/>
    <xf numFmtId="0" fontId="72" fillId="56" borderId="41" applyNumberFormat="0" applyAlignment="0" applyProtection="0"/>
    <xf numFmtId="0" fontId="31" fillId="39" borderId="43" applyNumberFormat="0" applyAlignment="0" applyProtection="0"/>
    <xf numFmtId="0" fontId="19" fillId="9" borderId="40" applyNumberFormat="0" applyAlignment="0" applyProtection="0"/>
    <xf numFmtId="0" fontId="72" fillId="56" borderId="41"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4" fillId="24" borderId="41" applyNumberFormat="0" applyFont="0" applyAlignment="0" applyProtection="0"/>
    <xf numFmtId="0" fontId="29"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19" fillId="54"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29" fillId="54"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31" fillId="3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39" borderId="43" applyNumberFormat="0" applyAlignment="0" applyProtection="0"/>
    <xf numFmtId="0" fontId="19" fillId="54" borderId="40" applyNumberFormat="0" applyAlignment="0" applyProtection="0"/>
    <xf numFmtId="0" fontId="31" fillId="9" borderId="43"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72" fillId="56" borderId="41" applyNumberFormat="0" applyAlignment="0" applyProtection="0"/>
    <xf numFmtId="0" fontId="19" fillId="9" borderId="40" applyNumberFormat="0" applyAlignment="0" applyProtection="0"/>
    <xf numFmtId="0" fontId="29" fillId="9" borderId="43" applyNumberFormat="0" applyAlignment="0" applyProtection="0"/>
    <xf numFmtId="0" fontId="29" fillId="9" borderId="43" applyNumberFormat="0" applyAlignment="0" applyProtection="0"/>
    <xf numFmtId="0" fontId="31" fillId="9" borderId="43" applyNumberFormat="0" applyAlignment="0" applyProtection="0"/>
    <xf numFmtId="0" fontId="31" fillId="45"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31" fillId="45" borderId="43" applyNumberFormat="0" applyAlignment="0" applyProtection="0"/>
    <xf numFmtId="0" fontId="29" fillId="9" borderId="43" applyNumberFormat="0" applyAlignment="0" applyProtection="0"/>
    <xf numFmtId="0" fontId="31" fillId="9" borderId="43" applyNumberFormat="0" applyAlignment="0" applyProtection="0"/>
    <xf numFmtId="0" fontId="29" fillId="9" borderId="43" applyNumberFormat="0" applyAlignment="0" applyProtection="0"/>
    <xf numFmtId="0" fontId="19" fillId="9" borderId="40" applyNumberFormat="0" applyAlignment="0" applyProtection="0"/>
    <xf numFmtId="0" fontId="19" fillId="54" borderId="40" applyNumberFormat="0" applyAlignment="0" applyProtection="0"/>
    <xf numFmtId="0" fontId="72" fillId="56" borderId="41"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4" fillId="24" borderId="41" applyNumberFormat="0" applyFont="0" applyAlignment="0" applyProtection="0"/>
    <xf numFmtId="0" fontId="29"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19" fillId="54"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29" fillId="54"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31" fillId="3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39" borderId="43" applyNumberFormat="0" applyAlignment="0" applyProtection="0"/>
    <xf numFmtId="0" fontId="19" fillId="54" borderId="40" applyNumberFormat="0" applyAlignment="0" applyProtection="0"/>
    <xf numFmtId="0" fontId="31" fillId="9" borderId="43"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9" borderId="43" applyNumberFormat="0" applyAlignment="0" applyProtection="0"/>
    <xf numFmtId="0" fontId="19" fillId="54"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19" fillId="54" borderId="40" applyNumberFormat="0" applyAlignment="0" applyProtection="0"/>
    <xf numFmtId="0" fontId="31" fillId="45" borderId="43" applyNumberFormat="0" applyAlignment="0" applyProtection="0"/>
    <xf numFmtId="0" fontId="72" fillId="56" borderId="41" applyNumberFormat="0" applyAlignment="0" applyProtection="0"/>
    <xf numFmtId="0" fontId="2" fillId="0" borderId="42" applyNumberFormat="0" applyFill="0" applyAlignment="0" applyProtection="0"/>
    <xf numFmtId="0" fontId="31" fillId="9" borderId="43" applyNumberFormat="0" applyAlignment="0" applyProtection="0"/>
    <xf numFmtId="0" fontId="31" fillId="3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4" fillId="24" borderId="41" applyNumberFormat="0" applyFont="0" applyAlignment="0" applyProtection="0"/>
    <xf numFmtId="0" fontId="3"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31" fillId="9" borderId="43" applyNumberFormat="0" applyAlignment="0" applyProtection="0"/>
    <xf numFmtId="0" fontId="4" fillId="24" borderId="41" applyNumberFormat="0" applyFont="0" applyAlignment="0" applyProtection="0"/>
    <xf numFmtId="0" fontId="29" fillId="54" borderId="43" applyNumberFormat="0" applyAlignment="0" applyProtection="0"/>
    <xf numFmtId="0" fontId="72" fillId="56" borderId="41" applyNumberFormat="0" applyAlignment="0" applyProtection="0"/>
    <xf numFmtId="0" fontId="19" fillId="54" borderId="40" applyNumberFormat="0" applyAlignment="0" applyProtection="0"/>
    <xf numFmtId="0" fontId="3" fillId="24" borderId="41" applyNumberFormat="0" applyFont="0" applyAlignment="0" applyProtection="0"/>
    <xf numFmtId="0" fontId="19" fillId="9" borderId="40"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31" fillId="39" borderId="43" applyNumberForma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31" fillId="39" borderId="43" applyNumberFormat="0" applyAlignment="0" applyProtection="0"/>
    <xf numFmtId="0" fontId="72" fillId="56" borderId="41" applyNumberFormat="0" applyAlignment="0" applyProtection="0"/>
    <xf numFmtId="0" fontId="19" fillId="9" borderId="40" applyNumberFormat="0" applyAlignment="0" applyProtection="0"/>
    <xf numFmtId="0" fontId="19" fillId="9" borderId="40" applyNumberFormat="0" applyAlignment="0" applyProtection="0"/>
    <xf numFmtId="0" fontId="19" fillId="9" borderId="40" applyNumberFormat="0" applyAlignment="0" applyProtection="0"/>
    <xf numFmtId="0" fontId="31" fillId="45" borderId="43" applyNumberFormat="0" applyAlignment="0" applyProtection="0"/>
    <xf numFmtId="0" fontId="31"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31" fillId="9" borderId="43" applyNumberFormat="0" applyAlignment="0" applyProtection="0"/>
    <xf numFmtId="0" fontId="4" fillId="24" borderId="41" applyNumberFormat="0" applyFont="0" applyAlignment="0" applyProtection="0"/>
    <xf numFmtId="0" fontId="31" fillId="39" borderId="43" applyNumberFormat="0" applyAlignment="0" applyProtection="0"/>
    <xf numFmtId="0" fontId="31" fillId="9" borderId="43" applyNumberFormat="0" applyAlignment="0" applyProtection="0"/>
    <xf numFmtId="0" fontId="3" fillId="24" borderId="41" applyNumberFormat="0" applyFont="0" applyAlignment="0" applyProtection="0"/>
    <xf numFmtId="0" fontId="29" fillId="9"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19" fillId="54" borderId="40" applyNumberFormat="0" applyAlignment="0" applyProtection="0"/>
    <xf numFmtId="0" fontId="19" fillId="54" borderId="40" applyNumberFormat="0" applyAlignment="0" applyProtection="0"/>
    <xf numFmtId="0" fontId="72" fillId="56" borderId="41" applyNumberFormat="0" applyAlignment="0" applyProtection="0"/>
    <xf numFmtId="0" fontId="31" fillId="9"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29" fillId="9" borderId="43" applyNumberFormat="0" applyAlignment="0" applyProtection="0"/>
    <xf numFmtId="0" fontId="31" fillId="45" borderId="43" applyNumberFormat="0" applyAlignment="0" applyProtection="0"/>
    <xf numFmtId="0" fontId="29" fillId="9" borderId="43" applyNumberFormat="0" applyAlignment="0" applyProtection="0"/>
    <xf numFmtId="0" fontId="31" fillId="9" borderId="43" applyNumberFormat="0" applyAlignment="0" applyProtection="0"/>
    <xf numFmtId="0" fontId="29" fillId="9" borderId="43" applyNumberFormat="0" applyAlignment="0" applyProtection="0"/>
    <xf numFmtId="0" fontId="72" fillId="56" borderId="41" applyNumberFormat="0" applyAlignment="0" applyProtection="0"/>
    <xf numFmtId="0" fontId="31" fillId="39" borderId="43" applyNumberFormat="0" applyAlignment="0" applyProtection="0"/>
    <xf numFmtId="0" fontId="3" fillId="24" borderId="41" applyNumberFormat="0" applyFont="0" applyAlignment="0" applyProtection="0"/>
    <xf numFmtId="0" fontId="19" fillId="9" borderId="40" applyNumberFormat="0" applyAlignment="0" applyProtection="0"/>
    <xf numFmtId="0" fontId="19" fillId="9" borderId="40" applyNumberFormat="0" applyAlignment="0" applyProtection="0"/>
    <xf numFmtId="0" fontId="19" fillId="54" borderId="40" applyNumberForma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29" fillId="9" borderId="43" applyNumberFormat="0" applyAlignment="0" applyProtection="0"/>
    <xf numFmtId="0" fontId="19" fillId="54" borderId="40" applyNumberFormat="0" applyAlignment="0" applyProtection="0"/>
    <xf numFmtId="0" fontId="2" fillId="0" borderId="42" applyNumberFormat="0" applyFill="0" applyAlignment="0" applyProtection="0"/>
    <xf numFmtId="0" fontId="19" fillId="9" borderId="40" applyNumberFormat="0" applyAlignment="0" applyProtection="0"/>
    <xf numFmtId="0" fontId="72" fillId="56" borderId="41" applyNumberFormat="0" applyAlignment="0" applyProtection="0"/>
    <xf numFmtId="0" fontId="31" fillId="39" borderId="43" applyNumberFormat="0" applyAlignment="0" applyProtection="0"/>
    <xf numFmtId="0" fontId="19" fillId="9" borderId="40" applyNumberFormat="0" applyAlignment="0" applyProtection="0"/>
    <xf numFmtId="0" fontId="72" fillId="56" borderId="41"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4" fillId="24" borderId="41" applyNumberFormat="0" applyFont="0" applyAlignment="0" applyProtection="0"/>
    <xf numFmtId="0" fontId="29"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19" fillId="54"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29" fillId="54"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31" fillId="3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39" borderId="43" applyNumberFormat="0" applyAlignment="0" applyProtection="0"/>
    <xf numFmtId="0" fontId="19" fillId="54" borderId="40" applyNumberFormat="0" applyAlignment="0" applyProtection="0"/>
    <xf numFmtId="0" fontId="31" fillId="9" borderId="43"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72" fillId="56" borderId="41" applyNumberFormat="0" applyAlignment="0" applyProtection="0"/>
    <xf numFmtId="0" fontId="19" fillId="9" borderId="40" applyNumberFormat="0" applyAlignment="0" applyProtection="0"/>
    <xf numFmtId="0" fontId="29" fillId="9" borderId="43" applyNumberFormat="0" applyAlignment="0" applyProtection="0"/>
    <xf numFmtId="0" fontId="29" fillId="9" borderId="43" applyNumberFormat="0" applyAlignment="0" applyProtection="0"/>
    <xf numFmtId="0" fontId="31" fillId="9" borderId="43" applyNumberFormat="0" applyAlignment="0" applyProtection="0"/>
    <xf numFmtId="0" fontId="31" fillId="45" borderId="43" applyNumberFormat="0" applyAlignment="0" applyProtection="0"/>
    <xf numFmtId="0" fontId="31" fillId="45"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19" fillId="54"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72" fillId="56" borderId="41" applyNumberFormat="0" applyAlignment="0" applyProtection="0"/>
    <xf numFmtId="0" fontId="29" fillId="9" borderId="43" applyNumberFormat="0" applyAlignment="0" applyProtection="0"/>
    <xf numFmtId="0" fontId="19" fillId="9" borderId="40" applyNumberFormat="0" applyAlignment="0" applyProtection="0"/>
    <xf numFmtId="0" fontId="31" fillId="3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4" fillId="24" borderId="41" applyNumberFormat="0" applyFont="0" applyAlignment="0" applyProtection="0"/>
    <xf numFmtId="0" fontId="4" fillId="24" borderId="41" applyNumberFormat="0" applyFont="0" applyAlignment="0" applyProtection="0"/>
    <xf numFmtId="0" fontId="72" fillId="56" borderId="41" applyNumberFormat="0" applyAlignment="0" applyProtection="0"/>
    <xf numFmtId="0" fontId="29" fillId="9" borderId="43" applyNumberFormat="0" applyAlignment="0" applyProtection="0"/>
    <xf numFmtId="0" fontId="31" fillId="9" borderId="43" applyNumberFormat="0" applyAlignment="0" applyProtection="0"/>
    <xf numFmtId="0" fontId="19" fillId="54" borderId="40" applyNumberFormat="0" applyAlignment="0" applyProtection="0"/>
    <xf numFmtId="0" fontId="72" fillId="56" borderId="41" applyNumberFormat="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72" fillId="56" borderId="41" applyNumberFormat="0" applyAlignment="0" applyProtection="0"/>
    <xf numFmtId="0" fontId="2" fillId="0" borderId="42" applyNumberFormat="0" applyFill="0" applyAlignment="0" applyProtection="0"/>
    <xf numFmtId="0" fontId="31" fillId="9" borderId="43" applyNumberFormat="0" applyAlignment="0" applyProtection="0"/>
    <xf numFmtId="0" fontId="31"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31"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31" fillId="39" borderId="43" applyNumberFormat="0" applyAlignment="0" applyProtection="0"/>
    <xf numFmtId="0" fontId="31" fillId="45" borderId="43" applyNumberFormat="0" applyAlignment="0" applyProtection="0"/>
    <xf numFmtId="0" fontId="72" fillId="56" borderId="41" applyNumberFormat="0" applyAlignment="0" applyProtection="0"/>
    <xf numFmtId="0" fontId="19" fillId="9" borderId="40" applyNumberFormat="0" applyAlignment="0" applyProtection="0"/>
    <xf numFmtId="0" fontId="31" fillId="9" borderId="43" applyNumberFormat="0" applyAlignment="0" applyProtection="0"/>
    <xf numFmtId="0" fontId="4" fillId="24" borderId="41" applyNumberFormat="0" applyFont="0" applyAlignment="0" applyProtection="0"/>
    <xf numFmtId="0" fontId="2" fillId="0" borderId="42" applyNumberFormat="0" applyFill="0" applyAlignment="0" applyProtection="0"/>
    <xf numFmtId="0" fontId="2" fillId="0" borderId="42" applyNumberFormat="0" applyFill="0" applyAlignment="0" applyProtection="0"/>
    <xf numFmtId="0" fontId="31" fillId="9" borderId="43" applyNumberFormat="0" applyAlignment="0" applyProtection="0"/>
    <xf numFmtId="0" fontId="31" fillId="9" borderId="43" applyNumberFormat="0" applyAlignment="0" applyProtection="0"/>
    <xf numFmtId="0" fontId="19" fillId="9" borderId="40" applyNumberFormat="0" applyAlignment="0" applyProtection="0"/>
    <xf numFmtId="0" fontId="4" fillId="24" borderId="41" applyNumberFormat="0" applyFont="0" applyAlignment="0" applyProtection="0"/>
    <xf numFmtId="0" fontId="31" fillId="39" borderId="43" applyNumberFormat="0" applyAlignment="0" applyProtection="0"/>
    <xf numFmtId="0" fontId="31" fillId="9" borderId="43" applyNumberFormat="0" applyAlignment="0" applyProtection="0"/>
    <xf numFmtId="0" fontId="31" fillId="9" borderId="43" applyNumberFormat="0" applyAlignment="0" applyProtection="0"/>
    <xf numFmtId="0" fontId="31" fillId="9" borderId="43" applyNumberFormat="0" applyAlignment="0" applyProtection="0"/>
    <xf numFmtId="0" fontId="31" fillId="9" borderId="43" applyNumberFormat="0" applyAlignment="0" applyProtection="0"/>
    <xf numFmtId="0" fontId="19" fillId="54" borderId="40" applyNumberFormat="0" applyAlignment="0" applyProtection="0"/>
    <xf numFmtId="0" fontId="19" fillId="9" borderId="40" applyNumberFormat="0" applyAlignment="0" applyProtection="0"/>
    <xf numFmtId="0" fontId="19" fillId="9"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31" fillId="45" borderId="43" applyNumberFormat="0" applyAlignment="0" applyProtection="0"/>
    <xf numFmtId="0" fontId="3" fillId="24" borderId="41" applyNumberFormat="0" applyFont="0" applyAlignment="0" applyProtection="0"/>
    <xf numFmtId="0" fontId="2" fillId="0" borderId="42" applyNumberFormat="0" applyFill="0" applyAlignment="0" applyProtection="0"/>
    <xf numFmtId="0" fontId="2" fillId="0" borderId="42" applyNumberFormat="0" applyFill="0" applyAlignment="0" applyProtection="0"/>
    <xf numFmtId="0" fontId="72" fillId="56" borderId="41" applyNumberFormat="0" applyAlignment="0" applyProtection="0"/>
    <xf numFmtId="0" fontId="2" fillId="0" borderId="42" applyNumberFormat="0" applyFill="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4" fillId="24" borderId="41" applyNumberFormat="0" applyFon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9" borderId="40" applyNumberFormat="0" applyAlignment="0" applyProtection="0"/>
    <xf numFmtId="0" fontId="19" fillId="9" borderId="40" applyNumberFormat="0" applyAlignment="0" applyProtection="0"/>
    <xf numFmtId="0" fontId="31" fillId="9" borderId="43" applyNumberFormat="0" applyAlignment="0" applyProtection="0"/>
    <xf numFmtId="0" fontId="3" fillId="24" borderId="41" applyNumberFormat="0" applyFont="0" applyAlignment="0" applyProtection="0"/>
    <xf numFmtId="0" fontId="72" fillId="56" borderId="41" applyNumberFormat="0" applyAlignment="0" applyProtection="0"/>
    <xf numFmtId="0" fontId="4" fillId="24" borderId="41" applyNumberFormat="0" applyFont="0" applyAlignment="0" applyProtection="0"/>
    <xf numFmtId="0" fontId="19" fillId="54" borderId="40" applyNumberFormat="0" applyAlignment="0" applyProtection="0"/>
    <xf numFmtId="0" fontId="29" fillId="54" borderId="43" applyNumberFormat="0" applyAlignment="0" applyProtection="0"/>
    <xf numFmtId="0" fontId="31" fillId="45" borderId="43" applyNumberFormat="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39" borderId="43" applyNumberFormat="0" applyAlignment="0" applyProtection="0"/>
    <xf numFmtId="0" fontId="19" fillId="9" borderId="40" applyNumberFormat="0" applyAlignment="0" applyProtection="0"/>
    <xf numFmtId="0" fontId="4" fillId="24" borderId="41" applyNumberFormat="0" applyFont="0" applyAlignment="0" applyProtection="0"/>
    <xf numFmtId="0" fontId="29" fillId="9" borderId="43" applyNumberFormat="0" applyAlignment="0" applyProtection="0"/>
    <xf numFmtId="0" fontId="72" fillId="56" borderId="41" applyNumberFormat="0" applyAlignment="0" applyProtection="0"/>
    <xf numFmtId="0" fontId="19" fillId="9" borderId="40" applyNumberFormat="0" applyAlignment="0" applyProtection="0"/>
    <xf numFmtId="0" fontId="31" fillId="3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19" fillId="54" borderId="40" applyNumberFormat="0" applyAlignment="0" applyProtection="0"/>
    <xf numFmtId="0" fontId="4" fillId="24" borderId="41" applyNumberFormat="0" applyFont="0" applyAlignment="0" applyProtection="0"/>
    <xf numFmtId="0" fontId="19" fillId="9" borderId="40"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29" fillId="54" borderId="43" applyNumberFormat="0" applyAlignment="0" applyProtection="0"/>
    <xf numFmtId="0" fontId="31"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2" fillId="0" borderId="42" applyNumberFormat="0" applyFill="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72" fillId="56" borderId="41" applyNumberFormat="0" applyAlignment="0" applyProtection="0"/>
    <xf numFmtId="0" fontId="19" fillId="54" borderId="40" applyNumberFormat="0" applyAlignment="0" applyProtection="0"/>
    <xf numFmtId="0" fontId="19" fillId="54" borderId="40" applyNumberFormat="0" applyAlignment="0" applyProtection="0"/>
    <xf numFmtId="0" fontId="31" fillId="9" borderId="43" applyNumberFormat="0" applyAlignment="0" applyProtection="0"/>
    <xf numFmtId="0" fontId="29" fillId="54" borderId="43" applyNumberFormat="0" applyAlignment="0" applyProtection="0"/>
    <xf numFmtId="0" fontId="19" fillId="9" borderId="40" applyNumberFormat="0" applyAlignment="0" applyProtection="0"/>
    <xf numFmtId="0" fontId="2" fillId="0" borderId="42" applyNumberFormat="0" applyFill="0" applyAlignment="0" applyProtection="0"/>
    <xf numFmtId="0" fontId="72" fillId="56" borderId="41" applyNumberFormat="0" applyAlignment="0" applyProtection="0"/>
    <xf numFmtId="0" fontId="4"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19" fillId="9" borderId="40" applyNumberFormat="0" applyAlignment="0" applyProtection="0"/>
    <xf numFmtId="0" fontId="19" fillId="9" borderId="40" applyNumberFormat="0" applyAlignment="0" applyProtection="0"/>
    <xf numFmtId="0" fontId="19" fillId="54" borderId="40" applyNumberFormat="0" applyAlignment="0" applyProtection="0"/>
    <xf numFmtId="0" fontId="4" fillId="24" borderId="41" applyNumberFormat="0" applyFont="0" applyAlignment="0" applyProtection="0"/>
    <xf numFmtId="0" fontId="19" fillId="9" borderId="40" applyNumberFormat="0" applyAlignment="0" applyProtection="0"/>
    <xf numFmtId="0" fontId="3" fillId="24" borderId="41" applyNumberFormat="0" applyFont="0" applyAlignment="0" applyProtection="0"/>
    <xf numFmtId="0" fontId="31" fillId="45"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31" fillId="45" borderId="43" applyNumberFormat="0" applyAlignment="0" applyProtection="0"/>
    <xf numFmtId="0" fontId="72" fillId="56" borderId="41" applyNumberFormat="0" applyAlignment="0" applyProtection="0"/>
    <xf numFmtId="0" fontId="29" fillId="54" borderId="43" applyNumberFormat="0" applyAlignment="0" applyProtection="0"/>
    <xf numFmtId="0" fontId="19" fillId="54" borderId="40" applyNumberFormat="0" applyAlignment="0" applyProtection="0"/>
    <xf numFmtId="0" fontId="29" fillId="54" borderId="43" applyNumberFormat="0" applyAlignment="0" applyProtection="0"/>
    <xf numFmtId="0" fontId="31" fillId="9" borderId="43" applyNumberFormat="0" applyAlignment="0" applyProtection="0"/>
    <xf numFmtId="0" fontId="31" fillId="9" borderId="43" applyNumberFormat="0" applyAlignment="0" applyProtection="0"/>
    <xf numFmtId="0" fontId="19" fillId="54" borderId="40" applyNumberFormat="0" applyAlignment="0" applyProtection="0"/>
    <xf numFmtId="0" fontId="31" fillId="9" borderId="43"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29" fillId="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19" fillId="9" borderId="40" applyNumberFormat="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4" fillId="24" borderId="41" applyNumberFormat="0" applyFont="0" applyAlignment="0" applyProtection="0"/>
    <xf numFmtId="0" fontId="19" fillId="9" borderId="40" applyNumberFormat="0" applyAlignment="0" applyProtection="0"/>
    <xf numFmtId="0" fontId="29" fillId="54"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29" fillId="9"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19" fillId="54"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31" fillId="9" borderId="43" applyNumberFormat="0" applyAlignment="0" applyProtection="0"/>
    <xf numFmtId="0" fontId="72" fillId="56" borderId="41" applyNumberFormat="0" applyAlignment="0" applyProtection="0"/>
    <xf numFmtId="0" fontId="29" fillId="54"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9"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19" fillId="9" borderId="40" applyNumberFormat="0" applyAlignment="0" applyProtection="0"/>
    <xf numFmtId="0" fontId="72" fillId="56" borderId="41" applyNumberFormat="0" applyAlignment="0" applyProtection="0"/>
    <xf numFmtId="0" fontId="29" fillId="54"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31" fillId="3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54"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31" fillId="9" borderId="43" applyNumberForma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2" fillId="0" borderId="42" applyNumberFormat="0" applyFill="0" applyAlignment="0" applyProtection="0"/>
    <xf numFmtId="0" fontId="3" fillId="24" borderId="41" applyNumberFormat="0" applyFont="0" applyAlignment="0" applyProtection="0"/>
    <xf numFmtId="0" fontId="19" fillId="54" borderId="40" applyNumberFormat="0" applyAlignment="0" applyProtection="0"/>
    <xf numFmtId="0" fontId="31" fillId="45"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72" fillId="56" borderId="41" applyNumberFormat="0" applyAlignment="0" applyProtection="0"/>
    <xf numFmtId="0" fontId="29" fillId="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4" fillId="24" borderId="41" applyNumberFormat="0" applyFon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19" fillId="54"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31" fillId="39" borderId="43" applyNumberForma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31" fillId="39" borderId="43" applyNumberFormat="0" applyAlignment="0" applyProtection="0"/>
    <xf numFmtId="0" fontId="72" fillId="56" borderId="41" applyNumberFormat="0" applyAlignment="0" applyProtection="0"/>
    <xf numFmtId="0" fontId="19" fillId="9" borderId="40" applyNumberFormat="0" applyAlignment="0" applyProtection="0"/>
    <xf numFmtId="0" fontId="19" fillId="9" borderId="40" applyNumberFormat="0" applyAlignment="0" applyProtection="0"/>
    <xf numFmtId="0" fontId="31" fillId="45" borderId="43" applyNumberFormat="0" applyAlignment="0" applyProtection="0"/>
    <xf numFmtId="0" fontId="19" fillId="9" borderId="40" applyNumberFormat="0" applyAlignment="0" applyProtection="0"/>
    <xf numFmtId="0" fontId="2" fillId="0" borderId="42" applyNumberFormat="0" applyFill="0" applyAlignment="0" applyProtection="0"/>
    <xf numFmtId="0" fontId="31" fillId="45" borderId="43" applyNumberFormat="0" applyAlignment="0" applyProtection="0"/>
    <xf numFmtId="0" fontId="29" fillId="9" borderId="43" applyNumberFormat="0" applyAlignment="0" applyProtection="0"/>
    <xf numFmtId="0" fontId="31" fillId="9" borderId="43" applyNumberFormat="0" applyAlignment="0" applyProtection="0"/>
    <xf numFmtId="0" fontId="29" fillId="9" borderId="43" applyNumberFormat="0" applyAlignment="0" applyProtection="0"/>
    <xf numFmtId="0" fontId="19" fillId="9" borderId="40" applyNumberFormat="0" applyAlignment="0" applyProtection="0"/>
    <xf numFmtId="0" fontId="19" fillId="54" borderId="40" applyNumberFormat="0" applyAlignment="0" applyProtection="0"/>
    <xf numFmtId="0" fontId="72" fillId="56" borderId="41"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4" fillId="24" borderId="41" applyNumberFormat="0" applyFont="0" applyAlignment="0" applyProtection="0"/>
    <xf numFmtId="0" fontId="29"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19" fillId="54"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29" fillId="54"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31" fillId="3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39" borderId="43" applyNumberFormat="0" applyAlignment="0" applyProtection="0"/>
    <xf numFmtId="0" fontId="19" fillId="54" borderId="40" applyNumberFormat="0" applyAlignment="0" applyProtection="0"/>
    <xf numFmtId="0" fontId="31" fillId="9" borderId="43"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9" borderId="43" applyNumberFormat="0" applyAlignment="0" applyProtection="0"/>
    <xf numFmtId="0" fontId="19" fillId="54"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19" fillId="54" borderId="40" applyNumberFormat="0" applyAlignment="0" applyProtection="0"/>
    <xf numFmtId="0" fontId="31" fillId="45" borderId="43" applyNumberFormat="0" applyAlignment="0" applyProtection="0"/>
    <xf numFmtId="0" fontId="72" fillId="56" borderId="41" applyNumberFormat="0" applyAlignment="0" applyProtection="0"/>
    <xf numFmtId="0" fontId="2" fillId="0" borderId="42" applyNumberFormat="0" applyFill="0" applyAlignment="0" applyProtection="0"/>
    <xf numFmtId="0" fontId="31" fillId="9" borderId="43" applyNumberFormat="0" applyAlignment="0" applyProtection="0"/>
    <xf numFmtId="0" fontId="31" fillId="3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4" fillId="24" borderId="41" applyNumberFormat="0" applyFont="0" applyAlignment="0" applyProtection="0"/>
    <xf numFmtId="0" fontId="3"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31" fillId="9" borderId="43" applyNumberFormat="0" applyAlignment="0" applyProtection="0"/>
    <xf numFmtId="0" fontId="4" fillId="24" borderId="41" applyNumberFormat="0" applyFont="0" applyAlignment="0" applyProtection="0"/>
    <xf numFmtId="0" fontId="29" fillId="54" borderId="43" applyNumberFormat="0" applyAlignment="0" applyProtection="0"/>
    <xf numFmtId="0" fontId="72" fillId="56" borderId="41" applyNumberFormat="0" applyAlignment="0" applyProtection="0"/>
    <xf numFmtId="0" fontId="19" fillId="54" borderId="40" applyNumberFormat="0" applyAlignment="0" applyProtection="0"/>
    <xf numFmtId="0" fontId="3" fillId="24" borderId="41" applyNumberFormat="0" applyFont="0" applyAlignment="0" applyProtection="0"/>
    <xf numFmtId="0" fontId="19" fillId="9" borderId="40"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31" fillId="39" borderId="43" applyNumberForma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31" fillId="39" borderId="43" applyNumberFormat="0" applyAlignment="0" applyProtection="0"/>
    <xf numFmtId="0" fontId="72" fillId="56" borderId="41" applyNumberFormat="0" applyAlignment="0" applyProtection="0"/>
    <xf numFmtId="0" fontId="19" fillId="9" borderId="40" applyNumberFormat="0" applyAlignment="0" applyProtection="0"/>
    <xf numFmtId="0" fontId="19" fillId="9" borderId="40" applyNumberFormat="0" applyAlignment="0" applyProtection="0"/>
    <xf numFmtId="0" fontId="19" fillId="9" borderId="40" applyNumberFormat="0" applyAlignment="0" applyProtection="0"/>
    <xf numFmtId="0" fontId="31" fillId="45" borderId="43" applyNumberFormat="0" applyAlignment="0" applyProtection="0"/>
    <xf numFmtId="0" fontId="31"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31" fillId="9" borderId="43" applyNumberFormat="0" applyAlignment="0" applyProtection="0"/>
    <xf numFmtId="0" fontId="4" fillId="24" borderId="41" applyNumberFormat="0" applyFont="0" applyAlignment="0" applyProtection="0"/>
    <xf numFmtId="0" fontId="31" fillId="39" borderId="43" applyNumberFormat="0" applyAlignment="0" applyProtection="0"/>
    <xf numFmtId="0" fontId="31" fillId="9" borderId="43" applyNumberFormat="0" applyAlignment="0" applyProtection="0"/>
    <xf numFmtId="0" fontId="3" fillId="24" borderId="41" applyNumberFormat="0" applyFont="0" applyAlignment="0" applyProtection="0"/>
    <xf numFmtId="0" fontId="29" fillId="9"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19" fillId="54" borderId="40" applyNumberFormat="0" applyAlignment="0" applyProtection="0"/>
    <xf numFmtId="0" fontId="19" fillId="54" borderId="40" applyNumberFormat="0" applyAlignment="0" applyProtection="0"/>
    <xf numFmtId="0" fontId="72" fillId="56" borderId="41" applyNumberFormat="0" applyAlignment="0" applyProtection="0"/>
    <xf numFmtId="0" fontId="31" fillId="9"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29" fillId="9" borderId="43" applyNumberFormat="0" applyAlignment="0" applyProtection="0"/>
    <xf numFmtId="0" fontId="31" fillId="45" borderId="43" applyNumberFormat="0" applyAlignment="0" applyProtection="0"/>
    <xf numFmtId="0" fontId="29" fillId="9" borderId="43" applyNumberFormat="0" applyAlignment="0" applyProtection="0"/>
    <xf numFmtId="0" fontId="31" fillId="9" borderId="43" applyNumberFormat="0" applyAlignment="0" applyProtection="0"/>
    <xf numFmtId="0" fontId="29" fillId="9" borderId="43" applyNumberFormat="0" applyAlignment="0" applyProtection="0"/>
    <xf numFmtId="0" fontId="72" fillId="56" borderId="41" applyNumberFormat="0" applyAlignment="0" applyProtection="0"/>
    <xf numFmtId="0" fontId="31" fillId="39" borderId="43" applyNumberFormat="0" applyAlignment="0" applyProtection="0"/>
    <xf numFmtId="0" fontId="3" fillId="24" borderId="41" applyNumberFormat="0" applyFont="0" applyAlignment="0" applyProtection="0"/>
    <xf numFmtId="0" fontId="19" fillId="9" borderId="40" applyNumberFormat="0" applyAlignment="0" applyProtection="0"/>
    <xf numFmtId="0" fontId="19" fillId="9" borderId="40" applyNumberFormat="0" applyAlignment="0" applyProtection="0"/>
    <xf numFmtId="0" fontId="19" fillId="54" borderId="40" applyNumberForma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29" fillId="9" borderId="43" applyNumberFormat="0" applyAlignment="0" applyProtection="0"/>
    <xf numFmtId="0" fontId="19" fillId="54" borderId="40" applyNumberFormat="0" applyAlignment="0" applyProtection="0"/>
    <xf numFmtId="0" fontId="2" fillId="0" borderId="42" applyNumberFormat="0" applyFill="0" applyAlignment="0" applyProtection="0"/>
    <xf numFmtId="0" fontId="19" fillId="9" borderId="40" applyNumberFormat="0" applyAlignment="0" applyProtection="0"/>
    <xf numFmtId="0" fontId="72" fillId="56" borderId="41" applyNumberFormat="0" applyAlignment="0" applyProtection="0"/>
    <xf numFmtId="0" fontId="31" fillId="39" borderId="43" applyNumberFormat="0" applyAlignment="0" applyProtection="0"/>
    <xf numFmtId="0" fontId="19" fillId="9" borderId="40" applyNumberFormat="0" applyAlignment="0" applyProtection="0"/>
    <xf numFmtId="0" fontId="72" fillId="56" borderId="41"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4" fillId="24" borderId="41" applyNumberFormat="0" applyFont="0" applyAlignment="0" applyProtection="0"/>
    <xf numFmtId="0" fontId="29"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19" fillId="54"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29" fillId="54"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31" fillId="3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39" borderId="43" applyNumberFormat="0" applyAlignment="0" applyProtection="0"/>
    <xf numFmtId="0" fontId="19" fillId="54" borderId="40" applyNumberFormat="0" applyAlignment="0" applyProtection="0"/>
    <xf numFmtId="0" fontId="31" fillId="9" borderId="43"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72" fillId="56" borderId="41" applyNumberFormat="0" applyAlignment="0" applyProtection="0"/>
    <xf numFmtId="0" fontId="19" fillId="9" borderId="40" applyNumberFormat="0" applyAlignment="0" applyProtection="0"/>
    <xf numFmtId="0" fontId="29" fillId="9" borderId="43" applyNumberFormat="0" applyAlignment="0" applyProtection="0"/>
    <xf numFmtId="0" fontId="29" fillId="9" borderId="43" applyNumberFormat="0" applyAlignment="0" applyProtection="0"/>
    <xf numFmtId="0" fontId="31" fillId="9" borderId="43" applyNumberFormat="0" applyAlignment="0" applyProtection="0"/>
    <xf numFmtId="0" fontId="31" fillId="45"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4" fillId="24" borderId="41" applyNumberFormat="0" applyFont="0" applyAlignment="0" applyProtection="0"/>
    <xf numFmtId="0" fontId="19" fillId="54" borderId="40" applyNumberFormat="0" applyAlignment="0" applyProtection="0"/>
    <xf numFmtId="0" fontId="19" fillId="9" borderId="40" applyNumberFormat="0" applyAlignment="0" applyProtection="0"/>
    <xf numFmtId="0" fontId="31" fillId="9" borderId="43" applyNumberFormat="0" applyAlignment="0" applyProtection="0"/>
    <xf numFmtId="0" fontId="31" fillId="3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31" fillId="45" borderId="43" applyNumberFormat="0" applyAlignment="0" applyProtection="0"/>
    <xf numFmtId="0" fontId="31" fillId="9" borderId="43" applyNumberFormat="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1" fillId="45" borderId="43" applyNumberFormat="0" applyAlignment="0" applyProtection="0"/>
    <xf numFmtId="0" fontId="2" fillId="0" borderId="42" applyNumberFormat="0" applyFill="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72" fillId="56" borderId="41" applyNumberFormat="0" applyAlignment="0" applyProtection="0"/>
    <xf numFmtId="0" fontId="31" fillId="45" borderId="43" applyNumberFormat="0" applyAlignment="0" applyProtection="0"/>
    <xf numFmtId="0" fontId="19" fillId="9" borderId="40" applyNumberFormat="0" applyAlignment="0" applyProtection="0"/>
    <xf numFmtId="0" fontId="2" fillId="0" borderId="42" applyNumberFormat="0" applyFill="0" applyAlignment="0" applyProtection="0"/>
    <xf numFmtId="0" fontId="31" fillId="9" borderId="43" applyNumberFormat="0" applyAlignment="0" applyProtection="0"/>
    <xf numFmtId="0" fontId="3"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72" fillId="56" borderId="41" applyNumberFormat="0" applyAlignment="0" applyProtection="0"/>
    <xf numFmtId="0" fontId="3" fillId="24" borderId="41" applyNumberFormat="0" applyFont="0" applyAlignment="0" applyProtection="0"/>
    <xf numFmtId="0" fontId="2" fillId="0" borderId="42" applyNumberFormat="0" applyFill="0" applyAlignment="0" applyProtection="0"/>
    <xf numFmtId="0" fontId="31" fillId="39" borderId="43" applyNumberFormat="0" applyAlignment="0" applyProtection="0"/>
    <xf numFmtId="0" fontId="31"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29" fillId="54"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4" fillId="24" borderId="41" applyNumberFormat="0" applyFont="0" applyAlignment="0" applyProtection="0"/>
    <xf numFmtId="0" fontId="72" fillId="56" borderId="41" applyNumberFormat="0" applyAlignment="0" applyProtection="0"/>
    <xf numFmtId="0" fontId="29" fillId="9" borderId="43" applyNumberFormat="0" applyAlignment="0" applyProtection="0"/>
    <xf numFmtId="0" fontId="31" fillId="45" borderId="43" applyNumberFormat="0" applyAlignment="0" applyProtection="0"/>
    <xf numFmtId="0" fontId="31"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72" fillId="56" borderId="41" applyNumberFormat="0" applyAlignment="0" applyProtection="0"/>
    <xf numFmtId="0" fontId="4" fillId="24" borderId="41" applyNumberFormat="0" applyFont="0" applyAlignment="0" applyProtection="0"/>
    <xf numFmtId="0" fontId="2" fillId="0" borderId="42" applyNumberFormat="0" applyFill="0" applyAlignment="0" applyProtection="0"/>
    <xf numFmtId="0" fontId="31" fillId="9" borderId="43" applyNumberFormat="0" applyAlignment="0" applyProtection="0"/>
    <xf numFmtId="0" fontId="19" fillId="9" borderId="40" applyNumberFormat="0" applyAlignment="0" applyProtection="0"/>
    <xf numFmtId="0" fontId="31" fillId="45"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29"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29" fillId="9" borderId="43" applyNumberFormat="0" applyAlignment="0" applyProtection="0"/>
    <xf numFmtId="0" fontId="31" fillId="45" borderId="43" applyNumberFormat="0" applyAlignment="0" applyProtection="0"/>
    <xf numFmtId="0" fontId="29" fillId="9" borderId="43" applyNumberFormat="0" applyAlignment="0" applyProtection="0"/>
    <xf numFmtId="0" fontId="29" fillId="9"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72" fillId="56" borderId="41" applyNumberFormat="0" applyAlignment="0" applyProtection="0"/>
    <xf numFmtId="0" fontId="19" fillId="9" borderId="40" applyNumberFormat="0" applyAlignment="0" applyProtection="0"/>
    <xf numFmtId="0" fontId="19" fillId="54" borderId="40" applyNumberForma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31" fillId="39"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19" fillId="9" borderId="40" applyNumberFormat="0" applyAlignment="0" applyProtection="0"/>
    <xf numFmtId="0" fontId="29" fillId="54" borderId="43" applyNumberFormat="0" applyAlignment="0" applyProtection="0"/>
    <xf numFmtId="0" fontId="19" fillId="9" borderId="40" applyNumberFormat="0" applyAlignment="0" applyProtection="0"/>
    <xf numFmtId="0" fontId="29" fillId="9" borderId="43" applyNumberFormat="0" applyAlignment="0" applyProtection="0"/>
    <xf numFmtId="0" fontId="19" fillId="54" borderId="40" applyNumberFormat="0" applyAlignment="0" applyProtection="0"/>
    <xf numFmtId="0" fontId="2" fillId="0" borderId="42" applyNumberFormat="0" applyFill="0" applyAlignment="0" applyProtection="0"/>
    <xf numFmtId="0" fontId="31" fillId="9" borderId="43" applyNumberFormat="0" applyAlignment="0" applyProtection="0"/>
    <xf numFmtId="0" fontId="19" fillId="9" borderId="40" applyNumberFormat="0" applyAlignment="0" applyProtection="0"/>
    <xf numFmtId="0" fontId="19" fillId="9" borderId="40" applyNumberFormat="0" applyAlignment="0" applyProtection="0"/>
    <xf numFmtId="0" fontId="31" fillId="45" borderId="43" applyNumberFormat="0" applyAlignment="0" applyProtection="0"/>
    <xf numFmtId="0" fontId="29" fillId="54" borderId="43" applyNumberFormat="0" applyAlignment="0" applyProtection="0"/>
    <xf numFmtId="0" fontId="19" fillId="9" borderId="40"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72" fillId="56" borderId="41" applyNumberFormat="0" applyAlignment="0" applyProtection="0"/>
    <xf numFmtId="0" fontId="19" fillId="54" borderId="40" applyNumberFormat="0" applyAlignment="0" applyProtection="0"/>
    <xf numFmtId="0" fontId="2" fillId="0" borderId="42" applyNumberFormat="0" applyFill="0" applyAlignment="0" applyProtection="0"/>
    <xf numFmtId="0" fontId="72" fillId="56" borderId="41" applyNumberFormat="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29" fillId="9" borderId="43" applyNumberFormat="0" applyAlignment="0" applyProtection="0"/>
    <xf numFmtId="0" fontId="19" fillId="9" borderId="40" applyNumberFormat="0" applyAlignment="0" applyProtection="0"/>
    <xf numFmtId="0" fontId="3" fillId="24" borderId="41" applyNumberFormat="0" applyFont="0" applyAlignment="0" applyProtection="0"/>
    <xf numFmtId="0" fontId="2" fillId="0" borderId="42" applyNumberFormat="0" applyFill="0" applyAlignment="0" applyProtection="0"/>
    <xf numFmtId="0" fontId="2" fillId="0" borderId="42" applyNumberFormat="0" applyFill="0" applyAlignment="0" applyProtection="0"/>
    <xf numFmtId="0" fontId="4" fillId="24" borderId="41" applyNumberFormat="0" applyFont="0" applyAlignment="0" applyProtection="0"/>
    <xf numFmtId="0" fontId="72" fillId="56" borderId="41" applyNumberFormat="0" applyAlignment="0" applyProtection="0"/>
    <xf numFmtId="0" fontId="19" fillId="9" borderId="40" applyNumberFormat="0" applyAlignment="0" applyProtection="0"/>
    <xf numFmtId="0" fontId="19" fillId="54" borderId="40" applyNumberFormat="0" applyAlignment="0" applyProtection="0"/>
    <xf numFmtId="0" fontId="31" fillId="45" borderId="43" applyNumberFormat="0" applyAlignment="0" applyProtection="0"/>
    <xf numFmtId="0" fontId="2" fillId="0" borderId="42" applyNumberFormat="0" applyFill="0" applyAlignment="0" applyProtection="0"/>
    <xf numFmtId="0" fontId="3"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4" fillId="24" borderId="41" applyNumberFormat="0" applyFont="0" applyAlignment="0" applyProtection="0"/>
    <xf numFmtId="0" fontId="31" fillId="39" borderId="43" applyNumberFormat="0" applyAlignment="0" applyProtection="0"/>
    <xf numFmtId="0" fontId="3" fillId="24" borderId="41" applyNumberFormat="0" applyFont="0" applyAlignment="0" applyProtection="0"/>
    <xf numFmtId="0" fontId="31" fillId="45" borderId="43" applyNumberFormat="0" applyAlignment="0" applyProtection="0"/>
    <xf numFmtId="0" fontId="72" fillId="56" borderId="41" applyNumberFormat="0" applyAlignment="0" applyProtection="0"/>
    <xf numFmtId="0" fontId="3" fillId="24" borderId="41" applyNumberFormat="0" applyFont="0" applyAlignment="0" applyProtection="0"/>
    <xf numFmtId="0" fontId="29" fillId="9" borderId="43" applyNumberFormat="0" applyAlignment="0" applyProtection="0"/>
    <xf numFmtId="0" fontId="31" fillId="39" borderId="43" applyNumberFormat="0" applyAlignment="0" applyProtection="0"/>
    <xf numFmtId="0" fontId="31" fillId="9" borderId="43" applyNumberFormat="0" applyAlignment="0" applyProtection="0"/>
    <xf numFmtId="0" fontId="31" fillId="9" borderId="43" applyNumberFormat="0" applyAlignment="0" applyProtection="0"/>
    <xf numFmtId="0" fontId="19" fillId="54"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4" fillId="24" borderId="41" applyNumberFormat="0" applyFont="0" applyAlignment="0" applyProtection="0"/>
    <xf numFmtId="0" fontId="2" fillId="0" borderId="42" applyNumberFormat="0" applyFill="0" applyAlignment="0" applyProtection="0"/>
    <xf numFmtId="0" fontId="29" fillId="54" borderId="43" applyNumberFormat="0" applyAlignment="0" applyProtection="0"/>
    <xf numFmtId="0" fontId="19" fillId="9" borderId="40" applyNumberFormat="0" applyAlignment="0" applyProtection="0"/>
    <xf numFmtId="0" fontId="2" fillId="0" borderId="42" applyNumberFormat="0" applyFill="0" applyAlignment="0" applyProtection="0"/>
    <xf numFmtId="0" fontId="72" fillId="56" borderId="41" applyNumberFormat="0" applyAlignment="0" applyProtection="0"/>
    <xf numFmtId="0" fontId="31" fillId="9"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31" fillId="9" borderId="43" applyNumberFormat="0" applyAlignment="0" applyProtection="0"/>
    <xf numFmtId="0" fontId="72" fillId="56" borderId="41" applyNumberFormat="0" applyAlignment="0" applyProtection="0"/>
    <xf numFmtId="0" fontId="29" fillId="9" borderId="43" applyNumberFormat="0" applyAlignment="0" applyProtection="0"/>
    <xf numFmtId="0" fontId="31" fillId="45" borderId="43" applyNumberFormat="0" applyAlignment="0" applyProtection="0"/>
    <xf numFmtId="0" fontId="19" fillId="9" borderId="40" applyNumberFormat="0" applyAlignment="0" applyProtection="0"/>
    <xf numFmtId="0" fontId="2" fillId="0" borderId="42" applyNumberFormat="0" applyFill="0" applyAlignment="0" applyProtection="0"/>
    <xf numFmtId="0" fontId="19" fillId="54" borderId="40" applyNumberFormat="0" applyAlignment="0" applyProtection="0"/>
    <xf numFmtId="0" fontId="4" fillId="24" borderId="41" applyNumberFormat="0" applyFont="0" applyAlignment="0" applyProtection="0"/>
    <xf numFmtId="0" fontId="19" fillId="54" borderId="40" applyNumberFormat="0" applyAlignment="0" applyProtection="0"/>
    <xf numFmtId="0" fontId="19" fillId="54" borderId="40" applyNumberFormat="0" applyAlignment="0" applyProtection="0"/>
    <xf numFmtId="0" fontId="29" fillId="9" borderId="43" applyNumberFormat="0" applyAlignment="0" applyProtection="0"/>
    <xf numFmtId="0" fontId="19" fillId="9" borderId="40" applyNumberFormat="0" applyAlignment="0" applyProtection="0"/>
    <xf numFmtId="0" fontId="31" fillId="9" borderId="43" applyNumberFormat="0" applyAlignment="0" applyProtection="0"/>
    <xf numFmtId="0" fontId="4"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9" fillId="9" borderId="43"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31"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31" fillId="9" borderId="43" applyNumberFormat="0" applyAlignment="0" applyProtection="0"/>
    <xf numFmtId="0" fontId="19" fillId="54"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31" fillId="3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29" fillId="9" borderId="43" applyNumberFormat="0" applyAlignment="0" applyProtection="0"/>
    <xf numFmtId="0" fontId="29"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31" fillId="9" borderId="43" applyNumberFormat="0" applyAlignment="0" applyProtection="0"/>
    <xf numFmtId="0" fontId="72" fillId="56" borderId="41" applyNumberFormat="0" applyAlignment="0" applyProtection="0"/>
    <xf numFmtId="0" fontId="29" fillId="54"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9" fillId="9" borderId="43"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29" fillId="9" borderId="43" applyNumberFormat="0" applyAlignment="0" applyProtection="0"/>
    <xf numFmtId="0" fontId="29" fillId="9" borderId="43" applyNumberFormat="0" applyAlignment="0" applyProtection="0"/>
    <xf numFmtId="0" fontId="19" fillId="9" borderId="40" applyNumberFormat="0" applyAlignment="0" applyProtection="0"/>
    <xf numFmtId="0" fontId="19" fillId="9" borderId="40" applyNumberFormat="0" applyAlignment="0" applyProtection="0"/>
    <xf numFmtId="0" fontId="72" fillId="56" borderId="41" applyNumberFormat="0" applyAlignment="0" applyProtection="0"/>
    <xf numFmtId="0" fontId="29" fillId="54"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31" fillId="3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54"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2" fillId="0" borderId="42" applyNumberFormat="0" applyFill="0" applyAlignment="0" applyProtection="0"/>
    <xf numFmtId="0" fontId="31" fillId="9" borderId="43" applyNumberForma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2" fillId="0" borderId="42" applyNumberFormat="0" applyFill="0" applyAlignment="0" applyProtection="0"/>
    <xf numFmtId="0" fontId="3" fillId="24" borderId="41" applyNumberFormat="0" applyFont="0" applyAlignment="0" applyProtection="0"/>
    <xf numFmtId="0" fontId="19" fillId="54" borderId="40" applyNumberFormat="0" applyAlignment="0" applyProtection="0"/>
    <xf numFmtId="0" fontId="2" fillId="0" borderId="42" applyNumberFormat="0" applyFill="0" applyAlignment="0" applyProtection="0"/>
    <xf numFmtId="0" fontId="31" fillId="45"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1" fillId="45"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72" fillId="56" borderId="41" applyNumberFormat="0" applyAlignment="0" applyProtection="0"/>
    <xf numFmtId="0" fontId="19" fillId="9" borderId="40"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19" fillId="9" borderId="40" applyNumberFormat="0" applyAlignment="0" applyProtection="0"/>
    <xf numFmtId="0" fontId="31" fillId="9" borderId="43" applyNumberFormat="0" applyAlignment="0" applyProtection="0"/>
    <xf numFmtId="0" fontId="4" fillId="24" borderId="41" applyNumberFormat="0" applyFont="0" applyAlignment="0" applyProtection="0"/>
    <xf numFmtId="0" fontId="29" fillId="9" borderId="43" applyNumberFormat="0" applyAlignment="0" applyProtection="0"/>
    <xf numFmtId="0" fontId="19" fillId="9" borderId="40" applyNumberFormat="0" applyAlignment="0" applyProtection="0"/>
    <xf numFmtId="0" fontId="29" fillId="9" borderId="43" applyNumberFormat="0" applyAlignment="0" applyProtection="0"/>
    <xf numFmtId="0" fontId="29" fillId="9" borderId="43" applyNumberFormat="0" applyAlignment="0" applyProtection="0"/>
    <xf numFmtId="0" fontId="2" fillId="0" borderId="42" applyNumberFormat="0" applyFill="0" applyAlignment="0" applyProtection="0"/>
    <xf numFmtId="0" fontId="31" fillId="39" borderId="43" applyNumberFormat="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72" fillId="56" borderId="41" applyNumberForma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31" fillId="39"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19" fillId="9" borderId="40" applyNumberFormat="0" applyAlignment="0" applyProtection="0"/>
    <xf numFmtId="0" fontId="19" fillId="9" borderId="40" applyNumberFormat="0" applyAlignment="0" applyProtection="0"/>
    <xf numFmtId="0" fontId="31" fillId="45" borderId="43" applyNumberFormat="0" applyAlignment="0" applyProtection="0"/>
    <xf numFmtId="0" fontId="29" fillId="9"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31" fillId="45" borderId="43"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3" fillId="24" borderId="41" applyNumberFormat="0" applyFont="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29" fillId="54" borderId="43" applyNumberFormat="0" applyAlignment="0" applyProtection="0"/>
    <xf numFmtId="0" fontId="19" fillId="9" borderId="40" applyNumberFormat="0" applyAlignment="0" applyProtection="0"/>
    <xf numFmtId="0" fontId="31" fillId="45" borderId="43" applyNumberFormat="0" applyAlignment="0" applyProtection="0"/>
    <xf numFmtId="0" fontId="2" fillId="0" borderId="42" applyNumberFormat="0" applyFill="0" applyAlignment="0" applyProtection="0"/>
    <xf numFmtId="0" fontId="72" fillId="56" borderId="41" applyNumberFormat="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1" fillId="45" borderId="43" applyNumberFormat="0" applyAlignment="0" applyProtection="0"/>
    <xf numFmtId="0" fontId="19" fillId="54"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4" fillId="24" borderId="41" applyNumberFormat="0" applyFont="0" applyAlignment="0" applyProtection="0"/>
    <xf numFmtId="0" fontId="2" fillId="0" borderId="42" applyNumberFormat="0" applyFill="0" applyAlignment="0" applyProtection="0"/>
    <xf numFmtId="0" fontId="31" fillId="39" borderId="43" applyNumberFormat="0" applyAlignment="0" applyProtection="0"/>
    <xf numFmtId="0" fontId="29" fillId="9" borderId="43"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31"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19" fillId="9" borderId="40" applyNumberFormat="0" applyAlignment="0" applyProtection="0"/>
    <xf numFmtId="0" fontId="72" fillId="56" borderId="41" applyNumberFormat="0" applyAlignment="0" applyProtection="0"/>
    <xf numFmtId="0" fontId="4" fillId="24" borderId="41" applyNumberFormat="0" applyFont="0" applyAlignment="0" applyProtection="0"/>
    <xf numFmtId="0" fontId="29" fillId="54" borderId="43" applyNumberFormat="0" applyAlignment="0" applyProtection="0"/>
    <xf numFmtId="0" fontId="19" fillId="54" borderId="40" applyNumberFormat="0" applyAlignment="0" applyProtection="0"/>
    <xf numFmtId="0" fontId="72" fillId="56" borderId="41" applyNumberFormat="0" applyAlignment="0" applyProtection="0"/>
    <xf numFmtId="0" fontId="2" fillId="0" borderId="42" applyNumberFormat="0" applyFill="0" applyAlignment="0" applyProtection="0"/>
    <xf numFmtId="0" fontId="29" fillId="9" borderId="43" applyNumberFormat="0" applyAlignment="0" applyProtection="0"/>
    <xf numFmtId="0" fontId="31" fillId="45" borderId="43" applyNumberFormat="0" applyAlignment="0" applyProtection="0"/>
    <xf numFmtId="0" fontId="19" fillId="9" borderId="40" applyNumberFormat="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4" fillId="24" borderId="41" applyNumberFormat="0" applyFon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31" fillId="9" borderId="43" applyNumberFormat="0" applyAlignment="0" applyProtection="0"/>
    <xf numFmtId="0" fontId="2" fillId="0" borderId="42" applyNumberFormat="0" applyFill="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31" fillId="9" borderId="43" applyNumberFormat="0" applyAlignment="0" applyProtection="0"/>
    <xf numFmtId="0" fontId="2" fillId="0" borderId="42" applyNumberFormat="0" applyFill="0" applyAlignment="0" applyProtection="0"/>
    <xf numFmtId="0" fontId="3" fillId="24" borderId="41" applyNumberFormat="0" applyFont="0" applyAlignment="0" applyProtection="0"/>
    <xf numFmtId="0" fontId="19" fillId="9" borderId="40" applyNumberFormat="0" applyAlignment="0" applyProtection="0"/>
    <xf numFmtId="0" fontId="4" fillId="24" borderId="41" applyNumberFormat="0" applyFont="0" applyAlignment="0" applyProtection="0"/>
    <xf numFmtId="0" fontId="29" fillId="54"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4"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31" fillId="39" borderId="43" applyNumberFormat="0" applyAlignment="0" applyProtection="0"/>
    <xf numFmtId="0" fontId="19" fillId="9" borderId="40" applyNumberForma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9" borderId="40" applyNumberFormat="0" applyAlignment="0" applyProtection="0"/>
    <xf numFmtId="0" fontId="29" fillId="9" borderId="43" applyNumberFormat="0" applyAlignment="0" applyProtection="0"/>
    <xf numFmtId="0" fontId="4"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72" fillId="56" borderId="41"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72" fillId="56" borderId="41" applyNumberFormat="0" applyAlignment="0" applyProtection="0"/>
    <xf numFmtId="0" fontId="3" fillId="24" borderId="41" applyNumberFormat="0" applyFont="0" applyAlignment="0" applyProtection="0"/>
    <xf numFmtId="0" fontId="31" fillId="9" borderId="43" applyNumberFormat="0" applyAlignment="0" applyProtection="0"/>
    <xf numFmtId="0" fontId="72" fillId="56" borderId="41"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29" fillId="9" borderId="43" applyNumberFormat="0" applyAlignment="0" applyProtection="0"/>
    <xf numFmtId="0" fontId="19" fillId="54" borderId="40" applyNumberFormat="0" applyAlignment="0" applyProtection="0"/>
    <xf numFmtId="0" fontId="19" fillId="9" borderId="40" applyNumberFormat="0" applyAlignment="0" applyProtection="0"/>
    <xf numFmtId="0" fontId="19" fillId="9" borderId="40" applyNumberFormat="0" applyAlignment="0" applyProtection="0"/>
    <xf numFmtId="0" fontId="19" fillId="54" borderId="40" applyNumberFormat="0" applyAlignment="0" applyProtection="0"/>
    <xf numFmtId="0" fontId="19" fillId="54"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31" fillId="45" borderId="43" applyNumberForma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31" fillId="3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31" fillId="45" borderId="43" applyNumberFormat="0" applyAlignment="0" applyProtection="0"/>
    <xf numFmtId="0" fontId="31" fillId="45" borderId="43" applyNumberFormat="0" applyAlignment="0" applyProtection="0"/>
    <xf numFmtId="0" fontId="19" fillId="9" borderId="40" applyNumberFormat="0" applyAlignment="0" applyProtection="0"/>
    <xf numFmtId="0" fontId="4" fillId="24" borderId="41" applyNumberFormat="0" applyFont="0" applyAlignment="0" applyProtection="0"/>
    <xf numFmtId="0" fontId="29" fillId="9" borderId="43" applyNumberFormat="0" applyAlignment="0" applyProtection="0"/>
    <xf numFmtId="0" fontId="19" fillId="54" borderId="40" applyNumberFormat="0" applyAlignment="0" applyProtection="0"/>
    <xf numFmtId="0" fontId="2" fillId="0" borderId="42" applyNumberFormat="0" applyFill="0" applyAlignment="0" applyProtection="0"/>
    <xf numFmtId="0" fontId="72" fillId="56" borderId="41" applyNumberFormat="0" applyAlignment="0" applyProtection="0"/>
    <xf numFmtId="0" fontId="2" fillId="0" borderId="42" applyNumberFormat="0" applyFill="0" applyAlignment="0" applyProtection="0"/>
    <xf numFmtId="0" fontId="2" fillId="0" borderId="42" applyNumberFormat="0" applyFill="0" applyAlignment="0" applyProtection="0"/>
    <xf numFmtId="0" fontId="4" fillId="24" borderId="41" applyNumberFormat="0" applyFont="0" applyAlignment="0" applyProtection="0"/>
    <xf numFmtId="0" fontId="72" fillId="56" borderId="41" applyNumberFormat="0" applyAlignment="0" applyProtection="0"/>
    <xf numFmtId="0" fontId="4" fillId="24" borderId="41" applyNumberFormat="0" applyFont="0" applyAlignment="0" applyProtection="0"/>
    <xf numFmtId="0" fontId="31" fillId="45" borderId="43" applyNumberFormat="0" applyAlignment="0" applyProtection="0"/>
    <xf numFmtId="0" fontId="19" fillId="54" borderId="40" applyNumberFormat="0" applyAlignment="0" applyProtection="0"/>
    <xf numFmtId="0" fontId="19" fillId="9" borderId="40" applyNumberFormat="0" applyAlignment="0" applyProtection="0"/>
    <xf numFmtId="0" fontId="2" fillId="0" borderId="42" applyNumberFormat="0" applyFill="0" applyAlignment="0" applyProtection="0"/>
    <xf numFmtId="0" fontId="19" fillId="54" borderId="40" applyNumberFormat="0" applyAlignment="0" applyProtection="0"/>
    <xf numFmtId="0" fontId="19" fillId="9" borderId="40" applyNumberFormat="0" applyAlignment="0" applyProtection="0"/>
    <xf numFmtId="0" fontId="19" fillId="54" borderId="40" applyNumberFormat="0" applyAlignment="0" applyProtection="0"/>
    <xf numFmtId="0" fontId="19" fillId="54"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19" fillId="9" borderId="40" applyNumberFormat="0" applyAlignment="0" applyProtection="0"/>
    <xf numFmtId="0" fontId="19" fillId="9" borderId="40" applyNumberFormat="0" applyAlignment="0" applyProtection="0"/>
    <xf numFmtId="0" fontId="19" fillId="9" borderId="40" applyNumberFormat="0" applyAlignment="0" applyProtection="0"/>
    <xf numFmtId="0" fontId="72" fillId="56" borderId="41"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31" fillId="45" borderId="43" applyNumberFormat="0" applyAlignment="0" applyProtection="0"/>
    <xf numFmtId="0" fontId="29" fillId="54" borderId="43" applyNumberFormat="0" applyAlignment="0" applyProtection="0"/>
    <xf numFmtId="0" fontId="31" fillId="39" borderId="43" applyNumberForma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31" fillId="39" borderId="43" applyNumberFormat="0" applyAlignment="0" applyProtection="0"/>
    <xf numFmtId="0" fontId="72" fillId="56" borderId="41" applyNumberFormat="0" applyAlignment="0" applyProtection="0"/>
    <xf numFmtId="0" fontId="19" fillId="9" borderId="40" applyNumberFormat="0" applyAlignment="0" applyProtection="0"/>
    <xf numFmtId="0" fontId="19" fillId="9" borderId="40" applyNumberFormat="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19" fillId="9" borderId="40" applyNumberFormat="0" applyAlignment="0" applyProtection="0"/>
    <xf numFmtId="0" fontId="72" fillId="56" borderId="41" applyNumberFormat="0" applyAlignment="0" applyProtection="0"/>
    <xf numFmtId="0" fontId="29" fillId="9" borderId="43" applyNumberFormat="0" applyAlignment="0" applyProtection="0"/>
    <xf numFmtId="0" fontId="4" fillId="24" borderId="41" applyNumberFormat="0" applyFont="0" applyAlignment="0" applyProtection="0"/>
    <xf numFmtId="0" fontId="31" fillId="45" borderId="43" applyNumberFormat="0" applyAlignment="0" applyProtection="0"/>
    <xf numFmtId="0" fontId="4" fillId="24" borderId="41" applyNumberFormat="0" applyFont="0" applyAlignment="0" applyProtection="0"/>
    <xf numFmtId="0" fontId="2" fillId="0" borderId="42" applyNumberFormat="0" applyFill="0" applyAlignment="0" applyProtection="0"/>
    <xf numFmtId="0" fontId="2" fillId="0" borderId="42" applyNumberFormat="0" applyFill="0" applyAlignment="0" applyProtection="0"/>
    <xf numFmtId="0" fontId="72" fillId="56" borderId="41" applyNumberFormat="0" applyAlignment="0" applyProtection="0"/>
    <xf numFmtId="0" fontId="29" fillId="9" borderId="43" applyNumberFormat="0" applyAlignment="0" applyProtection="0"/>
    <xf numFmtId="0" fontId="2" fillId="0" borderId="42" applyNumberFormat="0" applyFill="0" applyAlignment="0" applyProtection="0"/>
    <xf numFmtId="0" fontId="31"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72" fillId="56" borderId="41" applyNumberFormat="0" applyAlignment="0" applyProtection="0"/>
    <xf numFmtId="0" fontId="31" fillId="9" borderId="43" applyNumberFormat="0" applyAlignment="0" applyProtection="0"/>
    <xf numFmtId="0" fontId="2" fillId="0" borderId="42" applyNumberFormat="0" applyFill="0" applyAlignment="0" applyProtection="0"/>
    <xf numFmtId="0" fontId="72" fillId="56" borderId="41" applyNumberFormat="0" applyAlignment="0" applyProtection="0"/>
    <xf numFmtId="0" fontId="31" fillId="45" borderId="43" applyNumberFormat="0" applyAlignment="0" applyProtection="0"/>
    <xf numFmtId="0" fontId="19" fillId="9" borderId="40" applyNumberFormat="0" applyAlignment="0" applyProtection="0"/>
    <xf numFmtId="0" fontId="31" fillId="9" borderId="43" applyNumberFormat="0" applyAlignment="0" applyProtection="0"/>
    <xf numFmtId="0" fontId="4"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19" fillId="9" borderId="40" applyNumberFormat="0" applyAlignment="0" applyProtection="0"/>
    <xf numFmtId="0" fontId="31" fillId="9" borderId="43" applyNumberFormat="0" applyAlignment="0" applyProtection="0"/>
    <xf numFmtId="0" fontId="29" fillId="9" borderId="43" applyNumberFormat="0" applyAlignment="0" applyProtection="0"/>
    <xf numFmtId="0" fontId="31" fillId="45" borderId="43" applyNumberFormat="0" applyAlignment="0" applyProtection="0"/>
    <xf numFmtId="0" fontId="29" fillId="9" borderId="43" applyNumberFormat="0" applyAlignment="0" applyProtection="0"/>
    <xf numFmtId="0" fontId="2" fillId="0" borderId="42" applyNumberFormat="0" applyFill="0" applyAlignment="0" applyProtection="0"/>
    <xf numFmtId="0" fontId="31" fillId="9" borderId="43" applyNumberFormat="0" applyAlignment="0" applyProtection="0"/>
    <xf numFmtId="0" fontId="29" fillId="9" borderId="43" applyNumberFormat="0" applyAlignment="0" applyProtection="0"/>
    <xf numFmtId="0" fontId="29" fillId="9"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2" fillId="0" borderId="42" applyNumberFormat="0" applyFill="0" applyAlignment="0" applyProtection="0"/>
    <xf numFmtId="0" fontId="31" fillId="39" borderId="43" applyNumberFormat="0" applyAlignment="0" applyProtection="0"/>
    <xf numFmtId="0" fontId="3" fillId="24" borderId="41" applyNumberFormat="0" applyFont="0" applyAlignment="0" applyProtection="0"/>
    <xf numFmtId="0" fontId="31" fillId="9" borderId="43" applyNumberFormat="0" applyAlignment="0" applyProtection="0"/>
    <xf numFmtId="0" fontId="19" fillId="9" borderId="40" applyNumberFormat="0" applyAlignment="0" applyProtection="0"/>
    <xf numFmtId="0" fontId="19" fillId="54" borderId="40" applyNumberFormat="0" applyAlignment="0" applyProtection="0"/>
    <xf numFmtId="0" fontId="31" fillId="9" borderId="43" applyNumberFormat="0" applyAlignment="0" applyProtection="0"/>
    <xf numFmtId="0" fontId="29" fillId="9" borderId="43" applyNumberFormat="0" applyAlignment="0" applyProtection="0"/>
    <xf numFmtId="0" fontId="72" fillId="56" borderId="41" applyNumberFormat="0" applyAlignment="0" applyProtection="0"/>
    <xf numFmtId="0" fontId="4" fillId="24" borderId="41" applyNumberFormat="0" applyFont="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31" fillId="45" borderId="43" applyNumberFormat="0" applyAlignment="0" applyProtection="0"/>
    <xf numFmtId="0" fontId="72" fillId="56" borderId="41" applyNumberFormat="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4" fillId="24" borderId="41" applyNumberFormat="0" applyFont="0" applyAlignment="0" applyProtection="0"/>
    <xf numFmtId="0" fontId="19" fillId="54" borderId="40" applyNumberFormat="0" applyAlignment="0" applyProtection="0"/>
    <xf numFmtId="0" fontId="72" fillId="56" borderId="41" applyNumberFormat="0" applyAlignment="0" applyProtection="0"/>
    <xf numFmtId="0" fontId="4" fillId="24" borderId="41" applyNumberFormat="0" applyFont="0" applyAlignment="0" applyProtection="0"/>
    <xf numFmtId="0" fontId="19" fillId="9" borderId="40" applyNumberFormat="0" applyAlignment="0" applyProtection="0"/>
    <xf numFmtId="0" fontId="31" fillId="45" borderId="43" applyNumberForma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29" fillId="9" borderId="43" applyNumberFormat="0" applyAlignment="0" applyProtection="0"/>
    <xf numFmtId="0" fontId="3"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31" fillId="39" borderId="43" applyNumberFormat="0" applyAlignment="0" applyProtection="0"/>
    <xf numFmtId="0" fontId="72" fillId="56" borderId="41"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4" fillId="24" borderId="41" applyNumberFormat="0" applyFont="0" applyAlignment="0" applyProtection="0"/>
    <xf numFmtId="0" fontId="29"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19" fillId="54"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29" fillId="54"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31" fillId="3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39" borderId="43" applyNumberFormat="0" applyAlignment="0" applyProtection="0"/>
    <xf numFmtId="0" fontId="19" fillId="54" borderId="40" applyNumberFormat="0" applyAlignment="0" applyProtection="0"/>
    <xf numFmtId="0" fontId="31" fillId="9" borderId="43"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9" borderId="43" applyNumberFormat="0" applyAlignment="0" applyProtection="0"/>
    <xf numFmtId="0" fontId="19" fillId="54"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19" fillId="54" borderId="40" applyNumberFormat="0" applyAlignment="0" applyProtection="0"/>
    <xf numFmtId="0" fontId="31" fillId="45" borderId="43" applyNumberFormat="0" applyAlignment="0" applyProtection="0"/>
    <xf numFmtId="0" fontId="72" fillId="56" borderId="41" applyNumberFormat="0" applyAlignment="0" applyProtection="0"/>
    <xf numFmtId="0" fontId="2" fillId="0" borderId="42" applyNumberFormat="0" applyFill="0" applyAlignment="0" applyProtection="0"/>
    <xf numFmtId="0" fontId="31" fillId="9" borderId="43" applyNumberFormat="0" applyAlignment="0" applyProtection="0"/>
    <xf numFmtId="0" fontId="31" fillId="3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4" fillId="24" borderId="41" applyNumberFormat="0" applyFont="0" applyAlignment="0" applyProtection="0"/>
    <xf numFmtId="0" fontId="3"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31" fillId="9" borderId="43" applyNumberFormat="0" applyAlignment="0" applyProtection="0"/>
    <xf numFmtId="0" fontId="4" fillId="24" borderId="41" applyNumberFormat="0" applyFont="0" applyAlignment="0" applyProtection="0"/>
    <xf numFmtId="0" fontId="29" fillId="54" borderId="43" applyNumberFormat="0" applyAlignment="0" applyProtection="0"/>
    <xf numFmtId="0" fontId="72" fillId="56" borderId="41" applyNumberFormat="0" applyAlignment="0" applyProtection="0"/>
    <xf numFmtId="0" fontId="19" fillId="54" borderId="40" applyNumberFormat="0" applyAlignment="0" applyProtection="0"/>
    <xf numFmtId="0" fontId="3" fillId="24" borderId="41" applyNumberFormat="0" applyFont="0" applyAlignment="0" applyProtection="0"/>
    <xf numFmtId="0" fontId="19" fillId="9" borderId="40"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31" fillId="39" borderId="43" applyNumberForma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31" fillId="39" borderId="43" applyNumberFormat="0" applyAlignment="0" applyProtection="0"/>
    <xf numFmtId="0" fontId="72" fillId="56" borderId="41" applyNumberFormat="0" applyAlignment="0" applyProtection="0"/>
    <xf numFmtId="0" fontId="19" fillId="9" borderId="40" applyNumberFormat="0" applyAlignment="0" applyProtection="0"/>
    <xf numFmtId="0" fontId="19" fillId="9" borderId="40" applyNumberFormat="0" applyAlignment="0" applyProtection="0"/>
    <xf numFmtId="0" fontId="19" fillId="9" borderId="40" applyNumberFormat="0" applyAlignment="0" applyProtection="0"/>
    <xf numFmtId="0" fontId="31" fillId="45" borderId="43" applyNumberFormat="0" applyAlignment="0" applyProtection="0"/>
    <xf numFmtId="0" fontId="31"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31" fillId="9" borderId="43" applyNumberFormat="0" applyAlignment="0" applyProtection="0"/>
    <xf numFmtId="0" fontId="4" fillId="24" borderId="41" applyNumberFormat="0" applyFont="0" applyAlignment="0" applyProtection="0"/>
    <xf numFmtId="0" fontId="31" fillId="39" borderId="43" applyNumberFormat="0" applyAlignment="0" applyProtection="0"/>
    <xf numFmtId="0" fontId="31" fillId="9" borderId="43" applyNumberFormat="0" applyAlignment="0" applyProtection="0"/>
    <xf numFmtId="0" fontId="3" fillId="24" borderId="41" applyNumberFormat="0" applyFont="0" applyAlignment="0" applyProtection="0"/>
    <xf numFmtId="0" fontId="29" fillId="9"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19" fillId="54" borderId="40" applyNumberFormat="0" applyAlignment="0" applyProtection="0"/>
    <xf numFmtId="0" fontId="19" fillId="54" borderId="40" applyNumberFormat="0" applyAlignment="0" applyProtection="0"/>
    <xf numFmtId="0" fontId="72" fillId="56" borderId="41" applyNumberFormat="0" applyAlignment="0" applyProtection="0"/>
    <xf numFmtId="0" fontId="31" fillId="9"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29" fillId="9" borderId="43" applyNumberFormat="0" applyAlignment="0" applyProtection="0"/>
    <xf numFmtId="0" fontId="31" fillId="45" borderId="43" applyNumberFormat="0" applyAlignment="0" applyProtection="0"/>
    <xf numFmtId="0" fontId="29" fillId="9" borderId="43" applyNumberFormat="0" applyAlignment="0" applyProtection="0"/>
    <xf numFmtId="0" fontId="31" fillId="9" borderId="43" applyNumberFormat="0" applyAlignment="0" applyProtection="0"/>
    <xf numFmtId="0" fontId="29" fillId="9" borderId="43" applyNumberFormat="0" applyAlignment="0" applyProtection="0"/>
    <xf numFmtId="0" fontId="72" fillId="56" borderId="41" applyNumberFormat="0" applyAlignment="0" applyProtection="0"/>
    <xf numFmtId="0" fontId="31" fillId="39" borderId="43" applyNumberFormat="0" applyAlignment="0" applyProtection="0"/>
    <xf numFmtId="0" fontId="3" fillId="24" borderId="41" applyNumberFormat="0" applyFont="0" applyAlignment="0" applyProtection="0"/>
    <xf numFmtId="0" fontId="19" fillId="9" borderId="40" applyNumberFormat="0" applyAlignment="0" applyProtection="0"/>
    <xf numFmtId="0" fontId="19" fillId="9" borderId="40" applyNumberFormat="0" applyAlignment="0" applyProtection="0"/>
    <xf numFmtId="0" fontId="19" fillId="54" borderId="40" applyNumberForma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29" fillId="9" borderId="43" applyNumberFormat="0" applyAlignment="0" applyProtection="0"/>
    <xf numFmtId="0" fontId="19" fillId="54" borderId="40" applyNumberFormat="0" applyAlignment="0" applyProtection="0"/>
    <xf numFmtId="0" fontId="2" fillId="0" borderId="42" applyNumberFormat="0" applyFill="0" applyAlignment="0" applyProtection="0"/>
    <xf numFmtId="0" fontId="19" fillId="9" borderId="40" applyNumberFormat="0" applyAlignment="0" applyProtection="0"/>
    <xf numFmtId="0" fontId="72" fillId="56" borderId="41" applyNumberFormat="0" applyAlignment="0" applyProtection="0"/>
    <xf numFmtId="0" fontId="31" fillId="39" borderId="43" applyNumberFormat="0" applyAlignment="0" applyProtection="0"/>
    <xf numFmtId="0" fontId="19" fillId="9" borderId="40" applyNumberFormat="0" applyAlignment="0" applyProtection="0"/>
    <xf numFmtId="0" fontId="72" fillId="56" borderId="41"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4" fillId="24" borderId="41" applyNumberFormat="0" applyFont="0" applyAlignment="0" applyProtection="0"/>
    <xf numFmtId="0" fontId="29"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19" fillId="54"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29" fillId="54"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31" fillId="3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39" borderId="43" applyNumberFormat="0" applyAlignment="0" applyProtection="0"/>
    <xf numFmtId="0" fontId="19" fillId="54" borderId="40" applyNumberFormat="0" applyAlignment="0" applyProtection="0"/>
    <xf numFmtId="0" fontId="31" fillId="9" borderId="43"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72" fillId="56" borderId="41" applyNumberFormat="0" applyAlignment="0" applyProtection="0"/>
    <xf numFmtId="0" fontId="19" fillId="9" borderId="40" applyNumberFormat="0" applyAlignment="0" applyProtection="0"/>
    <xf numFmtId="0" fontId="29" fillId="9" borderId="43" applyNumberFormat="0" applyAlignment="0" applyProtection="0"/>
    <xf numFmtId="0" fontId="29" fillId="9" borderId="43" applyNumberFormat="0" applyAlignment="0" applyProtection="0"/>
    <xf numFmtId="0" fontId="31" fillId="9" borderId="43" applyNumberFormat="0" applyAlignment="0" applyProtection="0"/>
    <xf numFmtId="0" fontId="31" fillId="45" borderId="43" applyNumberFormat="0" applyAlignment="0" applyProtection="0"/>
    <xf numFmtId="0" fontId="31" fillId="45" borderId="43" applyNumberFormat="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9" fillId="9"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19" fillId="9" borderId="40" applyNumberFormat="0" applyAlignment="0" applyProtection="0"/>
    <xf numFmtId="0" fontId="29" fillId="9" borderId="43" applyNumberFormat="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19" fillId="54" borderId="40" applyNumberFormat="0" applyAlignment="0" applyProtection="0"/>
    <xf numFmtId="0" fontId="2" fillId="0" borderId="42" applyNumberFormat="0" applyFill="0" applyAlignment="0" applyProtection="0"/>
    <xf numFmtId="0" fontId="19" fillId="9" borderId="40" applyNumberFormat="0" applyAlignment="0" applyProtection="0"/>
    <xf numFmtId="0" fontId="29" fillId="54" borderId="43" applyNumberFormat="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9" borderId="40" applyNumberFormat="0" applyAlignment="0" applyProtection="0"/>
    <xf numFmtId="0" fontId="29" fillId="9" borderId="43" applyNumberFormat="0" applyAlignment="0" applyProtection="0"/>
    <xf numFmtId="0" fontId="72" fillId="56" borderId="41" applyNumberFormat="0" applyAlignment="0" applyProtection="0"/>
    <xf numFmtId="0" fontId="4" fillId="24" borderId="41" applyNumberFormat="0" applyFont="0" applyAlignment="0" applyProtection="0"/>
    <xf numFmtId="0" fontId="31" fillId="45" borderId="43" applyNumberFormat="0" applyAlignment="0" applyProtection="0"/>
    <xf numFmtId="0" fontId="29" fillId="9" borderId="43" applyNumberFormat="0" applyAlignment="0" applyProtection="0"/>
    <xf numFmtId="0" fontId="3"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31" fillId="45"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4" fillId="24" borderId="41" applyNumberFormat="0" applyFon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72" fillId="56" borderId="41" applyNumberFormat="0" applyAlignment="0" applyProtection="0"/>
    <xf numFmtId="0" fontId="19" fillId="9" borderId="40" applyNumberFormat="0" applyAlignment="0" applyProtection="0"/>
    <xf numFmtId="0" fontId="31" fillId="39" borderId="43" applyNumberFormat="0" applyAlignment="0" applyProtection="0"/>
    <xf numFmtId="0" fontId="19" fillId="9" borderId="40" applyNumberFormat="0" applyAlignment="0" applyProtection="0"/>
    <xf numFmtId="0" fontId="29" fillId="54" borderId="43" applyNumberFormat="0" applyAlignment="0" applyProtection="0"/>
    <xf numFmtId="0" fontId="4" fillId="24" borderId="41" applyNumberFormat="0" applyFont="0" applyAlignment="0" applyProtection="0"/>
    <xf numFmtId="0" fontId="19" fillId="54" borderId="40" applyNumberFormat="0" applyAlignment="0" applyProtection="0"/>
    <xf numFmtId="0" fontId="72" fillId="56" borderId="41" applyNumberFormat="0" applyAlignment="0" applyProtection="0"/>
    <xf numFmtId="0" fontId="29" fillId="9" borderId="43" applyNumberFormat="0" applyAlignment="0" applyProtection="0"/>
    <xf numFmtId="0" fontId="31" fillId="9"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 fillId="24" borderId="41" applyNumberFormat="0" applyFont="0" applyAlignment="0" applyProtection="0"/>
    <xf numFmtId="0" fontId="29" fillId="54"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31" fillId="45" borderId="43" applyNumberFormat="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29" fillId="54" borderId="43" applyNumberFormat="0" applyAlignment="0" applyProtection="0"/>
    <xf numFmtId="0" fontId="4" fillId="24" borderId="41" applyNumberFormat="0" applyFont="0" applyAlignment="0" applyProtection="0"/>
    <xf numFmtId="0" fontId="29" fillId="54" borderId="43" applyNumberFormat="0" applyAlignment="0" applyProtection="0"/>
    <xf numFmtId="0" fontId="72" fillId="56" borderId="41" applyNumberFormat="0" applyAlignment="0" applyProtection="0"/>
    <xf numFmtId="0" fontId="2" fillId="0" borderId="42" applyNumberFormat="0" applyFill="0" applyAlignment="0" applyProtection="0"/>
    <xf numFmtId="0" fontId="72" fillId="56" borderId="41" applyNumberFormat="0" applyAlignment="0" applyProtection="0"/>
    <xf numFmtId="0" fontId="3" fillId="24" borderId="41" applyNumberFormat="0" applyFont="0" applyAlignment="0" applyProtection="0"/>
    <xf numFmtId="0" fontId="29" fillId="54" borderId="43" applyNumberFormat="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19" fillId="9" borderId="40" applyNumberFormat="0" applyAlignment="0" applyProtection="0"/>
    <xf numFmtId="0" fontId="31" fillId="45" borderId="43" applyNumberFormat="0" applyAlignment="0" applyProtection="0"/>
    <xf numFmtId="0" fontId="31" fillId="45"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29" fillId="9" borderId="43" applyNumberFormat="0" applyAlignment="0" applyProtection="0"/>
    <xf numFmtId="0" fontId="3"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29" fillId="54" borderId="43" applyNumberFormat="0" applyAlignment="0" applyProtection="0"/>
    <xf numFmtId="0" fontId="31"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2" fillId="0" borderId="42" applyNumberFormat="0" applyFill="0" applyAlignment="0" applyProtection="0"/>
    <xf numFmtId="0" fontId="2" fillId="0" borderId="42" applyNumberFormat="0" applyFill="0" applyAlignment="0" applyProtection="0"/>
    <xf numFmtId="0" fontId="29" fillId="54" borderId="43" applyNumberFormat="0" applyAlignment="0" applyProtection="0"/>
    <xf numFmtId="0" fontId="19" fillId="54"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4"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19" fillId="54" borderId="40" applyNumberFormat="0" applyAlignment="0" applyProtection="0"/>
    <xf numFmtId="0" fontId="19" fillId="54" borderId="40" applyNumberFormat="0" applyAlignment="0" applyProtection="0"/>
    <xf numFmtId="0" fontId="19" fillId="54" borderId="40" applyNumberFormat="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29" fillId="54" borderId="43" applyNumberFormat="0" applyAlignment="0" applyProtection="0"/>
    <xf numFmtId="0" fontId="31" fillId="9" borderId="43" applyNumberFormat="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19" fillId="54" borderId="40" applyNumberFormat="0" applyAlignment="0" applyProtection="0"/>
    <xf numFmtId="0" fontId="19" fillId="9" borderId="40" applyNumberFormat="0" applyAlignment="0" applyProtection="0"/>
    <xf numFmtId="0" fontId="31" fillId="9" borderId="43" applyNumberFormat="0" applyAlignment="0" applyProtection="0"/>
    <xf numFmtId="0" fontId="29" fillId="54" borderId="43" applyNumberFormat="0" applyAlignment="0" applyProtection="0"/>
    <xf numFmtId="0" fontId="19" fillId="54"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19" fillId="9" borderId="40" applyNumberFormat="0" applyAlignment="0" applyProtection="0"/>
    <xf numFmtId="0" fontId="19" fillId="9" borderId="40" applyNumberFormat="0" applyAlignment="0" applyProtection="0"/>
    <xf numFmtId="0" fontId="31" fillId="45" borderId="43" applyNumberFormat="0" applyAlignment="0" applyProtection="0"/>
    <xf numFmtId="0" fontId="19" fillId="9" borderId="40" applyNumberFormat="0" applyAlignment="0" applyProtection="0"/>
    <xf numFmtId="0" fontId="4" fillId="24" borderId="41" applyNumberFormat="0" applyFont="0" applyAlignment="0" applyProtection="0"/>
    <xf numFmtId="0" fontId="19" fillId="9" borderId="40" applyNumberForma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72" fillId="56" borderId="41" applyNumberFormat="0" applyAlignment="0" applyProtection="0"/>
    <xf numFmtId="0" fontId="4"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31" fillId="9" borderId="43" applyNumberFormat="0" applyAlignment="0" applyProtection="0"/>
    <xf numFmtId="0" fontId="2" fillId="0" borderId="42" applyNumberFormat="0" applyFill="0" applyAlignment="0" applyProtection="0"/>
    <xf numFmtId="0" fontId="72" fillId="56" borderId="41" applyNumberFormat="0" applyAlignment="0" applyProtection="0"/>
    <xf numFmtId="0" fontId="31" fillId="39" borderId="43" applyNumberFormat="0" applyAlignment="0" applyProtection="0"/>
    <xf numFmtId="0" fontId="19" fillId="9" borderId="40" applyNumberFormat="0" applyAlignment="0" applyProtection="0"/>
    <xf numFmtId="0" fontId="19" fillId="54" borderId="40"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29" fillId="54" borderId="43" applyNumberForma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19" fillId="9" borderId="40" applyNumberFormat="0" applyAlignment="0" applyProtection="0"/>
    <xf numFmtId="0" fontId="29" fillId="54" borderId="43" applyNumberFormat="0" applyAlignment="0" applyProtection="0"/>
    <xf numFmtId="0" fontId="3" fillId="24" borderId="41" applyNumberFormat="0" applyFont="0" applyAlignment="0" applyProtection="0"/>
    <xf numFmtId="0" fontId="2" fillId="0" borderId="42" applyNumberFormat="0" applyFill="0" applyAlignment="0" applyProtection="0"/>
    <xf numFmtId="0" fontId="72" fillId="56" borderId="41" applyNumberFormat="0" applyAlignment="0" applyProtection="0"/>
    <xf numFmtId="0" fontId="19" fillId="54" borderId="40" applyNumberFormat="0" applyAlignment="0" applyProtection="0"/>
    <xf numFmtId="0" fontId="4" fillId="24" borderId="41" applyNumberFormat="0" applyFont="0" applyAlignment="0" applyProtection="0"/>
    <xf numFmtId="0" fontId="72" fillId="56" borderId="41" applyNumberFormat="0" applyAlignment="0" applyProtection="0"/>
    <xf numFmtId="0" fontId="19" fillId="54" borderId="40" applyNumberFormat="0" applyAlignment="0" applyProtection="0"/>
    <xf numFmtId="0" fontId="29" fillId="9" borderId="43" applyNumberFormat="0" applyAlignment="0" applyProtection="0"/>
    <xf numFmtId="0" fontId="31" fillId="45"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19" fillId="54" borderId="40" applyNumberFormat="0" applyAlignment="0" applyProtection="0"/>
    <xf numFmtId="0" fontId="72" fillId="56" borderId="41" applyNumberFormat="0" applyAlignment="0" applyProtection="0"/>
    <xf numFmtId="0" fontId="19" fillId="9" borderId="40" applyNumberFormat="0" applyAlignment="0" applyProtection="0"/>
    <xf numFmtId="0" fontId="29" fillId="54" borderId="43" applyNumberFormat="0" applyAlignment="0" applyProtection="0"/>
    <xf numFmtId="0" fontId="72" fillId="56" borderId="41" applyNumberFormat="0" applyAlignment="0" applyProtection="0"/>
    <xf numFmtId="0" fontId="19" fillId="54" borderId="40" applyNumberFormat="0" applyAlignment="0" applyProtection="0"/>
    <xf numFmtId="0" fontId="3" fillId="24" borderId="41" applyNumberFormat="0" applyFont="0" applyAlignment="0" applyProtection="0"/>
    <xf numFmtId="0" fontId="2" fillId="0" borderId="42" applyNumberFormat="0" applyFill="0" applyAlignment="0" applyProtection="0"/>
    <xf numFmtId="0" fontId="29" fillId="54" borderId="43" applyNumberFormat="0" applyAlignment="0" applyProtection="0"/>
    <xf numFmtId="0" fontId="3" fillId="24" borderId="41" applyNumberFormat="0" applyFont="0" applyAlignment="0" applyProtection="0"/>
    <xf numFmtId="0" fontId="19" fillId="54"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19" fillId="9" borderId="40" applyNumberFormat="0" applyAlignment="0" applyProtection="0"/>
    <xf numFmtId="0" fontId="19" fillId="54" borderId="40" applyNumberFormat="0" applyAlignment="0" applyProtection="0"/>
    <xf numFmtId="0" fontId="3" fillId="24" borderId="41" applyNumberFormat="0" applyFont="0" applyAlignment="0" applyProtection="0"/>
    <xf numFmtId="0" fontId="31" fillId="45" borderId="43" applyNumberFormat="0" applyAlignment="0" applyProtection="0"/>
    <xf numFmtId="0" fontId="19" fillId="9" borderId="40" applyNumberFormat="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72" fillId="56" borderId="41" applyNumberFormat="0" applyAlignment="0" applyProtection="0"/>
    <xf numFmtId="0" fontId="31"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4" fillId="24" borderId="41" applyNumberFormat="0" applyFont="0" applyAlignment="0" applyProtection="0"/>
    <xf numFmtId="0" fontId="19" fillId="54" borderId="40" applyNumberFormat="0" applyAlignment="0" applyProtection="0"/>
    <xf numFmtId="0" fontId="29" fillId="54"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19" fillId="9" borderId="40" applyNumberFormat="0" applyAlignment="0" applyProtection="0"/>
    <xf numFmtId="0" fontId="19" fillId="9"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29" fillId="9" borderId="43" applyNumberFormat="0" applyAlignment="0" applyProtection="0"/>
    <xf numFmtId="0" fontId="31" fillId="9" borderId="43" applyNumberFormat="0" applyAlignment="0" applyProtection="0"/>
    <xf numFmtId="0" fontId="19" fillId="9" borderId="40" applyNumberFormat="0" applyAlignment="0" applyProtection="0"/>
    <xf numFmtId="0" fontId="19" fillId="54" borderId="40" applyNumberFormat="0" applyAlignment="0" applyProtection="0"/>
    <xf numFmtId="0" fontId="31" fillId="9" borderId="43" applyNumberFormat="0" applyAlignment="0" applyProtection="0"/>
    <xf numFmtId="0" fontId="29" fillId="9" borderId="43" applyNumberFormat="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19" fillId="9" borderId="40" applyNumberFormat="0" applyAlignment="0" applyProtection="0"/>
    <xf numFmtId="0" fontId="31" fillId="9" borderId="43" applyNumberFormat="0" applyAlignment="0" applyProtection="0"/>
    <xf numFmtId="0" fontId="29" fillId="54" borderId="43" applyNumberFormat="0" applyAlignment="0" applyProtection="0"/>
    <xf numFmtId="0" fontId="19" fillId="54" borderId="40" applyNumberFormat="0" applyAlignment="0" applyProtection="0"/>
    <xf numFmtId="0" fontId="31"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9" fillId="9" borderId="43" applyNumberFormat="0" applyAlignment="0" applyProtection="0"/>
    <xf numFmtId="0" fontId="29" fillId="9" borderId="43" applyNumberForma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72" fillId="56" borderId="41" applyNumberFormat="0" applyAlignment="0" applyProtection="0"/>
    <xf numFmtId="0" fontId="2" fillId="0" borderId="42" applyNumberFormat="0" applyFill="0" applyAlignment="0" applyProtection="0"/>
    <xf numFmtId="0" fontId="19" fillId="54"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31" fillId="3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39" borderId="43" applyNumberFormat="0" applyAlignment="0" applyProtection="0"/>
    <xf numFmtId="0" fontId="19" fillId="54" borderId="40" applyNumberFormat="0" applyAlignment="0" applyProtection="0"/>
    <xf numFmtId="0" fontId="31" fillId="9" borderId="43"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72" fillId="56" borderId="41" applyNumberFormat="0" applyAlignment="0" applyProtection="0"/>
    <xf numFmtId="0" fontId="19" fillId="9" borderId="40" applyNumberFormat="0" applyAlignment="0" applyProtection="0"/>
    <xf numFmtId="0" fontId="29" fillId="9" borderId="43" applyNumberFormat="0" applyAlignment="0" applyProtection="0"/>
    <xf numFmtId="0" fontId="29" fillId="9" borderId="43" applyNumberFormat="0" applyAlignment="0" applyProtection="0"/>
    <xf numFmtId="0" fontId="31" fillId="9" borderId="43" applyNumberFormat="0" applyAlignment="0" applyProtection="0"/>
    <xf numFmtId="0" fontId="31" fillId="45" borderId="43" applyNumberFormat="0" applyAlignment="0" applyProtection="0"/>
    <xf numFmtId="0" fontId="31" fillId="45" borderId="43" applyNumberFormat="0" applyAlignment="0" applyProtection="0"/>
    <xf numFmtId="0" fontId="19" fillId="9" borderId="40" applyNumberFormat="0" applyAlignment="0" applyProtection="0"/>
    <xf numFmtId="0" fontId="29" fillId="54" borderId="43" applyNumberFormat="0" applyAlignment="0" applyProtection="0"/>
    <xf numFmtId="0" fontId="4" fillId="24" borderId="41" applyNumberFormat="0" applyFont="0" applyAlignment="0" applyProtection="0"/>
    <xf numFmtId="0" fontId="29" fillId="9" borderId="43" applyNumberFormat="0" applyAlignment="0" applyProtection="0"/>
    <xf numFmtId="0" fontId="2" fillId="0" borderId="42" applyNumberFormat="0" applyFill="0" applyAlignment="0" applyProtection="0"/>
    <xf numFmtId="0" fontId="72" fillId="56" borderId="41" applyNumberFormat="0" applyAlignment="0" applyProtection="0"/>
    <xf numFmtId="0" fontId="29" fillId="9" borderId="43" applyNumberFormat="0" applyAlignment="0" applyProtection="0"/>
    <xf numFmtId="0" fontId="29" fillId="54" borderId="43" applyNumberFormat="0" applyAlignment="0" applyProtection="0"/>
    <xf numFmtId="0" fontId="19" fillId="54" borderId="40" applyNumberFormat="0" applyAlignment="0" applyProtection="0"/>
    <xf numFmtId="0" fontId="29" fillId="9" borderId="43" applyNumberFormat="0" applyAlignment="0" applyProtection="0"/>
    <xf numFmtId="0" fontId="2" fillId="0" borderId="42" applyNumberFormat="0" applyFill="0" applyAlignment="0" applyProtection="0"/>
    <xf numFmtId="0" fontId="31" fillId="9" borderId="43" applyNumberFormat="0" applyAlignment="0" applyProtection="0"/>
    <xf numFmtId="0" fontId="31" fillId="9" borderId="43" applyNumberFormat="0" applyAlignment="0" applyProtection="0"/>
    <xf numFmtId="0" fontId="31" fillId="9" borderId="43" applyNumberFormat="0" applyAlignment="0" applyProtection="0"/>
    <xf numFmtId="0" fontId="31" fillId="45" borderId="43" applyNumberFormat="0" applyAlignment="0" applyProtection="0"/>
    <xf numFmtId="0" fontId="29" fillId="9" borderId="43" applyNumberFormat="0" applyAlignment="0" applyProtection="0"/>
    <xf numFmtId="0" fontId="31" fillId="9" borderId="43" applyNumberFormat="0" applyAlignment="0" applyProtection="0"/>
    <xf numFmtId="0" fontId="29" fillId="9" borderId="43" applyNumberFormat="0" applyAlignment="0" applyProtection="0"/>
    <xf numFmtId="0" fontId="72" fillId="56" borderId="41" applyNumberFormat="0" applyAlignment="0" applyProtection="0"/>
    <xf numFmtId="0" fontId="19" fillId="9" borderId="40"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19" fillId="9" borderId="40" applyNumberFormat="0" applyAlignment="0" applyProtection="0"/>
    <xf numFmtId="0" fontId="19" fillId="54" borderId="40" applyNumberFormat="0" applyAlignment="0" applyProtection="0"/>
    <xf numFmtId="0" fontId="29" fillId="54"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19" fillId="9" borderId="40" applyNumberFormat="0" applyAlignment="0" applyProtection="0"/>
    <xf numFmtId="0" fontId="72" fillId="56" borderId="41"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4" fillId="24" borderId="41" applyNumberFormat="0" applyFont="0" applyAlignment="0" applyProtection="0"/>
    <xf numFmtId="0" fontId="29"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19" fillId="54"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29" fillId="54"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31" fillId="3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39" borderId="43" applyNumberFormat="0" applyAlignment="0" applyProtection="0"/>
    <xf numFmtId="0" fontId="19" fillId="54" borderId="40" applyNumberFormat="0" applyAlignment="0" applyProtection="0"/>
    <xf numFmtId="0" fontId="31" fillId="9" borderId="43"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9" borderId="43" applyNumberFormat="0" applyAlignment="0" applyProtection="0"/>
    <xf numFmtId="0" fontId="19" fillId="54"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19" fillId="54" borderId="40" applyNumberFormat="0" applyAlignment="0" applyProtection="0"/>
    <xf numFmtId="0" fontId="31" fillId="45" borderId="43" applyNumberFormat="0" applyAlignment="0" applyProtection="0"/>
    <xf numFmtId="0" fontId="72" fillId="56" borderId="41" applyNumberFormat="0" applyAlignment="0" applyProtection="0"/>
    <xf numFmtId="0" fontId="2" fillId="0" borderId="42" applyNumberFormat="0" applyFill="0" applyAlignment="0" applyProtection="0"/>
    <xf numFmtId="0" fontId="31" fillId="9" borderId="43" applyNumberFormat="0" applyAlignment="0" applyProtection="0"/>
    <xf numFmtId="0" fontId="31" fillId="3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4" fillId="24" borderId="41" applyNumberFormat="0" applyFont="0" applyAlignment="0" applyProtection="0"/>
    <xf numFmtId="0" fontId="3"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31" fillId="9" borderId="43" applyNumberFormat="0" applyAlignment="0" applyProtection="0"/>
    <xf numFmtId="0" fontId="4" fillId="24" borderId="41" applyNumberFormat="0" applyFont="0" applyAlignment="0" applyProtection="0"/>
    <xf numFmtId="0" fontId="29" fillId="54" borderId="43" applyNumberFormat="0" applyAlignment="0" applyProtection="0"/>
    <xf numFmtId="0" fontId="72" fillId="56" borderId="41" applyNumberFormat="0" applyAlignment="0" applyProtection="0"/>
    <xf numFmtId="0" fontId="19" fillId="54" borderId="40" applyNumberFormat="0" applyAlignment="0" applyProtection="0"/>
    <xf numFmtId="0" fontId="3" fillId="24" borderId="41" applyNumberFormat="0" applyFont="0" applyAlignment="0" applyProtection="0"/>
    <xf numFmtId="0" fontId="19" fillId="9" borderId="40"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31" fillId="39" borderId="43" applyNumberForma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31" fillId="39" borderId="43" applyNumberFormat="0" applyAlignment="0" applyProtection="0"/>
    <xf numFmtId="0" fontId="72" fillId="56" borderId="41" applyNumberFormat="0" applyAlignment="0" applyProtection="0"/>
    <xf numFmtId="0" fontId="19" fillId="9" borderId="40" applyNumberFormat="0" applyAlignment="0" applyProtection="0"/>
    <xf numFmtId="0" fontId="19" fillId="9" borderId="40" applyNumberFormat="0" applyAlignment="0" applyProtection="0"/>
    <xf numFmtId="0" fontId="19" fillId="9" borderId="40" applyNumberFormat="0" applyAlignment="0" applyProtection="0"/>
    <xf numFmtId="0" fontId="31" fillId="45" borderId="43" applyNumberFormat="0" applyAlignment="0" applyProtection="0"/>
    <xf numFmtId="0" fontId="31"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31" fillId="9" borderId="43" applyNumberFormat="0" applyAlignment="0" applyProtection="0"/>
    <xf numFmtId="0" fontId="4" fillId="24" borderId="41" applyNumberFormat="0" applyFont="0" applyAlignment="0" applyProtection="0"/>
    <xf numFmtId="0" fontId="31" fillId="39" borderId="43" applyNumberFormat="0" applyAlignment="0" applyProtection="0"/>
    <xf numFmtId="0" fontId="31" fillId="9" borderId="43" applyNumberFormat="0" applyAlignment="0" applyProtection="0"/>
    <xf numFmtId="0" fontId="3" fillId="24" borderId="41" applyNumberFormat="0" applyFont="0" applyAlignment="0" applyProtection="0"/>
    <xf numFmtId="0" fontId="29" fillId="9"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19" fillId="54" borderId="40" applyNumberFormat="0" applyAlignment="0" applyProtection="0"/>
    <xf numFmtId="0" fontId="19" fillId="54" borderId="40" applyNumberFormat="0" applyAlignment="0" applyProtection="0"/>
    <xf numFmtId="0" fontId="72" fillId="56" borderId="41" applyNumberFormat="0" applyAlignment="0" applyProtection="0"/>
    <xf numFmtId="0" fontId="31" fillId="9"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29" fillId="9" borderId="43" applyNumberFormat="0" applyAlignment="0" applyProtection="0"/>
    <xf numFmtId="0" fontId="31" fillId="45" borderId="43" applyNumberFormat="0" applyAlignment="0" applyProtection="0"/>
    <xf numFmtId="0" fontId="29" fillId="9" borderId="43" applyNumberFormat="0" applyAlignment="0" applyProtection="0"/>
    <xf numFmtId="0" fontId="31" fillId="9" borderId="43" applyNumberFormat="0" applyAlignment="0" applyProtection="0"/>
    <xf numFmtId="0" fontId="29" fillId="9" borderId="43" applyNumberFormat="0" applyAlignment="0" applyProtection="0"/>
    <xf numFmtId="0" fontId="72" fillId="56" borderId="41" applyNumberFormat="0" applyAlignment="0" applyProtection="0"/>
    <xf numFmtId="0" fontId="31" fillId="39" borderId="43" applyNumberFormat="0" applyAlignment="0" applyProtection="0"/>
    <xf numFmtId="0" fontId="3" fillId="24" borderId="41" applyNumberFormat="0" applyFont="0" applyAlignment="0" applyProtection="0"/>
    <xf numFmtId="0" fontId="19" fillId="9" borderId="40" applyNumberFormat="0" applyAlignment="0" applyProtection="0"/>
    <xf numFmtId="0" fontId="19" fillId="9" borderId="40" applyNumberFormat="0" applyAlignment="0" applyProtection="0"/>
    <xf numFmtId="0" fontId="19" fillId="54" borderId="40" applyNumberForma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29" fillId="9" borderId="43" applyNumberFormat="0" applyAlignment="0" applyProtection="0"/>
    <xf numFmtId="0" fontId="19" fillId="54" borderId="40" applyNumberFormat="0" applyAlignment="0" applyProtection="0"/>
    <xf numFmtId="0" fontId="2" fillId="0" borderId="42" applyNumberFormat="0" applyFill="0" applyAlignment="0" applyProtection="0"/>
    <xf numFmtId="0" fontId="19" fillId="9" borderId="40" applyNumberFormat="0" applyAlignment="0" applyProtection="0"/>
    <xf numFmtId="0" fontId="72" fillId="56" borderId="41" applyNumberFormat="0" applyAlignment="0" applyProtection="0"/>
    <xf numFmtId="0" fontId="31" fillId="39" borderId="43" applyNumberFormat="0" applyAlignment="0" applyProtection="0"/>
    <xf numFmtId="0" fontId="19" fillId="9" borderId="40" applyNumberFormat="0" applyAlignment="0" applyProtection="0"/>
    <xf numFmtId="0" fontId="72" fillId="56" borderId="41"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4" fillId="24" borderId="41" applyNumberFormat="0" applyFont="0" applyAlignment="0" applyProtection="0"/>
    <xf numFmtId="0" fontId="29"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19" fillId="54"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29" fillId="54"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31" fillId="3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39" borderId="43" applyNumberFormat="0" applyAlignment="0" applyProtection="0"/>
    <xf numFmtId="0" fontId="19" fillId="54" borderId="40" applyNumberFormat="0" applyAlignment="0" applyProtection="0"/>
    <xf numFmtId="0" fontId="31" fillId="9" borderId="43"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72" fillId="56" borderId="41" applyNumberFormat="0" applyAlignment="0" applyProtection="0"/>
    <xf numFmtId="0" fontId="19" fillId="9" borderId="40" applyNumberFormat="0" applyAlignment="0" applyProtection="0"/>
    <xf numFmtId="0" fontId="29" fillId="9" borderId="43" applyNumberFormat="0" applyAlignment="0" applyProtection="0"/>
    <xf numFmtId="0" fontId="29" fillId="9" borderId="43" applyNumberFormat="0" applyAlignment="0" applyProtection="0"/>
    <xf numFmtId="0" fontId="31" fillId="9" borderId="43" applyNumberFormat="0" applyAlignment="0" applyProtection="0"/>
    <xf numFmtId="0" fontId="31" fillId="45"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31" fillId="39" borderId="43" applyNumberForma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31" fillId="39" borderId="43" applyNumberFormat="0" applyAlignment="0" applyProtection="0"/>
    <xf numFmtId="0" fontId="72" fillId="56" borderId="41" applyNumberFormat="0" applyAlignment="0" applyProtection="0"/>
    <xf numFmtId="0" fontId="19" fillId="9" borderId="40" applyNumberFormat="0" applyAlignment="0" applyProtection="0"/>
    <xf numFmtId="0" fontId="19" fillId="9" borderId="40" applyNumberFormat="0" applyAlignment="0" applyProtection="0"/>
    <xf numFmtId="0" fontId="31" fillId="45" borderId="43" applyNumberFormat="0" applyAlignment="0" applyProtection="0"/>
    <xf numFmtId="0" fontId="19" fillId="9" borderId="40" applyNumberForma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1" fillId="45" borderId="43" applyNumberFormat="0" applyAlignment="0" applyProtection="0"/>
    <xf numFmtId="0" fontId="4"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19" fillId="9" borderId="40" applyNumberFormat="0" applyAlignment="0" applyProtection="0"/>
    <xf numFmtId="0" fontId="31" fillId="45" borderId="43" applyNumberFormat="0" applyAlignment="0" applyProtection="0"/>
    <xf numFmtId="0" fontId="29" fillId="9" borderId="43" applyNumberFormat="0" applyAlignment="0" applyProtection="0"/>
    <xf numFmtId="0" fontId="31" fillId="9" borderId="43" applyNumberForma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19" fillId="9" borderId="40" applyNumberFormat="0" applyAlignment="0" applyProtection="0"/>
    <xf numFmtId="0" fontId="19" fillId="54" borderId="40" applyNumberFormat="0" applyAlignment="0" applyProtection="0"/>
    <xf numFmtId="0" fontId="4" fillId="24" borderId="41" applyNumberFormat="0" applyFont="0" applyAlignment="0" applyProtection="0"/>
    <xf numFmtId="0" fontId="29" fillId="9" borderId="43" applyNumberFormat="0" applyAlignment="0" applyProtection="0"/>
    <xf numFmtId="0" fontId="19" fillId="9" borderId="40" applyNumberFormat="0" applyAlignment="0" applyProtection="0"/>
    <xf numFmtId="0" fontId="19" fillId="54" borderId="40" applyNumberFormat="0" applyAlignment="0" applyProtection="0"/>
    <xf numFmtId="0" fontId="72" fillId="56" borderId="41"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4" fillId="24" borderId="41" applyNumberFormat="0" applyFont="0" applyAlignment="0" applyProtection="0"/>
    <xf numFmtId="0" fontId="29"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19" fillId="54"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29" fillId="54"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31" fillId="3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39" borderId="43" applyNumberFormat="0" applyAlignment="0" applyProtection="0"/>
    <xf numFmtId="0" fontId="19" fillId="54" borderId="40" applyNumberFormat="0" applyAlignment="0" applyProtection="0"/>
    <xf numFmtId="0" fontId="31" fillId="9" borderId="43"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9" borderId="43" applyNumberFormat="0" applyAlignment="0" applyProtection="0"/>
    <xf numFmtId="0" fontId="19" fillId="54"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19" fillId="54" borderId="40" applyNumberFormat="0" applyAlignment="0" applyProtection="0"/>
    <xf numFmtId="0" fontId="31" fillId="45" borderId="43" applyNumberFormat="0" applyAlignment="0" applyProtection="0"/>
    <xf numFmtId="0" fontId="72" fillId="56" borderId="41" applyNumberFormat="0" applyAlignment="0" applyProtection="0"/>
    <xf numFmtId="0" fontId="2" fillId="0" borderId="42" applyNumberFormat="0" applyFill="0" applyAlignment="0" applyProtection="0"/>
    <xf numFmtId="0" fontId="31" fillId="9" borderId="43" applyNumberFormat="0" applyAlignment="0" applyProtection="0"/>
    <xf numFmtId="0" fontId="31" fillId="3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4" fillId="24" borderId="41" applyNumberFormat="0" applyFont="0" applyAlignment="0" applyProtection="0"/>
    <xf numFmtId="0" fontId="3"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31" fillId="9" borderId="43" applyNumberFormat="0" applyAlignment="0" applyProtection="0"/>
    <xf numFmtId="0" fontId="4" fillId="24" borderId="41" applyNumberFormat="0" applyFont="0" applyAlignment="0" applyProtection="0"/>
    <xf numFmtId="0" fontId="29" fillId="54" borderId="43" applyNumberFormat="0" applyAlignment="0" applyProtection="0"/>
    <xf numFmtId="0" fontId="72" fillId="56" borderId="41" applyNumberFormat="0" applyAlignment="0" applyProtection="0"/>
    <xf numFmtId="0" fontId="19" fillId="54" borderId="40" applyNumberFormat="0" applyAlignment="0" applyProtection="0"/>
    <xf numFmtId="0" fontId="3" fillId="24" borderId="41" applyNumberFormat="0" applyFont="0" applyAlignment="0" applyProtection="0"/>
    <xf numFmtId="0" fontId="19" fillId="9" borderId="40"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31" fillId="39" borderId="43" applyNumberForma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31" fillId="39" borderId="43" applyNumberFormat="0" applyAlignment="0" applyProtection="0"/>
    <xf numFmtId="0" fontId="72" fillId="56" borderId="41" applyNumberFormat="0" applyAlignment="0" applyProtection="0"/>
    <xf numFmtId="0" fontId="19" fillId="9" borderId="40" applyNumberFormat="0" applyAlignment="0" applyProtection="0"/>
    <xf numFmtId="0" fontId="19" fillId="9" borderId="40" applyNumberFormat="0" applyAlignment="0" applyProtection="0"/>
    <xf numFmtId="0" fontId="19" fillId="9" borderId="40" applyNumberFormat="0" applyAlignment="0" applyProtection="0"/>
    <xf numFmtId="0" fontId="31" fillId="45" borderId="43" applyNumberFormat="0" applyAlignment="0" applyProtection="0"/>
    <xf numFmtId="0" fontId="31"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31" fillId="9" borderId="43" applyNumberFormat="0" applyAlignment="0" applyProtection="0"/>
    <xf numFmtId="0" fontId="4" fillId="24" borderId="41" applyNumberFormat="0" applyFont="0" applyAlignment="0" applyProtection="0"/>
    <xf numFmtId="0" fontId="31" fillId="39" borderId="43" applyNumberFormat="0" applyAlignment="0" applyProtection="0"/>
    <xf numFmtId="0" fontId="31" fillId="9" borderId="43" applyNumberFormat="0" applyAlignment="0" applyProtection="0"/>
    <xf numFmtId="0" fontId="3" fillId="24" borderId="41" applyNumberFormat="0" applyFont="0" applyAlignment="0" applyProtection="0"/>
    <xf numFmtId="0" fontId="29" fillId="9"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19" fillId="54" borderId="40" applyNumberFormat="0" applyAlignment="0" applyProtection="0"/>
    <xf numFmtId="0" fontId="19" fillId="54" borderId="40" applyNumberFormat="0" applyAlignment="0" applyProtection="0"/>
    <xf numFmtId="0" fontId="72" fillId="56" borderId="41" applyNumberFormat="0" applyAlignment="0" applyProtection="0"/>
    <xf numFmtId="0" fontId="31" fillId="9"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29" fillId="9" borderId="43" applyNumberFormat="0" applyAlignment="0" applyProtection="0"/>
    <xf numFmtId="0" fontId="31" fillId="45" borderId="43" applyNumberFormat="0" applyAlignment="0" applyProtection="0"/>
    <xf numFmtId="0" fontId="29" fillId="9" borderId="43" applyNumberFormat="0" applyAlignment="0" applyProtection="0"/>
    <xf numFmtId="0" fontId="31" fillId="9" borderId="43" applyNumberFormat="0" applyAlignment="0" applyProtection="0"/>
    <xf numFmtId="0" fontId="29" fillId="9" borderId="43" applyNumberFormat="0" applyAlignment="0" applyProtection="0"/>
    <xf numFmtId="0" fontId="72" fillId="56" borderId="41" applyNumberFormat="0" applyAlignment="0" applyProtection="0"/>
    <xf numFmtId="0" fontId="31" fillId="39" borderId="43" applyNumberFormat="0" applyAlignment="0" applyProtection="0"/>
    <xf numFmtId="0" fontId="3" fillId="24" borderId="41" applyNumberFormat="0" applyFont="0" applyAlignment="0" applyProtection="0"/>
    <xf numFmtId="0" fontId="19" fillId="9" borderId="40" applyNumberFormat="0" applyAlignment="0" applyProtection="0"/>
    <xf numFmtId="0" fontId="19" fillId="9" borderId="40" applyNumberFormat="0" applyAlignment="0" applyProtection="0"/>
    <xf numFmtId="0" fontId="19" fillId="54" borderId="40" applyNumberForma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29" fillId="9" borderId="43" applyNumberFormat="0" applyAlignment="0" applyProtection="0"/>
    <xf numFmtId="0" fontId="19" fillId="54" borderId="40" applyNumberFormat="0" applyAlignment="0" applyProtection="0"/>
    <xf numFmtId="0" fontId="2" fillId="0" borderId="42" applyNumberFormat="0" applyFill="0" applyAlignment="0" applyProtection="0"/>
    <xf numFmtId="0" fontId="19" fillId="9" borderId="40" applyNumberFormat="0" applyAlignment="0" applyProtection="0"/>
    <xf numFmtId="0" fontId="72" fillId="56" borderId="41" applyNumberFormat="0" applyAlignment="0" applyProtection="0"/>
    <xf numFmtId="0" fontId="31" fillId="39" borderId="43" applyNumberFormat="0" applyAlignment="0" applyProtection="0"/>
    <xf numFmtId="0" fontId="19" fillId="9" borderId="40" applyNumberFormat="0" applyAlignment="0" applyProtection="0"/>
    <xf numFmtId="0" fontId="72" fillId="56" borderId="41"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4" fillId="24" borderId="41" applyNumberFormat="0" applyFont="0" applyAlignment="0" applyProtection="0"/>
    <xf numFmtId="0" fontId="29"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19" fillId="54"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29" fillId="54"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31" fillId="3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39" borderId="43" applyNumberFormat="0" applyAlignment="0" applyProtection="0"/>
    <xf numFmtId="0" fontId="19" fillId="54" borderId="40" applyNumberFormat="0" applyAlignment="0" applyProtection="0"/>
    <xf numFmtId="0" fontId="31" fillId="9" borderId="43"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72" fillId="56" borderId="41" applyNumberFormat="0" applyAlignment="0" applyProtection="0"/>
    <xf numFmtId="0" fontId="19" fillId="9" borderId="40" applyNumberFormat="0" applyAlignment="0" applyProtection="0"/>
    <xf numFmtId="0" fontId="29" fillId="9" borderId="43" applyNumberFormat="0" applyAlignment="0" applyProtection="0"/>
    <xf numFmtId="0" fontId="29" fillId="9" borderId="43" applyNumberFormat="0" applyAlignment="0" applyProtection="0"/>
    <xf numFmtId="0" fontId="31" fillId="9" borderId="43" applyNumberFormat="0" applyAlignment="0" applyProtection="0"/>
    <xf numFmtId="0" fontId="31" fillId="45"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31" fillId="45" borderId="43" applyNumberFormat="0" applyAlignment="0" applyProtection="0"/>
    <xf numFmtId="0" fontId="29" fillId="9" borderId="43" applyNumberFormat="0" applyAlignment="0" applyProtection="0"/>
    <xf numFmtId="0" fontId="31" fillId="9" borderId="43" applyNumberFormat="0" applyAlignment="0" applyProtection="0"/>
    <xf numFmtId="0" fontId="29" fillId="9" borderId="43" applyNumberFormat="0" applyAlignment="0" applyProtection="0"/>
    <xf numFmtId="0" fontId="19" fillId="9" borderId="40" applyNumberFormat="0" applyAlignment="0" applyProtection="0"/>
    <xf numFmtId="0" fontId="19" fillId="54" borderId="40" applyNumberFormat="0" applyAlignment="0" applyProtection="0"/>
    <xf numFmtId="0" fontId="72" fillId="56" borderId="41"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4" fillId="24" borderId="41" applyNumberFormat="0" applyFont="0" applyAlignment="0" applyProtection="0"/>
    <xf numFmtId="0" fontId="29"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19" fillId="54"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29" fillId="54"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31" fillId="3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39" borderId="43" applyNumberFormat="0" applyAlignment="0" applyProtection="0"/>
    <xf numFmtId="0" fontId="19" fillId="54" borderId="40" applyNumberFormat="0" applyAlignment="0" applyProtection="0"/>
    <xf numFmtId="0" fontId="31" fillId="9" borderId="43"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9" borderId="43" applyNumberFormat="0" applyAlignment="0" applyProtection="0"/>
    <xf numFmtId="0" fontId="19" fillId="54"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19" fillId="54" borderId="40" applyNumberFormat="0" applyAlignment="0" applyProtection="0"/>
    <xf numFmtId="0" fontId="31" fillId="45" borderId="43" applyNumberFormat="0" applyAlignment="0" applyProtection="0"/>
    <xf numFmtId="0" fontId="72" fillId="56" borderId="41" applyNumberFormat="0" applyAlignment="0" applyProtection="0"/>
    <xf numFmtId="0" fontId="2" fillId="0" borderId="42" applyNumberFormat="0" applyFill="0" applyAlignment="0" applyProtection="0"/>
    <xf numFmtId="0" fontId="31" fillId="9" borderId="43" applyNumberFormat="0" applyAlignment="0" applyProtection="0"/>
    <xf numFmtId="0" fontId="31" fillId="3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4" fillId="24" borderId="41" applyNumberFormat="0" applyFont="0" applyAlignment="0" applyProtection="0"/>
    <xf numFmtId="0" fontId="3"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31" fillId="9" borderId="43" applyNumberFormat="0" applyAlignment="0" applyProtection="0"/>
    <xf numFmtId="0" fontId="4" fillId="24" borderId="41" applyNumberFormat="0" applyFont="0" applyAlignment="0" applyProtection="0"/>
    <xf numFmtId="0" fontId="29" fillId="54" borderId="43" applyNumberFormat="0" applyAlignment="0" applyProtection="0"/>
    <xf numFmtId="0" fontId="72" fillId="56" borderId="41" applyNumberFormat="0" applyAlignment="0" applyProtection="0"/>
    <xf numFmtId="0" fontId="19" fillId="54" borderId="40" applyNumberFormat="0" applyAlignment="0" applyProtection="0"/>
    <xf numFmtId="0" fontId="3" fillId="24" borderId="41" applyNumberFormat="0" applyFont="0" applyAlignment="0" applyProtection="0"/>
    <xf numFmtId="0" fontId="19" fillId="9" borderId="40"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31" fillId="39" borderId="43" applyNumberForma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31" fillId="39" borderId="43" applyNumberFormat="0" applyAlignment="0" applyProtection="0"/>
    <xf numFmtId="0" fontId="72" fillId="56" borderId="41" applyNumberFormat="0" applyAlignment="0" applyProtection="0"/>
    <xf numFmtId="0" fontId="19" fillId="9" borderId="40" applyNumberFormat="0" applyAlignment="0" applyProtection="0"/>
    <xf numFmtId="0" fontId="19" fillId="9" borderId="40" applyNumberFormat="0" applyAlignment="0" applyProtection="0"/>
    <xf numFmtId="0" fontId="19" fillId="9" borderId="40" applyNumberFormat="0" applyAlignment="0" applyProtection="0"/>
    <xf numFmtId="0" fontId="31" fillId="45" borderId="43" applyNumberFormat="0" applyAlignment="0" applyProtection="0"/>
    <xf numFmtId="0" fontId="31"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31" fillId="9" borderId="43" applyNumberFormat="0" applyAlignment="0" applyProtection="0"/>
    <xf numFmtId="0" fontId="4" fillId="24" borderId="41" applyNumberFormat="0" applyFont="0" applyAlignment="0" applyProtection="0"/>
    <xf numFmtId="0" fontId="31" fillId="39" borderId="43" applyNumberFormat="0" applyAlignment="0" applyProtection="0"/>
    <xf numFmtId="0" fontId="31" fillId="9" borderId="43" applyNumberFormat="0" applyAlignment="0" applyProtection="0"/>
    <xf numFmtId="0" fontId="3" fillId="24" borderId="41" applyNumberFormat="0" applyFont="0" applyAlignment="0" applyProtection="0"/>
    <xf numFmtId="0" fontId="29" fillId="9"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19" fillId="54" borderId="40" applyNumberFormat="0" applyAlignment="0" applyProtection="0"/>
    <xf numFmtId="0" fontId="19" fillId="54" borderId="40" applyNumberFormat="0" applyAlignment="0" applyProtection="0"/>
    <xf numFmtId="0" fontId="72" fillId="56" borderId="41" applyNumberFormat="0" applyAlignment="0" applyProtection="0"/>
    <xf numFmtId="0" fontId="31" fillId="9"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29" fillId="9" borderId="43" applyNumberFormat="0" applyAlignment="0" applyProtection="0"/>
    <xf numFmtId="0" fontId="31" fillId="45" borderId="43" applyNumberFormat="0" applyAlignment="0" applyProtection="0"/>
    <xf numFmtId="0" fontId="29" fillId="9" borderId="43" applyNumberFormat="0" applyAlignment="0" applyProtection="0"/>
    <xf numFmtId="0" fontId="31" fillId="9" borderId="43" applyNumberFormat="0" applyAlignment="0" applyProtection="0"/>
    <xf numFmtId="0" fontId="29" fillId="9" borderId="43" applyNumberFormat="0" applyAlignment="0" applyProtection="0"/>
    <xf numFmtId="0" fontId="72" fillId="56" borderId="41" applyNumberFormat="0" applyAlignment="0" applyProtection="0"/>
    <xf numFmtId="0" fontId="31" fillId="39" borderId="43" applyNumberFormat="0" applyAlignment="0" applyProtection="0"/>
    <xf numFmtId="0" fontId="3" fillId="24" borderId="41" applyNumberFormat="0" applyFont="0" applyAlignment="0" applyProtection="0"/>
    <xf numFmtId="0" fontId="19" fillId="9" borderId="40" applyNumberFormat="0" applyAlignment="0" applyProtection="0"/>
    <xf numFmtId="0" fontId="19" fillId="9" borderId="40" applyNumberFormat="0" applyAlignment="0" applyProtection="0"/>
    <xf numFmtId="0" fontId="19" fillId="54" borderId="40" applyNumberForma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29" fillId="9" borderId="43" applyNumberFormat="0" applyAlignment="0" applyProtection="0"/>
    <xf numFmtId="0" fontId="19" fillId="54" borderId="40" applyNumberFormat="0" applyAlignment="0" applyProtection="0"/>
    <xf numFmtId="0" fontId="2" fillId="0" borderId="42" applyNumberFormat="0" applyFill="0" applyAlignment="0" applyProtection="0"/>
    <xf numFmtId="0" fontId="19" fillId="9" borderId="40" applyNumberFormat="0" applyAlignment="0" applyProtection="0"/>
    <xf numFmtId="0" fontId="72" fillId="56" borderId="41" applyNumberFormat="0" applyAlignment="0" applyProtection="0"/>
    <xf numFmtId="0" fontId="31" fillId="39" borderId="43" applyNumberFormat="0" applyAlignment="0" applyProtection="0"/>
    <xf numFmtId="0" fontId="19" fillId="9" borderId="40" applyNumberFormat="0" applyAlignment="0" applyProtection="0"/>
    <xf numFmtId="0" fontId="72" fillId="56" borderId="41"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4" fillId="24" borderId="41" applyNumberFormat="0" applyFont="0" applyAlignment="0" applyProtection="0"/>
    <xf numFmtId="0" fontId="29"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19" fillId="54"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29" fillId="54"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31" fillId="3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39" borderId="43" applyNumberFormat="0" applyAlignment="0" applyProtection="0"/>
    <xf numFmtId="0" fontId="19" fillId="54" borderId="40" applyNumberFormat="0" applyAlignment="0" applyProtection="0"/>
    <xf numFmtId="0" fontId="31" fillId="9" borderId="43"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72" fillId="56" borderId="41" applyNumberFormat="0" applyAlignment="0" applyProtection="0"/>
    <xf numFmtId="0" fontId="19" fillId="9" borderId="40" applyNumberFormat="0" applyAlignment="0" applyProtection="0"/>
    <xf numFmtId="0" fontId="29" fillId="9" borderId="43" applyNumberFormat="0" applyAlignment="0" applyProtection="0"/>
    <xf numFmtId="0" fontId="29" fillId="9" borderId="43" applyNumberFormat="0" applyAlignment="0" applyProtection="0"/>
    <xf numFmtId="0" fontId="31" fillId="9" borderId="43" applyNumberFormat="0" applyAlignment="0" applyProtection="0"/>
    <xf numFmtId="0" fontId="31" fillId="45" borderId="43" applyNumberFormat="0" applyAlignment="0" applyProtection="0"/>
    <xf numFmtId="0" fontId="31" fillId="45" borderId="43" applyNumberFormat="0" applyAlignment="0" applyProtection="0"/>
    <xf numFmtId="0" fontId="2" fillId="0" borderId="52" applyNumberFormat="0" applyFill="0" applyAlignment="0" applyProtection="0"/>
    <xf numFmtId="0" fontId="31" fillId="9" borderId="63" applyNumberFormat="0" applyAlignment="0" applyProtection="0"/>
    <xf numFmtId="0" fontId="72" fillId="56" borderId="59" applyNumberFormat="0" applyAlignment="0" applyProtection="0"/>
    <xf numFmtId="0" fontId="19" fillId="9" borderId="51" applyNumberFormat="0" applyAlignment="0" applyProtection="0"/>
    <xf numFmtId="0" fontId="31"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31" fillId="9" borderId="63" applyNumberFormat="0" applyAlignment="0" applyProtection="0"/>
    <xf numFmtId="0" fontId="29" fillId="54" borderId="53" applyNumberFormat="0" applyAlignment="0" applyProtection="0"/>
    <xf numFmtId="0" fontId="2" fillId="0" borderId="52" applyNumberFormat="0" applyFill="0" applyAlignment="0" applyProtection="0"/>
    <xf numFmtId="0" fontId="31" fillId="9" borderId="63"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3" fillId="24" borderId="59" applyNumberFormat="0" applyFont="0" applyAlignment="0" applyProtection="0"/>
    <xf numFmtId="0" fontId="31" fillId="45" borderId="53" applyNumberFormat="0" applyAlignment="0" applyProtection="0"/>
    <xf numFmtId="0" fontId="19" fillId="54" borderId="51" applyNumberFormat="0" applyAlignment="0" applyProtection="0"/>
    <xf numFmtId="0" fontId="29" fillId="9" borderId="53" applyNumberFormat="0" applyAlignment="0" applyProtection="0"/>
    <xf numFmtId="0" fontId="29" fillId="54" borderId="53" applyNumberFormat="0" applyAlignment="0" applyProtection="0"/>
    <xf numFmtId="0" fontId="31" fillId="45" borderId="53" applyNumberFormat="0" applyAlignment="0" applyProtection="0"/>
    <xf numFmtId="0" fontId="2" fillId="0" borderId="52" applyNumberFormat="0" applyFill="0" applyAlignment="0" applyProtection="0"/>
    <xf numFmtId="0" fontId="29" fillId="9" borderId="53" applyNumberFormat="0" applyAlignment="0" applyProtection="0"/>
    <xf numFmtId="0" fontId="19" fillId="9" borderId="58" applyNumberFormat="0" applyAlignment="0" applyProtection="0"/>
    <xf numFmtId="0" fontId="19" fillId="54" borderId="51" applyNumberFormat="0" applyAlignment="0" applyProtection="0"/>
    <xf numFmtId="0" fontId="31" fillId="9" borderId="53" applyNumberFormat="0" applyAlignment="0" applyProtection="0"/>
    <xf numFmtId="0" fontId="2" fillId="0" borderId="52" applyNumberFormat="0" applyFill="0" applyAlignment="0" applyProtection="0"/>
    <xf numFmtId="0" fontId="31" fillId="3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19" fillId="54" borderId="51" applyNumberFormat="0" applyAlignment="0" applyProtection="0"/>
    <xf numFmtId="0" fontId="19" fillId="9" borderId="51" applyNumberFormat="0" applyAlignment="0" applyProtection="0"/>
    <xf numFmtId="0" fontId="29" fillId="9" borderId="53" applyNumberFormat="0" applyAlignment="0" applyProtection="0"/>
    <xf numFmtId="0" fontId="2" fillId="0" borderId="60" applyNumberFormat="0" applyFill="0" applyAlignment="0" applyProtection="0"/>
    <xf numFmtId="0" fontId="31" fillId="45"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29"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8" applyNumberFormat="0" applyAlignment="0" applyProtection="0"/>
    <xf numFmtId="0" fontId="19" fillId="9" borderId="51" applyNumberFormat="0" applyAlignment="0" applyProtection="0"/>
    <xf numFmtId="0" fontId="29" fillId="9" borderId="53" applyNumberFormat="0" applyAlignment="0" applyProtection="0"/>
    <xf numFmtId="0" fontId="31" fillId="9" borderId="63" applyNumberFormat="0" applyAlignment="0" applyProtection="0"/>
    <xf numFmtId="0" fontId="31" fillId="9" borderId="63" applyNumberFormat="0" applyAlignment="0" applyProtection="0"/>
    <xf numFmtId="0" fontId="31" fillId="9"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31" fillId="45" borderId="53" applyNumberFormat="0" applyAlignment="0" applyProtection="0"/>
    <xf numFmtId="0" fontId="29" fillId="9" borderId="63" applyNumberFormat="0" applyAlignment="0" applyProtection="0"/>
    <xf numFmtId="0" fontId="4" fillId="24" borderId="59" applyNumberFormat="0" applyFont="0" applyAlignment="0" applyProtection="0"/>
    <xf numFmtId="0" fontId="19" fillId="9" borderId="51" applyNumberFormat="0" applyAlignment="0" applyProtection="0"/>
    <xf numFmtId="0" fontId="4" fillId="24" borderId="59" applyNumberFormat="0" applyFont="0" applyAlignment="0" applyProtection="0"/>
    <xf numFmtId="0" fontId="2" fillId="0" borderId="60" applyNumberFormat="0" applyFill="0" applyAlignment="0" applyProtection="0"/>
    <xf numFmtId="0" fontId="4" fillId="24" borderId="59" applyNumberFormat="0" applyFont="0" applyAlignment="0" applyProtection="0"/>
    <xf numFmtId="0" fontId="2" fillId="0" borderId="52" applyNumberFormat="0" applyFill="0" applyAlignment="0" applyProtection="0"/>
    <xf numFmtId="0" fontId="29" fillId="54" borderId="63" applyNumberFormat="0" applyAlignment="0" applyProtection="0"/>
    <xf numFmtId="0" fontId="2" fillId="0" borderId="60" applyNumberFormat="0" applyFill="0" applyAlignment="0" applyProtection="0"/>
    <xf numFmtId="0" fontId="2" fillId="0" borderId="52" applyNumberFormat="0" applyFill="0" applyAlignment="0" applyProtection="0"/>
    <xf numFmtId="0" fontId="19" fillId="9" borderId="58" applyNumberFormat="0" applyAlignment="0" applyProtection="0"/>
    <xf numFmtId="0" fontId="2" fillId="0" borderId="52" applyNumberFormat="0" applyFill="0" applyAlignment="0" applyProtection="0"/>
    <xf numFmtId="0" fontId="2" fillId="0" borderId="60" applyNumberFormat="0" applyFill="0" applyAlignment="0" applyProtection="0"/>
    <xf numFmtId="0" fontId="31" fillId="45" borderId="63" applyNumberFormat="0" applyAlignment="0" applyProtection="0"/>
    <xf numFmtId="0" fontId="19" fillId="54" borderId="58" applyNumberFormat="0" applyAlignment="0" applyProtection="0"/>
    <xf numFmtId="0" fontId="2" fillId="0" borderId="60" applyNumberFormat="0" applyFill="0" applyAlignment="0" applyProtection="0"/>
    <xf numFmtId="0" fontId="31" fillId="9" borderId="63" applyNumberFormat="0" applyAlignment="0" applyProtection="0"/>
    <xf numFmtId="0" fontId="19" fillId="54" borderId="58" applyNumberFormat="0" applyAlignment="0" applyProtection="0"/>
    <xf numFmtId="0" fontId="31" fillId="9" borderId="53" applyNumberFormat="0" applyAlignment="0" applyProtection="0"/>
    <xf numFmtId="0" fontId="29" fillId="54" borderId="53" applyNumberFormat="0" applyAlignment="0" applyProtection="0"/>
    <xf numFmtId="0" fontId="19" fillId="54" borderId="51" applyNumberFormat="0" applyAlignment="0" applyProtection="0"/>
    <xf numFmtId="0" fontId="31" fillId="39" borderId="53" applyNumberFormat="0" applyAlignment="0" applyProtection="0"/>
    <xf numFmtId="0" fontId="29" fillId="54" borderId="53" applyNumberFormat="0" applyAlignment="0" applyProtection="0"/>
    <xf numFmtId="0" fontId="19" fillId="9" borderId="58" applyNumberFormat="0" applyAlignment="0" applyProtection="0"/>
    <xf numFmtId="0" fontId="2" fillId="0" borderId="52" applyNumberFormat="0" applyFill="0" applyAlignment="0" applyProtection="0"/>
    <xf numFmtId="0" fontId="31" fillId="39" borderId="63" applyNumberFormat="0" applyAlignment="0" applyProtection="0"/>
    <xf numFmtId="0" fontId="72" fillId="56" borderId="59" applyNumberFormat="0" applyAlignment="0" applyProtection="0"/>
    <xf numFmtId="0" fontId="2" fillId="0" borderId="60" applyNumberFormat="0" applyFill="0" applyAlignment="0" applyProtection="0"/>
    <xf numFmtId="0" fontId="31"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31" fillId="9" borderId="53" applyNumberFormat="0" applyAlignment="0" applyProtection="0"/>
    <xf numFmtId="0" fontId="19" fillId="54" borderId="58" applyNumberFormat="0" applyAlignment="0" applyProtection="0"/>
    <xf numFmtId="0" fontId="29" fillId="54"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19" fillId="9" borderId="58" applyNumberFormat="0" applyAlignment="0" applyProtection="0"/>
    <xf numFmtId="0" fontId="31" fillId="39" borderId="63" applyNumberFormat="0" applyAlignment="0" applyProtection="0"/>
    <xf numFmtId="0" fontId="4" fillId="24" borderId="59" applyNumberFormat="0" applyFont="0" applyAlignment="0" applyProtection="0"/>
    <xf numFmtId="0" fontId="29" fillId="54" borderId="63" applyNumberFormat="0" applyAlignment="0" applyProtection="0"/>
    <xf numFmtId="0" fontId="19" fillId="54" borderId="58" applyNumberFormat="0" applyAlignment="0" applyProtection="0"/>
    <xf numFmtId="0" fontId="2" fillId="0" borderId="55" applyNumberFormat="0" applyFill="0" applyAlignment="0" applyProtection="0"/>
    <xf numFmtId="0" fontId="19" fillId="9" borderId="58" applyNumberFormat="0" applyAlignment="0" applyProtection="0"/>
    <xf numFmtId="0" fontId="29" fillId="54" borderId="63" applyNumberFormat="0" applyAlignment="0" applyProtection="0"/>
    <xf numFmtId="0" fontId="2" fillId="0" borderId="52" applyNumberFormat="0" applyFill="0" applyAlignment="0" applyProtection="0"/>
    <xf numFmtId="0" fontId="29" fillId="9" borderId="63" applyNumberFormat="0" applyAlignment="0" applyProtection="0"/>
    <xf numFmtId="0" fontId="31" fillId="9" borderId="53" applyNumberFormat="0" applyAlignment="0" applyProtection="0"/>
    <xf numFmtId="0" fontId="2" fillId="0" borderId="52" applyNumberFormat="0" applyFill="0" applyAlignment="0" applyProtection="0"/>
    <xf numFmtId="0" fontId="29" fillId="9" borderId="5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19" fillId="54" borderId="51" applyNumberFormat="0" applyAlignment="0" applyProtection="0"/>
    <xf numFmtId="0" fontId="29" fillId="9" borderId="53" applyNumberFormat="0" applyAlignment="0" applyProtection="0"/>
    <xf numFmtId="0" fontId="29" fillId="54" borderId="53" applyNumberFormat="0" applyAlignment="0" applyProtection="0"/>
    <xf numFmtId="0" fontId="31" fillId="45" borderId="63" applyNumberFormat="0" applyAlignment="0" applyProtection="0"/>
    <xf numFmtId="0" fontId="19" fillId="9" borderId="51" applyNumberFormat="0" applyAlignment="0" applyProtection="0"/>
    <xf numFmtId="0" fontId="19" fillId="9" borderId="51" applyNumberFormat="0" applyAlignment="0" applyProtection="0"/>
    <xf numFmtId="0" fontId="2" fillId="0" borderId="60" applyNumberFormat="0" applyFill="0" applyAlignment="0" applyProtection="0"/>
    <xf numFmtId="0" fontId="19" fillId="54" borderId="58" applyNumberFormat="0" applyAlignment="0" applyProtection="0"/>
    <xf numFmtId="0" fontId="31" fillId="9" borderId="63" applyNumberFormat="0" applyAlignment="0" applyProtection="0"/>
    <xf numFmtId="0" fontId="2" fillId="0" borderId="52" applyNumberFormat="0" applyFill="0" applyAlignment="0" applyProtection="0"/>
    <xf numFmtId="0" fontId="2" fillId="0" borderId="60" applyNumberFormat="0" applyFill="0" applyAlignment="0" applyProtection="0"/>
    <xf numFmtId="0" fontId="19" fillId="54"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1" applyNumberFormat="0" applyAlignment="0" applyProtection="0"/>
    <xf numFmtId="0" fontId="2" fillId="0" borderId="60" applyNumberFormat="0" applyFill="0" applyAlignment="0" applyProtection="0"/>
    <xf numFmtId="0" fontId="4" fillId="24" borderId="59" applyNumberFormat="0" applyFont="0" applyAlignment="0" applyProtection="0"/>
    <xf numFmtId="0" fontId="31" fillId="9" borderId="63" applyNumberFormat="0" applyAlignment="0" applyProtection="0"/>
    <xf numFmtId="0" fontId="29" fillId="54" borderId="63" applyNumberFormat="0" applyAlignment="0" applyProtection="0"/>
    <xf numFmtId="0" fontId="72" fillId="56" borderId="59" applyNumberFormat="0" applyAlignment="0" applyProtection="0"/>
    <xf numFmtId="0" fontId="19" fillId="9" borderId="58" applyNumberFormat="0" applyAlignment="0" applyProtection="0"/>
    <xf numFmtId="0" fontId="4" fillId="24" borderId="59" applyNumberFormat="0" applyFont="0" applyAlignment="0" applyProtection="0"/>
    <xf numFmtId="0" fontId="72" fillId="56" borderId="59" applyNumberFormat="0" applyAlignment="0" applyProtection="0"/>
    <xf numFmtId="0" fontId="19" fillId="9" borderId="58" applyNumberFormat="0" applyAlignment="0" applyProtection="0"/>
    <xf numFmtId="0" fontId="72" fillId="56" borderId="59" applyNumberFormat="0" applyAlignment="0" applyProtection="0"/>
    <xf numFmtId="0" fontId="2" fillId="0" borderId="60" applyNumberFormat="0" applyFill="0" applyAlignment="0" applyProtection="0"/>
    <xf numFmtId="0" fontId="2" fillId="0" borderId="52" applyNumberFormat="0" applyFill="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52" applyNumberFormat="0" applyFill="0" applyAlignment="0" applyProtection="0"/>
    <xf numFmtId="0" fontId="29" fillId="54" borderId="53" applyNumberFormat="0" applyAlignment="0" applyProtection="0"/>
    <xf numFmtId="0" fontId="29" fillId="54" borderId="63" applyNumberFormat="0" applyAlignment="0" applyProtection="0"/>
    <xf numFmtId="0" fontId="2" fillId="0" borderId="52" applyNumberFormat="0" applyFill="0" applyAlignment="0" applyProtection="0"/>
    <xf numFmtId="0" fontId="19" fillId="9" borderId="51" applyNumberFormat="0" applyAlignment="0" applyProtection="0"/>
    <xf numFmtId="0" fontId="4" fillId="24" borderId="59" applyNumberFormat="0" applyFont="0" applyAlignment="0" applyProtection="0"/>
    <xf numFmtId="0" fontId="19" fillId="54" borderId="58" applyNumberFormat="0" applyAlignment="0" applyProtection="0"/>
    <xf numFmtId="0" fontId="19" fillId="9" borderId="51" applyNumberFormat="0" applyAlignment="0" applyProtection="0"/>
    <xf numFmtId="0" fontId="31" fillId="45" borderId="63" applyNumberFormat="0" applyAlignment="0" applyProtection="0"/>
    <xf numFmtId="0" fontId="19" fillId="9" borderId="51" applyNumberFormat="0" applyAlignment="0" applyProtection="0"/>
    <xf numFmtId="0" fontId="4" fillId="24" borderId="59" applyNumberFormat="0" applyFont="0" applyAlignment="0" applyProtection="0"/>
    <xf numFmtId="0" fontId="72" fillId="56" borderId="59" applyNumberFormat="0" applyAlignment="0" applyProtection="0"/>
    <xf numFmtId="0" fontId="19" fillId="54" borderId="58" applyNumberFormat="0" applyAlignment="0" applyProtection="0"/>
    <xf numFmtId="0" fontId="72" fillId="56" borderId="59" applyNumberFormat="0" applyAlignment="0" applyProtection="0"/>
    <xf numFmtId="0" fontId="2" fillId="0" borderId="60" applyNumberFormat="0" applyFill="0" applyAlignment="0" applyProtection="0"/>
    <xf numFmtId="0" fontId="72" fillId="56" borderId="59" applyNumberFormat="0" applyAlignment="0" applyProtection="0"/>
    <xf numFmtId="0" fontId="2" fillId="0" borderId="52" applyNumberFormat="0" applyFill="0" applyAlignment="0" applyProtection="0"/>
    <xf numFmtId="0" fontId="19" fillId="9" borderId="51" applyNumberFormat="0" applyAlignment="0" applyProtection="0"/>
    <xf numFmtId="0" fontId="19" fillId="54"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31" fillId="39" borderId="63" applyNumberFormat="0" applyAlignment="0" applyProtection="0"/>
    <xf numFmtId="0" fontId="19" fillId="54" borderId="51" applyNumberFormat="0" applyAlignment="0" applyProtection="0"/>
    <xf numFmtId="0" fontId="19" fillId="9" borderId="51" applyNumberFormat="0" applyAlignment="0" applyProtection="0"/>
    <xf numFmtId="0" fontId="2" fillId="0" borderId="60" applyNumberFormat="0" applyFill="0" applyAlignment="0" applyProtection="0"/>
    <xf numFmtId="0" fontId="29" fillId="9" borderId="63" applyNumberFormat="0" applyAlignment="0" applyProtection="0"/>
    <xf numFmtId="0" fontId="31" fillId="9" borderId="53" applyNumberFormat="0" applyAlignment="0" applyProtection="0"/>
    <xf numFmtId="0" fontId="2" fillId="0" borderId="60" applyNumberFormat="0" applyFill="0" applyAlignment="0" applyProtection="0"/>
    <xf numFmtId="0" fontId="31" fillId="9" borderId="53" applyNumberFormat="0" applyAlignment="0" applyProtection="0"/>
    <xf numFmtId="0" fontId="19" fillId="9" borderId="58" applyNumberFormat="0" applyAlignment="0" applyProtection="0"/>
    <xf numFmtId="0" fontId="29" fillId="9" borderId="53" applyNumberFormat="0" applyAlignment="0" applyProtection="0"/>
    <xf numFmtId="0" fontId="2" fillId="0" borderId="52" applyNumberFormat="0" applyFill="0" applyAlignment="0" applyProtection="0"/>
    <xf numFmtId="0" fontId="31" fillId="39" borderId="63" applyNumberFormat="0" applyAlignment="0" applyProtection="0"/>
    <xf numFmtId="0" fontId="31" fillId="9" borderId="63" applyNumberFormat="0" applyAlignment="0" applyProtection="0"/>
    <xf numFmtId="0" fontId="31" fillId="45" borderId="6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19" fillId="9" borderId="51" applyNumberFormat="0" applyAlignment="0" applyProtection="0"/>
    <xf numFmtId="0" fontId="29" fillId="9" borderId="63" applyNumberFormat="0" applyAlignment="0" applyProtection="0"/>
    <xf numFmtId="0" fontId="31" fillId="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31" fillId="39" borderId="53" applyNumberFormat="0" applyAlignment="0" applyProtection="0"/>
    <xf numFmtId="0" fontId="29" fillId="54" borderId="53" applyNumberFormat="0" applyAlignment="0" applyProtection="0"/>
    <xf numFmtId="0" fontId="19" fillId="9"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2" fillId="0" borderId="60" applyNumberFormat="0" applyFill="0" applyAlignment="0" applyProtection="0"/>
    <xf numFmtId="0" fontId="29" fillId="9" borderId="53" applyNumberFormat="0" applyAlignment="0" applyProtection="0"/>
    <xf numFmtId="0" fontId="19" fillId="9" borderId="51" applyNumberFormat="0" applyAlignment="0" applyProtection="0"/>
    <xf numFmtId="0" fontId="31" fillId="9" borderId="63" applyNumberFormat="0" applyAlignment="0" applyProtection="0"/>
    <xf numFmtId="0" fontId="4" fillId="24" borderId="59" applyNumberFormat="0" applyFont="0" applyAlignment="0" applyProtection="0"/>
    <xf numFmtId="0" fontId="31" fillId="9" borderId="53" applyNumberFormat="0" applyAlignment="0" applyProtection="0"/>
    <xf numFmtId="0" fontId="19" fillId="54" borderId="51" applyNumberFormat="0" applyAlignment="0" applyProtection="0"/>
    <xf numFmtId="0" fontId="19" fillId="9" borderId="51" applyNumberFormat="0" applyAlignment="0" applyProtection="0"/>
    <xf numFmtId="0" fontId="29" fillId="9" borderId="53" applyNumberFormat="0" applyAlignment="0" applyProtection="0"/>
    <xf numFmtId="0" fontId="2" fillId="0" borderId="52" applyNumberFormat="0" applyFill="0" applyAlignment="0" applyProtection="0"/>
    <xf numFmtId="0" fontId="3" fillId="24" borderId="59" applyNumberFormat="0" applyFont="0" applyAlignment="0" applyProtection="0"/>
    <xf numFmtId="0" fontId="29" fillId="9" borderId="63" applyNumberFormat="0" applyAlignment="0" applyProtection="0"/>
    <xf numFmtId="0" fontId="2" fillId="0" borderId="60" applyNumberFormat="0" applyFill="0" applyAlignment="0" applyProtection="0"/>
    <xf numFmtId="0" fontId="29" fillId="9" borderId="6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60" applyNumberFormat="0" applyFill="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19" fillId="9" borderId="58" applyNumberFormat="0" applyAlignment="0" applyProtection="0"/>
    <xf numFmtId="0" fontId="31" fillId="45" borderId="53" applyNumberFormat="0" applyAlignment="0" applyProtection="0"/>
    <xf numFmtId="0" fontId="72" fillId="56" borderId="59"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 fillId="0" borderId="60" applyNumberFormat="0" applyFill="0" applyAlignment="0" applyProtection="0"/>
    <xf numFmtId="0" fontId="19" fillId="9" borderId="58" applyNumberFormat="0" applyAlignment="0" applyProtection="0"/>
    <xf numFmtId="0" fontId="29"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31" fillId="45" borderId="53" applyNumberFormat="0" applyAlignment="0" applyProtection="0"/>
    <xf numFmtId="0" fontId="19" fillId="54" borderId="54" applyNumberFormat="0" applyAlignment="0" applyProtection="0"/>
    <xf numFmtId="0" fontId="19" fillId="54" borderId="58" applyNumberFormat="0" applyAlignment="0" applyProtection="0"/>
    <xf numFmtId="0" fontId="31" fillId="45"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19" fillId="9" borderId="51" applyNumberFormat="0" applyAlignment="0" applyProtection="0"/>
    <xf numFmtId="0" fontId="19" fillId="9" borderId="51" applyNumberFormat="0" applyAlignment="0" applyProtection="0"/>
    <xf numFmtId="0" fontId="29" fillId="9" borderId="63" applyNumberFormat="0" applyAlignment="0" applyProtection="0"/>
    <xf numFmtId="0" fontId="3" fillId="24" borderId="59" applyNumberFormat="0" applyFont="0" applyAlignment="0" applyProtection="0"/>
    <xf numFmtId="0" fontId="19" fillId="9" borderId="58" applyNumberFormat="0" applyAlignment="0" applyProtection="0"/>
    <xf numFmtId="0" fontId="31" fillId="9" borderId="53" applyNumberFormat="0" applyAlignment="0" applyProtection="0"/>
    <xf numFmtId="0" fontId="19" fillId="54" borderId="58" applyNumberFormat="0" applyAlignment="0" applyProtection="0"/>
    <xf numFmtId="0" fontId="4" fillId="24" borderId="59" applyNumberFormat="0" applyFont="0" applyAlignment="0" applyProtection="0"/>
    <xf numFmtId="0" fontId="31" fillId="45" borderId="53" applyNumberFormat="0" applyAlignment="0" applyProtection="0"/>
    <xf numFmtId="0" fontId="19" fillId="9" borderId="51" applyNumberFormat="0" applyAlignment="0" applyProtection="0"/>
    <xf numFmtId="0" fontId="31" fillId="39" borderId="63" applyNumberFormat="0" applyAlignment="0" applyProtection="0"/>
    <xf numFmtId="0" fontId="72" fillId="56" borderId="59" applyNumberFormat="0" applyAlignment="0" applyProtection="0"/>
    <xf numFmtId="0" fontId="3" fillId="24" borderId="59" applyNumberFormat="0" applyFont="0" applyAlignment="0" applyProtection="0"/>
    <xf numFmtId="0" fontId="29" fillId="9" borderId="53" applyNumberFormat="0" applyAlignment="0" applyProtection="0"/>
    <xf numFmtId="0" fontId="29" fillId="9" borderId="63" applyNumberFormat="0" applyAlignment="0" applyProtection="0"/>
    <xf numFmtId="0" fontId="19" fillId="9" borderId="51" applyNumberFormat="0" applyAlignment="0" applyProtection="0"/>
    <xf numFmtId="0" fontId="2" fillId="0" borderId="60" applyNumberFormat="0" applyFill="0" applyAlignment="0" applyProtection="0"/>
    <xf numFmtId="0" fontId="31" fillId="9" borderId="53" applyNumberFormat="0" applyAlignment="0" applyProtection="0"/>
    <xf numFmtId="0" fontId="19" fillId="9" borderId="51" applyNumberFormat="0" applyAlignment="0" applyProtection="0"/>
    <xf numFmtId="0" fontId="2" fillId="0" borderId="60" applyNumberFormat="0" applyFill="0" applyAlignment="0" applyProtection="0"/>
    <xf numFmtId="0" fontId="19" fillId="9" borderId="51" applyNumberFormat="0" applyAlignment="0" applyProtection="0"/>
    <xf numFmtId="0" fontId="2" fillId="0" borderId="60" applyNumberFormat="0" applyFill="0" applyAlignment="0" applyProtection="0"/>
    <xf numFmtId="0" fontId="31" fillId="39" borderId="63" applyNumberFormat="0" applyAlignment="0" applyProtection="0"/>
    <xf numFmtId="0" fontId="29" fillId="9" borderId="53"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19" fillId="54" borderId="58" applyNumberFormat="0" applyAlignment="0" applyProtection="0"/>
    <xf numFmtId="0" fontId="2" fillId="0" borderId="52" applyNumberFormat="0" applyFill="0" applyAlignment="0" applyProtection="0"/>
    <xf numFmtId="0" fontId="29" fillId="9" borderId="63" applyNumberFormat="0" applyAlignment="0" applyProtection="0"/>
    <xf numFmtId="0" fontId="19" fillId="9" borderId="58" applyNumberFormat="0" applyAlignment="0" applyProtection="0"/>
    <xf numFmtId="0" fontId="2" fillId="0" borderId="60" applyNumberFormat="0" applyFill="0" applyAlignment="0" applyProtection="0"/>
    <xf numFmtId="0" fontId="29" fillId="9" borderId="63" applyNumberFormat="0" applyAlignment="0" applyProtection="0"/>
    <xf numFmtId="0" fontId="19" fillId="9" borderId="51" applyNumberFormat="0" applyAlignment="0" applyProtection="0"/>
    <xf numFmtId="0" fontId="31" fillId="45" borderId="63" applyNumberFormat="0" applyAlignment="0" applyProtection="0"/>
    <xf numFmtId="0" fontId="19" fillId="54" borderId="51" applyNumberFormat="0" applyAlignment="0" applyProtection="0"/>
    <xf numFmtId="0" fontId="31" fillId="39" borderId="63" applyNumberFormat="0" applyAlignment="0" applyProtection="0"/>
    <xf numFmtId="0" fontId="31" fillId="9" borderId="53" applyNumberFormat="0" applyAlignment="0" applyProtection="0"/>
    <xf numFmtId="0" fontId="19" fillId="54" borderId="58" applyNumberFormat="0" applyAlignment="0" applyProtection="0"/>
    <xf numFmtId="0" fontId="31" fillId="9" borderId="63" applyNumberFormat="0" applyAlignment="0" applyProtection="0"/>
    <xf numFmtId="0" fontId="31" fillId="9" borderId="63" applyNumberFormat="0" applyAlignment="0" applyProtection="0"/>
    <xf numFmtId="0" fontId="19" fillId="54" borderId="51" applyNumberFormat="0" applyAlignment="0" applyProtection="0"/>
    <xf numFmtId="0" fontId="19" fillId="9" borderId="58" applyNumberFormat="0" applyAlignment="0" applyProtection="0"/>
    <xf numFmtId="0" fontId="2" fillId="0" borderId="60" applyNumberFormat="0" applyFill="0" applyAlignment="0" applyProtection="0"/>
    <xf numFmtId="0" fontId="4" fillId="24" borderId="59" applyNumberFormat="0" applyFont="0" applyAlignment="0" applyProtection="0"/>
    <xf numFmtId="0" fontId="19" fillId="9" borderId="51" applyNumberFormat="0" applyAlignment="0" applyProtection="0"/>
    <xf numFmtId="0" fontId="19" fillId="9" borderId="58" applyNumberFormat="0" applyAlignment="0" applyProtection="0"/>
    <xf numFmtId="0" fontId="31" fillId="9" borderId="53" applyNumberFormat="0" applyAlignment="0" applyProtection="0"/>
    <xf numFmtId="0" fontId="19" fillId="9" borderId="58" applyNumberFormat="0" applyAlignment="0" applyProtection="0"/>
    <xf numFmtId="0" fontId="3" fillId="24" borderId="59" applyNumberFormat="0" applyFont="0" applyAlignment="0" applyProtection="0"/>
    <xf numFmtId="0" fontId="31" fillId="45" borderId="53" applyNumberFormat="0" applyAlignment="0" applyProtection="0"/>
    <xf numFmtId="0" fontId="19" fillId="54" borderId="54" applyNumberFormat="0" applyAlignment="0" applyProtection="0"/>
    <xf numFmtId="0" fontId="2" fillId="0" borderId="52" applyNumberFormat="0" applyFill="0" applyAlignment="0" applyProtection="0"/>
    <xf numFmtId="0" fontId="19" fillId="9" borderId="58" applyNumberFormat="0" applyAlignment="0" applyProtection="0"/>
    <xf numFmtId="0" fontId="29" fillId="9"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4" fillId="24" borderId="59" applyNumberFormat="0" applyFont="0" applyAlignment="0" applyProtection="0"/>
    <xf numFmtId="0" fontId="29" fillId="9" borderId="63" applyNumberFormat="0" applyAlignment="0" applyProtection="0"/>
    <xf numFmtId="0" fontId="31" fillId="9" borderId="53" applyNumberFormat="0" applyAlignment="0" applyProtection="0"/>
    <xf numFmtId="0" fontId="2" fillId="0" borderId="52" applyNumberFormat="0" applyFill="0" applyAlignment="0" applyProtection="0"/>
    <xf numFmtId="0" fontId="2" fillId="0" borderId="60" applyNumberFormat="0" applyFill="0" applyAlignment="0" applyProtection="0"/>
    <xf numFmtId="0" fontId="19" fillId="54" borderId="58"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60" applyNumberFormat="0" applyFill="0" applyAlignment="0" applyProtection="0"/>
    <xf numFmtId="0" fontId="29" fillId="54" borderId="63" applyNumberFormat="0" applyAlignment="0" applyProtection="0"/>
    <xf numFmtId="0" fontId="29" fillId="9" borderId="63" applyNumberFormat="0" applyAlignment="0" applyProtection="0"/>
    <xf numFmtId="0" fontId="19" fillId="54" borderId="51" applyNumberFormat="0" applyAlignment="0" applyProtection="0"/>
    <xf numFmtId="0" fontId="2" fillId="0" borderId="60" applyNumberFormat="0" applyFill="0" applyAlignment="0" applyProtection="0"/>
    <xf numFmtId="0" fontId="19" fillId="9" borderId="58" applyNumberFormat="0" applyAlignment="0" applyProtection="0"/>
    <xf numFmtId="0" fontId="4" fillId="24" borderId="59" applyNumberFormat="0" applyFont="0" applyAlignment="0" applyProtection="0"/>
    <xf numFmtId="0" fontId="19" fillId="54" borderId="51" applyNumberFormat="0" applyAlignment="0" applyProtection="0"/>
    <xf numFmtId="0" fontId="29" fillId="54" borderId="63" applyNumberFormat="0" applyAlignment="0" applyProtection="0"/>
    <xf numFmtId="0" fontId="2" fillId="0" borderId="52" applyNumberFormat="0" applyFill="0" applyAlignment="0" applyProtection="0"/>
    <xf numFmtId="0" fontId="29" fillId="9" borderId="63" applyNumberFormat="0" applyAlignment="0" applyProtection="0"/>
    <xf numFmtId="0" fontId="19" fillId="54" borderId="51" applyNumberFormat="0" applyAlignment="0" applyProtection="0"/>
    <xf numFmtId="0" fontId="2" fillId="0" borderId="60" applyNumberFormat="0" applyFill="0" applyAlignment="0" applyProtection="0"/>
    <xf numFmtId="0" fontId="19" fillId="54" borderId="51" applyNumberFormat="0" applyAlignment="0" applyProtection="0"/>
    <xf numFmtId="0" fontId="72" fillId="56" borderId="59" applyNumberFormat="0" applyAlignment="0" applyProtection="0"/>
    <xf numFmtId="0" fontId="19" fillId="9" borderId="58" applyNumberFormat="0" applyAlignment="0" applyProtection="0"/>
    <xf numFmtId="0" fontId="2" fillId="0" borderId="52" applyNumberFormat="0" applyFill="0" applyAlignment="0" applyProtection="0"/>
    <xf numFmtId="0" fontId="19" fillId="54" borderId="51" applyNumberFormat="0" applyAlignment="0" applyProtection="0"/>
    <xf numFmtId="0" fontId="29" fillId="9"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19" fillId="9" borderId="58" applyNumberFormat="0" applyAlignment="0" applyProtection="0"/>
    <xf numFmtId="0" fontId="4" fillId="24" borderId="59" applyNumberFormat="0" applyFont="0" applyAlignment="0" applyProtection="0"/>
    <xf numFmtId="0" fontId="31" fillId="45" borderId="63" applyNumberFormat="0" applyAlignment="0" applyProtection="0"/>
    <xf numFmtId="0" fontId="31" fillId="9" borderId="63" applyNumberFormat="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2" fillId="0" borderId="60" applyNumberFormat="0" applyFill="0" applyAlignment="0" applyProtection="0"/>
    <xf numFmtId="0" fontId="31" fillId="9" borderId="63" applyNumberFormat="0" applyAlignment="0" applyProtection="0"/>
    <xf numFmtId="0" fontId="19" fillId="9" borderId="51" applyNumberFormat="0" applyAlignment="0" applyProtection="0"/>
    <xf numFmtId="0" fontId="4" fillId="24" borderId="59" applyNumberFormat="0" applyFont="0" applyAlignment="0" applyProtection="0"/>
    <xf numFmtId="0" fontId="19" fillId="9" borderId="51" applyNumberFormat="0" applyAlignment="0" applyProtection="0"/>
    <xf numFmtId="0" fontId="2" fillId="0" borderId="60" applyNumberFormat="0" applyFill="0" applyAlignment="0" applyProtection="0"/>
    <xf numFmtId="0" fontId="2" fillId="0" borderId="52" applyNumberFormat="0" applyFill="0" applyAlignment="0" applyProtection="0"/>
    <xf numFmtId="0" fontId="29" fillId="9" borderId="63" applyNumberFormat="0" applyAlignment="0" applyProtection="0"/>
    <xf numFmtId="0" fontId="19" fillId="9" borderId="51" applyNumberFormat="0" applyAlignment="0" applyProtection="0"/>
    <xf numFmtId="0" fontId="2" fillId="0" borderId="52" applyNumberFormat="0" applyFill="0" applyAlignment="0" applyProtection="0"/>
    <xf numFmtId="0" fontId="31" fillId="9" borderId="63" applyNumberFormat="0" applyAlignment="0" applyProtection="0"/>
    <xf numFmtId="0" fontId="31" fillId="9" borderId="53" applyNumberFormat="0" applyAlignment="0" applyProtection="0"/>
    <xf numFmtId="0" fontId="19" fillId="9" borderId="51" applyNumberFormat="0" applyAlignment="0" applyProtection="0"/>
    <xf numFmtId="0" fontId="19" fillId="9" borderId="51" applyNumberFormat="0" applyAlignment="0" applyProtection="0"/>
    <xf numFmtId="0" fontId="19" fillId="9" borderId="58" applyNumberFormat="0" applyAlignment="0" applyProtection="0"/>
    <xf numFmtId="0" fontId="31" fillId="39" borderId="63" applyNumberFormat="0" applyAlignment="0" applyProtection="0"/>
    <xf numFmtId="0" fontId="29" fillId="9" borderId="63" applyNumberFormat="0" applyAlignment="0" applyProtection="0"/>
    <xf numFmtId="0" fontId="2" fillId="0" borderId="60" applyNumberFormat="0" applyFill="0" applyAlignment="0" applyProtection="0"/>
    <xf numFmtId="0" fontId="3"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19" fillId="9" borderId="51" applyNumberFormat="0" applyAlignment="0" applyProtection="0"/>
    <xf numFmtId="0" fontId="72" fillId="56" borderId="59" applyNumberFormat="0" applyAlignment="0" applyProtection="0"/>
    <xf numFmtId="0" fontId="2" fillId="0" borderId="60" applyNumberFormat="0" applyFill="0" applyAlignment="0" applyProtection="0"/>
    <xf numFmtId="0" fontId="19" fillId="9" borderId="58"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19" fillId="9" borderId="51" applyNumberFormat="0" applyAlignment="0" applyProtection="0"/>
    <xf numFmtId="0" fontId="29" fillId="9"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19" fillId="9" borderId="54" applyNumberFormat="0" applyAlignment="0" applyProtection="0"/>
    <xf numFmtId="0" fontId="31" fillId="9" borderId="53" applyNumberFormat="0" applyAlignment="0" applyProtection="0"/>
    <xf numFmtId="0" fontId="19" fillId="9" borderId="58" applyNumberFormat="0" applyAlignment="0" applyProtection="0"/>
    <xf numFmtId="0" fontId="29" fillId="54" borderId="53" applyNumberFormat="0" applyAlignment="0" applyProtection="0"/>
    <xf numFmtId="0" fontId="31" fillId="45" borderId="63" applyNumberFormat="0" applyAlignment="0" applyProtection="0"/>
    <xf numFmtId="0" fontId="4" fillId="24" borderId="59" applyNumberFormat="0" applyFont="0" applyAlignment="0" applyProtection="0"/>
    <xf numFmtId="0" fontId="31" fillId="9" borderId="53" applyNumberFormat="0" applyAlignment="0" applyProtection="0"/>
    <xf numFmtId="0" fontId="29" fillId="54" borderId="63" applyNumberFormat="0" applyAlignment="0" applyProtection="0"/>
    <xf numFmtId="0" fontId="19" fillId="9" borderId="51" applyNumberFormat="0" applyAlignment="0" applyProtection="0"/>
    <xf numFmtId="0" fontId="19" fillId="54" borderId="58" applyNumberFormat="0" applyAlignment="0" applyProtection="0"/>
    <xf numFmtId="0" fontId="19" fillId="9" borderId="51" applyNumberFormat="0" applyAlignment="0" applyProtection="0"/>
    <xf numFmtId="0" fontId="19" fillId="54" borderId="51" applyNumberFormat="0" applyAlignment="0" applyProtection="0"/>
    <xf numFmtId="0" fontId="2" fillId="0" borderId="60" applyNumberFormat="0" applyFill="0" applyAlignment="0" applyProtection="0"/>
    <xf numFmtId="0" fontId="29" fillId="9" borderId="53" applyNumberFormat="0" applyAlignment="0" applyProtection="0"/>
    <xf numFmtId="0" fontId="31" fillId="9" borderId="63" applyNumberFormat="0" applyAlignment="0" applyProtection="0"/>
    <xf numFmtId="0" fontId="4" fillId="24" borderId="59" applyNumberFormat="0" applyFont="0" applyAlignment="0" applyProtection="0"/>
    <xf numFmtId="0" fontId="29" fillId="54" borderId="53" applyNumberFormat="0" applyAlignment="0" applyProtection="0"/>
    <xf numFmtId="0" fontId="19" fillId="9" borderId="58" applyNumberFormat="0" applyAlignment="0" applyProtection="0"/>
    <xf numFmtId="0" fontId="19" fillId="9" borderId="51" applyNumberFormat="0" applyAlignment="0" applyProtection="0"/>
    <xf numFmtId="0" fontId="3" fillId="24" borderId="59" applyNumberFormat="0" applyFont="0" applyAlignment="0" applyProtection="0"/>
    <xf numFmtId="0" fontId="2" fillId="0" borderId="52" applyNumberFormat="0" applyFill="0" applyAlignment="0" applyProtection="0"/>
    <xf numFmtId="0" fontId="29" fillId="9" borderId="53" applyNumberFormat="0" applyAlignment="0" applyProtection="0"/>
    <xf numFmtId="0" fontId="29" fillId="9" borderId="63" applyNumberFormat="0" applyAlignment="0" applyProtection="0"/>
    <xf numFmtId="0" fontId="29" fillId="9" borderId="53" applyNumberFormat="0" applyAlignment="0" applyProtection="0"/>
    <xf numFmtId="0" fontId="31" fillId="9" borderId="63" applyNumberFormat="0" applyAlignment="0" applyProtection="0"/>
    <xf numFmtId="0" fontId="31" fillId="39" borderId="63" applyNumberFormat="0" applyAlignment="0" applyProtection="0"/>
    <xf numFmtId="0" fontId="31" fillId="45" borderId="63"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19" fillId="9" borderId="58" applyNumberFormat="0" applyAlignment="0" applyProtection="0"/>
    <xf numFmtId="0" fontId="29" fillId="9" borderId="57" applyNumberFormat="0" applyAlignment="0" applyProtection="0"/>
    <xf numFmtId="0" fontId="19" fillId="9" borderId="51"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60" applyNumberFormat="0" applyFill="0" applyAlignment="0" applyProtection="0"/>
    <xf numFmtId="0" fontId="29" fillId="9" borderId="53" applyNumberFormat="0" applyAlignment="0" applyProtection="0"/>
    <xf numFmtId="0" fontId="2" fillId="0" borderId="60" applyNumberFormat="0" applyFill="0" applyAlignment="0" applyProtection="0"/>
    <xf numFmtId="0" fontId="29" fillId="9" borderId="63" applyNumberFormat="0" applyAlignment="0" applyProtection="0"/>
    <xf numFmtId="0" fontId="31" fillId="45" borderId="63" applyNumberFormat="0" applyAlignment="0" applyProtection="0"/>
    <xf numFmtId="0" fontId="31" fillId="9" borderId="63" applyNumberFormat="0" applyAlignment="0" applyProtection="0"/>
    <xf numFmtId="0" fontId="72" fillId="56" borderId="59" applyNumberFormat="0" applyAlignment="0" applyProtection="0"/>
    <xf numFmtId="0" fontId="19" fillId="9" borderId="58" applyNumberFormat="0" applyAlignment="0" applyProtection="0"/>
    <xf numFmtId="0" fontId="2" fillId="0" borderId="60" applyNumberFormat="0" applyFill="0" applyAlignment="0" applyProtection="0"/>
    <xf numFmtId="0" fontId="19" fillId="54" borderId="51" applyNumberFormat="0" applyAlignment="0" applyProtection="0"/>
    <xf numFmtId="0" fontId="19" fillId="54" borderId="58" applyNumberFormat="0" applyAlignment="0" applyProtection="0"/>
    <xf numFmtId="0" fontId="31" fillId="9" borderId="63" applyNumberFormat="0" applyAlignment="0" applyProtection="0"/>
    <xf numFmtId="0" fontId="31" fillId="45" borderId="63" applyNumberFormat="0" applyAlignment="0" applyProtection="0"/>
    <xf numFmtId="0" fontId="4" fillId="24" borderId="59" applyNumberFormat="0" applyFont="0" applyAlignment="0" applyProtection="0"/>
    <xf numFmtId="0" fontId="19" fillId="54" borderId="51" applyNumberFormat="0" applyAlignment="0" applyProtection="0"/>
    <xf numFmtId="0" fontId="19" fillId="9" borderId="58" applyNumberFormat="0" applyAlignment="0" applyProtection="0"/>
    <xf numFmtId="0" fontId="19" fillId="54" borderId="51" applyNumberFormat="0" applyAlignment="0" applyProtection="0"/>
    <xf numFmtId="0" fontId="19" fillId="9" borderId="51"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52" applyNumberFormat="0" applyFill="0" applyAlignment="0" applyProtection="0"/>
    <xf numFmtId="0" fontId="31" fillId="39" borderId="63" applyNumberFormat="0" applyAlignment="0" applyProtection="0"/>
    <xf numFmtId="0" fontId="29" fillId="9" borderId="53" applyNumberFormat="0" applyAlignment="0" applyProtection="0"/>
    <xf numFmtId="0" fontId="19" fillId="54" borderId="58" applyNumberFormat="0" applyAlignment="0" applyProtection="0"/>
    <xf numFmtId="0" fontId="31" fillId="9" borderId="53" applyNumberFormat="0" applyAlignment="0" applyProtection="0"/>
    <xf numFmtId="0" fontId="19" fillId="54" borderId="58" applyNumberFormat="0" applyAlignment="0" applyProtection="0"/>
    <xf numFmtId="0" fontId="19" fillId="9" borderId="51" applyNumberFormat="0" applyAlignment="0" applyProtection="0"/>
    <xf numFmtId="0" fontId="19" fillId="9" borderId="58" applyNumberFormat="0" applyAlignment="0" applyProtection="0"/>
    <xf numFmtId="0" fontId="29" fillId="9" borderId="53" applyNumberFormat="0" applyAlignment="0" applyProtection="0"/>
    <xf numFmtId="0" fontId="2" fillId="0" borderId="60" applyNumberFormat="0" applyFill="0" applyAlignment="0" applyProtection="0"/>
    <xf numFmtId="0" fontId="72" fillId="56" borderId="56" applyNumberFormat="0" applyAlignment="0" applyProtection="0"/>
    <xf numFmtId="0" fontId="19" fillId="9" borderId="51" applyNumberFormat="0" applyAlignment="0" applyProtection="0"/>
    <xf numFmtId="0" fontId="2" fillId="0" borderId="60" applyNumberFormat="0" applyFill="0" applyAlignment="0" applyProtection="0"/>
    <xf numFmtId="0" fontId="29" fillId="9" borderId="63" applyNumberFormat="0" applyAlignment="0" applyProtection="0"/>
    <xf numFmtId="0" fontId="29" fillId="9" borderId="57" applyNumberFormat="0" applyAlignment="0" applyProtection="0"/>
    <xf numFmtId="0" fontId="29" fillId="9" borderId="63" applyNumberFormat="0" applyAlignment="0" applyProtection="0"/>
    <xf numFmtId="0" fontId="19" fillId="9" borderId="58" applyNumberFormat="0" applyAlignment="0" applyProtection="0"/>
    <xf numFmtId="0" fontId="31" fillId="45" borderId="63" applyNumberFormat="0" applyAlignment="0" applyProtection="0"/>
    <xf numFmtId="0" fontId="2" fillId="0" borderId="52" applyNumberFormat="0" applyFill="0" applyAlignment="0" applyProtection="0"/>
    <xf numFmtId="0" fontId="31" fillId="45" borderId="53" applyNumberFormat="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31" fillId="45" borderId="63" applyNumberFormat="0" applyAlignment="0" applyProtection="0"/>
    <xf numFmtId="0" fontId="19" fillId="9" borderId="51" applyNumberFormat="0" applyAlignment="0" applyProtection="0"/>
    <xf numFmtId="0" fontId="29" fillId="54" borderId="53" applyNumberFormat="0" applyAlignment="0" applyProtection="0"/>
    <xf numFmtId="0" fontId="19" fillId="54" borderId="58" applyNumberFormat="0" applyAlignment="0" applyProtection="0"/>
    <xf numFmtId="0" fontId="31" fillId="45" borderId="63" applyNumberFormat="0" applyAlignment="0" applyProtection="0"/>
    <xf numFmtId="0" fontId="2" fillId="0" borderId="52" applyNumberFormat="0" applyFill="0" applyAlignment="0" applyProtection="0"/>
    <xf numFmtId="0" fontId="29" fillId="9" borderId="63" applyNumberFormat="0" applyAlignment="0" applyProtection="0"/>
    <xf numFmtId="0" fontId="2" fillId="0" borderId="52" applyNumberFormat="0" applyFill="0" applyAlignment="0" applyProtection="0"/>
    <xf numFmtId="0" fontId="19" fillId="9" borderId="51" applyNumberFormat="0" applyAlignment="0" applyProtection="0"/>
    <xf numFmtId="0" fontId="72" fillId="56" borderId="59"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19" fillId="54" borderId="58" applyNumberFormat="0" applyAlignment="0" applyProtection="0"/>
    <xf numFmtId="0" fontId="31" fillId="9" borderId="53" applyNumberFormat="0" applyAlignment="0" applyProtection="0"/>
    <xf numFmtId="0" fontId="19" fillId="9" borderId="58" applyNumberFormat="0" applyAlignment="0" applyProtection="0"/>
    <xf numFmtId="0" fontId="19" fillId="9" borderId="58" applyNumberFormat="0" applyAlignment="0" applyProtection="0"/>
    <xf numFmtId="0" fontId="31" fillId="9" borderId="63" applyNumberFormat="0" applyAlignment="0" applyProtection="0"/>
    <xf numFmtId="0" fontId="19" fillId="54" borderId="58" applyNumberFormat="0" applyAlignment="0" applyProtection="0"/>
    <xf numFmtId="0" fontId="29" fillId="54" borderId="53" applyNumberFormat="0" applyAlignment="0" applyProtection="0"/>
    <xf numFmtId="0" fontId="2" fillId="0" borderId="52" applyNumberFormat="0" applyFill="0" applyAlignment="0" applyProtection="0"/>
    <xf numFmtId="0" fontId="4" fillId="24" borderId="59" applyNumberFormat="0" applyFont="0" applyAlignment="0" applyProtection="0"/>
    <xf numFmtId="0" fontId="29" fillId="9" borderId="63" applyNumberFormat="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19" fillId="9" borderId="51" applyNumberFormat="0" applyAlignment="0" applyProtection="0"/>
    <xf numFmtId="0" fontId="4" fillId="24" borderId="59" applyNumberFormat="0" applyFont="0" applyAlignment="0" applyProtection="0"/>
    <xf numFmtId="0" fontId="2" fillId="0" borderId="52" applyNumberFormat="0" applyFill="0" applyAlignment="0" applyProtection="0"/>
    <xf numFmtId="0" fontId="31" fillId="9" borderId="53" applyNumberFormat="0" applyAlignment="0" applyProtection="0"/>
    <xf numFmtId="0" fontId="31" fillId="9" borderId="53" applyNumberFormat="0" applyAlignment="0" applyProtection="0"/>
    <xf numFmtId="0" fontId="3" fillId="24" borderId="59" applyNumberFormat="0" applyFont="0" applyAlignment="0" applyProtection="0"/>
    <xf numFmtId="0" fontId="19" fillId="9" borderId="54" applyNumberFormat="0" applyAlignment="0" applyProtection="0"/>
    <xf numFmtId="0" fontId="72" fillId="56" borderId="59" applyNumberFormat="0" applyAlignment="0" applyProtection="0"/>
    <xf numFmtId="0" fontId="29" fillId="9" borderId="53" applyNumberFormat="0" applyAlignment="0" applyProtection="0"/>
    <xf numFmtId="0" fontId="2" fillId="0" borderId="55"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31" fillId="39" borderId="63" applyNumberFormat="0" applyAlignment="0" applyProtection="0"/>
    <xf numFmtId="0" fontId="4" fillId="24" borderId="59" applyNumberFormat="0" applyFont="0" applyAlignment="0" applyProtection="0"/>
    <xf numFmtId="0" fontId="29" fillId="9" borderId="63" applyNumberFormat="0" applyAlignment="0" applyProtection="0"/>
    <xf numFmtId="0" fontId="2" fillId="0" borderId="52" applyNumberFormat="0" applyFill="0" applyAlignment="0" applyProtection="0"/>
    <xf numFmtId="0" fontId="31" fillId="9" borderId="63" applyNumberFormat="0" applyAlignment="0" applyProtection="0"/>
    <xf numFmtId="0" fontId="3" fillId="24" borderId="59" applyNumberFormat="0" applyFont="0" applyAlignment="0" applyProtection="0"/>
    <xf numFmtId="0" fontId="31" fillId="45" borderId="63" applyNumberFormat="0" applyAlignment="0" applyProtection="0"/>
    <xf numFmtId="0" fontId="29" fillId="54" borderId="53" applyNumberFormat="0" applyAlignment="0" applyProtection="0"/>
    <xf numFmtId="0" fontId="31" fillId="45" borderId="53" applyNumberFormat="0" applyAlignment="0" applyProtection="0"/>
    <xf numFmtId="0" fontId="31" fillId="39" borderId="53" applyNumberFormat="0" applyAlignment="0" applyProtection="0"/>
    <xf numFmtId="0" fontId="29" fillId="9" borderId="53" applyNumberFormat="0" applyAlignment="0" applyProtection="0"/>
    <xf numFmtId="0" fontId="4" fillId="24" borderId="59" applyNumberFormat="0" applyFont="0" applyAlignment="0" applyProtection="0"/>
    <xf numFmtId="0" fontId="2" fillId="0" borderId="52" applyNumberFormat="0" applyFill="0" applyAlignment="0" applyProtection="0"/>
    <xf numFmtId="0" fontId="31" fillId="39" borderId="63" applyNumberFormat="0" applyAlignment="0" applyProtection="0"/>
    <xf numFmtId="0" fontId="31" fillId="9" borderId="63" applyNumberFormat="0" applyAlignment="0" applyProtection="0"/>
    <xf numFmtId="0" fontId="2" fillId="0" borderId="60" applyNumberFormat="0" applyFill="0" applyAlignment="0" applyProtection="0"/>
    <xf numFmtId="0" fontId="4" fillId="24" borderId="56" applyNumberFormat="0" applyFont="0" applyAlignment="0" applyProtection="0"/>
    <xf numFmtId="0" fontId="29" fillId="54" borderId="63" applyNumberFormat="0" applyAlignment="0" applyProtection="0"/>
    <xf numFmtId="0" fontId="29" fillId="9" borderId="53" applyNumberFormat="0" applyAlignment="0" applyProtection="0"/>
    <xf numFmtId="0" fontId="2" fillId="0" borderId="52" applyNumberFormat="0" applyFill="0" applyAlignment="0" applyProtection="0"/>
    <xf numFmtId="0" fontId="4" fillId="24" borderId="59" applyNumberFormat="0" applyFont="0" applyAlignment="0" applyProtection="0"/>
    <xf numFmtId="0" fontId="29" fillId="9" borderId="53" applyNumberFormat="0" applyAlignment="0" applyProtection="0"/>
    <xf numFmtId="0" fontId="19" fillId="9" borderId="58" applyNumberFormat="0" applyAlignment="0" applyProtection="0"/>
    <xf numFmtId="0" fontId="2" fillId="0" borderId="52" applyNumberFormat="0" applyFill="0" applyAlignment="0" applyProtection="0"/>
    <xf numFmtId="0" fontId="19" fillId="54"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9" fillId="9" borderId="53" applyNumberFormat="0" applyAlignment="0" applyProtection="0"/>
    <xf numFmtId="0" fontId="29" fillId="54" borderId="53" applyNumberFormat="0" applyAlignment="0" applyProtection="0"/>
    <xf numFmtId="0" fontId="19" fillId="9" borderId="51" applyNumberFormat="0" applyAlignment="0" applyProtection="0"/>
    <xf numFmtId="0" fontId="31" fillId="45" borderId="53" applyNumberFormat="0" applyAlignment="0" applyProtection="0"/>
    <xf numFmtId="0" fontId="2" fillId="0" borderId="52" applyNumberFormat="0" applyFill="0" applyAlignment="0" applyProtection="0"/>
    <xf numFmtId="0" fontId="29" fillId="54" borderId="53" applyNumberFormat="0" applyAlignment="0" applyProtection="0"/>
    <xf numFmtId="0" fontId="19" fillId="54" borderId="51" applyNumberFormat="0" applyAlignment="0" applyProtection="0"/>
    <xf numFmtId="0" fontId="19" fillId="9" borderId="51" applyNumberFormat="0" applyAlignment="0" applyProtection="0"/>
    <xf numFmtId="0" fontId="19" fillId="9" borderId="51" applyNumberFormat="0" applyAlignment="0" applyProtection="0"/>
    <xf numFmtId="0" fontId="29" fillId="9" borderId="53" applyNumberFormat="0" applyAlignment="0" applyProtection="0"/>
    <xf numFmtId="0" fontId="31" fillId="45" borderId="53" applyNumberFormat="0" applyAlignment="0" applyProtection="0"/>
    <xf numFmtId="0" fontId="19" fillId="9" borderId="51" applyNumberFormat="0" applyAlignment="0" applyProtection="0"/>
    <xf numFmtId="0" fontId="72" fillId="56" borderId="59" applyNumberFormat="0" applyAlignment="0" applyProtection="0"/>
    <xf numFmtId="0" fontId="29" fillId="9" borderId="53" applyNumberFormat="0" applyAlignment="0" applyProtection="0"/>
    <xf numFmtId="0" fontId="19" fillId="9" borderId="51" applyNumberFormat="0" applyAlignment="0" applyProtection="0"/>
    <xf numFmtId="0" fontId="19" fillId="54" borderId="51" applyNumberFormat="0" applyAlignment="0" applyProtection="0"/>
    <xf numFmtId="0" fontId="29" fillId="9" borderId="53" applyNumberFormat="0" applyAlignment="0" applyProtection="0"/>
    <xf numFmtId="0" fontId="19" fillId="9" borderId="51" applyNumberFormat="0" applyAlignment="0" applyProtection="0"/>
    <xf numFmtId="0" fontId="29" fillId="9" borderId="53" applyNumberFormat="0" applyAlignment="0" applyProtection="0"/>
    <xf numFmtId="0" fontId="29" fillId="9" borderId="53" applyNumberFormat="0" applyAlignment="0" applyProtection="0"/>
    <xf numFmtId="0" fontId="29" fillId="54" borderId="63" applyNumberFormat="0" applyAlignment="0" applyProtection="0"/>
    <xf numFmtId="0" fontId="19" fillId="54" borderId="51" applyNumberFormat="0" applyAlignment="0" applyProtection="0"/>
    <xf numFmtId="0" fontId="31" fillId="39" borderId="63" applyNumberFormat="0" applyAlignment="0" applyProtection="0"/>
    <xf numFmtId="0" fontId="19" fillId="9" borderId="51" applyNumberFormat="0" applyAlignment="0" applyProtection="0"/>
    <xf numFmtId="0" fontId="19" fillId="54" borderId="51" applyNumberFormat="0" applyAlignment="0" applyProtection="0"/>
    <xf numFmtId="0" fontId="31" fillId="9" borderId="63" applyNumberFormat="0" applyAlignment="0" applyProtection="0"/>
    <xf numFmtId="0" fontId="19" fillId="54" borderId="51" applyNumberFormat="0" applyAlignment="0" applyProtection="0"/>
    <xf numFmtId="0" fontId="2" fillId="0" borderId="52" applyNumberFormat="0" applyFill="0" applyAlignment="0" applyProtection="0"/>
    <xf numFmtId="0" fontId="31" fillId="9" borderId="53" applyNumberFormat="0" applyAlignment="0" applyProtection="0"/>
    <xf numFmtId="0" fontId="19" fillId="9" borderId="51" applyNumberFormat="0" applyAlignment="0" applyProtection="0"/>
    <xf numFmtId="0" fontId="29" fillId="9" borderId="63" applyNumberFormat="0" applyAlignment="0" applyProtection="0"/>
    <xf numFmtId="0" fontId="19" fillId="9" borderId="51" applyNumberFormat="0" applyAlignment="0" applyProtection="0"/>
    <xf numFmtId="0" fontId="19" fillId="9" borderId="58" applyNumberFormat="0" applyAlignment="0" applyProtection="0"/>
    <xf numFmtId="0" fontId="19" fillId="54" borderId="51" applyNumberFormat="0" applyAlignment="0" applyProtection="0"/>
    <xf numFmtId="0" fontId="29" fillId="9" borderId="53" applyNumberFormat="0" applyAlignment="0" applyProtection="0"/>
    <xf numFmtId="0" fontId="19" fillId="54" borderId="51" applyNumberFormat="0" applyAlignment="0" applyProtection="0"/>
    <xf numFmtId="0" fontId="31" fillId="9" borderId="63" applyNumberFormat="0" applyAlignment="0" applyProtection="0"/>
    <xf numFmtId="0" fontId="29" fillId="9" borderId="53" applyNumberFormat="0" applyAlignment="0" applyProtection="0"/>
    <xf numFmtId="0" fontId="29" fillId="9" borderId="53" applyNumberFormat="0" applyAlignment="0" applyProtection="0"/>
    <xf numFmtId="0" fontId="19" fillId="54" borderId="51" applyNumberFormat="0" applyAlignment="0" applyProtection="0"/>
    <xf numFmtId="0" fontId="31" fillId="45" borderId="53"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19" fillId="54" borderId="51" applyNumberFormat="0" applyAlignment="0" applyProtection="0"/>
    <xf numFmtId="0" fontId="19" fillId="9" borderId="51" applyNumberFormat="0" applyAlignment="0" applyProtection="0"/>
    <xf numFmtId="0" fontId="19" fillId="54" borderId="51" applyNumberFormat="0" applyAlignment="0" applyProtection="0"/>
    <xf numFmtId="0" fontId="2" fillId="0" borderId="60" applyNumberFormat="0" applyFill="0" applyAlignment="0" applyProtection="0"/>
    <xf numFmtId="0" fontId="31" fillId="45" borderId="53" applyNumberFormat="0" applyAlignment="0" applyProtection="0"/>
    <xf numFmtId="0" fontId="2" fillId="0" borderId="60" applyNumberFormat="0" applyFill="0" applyAlignment="0" applyProtection="0"/>
    <xf numFmtId="0" fontId="19" fillId="54" borderId="51" applyNumberFormat="0" applyAlignment="0" applyProtection="0"/>
    <xf numFmtId="0" fontId="19" fillId="54" borderId="58" applyNumberFormat="0" applyAlignment="0" applyProtection="0"/>
    <xf numFmtId="0" fontId="31" fillId="9" borderId="53" applyNumberFormat="0" applyAlignment="0" applyProtection="0"/>
    <xf numFmtId="0" fontId="29" fillId="54" borderId="53" applyNumberFormat="0" applyAlignment="0" applyProtection="0"/>
    <xf numFmtId="0" fontId="29" fillId="9" borderId="53" applyNumberFormat="0" applyAlignment="0" applyProtection="0"/>
    <xf numFmtId="0" fontId="19" fillId="54" borderId="51" applyNumberFormat="0" applyAlignment="0" applyProtection="0"/>
    <xf numFmtId="0" fontId="2" fillId="0" borderId="60" applyNumberFormat="0" applyFill="0" applyAlignment="0" applyProtection="0"/>
    <xf numFmtId="0" fontId="31" fillId="9" borderId="53" applyNumberFormat="0" applyAlignment="0" applyProtection="0"/>
    <xf numFmtId="0" fontId="3" fillId="24" borderId="59" applyNumberFormat="0" applyFont="0" applyAlignment="0" applyProtection="0"/>
    <xf numFmtId="0" fontId="31" fillId="9" borderId="63" applyNumberFormat="0" applyAlignment="0" applyProtection="0"/>
    <xf numFmtId="0" fontId="31" fillId="39" borderId="63" applyNumberFormat="0" applyAlignment="0" applyProtection="0"/>
    <xf numFmtId="0" fontId="31" fillId="45" borderId="63" applyNumberFormat="0" applyAlignment="0" applyProtection="0"/>
    <xf numFmtId="0" fontId="2" fillId="0" borderId="52" applyNumberFormat="0" applyFill="0" applyAlignment="0" applyProtection="0"/>
    <xf numFmtId="0" fontId="19" fillId="54" borderId="58" applyNumberFormat="0" applyAlignment="0" applyProtection="0"/>
    <xf numFmtId="0" fontId="19" fillId="9" borderId="51" applyNumberFormat="0" applyAlignment="0" applyProtection="0"/>
    <xf numFmtId="0" fontId="31" fillId="3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29" fillId="9" borderId="53" applyNumberFormat="0" applyAlignment="0" applyProtection="0"/>
    <xf numFmtId="0" fontId="19" fillId="54" borderId="58" applyNumberFormat="0" applyAlignment="0" applyProtection="0"/>
    <xf numFmtId="0" fontId="2" fillId="0" borderId="60" applyNumberFormat="0" applyFill="0" applyAlignment="0" applyProtection="0"/>
    <xf numFmtId="0" fontId="19" fillId="54" borderId="51"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19" fillId="54" borderId="58" applyNumberFormat="0" applyAlignment="0" applyProtection="0"/>
    <xf numFmtId="0" fontId="29" fillId="54" borderId="53" applyNumberFormat="0" applyAlignment="0" applyProtection="0"/>
    <xf numFmtId="0" fontId="19" fillId="9" borderId="58" applyNumberFormat="0" applyAlignment="0" applyProtection="0"/>
    <xf numFmtId="0" fontId="31" fillId="45" borderId="53" applyNumberFormat="0" applyAlignment="0" applyProtection="0"/>
    <xf numFmtId="0" fontId="19" fillId="9" borderId="58" applyNumberFormat="0" applyAlignment="0" applyProtection="0"/>
    <xf numFmtId="0" fontId="31" fillId="45" borderId="53" applyNumberFormat="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29" fillId="54" borderId="53" applyNumberFormat="0" applyAlignment="0" applyProtection="0"/>
    <xf numFmtId="0" fontId="3" fillId="24" borderId="59" applyNumberFormat="0" applyFont="0" applyAlignment="0" applyProtection="0"/>
    <xf numFmtId="0" fontId="3" fillId="24" borderId="59" applyNumberFormat="0" applyFont="0" applyAlignment="0" applyProtection="0"/>
    <xf numFmtId="0" fontId="2" fillId="0" borderId="60" applyNumberFormat="0" applyFill="0" applyAlignment="0" applyProtection="0"/>
    <xf numFmtId="0" fontId="19" fillId="9" borderId="51" applyNumberFormat="0" applyAlignment="0" applyProtection="0"/>
    <xf numFmtId="0" fontId="2" fillId="0" borderId="60" applyNumberFormat="0" applyFill="0" applyAlignment="0" applyProtection="0"/>
    <xf numFmtId="0" fontId="2" fillId="0" borderId="52" applyNumberFormat="0" applyFill="0" applyAlignment="0" applyProtection="0"/>
    <xf numFmtId="0" fontId="29" fillId="9" borderId="53" applyNumberFormat="0" applyAlignment="0" applyProtection="0"/>
    <xf numFmtId="0" fontId="29" fillId="54" borderId="53" applyNumberFormat="0" applyAlignment="0" applyProtection="0"/>
    <xf numFmtId="0" fontId="31" fillId="9" borderId="53" applyNumberFormat="0" applyAlignment="0" applyProtection="0"/>
    <xf numFmtId="0" fontId="29" fillId="9" borderId="63" applyNumberFormat="0" applyAlignment="0" applyProtection="0"/>
    <xf numFmtId="0" fontId="19" fillId="9" borderId="51" applyNumberFormat="0" applyAlignment="0" applyProtection="0"/>
    <xf numFmtId="0" fontId="29" fillId="54" borderId="63" applyNumberFormat="0" applyAlignment="0" applyProtection="0"/>
    <xf numFmtId="0" fontId="4" fillId="24" borderId="59" applyNumberFormat="0" applyFont="0" applyAlignment="0" applyProtection="0"/>
    <xf numFmtId="0" fontId="31" fillId="39" borderId="53"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9" fillId="9" borderId="63" applyNumberFormat="0" applyAlignment="0" applyProtection="0"/>
    <xf numFmtId="0" fontId="29" fillId="54" borderId="63" applyNumberFormat="0" applyAlignment="0" applyProtection="0"/>
    <xf numFmtId="0" fontId="3" fillId="24" borderId="59" applyNumberFormat="0" applyFont="0" applyAlignment="0" applyProtection="0"/>
    <xf numFmtId="0" fontId="31" fillId="9" borderId="53" applyNumberFormat="0" applyAlignment="0" applyProtection="0"/>
    <xf numFmtId="0" fontId="19" fillId="9" borderId="51"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29" fillId="9" borderId="63" applyNumberFormat="0" applyAlignment="0" applyProtection="0"/>
    <xf numFmtId="0" fontId="19" fillId="9" borderId="58" applyNumberFormat="0" applyAlignment="0" applyProtection="0"/>
    <xf numFmtId="0" fontId="19" fillId="9" borderId="58" applyNumberFormat="0" applyAlignment="0" applyProtection="0"/>
    <xf numFmtId="0" fontId="31" fillId="9" borderId="53" applyNumberFormat="0" applyAlignment="0" applyProtection="0"/>
    <xf numFmtId="0" fontId="19" fillId="54" borderId="58" applyNumberFormat="0" applyAlignment="0" applyProtection="0"/>
    <xf numFmtId="0" fontId="19" fillId="9" borderId="58" applyNumberFormat="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31" fillId="9" borderId="5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72" fillId="56" borderId="59" applyNumberFormat="0" applyAlignment="0" applyProtection="0"/>
    <xf numFmtId="0" fontId="31" fillId="39" borderId="63" applyNumberFormat="0" applyAlignment="0" applyProtection="0"/>
    <xf numFmtId="0" fontId="31" fillId="45"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3" fillId="24" borderId="59" applyNumberFormat="0" applyFont="0" applyAlignment="0" applyProtection="0"/>
    <xf numFmtId="0" fontId="29" fillId="54" borderId="63" applyNumberFormat="0" applyAlignment="0" applyProtection="0"/>
    <xf numFmtId="0" fontId="4" fillId="24" borderId="59" applyNumberFormat="0" applyFont="0" applyAlignment="0" applyProtection="0"/>
    <xf numFmtId="0" fontId="2" fillId="0" borderId="52" applyNumberFormat="0" applyFill="0" applyAlignment="0" applyProtection="0"/>
    <xf numFmtId="0" fontId="19" fillId="9" borderId="51" applyNumberFormat="0" applyAlignment="0" applyProtection="0"/>
    <xf numFmtId="0" fontId="31" fillId="45" borderId="5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19" fillId="9" borderId="51" applyNumberFormat="0" applyAlignment="0" applyProtection="0"/>
    <xf numFmtId="0" fontId="29" fillId="9" borderId="53" applyNumberFormat="0" applyAlignment="0" applyProtection="0"/>
    <xf numFmtId="0" fontId="29"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72" fillId="56" borderId="59" applyNumberFormat="0" applyAlignment="0" applyProtection="0"/>
    <xf numFmtId="0" fontId="19" fillId="54" borderId="51" applyNumberFormat="0" applyAlignment="0" applyProtection="0"/>
    <xf numFmtId="0" fontId="2" fillId="0" borderId="60" applyNumberFormat="0" applyFill="0" applyAlignment="0" applyProtection="0"/>
    <xf numFmtId="0" fontId="19" fillId="54" borderId="58" applyNumberFormat="0" applyAlignment="0" applyProtection="0"/>
    <xf numFmtId="0" fontId="2" fillId="0" borderId="52" applyNumberFormat="0" applyFill="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19" fillId="54" borderId="58" applyNumberFormat="0" applyAlignment="0" applyProtection="0"/>
    <xf numFmtId="0" fontId="19" fillId="9" borderId="58" applyNumberFormat="0" applyAlignment="0" applyProtection="0"/>
    <xf numFmtId="0" fontId="19" fillId="9" borderId="58" applyNumberFormat="0" applyAlignment="0" applyProtection="0"/>
    <xf numFmtId="0" fontId="19" fillId="9" borderId="51" applyNumberFormat="0" applyAlignment="0" applyProtection="0"/>
    <xf numFmtId="0" fontId="2" fillId="0" borderId="60" applyNumberFormat="0" applyFill="0" applyAlignment="0" applyProtection="0"/>
    <xf numFmtId="0" fontId="19" fillId="9" borderId="51" applyNumberFormat="0" applyAlignment="0" applyProtection="0"/>
    <xf numFmtId="0" fontId="31" fillId="39" borderId="53" applyNumberFormat="0" applyAlignment="0" applyProtection="0"/>
    <xf numFmtId="0" fontId="19" fillId="9" borderId="51" applyNumberFormat="0" applyAlignment="0" applyProtection="0"/>
    <xf numFmtId="0" fontId="31" fillId="39" borderId="53" applyNumberFormat="0" applyAlignment="0" applyProtection="0"/>
    <xf numFmtId="0" fontId="31" fillId="39" borderId="53" applyNumberFormat="0" applyAlignment="0" applyProtection="0"/>
    <xf numFmtId="0" fontId="31" fillId="9" borderId="53" applyNumberFormat="0" applyAlignment="0" applyProtection="0"/>
    <xf numFmtId="0" fontId="19" fillId="9" borderId="58" applyNumberFormat="0" applyAlignment="0" applyProtection="0"/>
    <xf numFmtId="0" fontId="4" fillId="24" borderId="59" applyNumberFormat="0" applyFont="0" applyAlignment="0" applyProtection="0"/>
    <xf numFmtId="0" fontId="31" fillId="9"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19" fillId="54" borderId="58" applyNumberFormat="0" applyAlignment="0" applyProtection="0"/>
    <xf numFmtId="0" fontId="2" fillId="0" borderId="52" applyNumberFormat="0" applyFill="0" applyAlignment="0" applyProtection="0"/>
    <xf numFmtId="0" fontId="19" fillId="9" borderId="51" applyNumberFormat="0" applyAlignment="0" applyProtection="0"/>
    <xf numFmtId="0" fontId="31" fillId="39" borderId="53" applyNumberFormat="0" applyAlignment="0" applyProtection="0"/>
    <xf numFmtId="0" fontId="19" fillId="9" borderId="58" applyNumberFormat="0" applyAlignment="0" applyProtection="0"/>
    <xf numFmtId="0" fontId="29" fillId="9" borderId="63" applyNumberFormat="0" applyAlignment="0" applyProtection="0"/>
    <xf numFmtId="0" fontId="31" fillId="9" borderId="63" applyNumberFormat="0" applyAlignment="0" applyProtection="0"/>
    <xf numFmtId="0" fontId="19" fillId="9" borderId="51" applyNumberFormat="0" applyAlignment="0" applyProtection="0"/>
    <xf numFmtId="0" fontId="72" fillId="56" borderId="59" applyNumberFormat="0" applyAlignment="0" applyProtection="0"/>
    <xf numFmtId="0" fontId="2" fillId="0" borderId="60" applyNumberFormat="0" applyFill="0" applyAlignment="0" applyProtection="0"/>
    <xf numFmtId="0" fontId="19" fillId="9" borderId="58" applyNumberFormat="0" applyAlignment="0" applyProtection="0"/>
    <xf numFmtId="0" fontId="19" fillId="54" borderId="58" applyNumberFormat="0" applyAlignment="0" applyProtection="0"/>
    <xf numFmtId="0" fontId="19" fillId="54" borderId="58" applyNumberFormat="0" applyAlignment="0" applyProtection="0"/>
    <xf numFmtId="0" fontId="4" fillId="24" borderId="59" applyNumberFormat="0" applyFont="0" applyAlignment="0" applyProtection="0"/>
    <xf numFmtId="0" fontId="31" fillId="45" borderId="57" applyNumberFormat="0" applyAlignment="0" applyProtection="0"/>
    <xf numFmtId="0" fontId="2" fillId="0" borderId="60" applyNumberFormat="0" applyFill="0" applyAlignment="0" applyProtection="0"/>
    <xf numFmtId="0" fontId="72" fillId="56" borderId="59" applyNumberFormat="0" applyAlignment="0" applyProtection="0"/>
    <xf numFmtId="0" fontId="72" fillId="56" borderId="59" applyNumberFormat="0" applyAlignment="0" applyProtection="0"/>
    <xf numFmtId="0" fontId="29" fillId="9" borderId="63"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39" borderId="63" applyNumberFormat="0" applyAlignment="0" applyProtection="0"/>
    <xf numFmtId="0" fontId="2" fillId="0" borderId="60" applyNumberFormat="0" applyFill="0" applyAlignment="0" applyProtection="0"/>
    <xf numFmtId="0" fontId="31" fillId="9" borderId="63" applyNumberFormat="0" applyAlignment="0" applyProtection="0"/>
    <xf numFmtId="0" fontId="19" fillId="9" borderId="58" applyNumberFormat="0" applyAlignment="0" applyProtection="0"/>
    <xf numFmtId="0" fontId="19" fillId="9" borderId="51" applyNumberFormat="0" applyAlignment="0" applyProtection="0"/>
    <xf numFmtId="0" fontId="2" fillId="0" borderId="60" applyNumberFormat="0" applyFill="0" applyAlignment="0" applyProtection="0"/>
    <xf numFmtId="0" fontId="31" fillId="45" borderId="53" applyNumberFormat="0" applyAlignment="0" applyProtection="0"/>
    <xf numFmtId="0" fontId="4" fillId="24" borderId="59" applyNumberFormat="0" applyFont="0" applyAlignment="0" applyProtection="0"/>
    <xf numFmtId="0" fontId="29" fillId="54" borderId="63" applyNumberFormat="0" applyAlignment="0" applyProtection="0"/>
    <xf numFmtId="0" fontId="4" fillId="24" borderId="59" applyNumberFormat="0" applyFont="0" applyAlignment="0" applyProtection="0"/>
    <xf numFmtId="0" fontId="2" fillId="0" borderId="52" applyNumberFormat="0" applyFill="0" applyAlignment="0" applyProtection="0"/>
    <xf numFmtId="0" fontId="2" fillId="0" borderId="60" applyNumberFormat="0" applyFill="0" applyAlignment="0" applyProtection="0"/>
    <xf numFmtId="0" fontId="72" fillId="56" borderId="59" applyNumberFormat="0" applyAlignment="0" applyProtection="0"/>
    <xf numFmtId="0" fontId="31" fillId="9" borderId="53" applyNumberFormat="0" applyAlignment="0" applyProtection="0"/>
    <xf numFmtId="0" fontId="29" fillId="9" borderId="53" applyNumberFormat="0" applyAlignment="0" applyProtection="0"/>
    <xf numFmtId="0" fontId="19" fillId="9" borderId="51" applyNumberFormat="0" applyAlignment="0" applyProtection="0"/>
    <xf numFmtId="0" fontId="29" fillId="54" borderId="53" applyNumberFormat="0" applyAlignment="0" applyProtection="0"/>
    <xf numFmtId="0" fontId="31" fillId="9" borderId="53" applyNumberFormat="0" applyAlignment="0" applyProtection="0"/>
    <xf numFmtId="0" fontId="19" fillId="54" borderId="51" applyNumberFormat="0" applyAlignment="0" applyProtection="0"/>
    <xf numFmtId="0" fontId="19" fillId="54" borderId="51" applyNumberFormat="0" applyAlignment="0" applyProtection="0"/>
    <xf numFmtId="0" fontId="31" fillId="9" borderId="53" applyNumberFormat="0" applyAlignment="0" applyProtection="0"/>
    <xf numFmtId="0" fontId="19" fillId="54" borderId="51" applyNumberFormat="0" applyAlignment="0" applyProtection="0"/>
    <xf numFmtId="0" fontId="19" fillId="9" borderId="51" applyNumberFormat="0" applyAlignment="0" applyProtection="0"/>
    <xf numFmtId="0" fontId="19" fillId="9" borderId="51" applyNumberFormat="0" applyAlignment="0" applyProtection="0"/>
    <xf numFmtId="0" fontId="3" fillId="24" borderId="59" applyNumberFormat="0" applyFont="0" applyAlignment="0" applyProtection="0"/>
    <xf numFmtId="0" fontId="29" fillId="54" borderId="53" applyNumberFormat="0" applyAlignment="0" applyProtection="0"/>
    <xf numFmtId="0" fontId="31" fillId="9" borderId="6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60" applyNumberFormat="0" applyFill="0" applyAlignment="0" applyProtection="0"/>
    <xf numFmtId="0" fontId="29"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8" applyNumberFormat="0" applyAlignment="0" applyProtection="0"/>
    <xf numFmtId="0" fontId="31" fillId="45" borderId="53" applyNumberFormat="0" applyAlignment="0" applyProtection="0"/>
    <xf numFmtId="0" fontId="31" fillId="9" borderId="53" applyNumberFormat="0" applyAlignment="0" applyProtection="0"/>
    <xf numFmtId="0" fontId="19" fillId="54" borderId="51" applyNumberFormat="0" applyAlignment="0" applyProtection="0"/>
    <xf numFmtId="0" fontId="31" fillId="9" borderId="53"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31" fillId="9" borderId="53" applyNumberFormat="0" applyAlignment="0" applyProtection="0"/>
    <xf numFmtId="0" fontId="2" fillId="0" borderId="52" applyNumberFormat="0" applyFill="0" applyAlignment="0" applyProtection="0"/>
    <xf numFmtId="0" fontId="29" fillId="54"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2" fillId="0" borderId="60" applyNumberFormat="0" applyFill="0" applyAlignment="0" applyProtection="0"/>
    <xf numFmtId="0" fontId="19" fillId="9" borderId="51" applyNumberFormat="0" applyAlignment="0" applyProtection="0"/>
    <xf numFmtId="0" fontId="2" fillId="0" borderId="60" applyNumberFormat="0" applyFill="0" applyAlignment="0" applyProtection="0"/>
    <xf numFmtId="0" fontId="29" fillId="9" borderId="53" applyNumberFormat="0" applyAlignment="0" applyProtection="0"/>
    <xf numFmtId="0" fontId="19" fillId="9" borderId="51" applyNumberFormat="0" applyAlignment="0" applyProtection="0"/>
    <xf numFmtId="0" fontId="29" fillId="9" borderId="53" applyNumberFormat="0" applyAlignment="0" applyProtection="0"/>
    <xf numFmtId="0" fontId="29" fillId="54" borderId="53" applyNumberFormat="0" applyAlignment="0" applyProtection="0"/>
    <xf numFmtId="0" fontId="31" fillId="3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19" fillId="54" borderId="51" applyNumberFormat="0" applyAlignment="0" applyProtection="0"/>
    <xf numFmtId="0" fontId="2" fillId="0" borderId="52" applyNumberFormat="0" applyFill="0" applyAlignment="0" applyProtection="0"/>
    <xf numFmtId="0" fontId="19" fillId="9" borderId="51" applyNumberFormat="0" applyAlignment="0" applyProtection="0"/>
    <xf numFmtId="0" fontId="29" fillId="54" borderId="53" applyNumberFormat="0" applyAlignment="0" applyProtection="0"/>
    <xf numFmtId="0" fontId="29" fillId="54" borderId="6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19" fillId="54" borderId="58" applyNumberFormat="0" applyAlignment="0" applyProtection="0"/>
    <xf numFmtId="0" fontId="4" fillId="24" borderId="59" applyNumberFormat="0" applyFont="0" applyAlignment="0" applyProtection="0"/>
    <xf numFmtId="0" fontId="29" fillId="54" borderId="53" applyNumberFormat="0" applyAlignment="0" applyProtection="0"/>
    <xf numFmtId="0" fontId="19" fillId="54" borderId="51" applyNumberFormat="0" applyAlignment="0" applyProtection="0"/>
    <xf numFmtId="0" fontId="31" fillId="9" borderId="53" applyNumberFormat="0" applyAlignment="0" applyProtection="0"/>
    <xf numFmtId="0" fontId="19" fillId="9" borderId="58" applyNumberFormat="0" applyAlignment="0" applyProtection="0"/>
    <xf numFmtId="0" fontId="19" fillId="9" borderId="51" applyNumberFormat="0" applyAlignment="0" applyProtection="0"/>
    <xf numFmtId="0" fontId="2" fillId="0" borderId="52" applyNumberFormat="0" applyFill="0" applyAlignment="0" applyProtection="0"/>
    <xf numFmtId="0" fontId="29" fillId="54" borderId="53" applyNumberFormat="0" applyAlignment="0" applyProtection="0"/>
    <xf numFmtId="0" fontId="2" fillId="0" borderId="52"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31" fillId="39" borderId="63" applyNumberFormat="0" applyAlignment="0" applyProtection="0"/>
    <xf numFmtId="0" fontId="31" fillId="39" borderId="53" applyNumberFormat="0" applyAlignment="0" applyProtection="0"/>
    <xf numFmtId="0" fontId="31" fillId="9" borderId="63" applyNumberFormat="0" applyAlignment="0" applyProtection="0"/>
    <xf numFmtId="0" fontId="31"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2" fillId="0" borderId="52" applyNumberFormat="0" applyFill="0" applyAlignment="0" applyProtection="0"/>
    <xf numFmtId="0" fontId="19" fillId="9" borderId="58" applyNumberFormat="0" applyAlignment="0" applyProtection="0"/>
    <xf numFmtId="0" fontId="29" fillId="9" borderId="63" applyNumberFormat="0" applyAlignment="0" applyProtection="0"/>
    <xf numFmtId="0" fontId="19" fillId="9" borderId="51" applyNumberFormat="0" applyAlignment="0" applyProtection="0"/>
    <xf numFmtId="0" fontId="19" fillId="54" borderId="51" applyNumberFormat="0" applyAlignment="0" applyProtection="0"/>
    <xf numFmtId="0" fontId="19" fillId="9" borderId="51" applyNumberFormat="0" applyAlignment="0" applyProtection="0"/>
    <xf numFmtId="0" fontId="19" fillId="54" borderId="51" applyNumberFormat="0" applyAlignment="0" applyProtection="0"/>
    <xf numFmtId="0" fontId="2" fillId="0" borderId="52" applyNumberFormat="0" applyFill="0" applyAlignment="0" applyProtection="0"/>
    <xf numFmtId="0" fontId="31" fillId="45"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9" fillId="9" borderId="53" applyNumberFormat="0" applyAlignment="0" applyProtection="0"/>
    <xf numFmtId="0" fontId="31" fillId="45" borderId="53" applyNumberFormat="0" applyAlignment="0" applyProtection="0"/>
    <xf numFmtId="0" fontId="2" fillId="0" borderId="52" applyNumberFormat="0" applyFill="0" applyAlignment="0" applyProtection="0"/>
    <xf numFmtId="0" fontId="19" fillId="54" borderId="58" applyNumberFormat="0" applyAlignment="0" applyProtection="0"/>
    <xf numFmtId="0" fontId="29" fillId="54" borderId="63" applyNumberFormat="0" applyAlignment="0" applyProtection="0"/>
    <xf numFmtId="0" fontId="2" fillId="0" borderId="60" applyNumberFormat="0" applyFill="0" applyAlignment="0" applyProtection="0"/>
    <xf numFmtId="0" fontId="29" fillId="54" borderId="53" applyNumberFormat="0" applyAlignment="0" applyProtection="0"/>
    <xf numFmtId="0" fontId="31" fillId="9" borderId="53" applyNumberFormat="0" applyAlignment="0" applyProtection="0"/>
    <xf numFmtId="0" fontId="19" fillId="9" borderId="58" applyNumberFormat="0" applyAlignment="0" applyProtection="0"/>
    <xf numFmtId="0" fontId="19" fillId="9" borderId="58" applyNumberFormat="0" applyAlignment="0" applyProtection="0"/>
    <xf numFmtId="0" fontId="31" fillId="45" borderId="63" applyNumberFormat="0" applyAlignment="0" applyProtection="0"/>
    <xf numFmtId="0" fontId="19" fillId="9" borderId="51" applyNumberFormat="0" applyAlignment="0" applyProtection="0"/>
    <xf numFmtId="0" fontId="19" fillId="9" borderId="51" applyNumberFormat="0" applyAlignment="0" applyProtection="0"/>
    <xf numFmtId="0" fontId="19" fillId="9" borderId="51" applyNumberFormat="0" applyAlignment="0" applyProtection="0"/>
    <xf numFmtId="0" fontId="19" fillId="9" borderId="51" applyNumberFormat="0" applyAlignment="0" applyProtection="0"/>
    <xf numFmtId="0" fontId="31" fillId="9" borderId="53" applyNumberFormat="0" applyAlignment="0" applyProtection="0"/>
    <xf numFmtId="0" fontId="31" fillId="39" borderId="63" applyNumberFormat="0" applyAlignment="0" applyProtection="0"/>
    <xf numFmtId="0" fontId="2" fillId="0" borderId="52" applyNumberFormat="0" applyFill="0" applyAlignment="0" applyProtection="0"/>
    <xf numFmtId="0" fontId="31" fillId="9" borderId="53" applyNumberFormat="0" applyAlignment="0" applyProtection="0"/>
    <xf numFmtId="0" fontId="31" fillId="39" borderId="63" applyNumberFormat="0" applyAlignment="0" applyProtection="0"/>
    <xf numFmtId="0" fontId="19" fillId="9" borderId="58" applyNumberFormat="0" applyAlignment="0" applyProtection="0"/>
    <xf numFmtId="0" fontId="31" fillId="45" borderId="63" applyNumberFormat="0" applyAlignment="0" applyProtection="0"/>
    <xf numFmtId="0" fontId="19" fillId="9" borderId="51" applyNumberFormat="0" applyAlignment="0" applyProtection="0"/>
    <xf numFmtId="0" fontId="72" fillId="56" borderId="59" applyNumberFormat="0" applyAlignment="0" applyProtection="0"/>
    <xf numFmtId="0" fontId="31" fillId="39" borderId="63" applyNumberFormat="0" applyAlignment="0" applyProtection="0"/>
    <xf numFmtId="0" fontId="4" fillId="24" borderId="59" applyNumberFormat="0" applyFont="0" applyAlignment="0" applyProtection="0"/>
    <xf numFmtId="0" fontId="31" fillId="9" borderId="63" applyNumberFormat="0" applyAlignment="0" applyProtection="0"/>
    <xf numFmtId="0" fontId="31" fillId="45" borderId="53" applyNumberFormat="0" applyAlignment="0" applyProtection="0"/>
    <xf numFmtId="0" fontId="2" fillId="0" borderId="60" applyNumberFormat="0" applyFill="0" applyAlignment="0" applyProtection="0"/>
    <xf numFmtId="0" fontId="31" fillId="45" borderId="63" applyNumberFormat="0" applyAlignment="0" applyProtection="0"/>
    <xf numFmtId="0" fontId="2" fillId="0" borderId="60" applyNumberFormat="0" applyFill="0" applyAlignment="0" applyProtection="0"/>
    <xf numFmtId="0" fontId="31" fillId="9" borderId="53" applyNumberFormat="0" applyAlignment="0" applyProtection="0"/>
    <xf numFmtId="0" fontId="31" fillId="45" borderId="63" applyNumberFormat="0" applyAlignment="0" applyProtection="0"/>
    <xf numFmtId="0" fontId="29" fillId="9" borderId="63" applyNumberFormat="0" applyAlignment="0" applyProtection="0"/>
    <xf numFmtId="0" fontId="19" fillId="54" borderId="58" applyNumberFormat="0" applyAlignment="0" applyProtection="0"/>
    <xf numFmtId="0" fontId="31" fillId="9" borderId="63" applyNumberFormat="0" applyAlignment="0" applyProtection="0"/>
    <xf numFmtId="0" fontId="19" fillId="9" borderId="51" applyNumberFormat="0" applyAlignment="0" applyProtection="0"/>
    <xf numFmtId="0" fontId="2" fillId="0" borderId="52" applyNumberFormat="0" applyFill="0" applyAlignment="0" applyProtection="0"/>
    <xf numFmtId="0" fontId="72" fillId="56" borderId="59" applyNumberFormat="0" applyAlignment="0" applyProtection="0"/>
    <xf numFmtId="0" fontId="2" fillId="0" borderId="60" applyNumberFormat="0" applyFill="0" applyAlignment="0" applyProtection="0"/>
    <xf numFmtId="0" fontId="31" fillId="9" borderId="53" applyNumberFormat="0" applyAlignment="0" applyProtection="0"/>
    <xf numFmtId="0" fontId="29" fillId="9" borderId="63" applyNumberFormat="0" applyAlignment="0" applyProtection="0"/>
    <xf numFmtId="0" fontId="19" fillId="54" borderId="51" applyNumberFormat="0" applyAlignment="0" applyProtection="0"/>
    <xf numFmtId="0" fontId="4" fillId="24" borderId="59" applyNumberFormat="0" applyFont="0" applyAlignment="0" applyProtection="0"/>
    <xf numFmtId="0" fontId="31" fillId="9" borderId="53" applyNumberFormat="0" applyAlignment="0" applyProtection="0"/>
    <xf numFmtId="0" fontId="2" fillId="0" borderId="52" applyNumberFormat="0" applyFill="0" applyAlignment="0" applyProtection="0"/>
    <xf numFmtId="0" fontId="19" fillId="54" borderId="58" applyNumberFormat="0" applyAlignment="0" applyProtection="0"/>
    <xf numFmtId="0" fontId="19" fillId="54" borderId="58" applyNumberFormat="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29" fillId="54" borderId="63" applyNumberFormat="0" applyAlignment="0" applyProtection="0"/>
    <xf numFmtId="0" fontId="31" fillId="9" borderId="63" applyNumberFormat="0" applyAlignment="0" applyProtection="0"/>
    <xf numFmtId="0" fontId="31" fillId="9" borderId="53" applyNumberFormat="0" applyAlignment="0" applyProtection="0"/>
    <xf numFmtId="0" fontId="19" fillId="9" borderId="51" applyNumberFormat="0" applyAlignment="0" applyProtection="0"/>
    <xf numFmtId="0" fontId="2" fillId="0" borderId="60" applyNumberFormat="0" applyFill="0" applyAlignment="0" applyProtection="0"/>
    <xf numFmtId="0" fontId="19" fillId="9" borderId="51" applyNumberFormat="0" applyAlignment="0" applyProtection="0"/>
    <xf numFmtId="0" fontId="19" fillId="9" borderId="51"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8" applyNumberFormat="0" applyAlignment="0" applyProtection="0"/>
    <xf numFmtId="0" fontId="2" fillId="0" borderId="60" applyNumberFormat="0" applyFill="0" applyAlignment="0" applyProtection="0"/>
    <xf numFmtId="0" fontId="31" fillId="9" borderId="53" applyNumberFormat="0" applyAlignment="0" applyProtection="0"/>
    <xf numFmtId="0" fontId="31" fillId="45" borderId="63" applyNumberFormat="0" applyAlignment="0" applyProtection="0"/>
    <xf numFmtId="0" fontId="19" fillId="9" borderId="58" applyNumberFormat="0" applyAlignment="0" applyProtection="0"/>
    <xf numFmtId="0" fontId="2" fillId="0" borderId="52" applyNumberFormat="0" applyFill="0" applyAlignment="0" applyProtection="0"/>
    <xf numFmtId="0" fontId="4" fillId="24" borderId="59" applyNumberFormat="0" applyFont="0" applyAlignment="0" applyProtection="0"/>
    <xf numFmtId="0" fontId="4" fillId="24" borderId="59" applyNumberFormat="0" applyFont="0" applyAlignment="0" applyProtection="0"/>
    <xf numFmtId="0" fontId="2" fillId="0" borderId="52" applyNumberFormat="0" applyFill="0" applyAlignment="0" applyProtection="0"/>
    <xf numFmtId="0" fontId="29" fillId="9" borderId="63" applyNumberFormat="0" applyAlignment="0" applyProtection="0"/>
    <xf numFmtId="0" fontId="31" fillId="39" borderId="63" applyNumberFormat="0" applyAlignment="0" applyProtection="0"/>
    <xf numFmtId="0" fontId="2" fillId="0" borderId="60" applyNumberFormat="0" applyFill="0" applyAlignment="0" applyProtection="0"/>
    <xf numFmtId="0" fontId="31" fillId="9" borderId="63" applyNumberFormat="0" applyAlignment="0" applyProtection="0"/>
    <xf numFmtId="0" fontId="31" fillId="39" borderId="63" applyNumberFormat="0" applyAlignment="0" applyProtection="0"/>
    <xf numFmtId="0" fontId="2" fillId="0" borderId="60" applyNumberFormat="0" applyFill="0" applyAlignment="0" applyProtection="0"/>
    <xf numFmtId="0" fontId="31" fillId="9" borderId="53" applyNumberFormat="0" applyAlignment="0" applyProtection="0"/>
    <xf numFmtId="0" fontId="2" fillId="0" borderId="52" applyNumberFormat="0" applyFill="0" applyAlignment="0" applyProtection="0"/>
    <xf numFmtId="0" fontId="29" fillId="9" borderId="53" applyNumberFormat="0" applyAlignment="0" applyProtection="0"/>
    <xf numFmtId="0" fontId="2" fillId="0" borderId="60" applyNumberFormat="0" applyFill="0" applyAlignment="0" applyProtection="0"/>
    <xf numFmtId="0" fontId="19" fillId="9" borderId="51" applyNumberFormat="0" applyAlignment="0" applyProtection="0"/>
    <xf numFmtId="0" fontId="29" fillId="9" borderId="63" applyNumberFormat="0" applyAlignment="0" applyProtection="0"/>
    <xf numFmtId="0" fontId="31" fillId="9" borderId="53" applyNumberFormat="0" applyAlignment="0" applyProtection="0"/>
    <xf numFmtId="0" fontId="31" fillId="45" borderId="53" applyNumberFormat="0" applyAlignment="0" applyProtection="0"/>
    <xf numFmtId="0" fontId="2" fillId="0" borderId="52"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31" fillId="9" borderId="63" applyNumberFormat="0" applyAlignment="0" applyProtection="0"/>
    <xf numFmtId="0" fontId="19" fillId="9" borderId="51" applyNumberFormat="0" applyAlignment="0" applyProtection="0"/>
    <xf numFmtId="0" fontId="19" fillId="54" borderId="51" applyNumberFormat="0" applyAlignment="0" applyProtection="0"/>
    <xf numFmtId="0" fontId="19" fillId="9" borderId="58" applyNumberFormat="0" applyAlignment="0" applyProtection="0"/>
    <xf numFmtId="0" fontId="19" fillId="54" borderId="58" applyNumberFormat="0" applyAlignment="0" applyProtection="0"/>
    <xf numFmtId="0" fontId="2" fillId="0" borderId="60" applyNumberFormat="0" applyFill="0" applyAlignment="0" applyProtection="0"/>
    <xf numFmtId="0" fontId="29" fillId="9" borderId="53" applyNumberFormat="0" applyAlignment="0" applyProtection="0"/>
    <xf numFmtId="0" fontId="19" fillId="9" borderId="58" applyNumberFormat="0" applyAlignment="0" applyProtection="0"/>
    <xf numFmtId="0" fontId="19" fillId="54" borderId="58" applyNumberFormat="0" applyAlignment="0" applyProtection="0"/>
    <xf numFmtId="0" fontId="19" fillId="9" borderId="58" applyNumberFormat="0" applyAlignment="0" applyProtection="0"/>
    <xf numFmtId="0" fontId="2" fillId="0" borderId="60"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31" fillId="39" borderId="63" applyNumberFormat="0" applyAlignment="0" applyProtection="0"/>
    <xf numFmtId="0" fontId="19" fillId="9" borderId="58" applyNumberFormat="0" applyAlignment="0" applyProtection="0"/>
    <xf numFmtId="0" fontId="31" fillId="39" borderId="53" applyNumberFormat="0" applyAlignment="0" applyProtection="0"/>
    <xf numFmtId="0" fontId="19" fillId="9" borderId="51" applyNumberFormat="0" applyAlignment="0" applyProtection="0"/>
    <xf numFmtId="0" fontId="29" fillId="9" borderId="63" applyNumberFormat="0" applyAlignment="0" applyProtection="0"/>
    <xf numFmtId="0" fontId="2" fillId="0" borderId="52" applyNumberFormat="0" applyFill="0" applyAlignment="0" applyProtection="0"/>
    <xf numFmtId="0" fontId="29" fillId="9" borderId="63" applyNumberFormat="0" applyAlignment="0" applyProtection="0"/>
    <xf numFmtId="0" fontId="2" fillId="0" borderId="60" applyNumberFormat="0" applyFill="0" applyAlignment="0" applyProtection="0"/>
    <xf numFmtId="0" fontId="31"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8" applyNumberFormat="0" applyAlignment="0" applyProtection="0"/>
    <xf numFmtId="0" fontId="29" fillId="54" borderId="63"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52" applyNumberFormat="0" applyFill="0" applyAlignment="0" applyProtection="0"/>
    <xf numFmtId="0" fontId="29" fillId="9" borderId="63" applyNumberFormat="0" applyAlignment="0" applyProtection="0"/>
    <xf numFmtId="0" fontId="29" fillId="9" borderId="53" applyNumberFormat="0" applyAlignment="0" applyProtection="0"/>
    <xf numFmtId="0" fontId="29" fillId="54"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2" fillId="0" borderId="52" applyNumberFormat="0" applyFill="0" applyAlignment="0" applyProtection="0"/>
    <xf numFmtId="0" fontId="19" fillId="9" borderId="51" applyNumberFormat="0" applyAlignment="0" applyProtection="0"/>
    <xf numFmtId="0" fontId="31" fillId="45" borderId="53" applyNumberFormat="0" applyAlignment="0" applyProtection="0"/>
    <xf numFmtId="0" fontId="29" fillId="9" borderId="63" applyNumberFormat="0" applyAlignment="0" applyProtection="0"/>
    <xf numFmtId="0" fontId="2" fillId="0" borderId="60" applyNumberFormat="0" applyFill="0" applyAlignment="0" applyProtection="0"/>
    <xf numFmtId="0" fontId="19" fillId="54" borderId="51" applyNumberFormat="0" applyAlignment="0" applyProtection="0"/>
    <xf numFmtId="0" fontId="2" fillId="0" borderId="60" applyNumberFormat="0" applyFill="0" applyAlignment="0" applyProtection="0"/>
    <xf numFmtId="0" fontId="29" fillId="9" borderId="63" applyNumberFormat="0" applyAlignment="0" applyProtection="0"/>
    <xf numFmtId="0" fontId="19" fillId="54"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31" fillId="9" borderId="53" applyNumberFormat="0" applyAlignment="0" applyProtection="0"/>
    <xf numFmtId="0" fontId="19" fillId="9" borderId="58" applyNumberFormat="0" applyAlignment="0" applyProtection="0"/>
    <xf numFmtId="0" fontId="31" fillId="9" borderId="63" applyNumberFormat="0" applyAlignment="0" applyProtection="0"/>
    <xf numFmtId="0" fontId="2" fillId="0" borderId="60" applyNumberFormat="0" applyFill="0" applyAlignment="0" applyProtection="0"/>
    <xf numFmtId="0" fontId="19" fillId="9" borderId="51" applyNumberFormat="0" applyAlignment="0" applyProtection="0"/>
    <xf numFmtId="0" fontId="2" fillId="0" borderId="60" applyNumberFormat="0" applyFill="0" applyAlignment="0" applyProtection="0"/>
    <xf numFmtId="0" fontId="31" fillId="9" borderId="63" applyNumberFormat="0" applyAlignment="0" applyProtection="0"/>
    <xf numFmtId="0" fontId="2" fillId="0" borderId="52" applyNumberFormat="0" applyFill="0" applyAlignment="0" applyProtection="0"/>
    <xf numFmtId="0" fontId="19" fillId="9" borderId="51" applyNumberFormat="0" applyAlignment="0" applyProtection="0"/>
    <xf numFmtId="0" fontId="31" fillId="9" borderId="53" applyNumberFormat="0" applyAlignment="0" applyProtection="0"/>
    <xf numFmtId="0" fontId="4" fillId="24" borderId="59" applyNumberFormat="0" applyFont="0" applyAlignment="0" applyProtection="0"/>
    <xf numFmtId="0" fontId="19" fillId="9" borderId="51" applyNumberFormat="0" applyAlignment="0" applyProtection="0"/>
    <xf numFmtId="0" fontId="29" fillId="9" borderId="53" applyNumberFormat="0" applyAlignment="0" applyProtection="0"/>
    <xf numFmtId="0" fontId="31" fillId="9" borderId="53" applyNumberFormat="0" applyAlignment="0" applyProtection="0"/>
    <xf numFmtId="0" fontId="29" fillId="9" borderId="63" applyNumberFormat="0" applyAlignment="0" applyProtection="0"/>
    <xf numFmtId="0" fontId="19" fillId="54" borderId="58" applyNumberFormat="0" applyAlignment="0" applyProtection="0"/>
    <xf numFmtId="0" fontId="2" fillId="0" borderId="52" applyNumberFormat="0" applyFill="0" applyAlignment="0" applyProtection="0"/>
    <xf numFmtId="0" fontId="31" fillId="45" borderId="53" applyNumberFormat="0" applyAlignment="0" applyProtection="0"/>
    <xf numFmtId="0" fontId="31" fillId="45" borderId="53" applyNumberFormat="0" applyAlignment="0" applyProtection="0"/>
    <xf numFmtId="0" fontId="19" fillId="9" borderId="51" applyNumberFormat="0" applyAlignment="0" applyProtection="0"/>
    <xf numFmtId="0" fontId="2" fillId="0" borderId="52" applyNumberFormat="0" applyFill="0" applyAlignment="0" applyProtection="0"/>
    <xf numFmtId="0" fontId="31" fillId="9" borderId="53" applyNumberFormat="0" applyAlignment="0" applyProtection="0"/>
    <xf numFmtId="0" fontId="29" fillId="54" borderId="63" applyNumberFormat="0" applyAlignment="0" applyProtection="0"/>
    <xf numFmtId="0" fontId="31" fillId="45" borderId="53" applyNumberFormat="0" applyAlignment="0" applyProtection="0"/>
    <xf numFmtId="0" fontId="2" fillId="0" borderId="52" applyNumberFormat="0" applyFill="0" applyAlignment="0" applyProtection="0"/>
    <xf numFmtId="0" fontId="19" fillId="9" borderId="58" applyNumberFormat="0" applyAlignment="0" applyProtection="0"/>
    <xf numFmtId="0" fontId="19" fillId="9" borderId="51" applyNumberFormat="0" applyAlignment="0" applyProtection="0"/>
    <xf numFmtId="0" fontId="19" fillId="54" borderId="58" applyNumberFormat="0" applyAlignment="0" applyProtection="0"/>
    <xf numFmtId="0" fontId="4" fillId="24" borderId="59" applyNumberFormat="0" applyFont="0" applyAlignment="0" applyProtection="0"/>
    <xf numFmtId="0" fontId="19" fillId="9" borderId="51" applyNumberFormat="0" applyAlignment="0" applyProtection="0"/>
    <xf numFmtId="0" fontId="29" fillId="9" borderId="53" applyNumberFormat="0" applyAlignment="0" applyProtection="0"/>
    <xf numFmtId="0" fontId="29" fillId="9" borderId="53" applyNumberFormat="0" applyAlignment="0" applyProtection="0"/>
    <xf numFmtId="0" fontId="29" fillId="9" borderId="53" applyNumberFormat="0" applyAlignment="0" applyProtection="0"/>
    <xf numFmtId="0" fontId="4" fillId="24" borderId="59" applyNumberFormat="0" applyFont="0" applyAlignment="0" applyProtection="0"/>
    <xf numFmtId="0" fontId="31" fillId="45"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19" fillId="9" borderId="58"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9" fillId="9" borderId="63" applyNumberFormat="0" applyAlignment="0" applyProtection="0"/>
    <xf numFmtId="0" fontId="19" fillId="9" borderId="51"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31" fillId="9" borderId="53" applyNumberFormat="0" applyAlignment="0" applyProtection="0"/>
    <xf numFmtId="0" fontId="31" fillId="9" borderId="53" applyNumberFormat="0" applyAlignment="0" applyProtection="0"/>
    <xf numFmtId="0" fontId="31" fillId="9" borderId="63" applyNumberFormat="0" applyAlignment="0" applyProtection="0"/>
    <xf numFmtId="0" fontId="4" fillId="24" borderId="59" applyNumberFormat="0" applyFont="0" applyAlignment="0" applyProtection="0"/>
    <xf numFmtId="0" fontId="29" fillId="9" borderId="63" applyNumberFormat="0" applyAlignment="0" applyProtection="0"/>
    <xf numFmtId="0" fontId="2" fillId="0" borderId="60" applyNumberFormat="0" applyFill="0" applyAlignment="0" applyProtection="0"/>
    <xf numFmtId="0" fontId="31" fillId="9" borderId="53" applyNumberFormat="0" applyAlignment="0" applyProtection="0"/>
    <xf numFmtId="0" fontId="31" fillId="9" borderId="63" applyNumberFormat="0" applyAlignment="0" applyProtection="0"/>
    <xf numFmtId="0" fontId="31" fillId="45" borderId="5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31" fillId="9" borderId="63" applyNumberFormat="0" applyAlignment="0" applyProtection="0"/>
    <xf numFmtId="0" fontId="31" fillId="45" borderId="63" applyNumberFormat="0" applyAlignment="0" applyProtection="0"/>
    <xf numFmtId="0" fontId="2" fillId="0" borderId="52" applyNumberFormat="0" applyFill="0" applyAlignment="0" applyProtection="0"/>
    <xf numFmtId="0" fontId="19" fillId="54" borderId="58" applyNumberFormat="0" applyAlignment="0" applyProtection="0"/>
    <xf numFmtId="0" fontId="2" fillId="0" borderId="60" applyNumberFormat="0" applyFill="0" applyAlignment="0" applyProtection="0"/>
    <xf numFmtId="0" fontId="4" fillId="24" borderId="59" applyNumberFormat="0" applyFont="0" applyAlignment="0" applyProtection="0"/>
    <xf numFmtId="0" fontId="31" fillId="9" borderId="53" applyNumberFormat="0" applyAlignment="0" applyProtection="0"/>
    <xf numFmtId="0" fontId="31" fillId="39" borderId="63" applyNumberFormat="0" applyAlignment="0" applyProtection="0"/>
    <xf numFmtId="0" fontId="29" fillId="9" borderId="63" applyNumberFormat="0" applyAlignment="0" applyProtection="0"/>
    <xf numFmtId="0" fontId="19" fillId="9" borderId="51" applyNumberFormat="0" applyAlignment="0" applyProtection="0"/>
    <xf numFmtId="0" fontId="31" fillId="9" borderId="63" applyNumberFormat="0" applyAlignment="0" applyProtection="0"/>
    <xf numFmtId="0" fontId="19" fillId="9" borderId="51" applyNumberFormat="0" applyAlignment="0" applyProtection="0"/>
    <xf numFmtId="0" fontId="19" fillId="9" borderId="51" applyNumberFormat="0" applyAlignment="0" applyProtection="0"/>
    <xf numFmtId="0" fontId="29" fillId="9" borderId="53" applyNumberFormat="0" applyAlignment="0" applyProtection="0"/>
    <xf numFmtId="0" fontId="3" fillId="24" borderId="59" applyNumberFormat="0" applyFont="0" applyAlignment="0" applyProtection="0"/>
    <xf numFmtId="0" fontId="19" fillId="9" borderId="58" applyNumberFormat="0" applyAlignment="0" applyProtection="0"/>
    <xf numFmtId="0" fontId="31" fillId="45" borderId="63" applyNumberFormat="0" applyAlignment="0" applyProtection="0"/>
    <xf numFmtId="0" fontId="2" fillId="0" borderId="52" applyNumberFormat="0" applyFill="0" applyAlignment="0" applyProtection="0"/>
    <xf numFmtId="0" fontId="31" fillId="9" borderId="63" applyNumberFormat="0" applyAlignment="0" applyProtection="0"/>
    <xf numFmtId="0" fontId="2" fillId="0" borderId="52" applyNumberFormat="0" applyFill="0" applyAlignment="0" applyProtection="0"/>
    <xf numFmtId="0" fontId="19" fillId="54" borderId="51"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31" fillId="9" borderId="63" applyNumberFormat="0" applyAlignment="0" applyProtection="0"/>
    <xf numFmtId="0" fontId="2" fillId="0" borderId="52" applyNumberFormat="0" applyFill="0" applyAlignment="0" applyProtection="0"/>
    <xf numFmtId="0" fontId="29"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31" fillId="45" borderId="63" applyNumberFormat="0" applyAlignment="0" applyProtection="0"/>
    <xf numFmtId="0" fontId="19" fillId="9" borderId="58" applyNumberFormat="0" applyAlignment="0" applyProtection="0"/>
    <xf numFmtId="0" fontId="31" fillId="9" borderId="53" applyNumberFormat="0" applyAlignment="0" applyProtection="0"/>
    <xf numFmtId="0" fontId="29" fillId="9" borderId="53" applyNumberFormat="0" applyAlignment="0" applyProtection="0"/>
    <xf numFmtId="0" fontId="72" fillId="56" borderId="59" applyNumberFormat="0" applyAlignment="0" applyProtection="0"/>
    <xf numFmtId="0" fontId="4" fillId="24" borderId="59" applyNumberFormat="0" applyFont="0" applyAlignment="0" applyProtection="0"/>
    <xf numFmtId="0" fontId="19" fillId="9" borderId="51" applyNumberFormat="0" applyAlignment="0" applyProtection="0"/>
    <xf numFmtId="0" fontId="2" fillId="0" borderId="52" applyNumberFormat="0" applyFill="0" applyAlignment="0" applyProtection="0"/>
    <xf numFmtId="0" fontId="4" fillId="24" borderId="59" applyNumberFormat="0" applyFont="0" applyAlignment="0" applyProtection="0"/>
    <xf numFmtId="0" fontId="29" fillId="9" borderId="63" applyNumberFormat="0" applyAlignment="0" applyProtection="0"/>
    <xf numFmtId="0" fontId="19" fillId="54" borderId="58" applyNumberFormat="0" applyAlignment="0" applyProtection="0"/>
    <xf numFmtId="0" fontId="4" fillId="24" borderId="59" applyNumberFormat="0" applyFont="0" applyAlignment="0" applyProtection="0"/>
    <xf numFmtId="0" fontId="29" fillId="9" borderId="63" applyNumberFormat="0" applyAlignment="0" applyProtection="0"/>
    <xf numFmtId="0" fontId="2" fillId="0" borderId="60" applyNumberFormat="0" applyFill="0" applyAlignment="0" applyProtection="0"/>
    <xf numFmtId="0" fontId="31" fillId="9" borderId="63" applyNumberFormat="0" applyAlignment="0" applyProtection="0"/>
    <xf numFmtId="0" fontId="19" fillId="9" borderId="51" applyNumberFormat="0" applyAlignment="0" applyProtection="0"/>
    <xf numFmtId="0" fontId="31" fillId="39" borderId="63" applyNumberFormat="0" applyAlignment="0" applyProtection="0"/>
    <xf numFmtId="0" fontId="29" fillId="54" borderId="63" applyNumberFormat="0" applyAlignment="0" applyProtection="0"/>
    <xf numFmtId="0" fontId="2" fillId="0" borderId="60" applyNumberFormat="0" applyFill="0" applyAlignment="0" applyProtection="0"/>
    <xf numFmtId="0" fontId="29" fillId="9" borderId="53" applyNumberFormat="0" applyAlignment="0" applyProtection="0"/>
    <xf numFmtId="0" fontId="29" fillId="54" borderId="53" applyNumberFormat="0" applyAlignment="0" applyProtection="0"/>
    <xf numFmtId="0" fontId="2" fillId="0" borderId="60" applyNumberFormat="0" applyFill="0" applyAlignment="0" applyProtection="0"/>
    <xf numFmtId="0" fontId="2" fillId="0" borderId="52" applyNumberFormat="0" applyFill="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1" applyNumberFormat="0" applyAlignment="0" applyProtection="0"/>
    <xf numFmtId="0" fontId="29" fillId="9"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19" fillId="54" borderId="58" applyNumberFormat="0" applyAlignment="0" applyProtection="0"/>
    <xf numFmtId="0" fontId="31" fillId="9" borderId="53" applyNumberFormat="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2" fillId="0" borderId="52" applyNumberFormat="0" applyFill="0" applyAlignment="0" applyProtection="0"/>
    <xf numFmtId="0" fontId="19" fillId="9" borderId="58" applyNumberFormat="0" applyAlignment="0" applyProtection="0"/>
    <xf numFmtId="0" fontId="4" fillId="24" borderId="59" applyNumberFormat="0" applyFont="0" applyAlignment="0" applyProtection="0"/>
    <xf numFmtId="0" fontId="29" fillId="9" borderId="63" applyNumberFormat="0" applyAlignment="0" applyProtection="0"/>
    <xf numFmtId="0" fontId="19" fillId="9" borderId="58" applyNumberFormat="0" applyAlignment="0" applyProtection="0"/>
    <xf numFmtId="0" fontId="72" fillId="56" borderId="59" applyNumberFormat="0" applyAlignment="0" applyProtection="0"/>
    <xf numFmtId="0" fontId="2" fillId="0" borderId="55" applyNumberFormat="0" applyFill="0" applyAlignment="0" applyProtection="0"/>
    <xf numFmtId="0" fontId="31" fillId="9" borderId="53" applyNumberFormat="0" applyAlignment="0" applyProtection="0"/>
    <xf numFmtId="0" fontId="29" fillId="54" borderId="63" applyNumberFormat="0" applyAlignment="0" applyProtection="0"/>
    <xf numFmtId="0" fontId="72" fillId="56" borderId="59" applyNumberFormat="0" applyAlignment="0" applyProtection="0"/>
    <xf numFmtId="0" fontId="19" fillId="9" borderId="58" applyNumberFormat="0" applyAlignment="0" applyProtection="0"/>
    <xf numFmtId="0" fontId="29" fillId="9" borderId="53" applyNumberFormat="0" applyAlignment="0" applyProtection="0"/>
    <xf numFmtId="0" fontId="31" fillId="45" borderId="53" applyNumberFormat="0" applyAlignment="0" applyProtection="0"/>
    <xf numFmtId="0" fontId="29" fillId="54" borderId="63"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31" fillId="9" borderId="63" applyNumberFormat="0" applyAlignment="0" applyProtection="0"/>
    <xf numFmtId="0" fontId="29" fillId="9" borderId="53" applyNumberFormat="0" applyAlignment="0" applyProtection="0"/>
    <xf numFmtId="0" fontId="29"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31" fillId="9" borderId="63" applyNumberFormat="0" applyAlignment="0" applyProtection="0"/>
    <xf numFmtId="0" fontId="31" fillId="45" borderId="53" applyNumberFormat="0" applyAlignment="0" applyProtection="0"/>
    <xf numFmtId="0" fontId="19" fillId="54" borderId="51" applyNumberFormat="0" applyAlignment="0" applyProtection="0"/>
    <xf numFmtId="0" fontId="19" fillId="54" borderId="58"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9" fillId="54" borderId="63" applyNumberFormat="0" applyAlignment="0" applyProtection="0"/>
    <xf numFmtId="0" fontId="31" fillId="45" borderId="53" applyNumberFormat="0" applyAlignment="0" applyProtection="0"/>
    <xf numFmtId="0" fontId="31" fillId="9" borderId="63" applyNumberFormat="0" applyAlignment="0" applyProtection="0"/>
    <xf numFmtId="0" fontId="29" fillId="9" borderId="53" applyNumberFormat="0" applyAlignment="0" applyProtection="0"/>
    <xf numFmtId="0" fontId="3" fillId="24" borderId="59" applyNumberFormat="0" applyFont="0" applyAlignment="0" applyProtection="0"/>
    <xf numFmtId="0" fontId="2" fillId="0" borderId="60" applyNumberFormat="0" applyFill="0" applyAlignment="0" applyProtection="0"/>
    <xf numFmtId="0" fontId="31" fillId="9" borderId="53" applyNumberFormat="0" applyAlignment="0" applyProtection="0"/>
    <xf numFmtId="0" fontId="2" fillId="0" borderId="52" applyNumberFormat="0" applyFill="0" applyAlignment="0" applyProtection="0"/>
    <xf numFmtId="0" fontId="4" fillId="24" borderId="59" applyNumberFormat="0" applyFont="0" applyAlignment="0" applyProtection="0"/>
    <xf numFmtId="0" fontId="19" fillId="9" borderId="51" applyNumberFormat="0" applyAlignment="0" applyProtection="0"/>
    <xf numFmtId="0" fontId="29" fillId="54" borderId="53" applyNumberFormat="0" applyAlignment="0" applyProtection="0"/>
    <xf numFmtId="0" fontId="2" fillId="0" borderId="52" applyNumberFormat="0" applyFill="0" applyAlignment="0" applyProtection="0"/>
    <xf numFmtId="0" fontId="19" fillId="54" borderId="58"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9" fillId="9" borderId="63" applyNumberFormat="0" applyAlignment="0" applyProtection="0"/>
    <xf numFmtId="0" fontId="4" fillId="24" borderId="59" applyNumberFormat="0" applyFont="0" applyAlignment="0" applyProtection="0"/>
    <xf numFmtId="0" fontId="19" fillId="9" borderId="51" applyNumberFormat="0" applyAlignment="0" applyProtection="0"/>
    <xf numFmtId="0" fontId="2" fillId="0" borderId="60" applyNumberFormat="0" applyFill="0" applyAlignment="0" applyProtection="0"/>
    <xf numFmtId="0" fontId="19" fillId="9" borderId="51" applyNumberFormat="0" applyAlignment="0" applyProtection="0"/>
    <xf numFmtId="0" fontId="19" fillId="9" borderId="51" applyNumberFormat="0" applyAlignment="0" applyProtection="0"/>
    <xf numFmtId="0" fontId="31" fillId="45" borderId="53" applyNumberFormat="0" applyAlignment="0" applyProtection="0"/>
    <xf numFmtId="0" fontId="31" fillId="9" borderId="53" applyNumberFormat="0" applyAlignment="0" applyProtection="0"/>
    <xf numFmtId="0" fontId="29" fillId="9" borderId="53" applyNumberFormat="0" applyAlignment="0" applyProtection="0"/>
    <xf numFmtId="0" fontId="2" fillId="0" borderId="60"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 fillId="0" borderId="60"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9" fillId="54" borderId="53" applyNumberFormat="0" applyAlignment="0" applyProtection="0"/>
    <xf numFmtId="0" fontId="2" fillId="0" borderId="52" applyNumberFormat="0" applyFill="0" applyAlignment="0" applyProtection="0"/>
    <xf numFmtId="0" fontId="2" fillId="0" borderId="60" applyNumberFormat="0" applyFill="0" applyAlignment="0" applyProtection="0"/>
    <xf numFmtId="0" fontId="29"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63" applyNumberFormat="0" applyAlignment="0" applyProtection="0"/>
    <xf numFmtId="0" fontId="19" fillId="9" borderId="51" applyNumberFormat="0" applyAlignment="0" applyProtection="0"/>
    <xf numFmtId="0" fontId="4" fillId="24" borderId="59" applyNumberFormat="0" applyFont="0" applyAlignment="0" applyProtection="0"/>
    <xf numFmtId="0" fontId="2" fillId="0" borderId="52" applyNumberFormat="0" applyFill="0" applyAlignment="0" applyProtection="0"/>
    <xf numFmtId="0" fontId="19" fillId="54" borderId="51" applyNumberFormat="0" applyAlignment="0" applyProtection="0"/>
    <xf numFmtId="0" fontId="31" fillId="9" borderId="53" applyNumberFormat="0" applyAlignment="0" applyProtection="0"/>
    <xf numFmtId="0" fontId="29" fillId="54" borderId="53" applyNumberFormat="0" applyAlignment="0" applyProtection="0"/>
    <xf numFmtId="0" fontId="19" fillId="54" borderId="51" applyNumberFormat="0" applyAlignment="0" applyProtection="0"/>
    <xf numFmtId="0" fontId="31" fillId="9" borderId="53" applyNumberFormat="0" applyAlignment="0" applyProtection="0"/>
    <xf numFmtId="0" fontId="29" fillId="9" borderId="63" applyNumberFormat="0" applyAlignment="0" applyProtection="0"/>
    <xf numFmtId="0" fontId="4" fillId="24" borderId="59" applyNumberFormat="0" applyFont="0" applyAlignment="0" applyProtection="0"/>
    <xf numFmtId="0" fontId="31" fillId="9" borderId="53" applyNumberFormat="0" applyAlignment="0" applyProtection="0"/>
    <xf numFmtId="0" fontId="2" fillId="0" borderId="52" applyNumberFormat="0" applyFill="0" applyAlignment="0" applyProtection="0"/>
    <xf numFmtId="0" fontId="31" fillId="45" borderId="53" applyNumberFormat="0" applyAlignment="0" applyProtection="0"/>
    <xf numFmtId="0" fontId="2" fillId="0" borderId="52" applyNumberFormat="0" applyFill="0" applyAlignment="0" applyProtection="0"/>
    <xf numFmtId="0" fontId="31" fillId="39" borderId="53" applyNumberFormat="0" applyAlignment="0" applyProtection="0"/>
    <xf numFmtId="0" fontId="4" fillId="24" borderId="59" applyNumberFormat="0" applyFont="0" applyAlignment="0" applyProtection="0"/>
    <xf numFmtId="0" fontId="29" fillId="9" borderId="63" applyNumberFormat="0" applyAlignment="0" applyProtection="0"/>
    <xf numFmtId="0" fontId="2" fillId="0" borderId="52" applyNumberFormat="0" applyFill="0" applyAlignment="0" applyProtection="0"/>
    <xf numFmtId="0" fontId="31" fillId="9" borderId="63" applyNumberFormat="0" applyAlignment="0" applyProtection="0"/>
    <xf numFmtId="0" fontId="2" fillId="0" borderId="52" applyNumberFormat="0" applyFill="0" applyAlignment="0" applyProtection="0"/>
    <xf numFmtId="0" fontId="4" fillId="24" borderId="59" applyNumberFormat="0" applyFont="0" applyAlignment="0" applyProtection="0"/>
    <xf numFmtId="0" fontId="2" fillId="0" borderId="52" applyNumberFormat="0" applyFill="0" applyAlignment="0" applyProtection="0"/>
    <xf numFmtId="0" fontId="2" fillId="0" borderId="52"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72" fillId="56" borderId="59" applyNumberFormat="0" applyAlignment="0" applyProtection="0"/>
    <xf numFmtId="0" fontId="2" fillId="0" borderId="52" applyNumberFormat="0" applyFill="0" applyAlignment="0" applyProtection="0"/>
    <xf numFmtId="0" fontId="31" fillId="9" borderId="63"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52" applyNumberFormat="0" applyFill="0" applyAlignment="0" applyProtection="0"/>
    <xf numFmtId="0" fontId="31" fillId="9" borderId="63" applyNumberFormat="0" applyAlignment="0" applyProtection="0"/>
    <xf numFmtId="0" fontId="19" fillId="9" borderId="58" applyNumberFormat="0" applyAlignment="0" applyProtection="0"/>
    <xf numFmtId="0" fontId="72" fillId="56" borderId="59" applyNumberFormat="0" applyAlignment="0" applyProtection="0"/>
    <xf numFmtId="0" fontId="29" fillId="9" borderId="63" applyNumberFormat="0" applyAlignment="0" applyProtection="0"/>
    <xf numFmtId="0" fontId="19" fillId="9" borderId="58" applyNumberFormat="0" applyAlignment="0" applyProtection="0"/>
    <xf numFmtId="0" fontId="29" fillId="54" borderId="63" applyNumberFormat="0" applyAlignment="0" applyProtection="0"/>
    <xf numFmtId="0" fontId="31" fillId="9" borderId="53" applyNumberFormat="0" applyAlignment="0" applyProtection="0"/>
    <xf numFmtId="0" fontId="2" fillId="0" borderId="52" applyNumberFormat="0" applyFill="0" applyAlignment="0" applyProtection="0"/>
    <xf numFmtId="0" fontId="31" fillId="9" borderId="63" applyNumberFormat="0" applyAlignment="0" applyProtection="0"/>
    <xf numFmtId="0" fontId="2" fillId="0" borderId="60" applyNumberFormat="0" applyFill="0" applyAlignment="0" applyProtection="0"/>
    <xf numFmtId="0" fontId="29" fillId="9" borderId="53" applyNumberFormat="0" applyAlignment="0" applyProtection="0"/>
    <xf numFmtId="0" fontId="29" fillId="9" borderId="5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29" fillId="9" borderId="63" applyNumberFormat="0" applyAlignment="0" applyProtection="0"/>
    <xf numFmtId="0" fontId="31" fillId="9" borderId="63" applyNumberFormat="0" applyAlignment="0" applyProtection="0"/>
    <xf numFmtId="0" fontId="19" fillId="9" borderId="51" applyNumberFormat="0" applyAlignment="0" applyProtection="0"/>
    <xf numFmtId="0" fontId="29" fillId="9" borderId="63" applyNumberFormat="0" applyAlignment="0" applyProtection="0"/>
    <xf numFmtId="0" fontId="19" fillId="54" borderId="58" applyNumberFormat="0" applyAlignment="0" applyProtection="0"/>
    <xf numFmtId="0" fontId="4" fillId="24" borderId="59" applyNumberFormat="0" applyFont="0" applyAlignment="0" applyProtection="0"/>
    <xf numFmtId="0" fontId="2" fillId="0" borderId="52" applyNumberFormat="0" applyFill="0" applyAlignment="0" applyProtection="0"/>
    <xf numFmtId="0" fontId="29" fillId="54" borderId="63" applyNumberFormat="0" applyAlignment="0" applyProtection="0"/>
    <xf numFmtId="0" fontId="4" fillId="24" borderId="59" applyNumberFormat="0" applyFont="0" applyAlignment="0" applyProtection="0"/>
    <xf numFmtId="0" fontId="2" fillId="0" borderId="52" applyNumberFormat="0" applyFill="0" applyAlignment="0" applyProtection="0"/>
    <xf numFmtId="0" fontId="19" fillId="9" borderId="58" applyNumberFormat="0" applyAlignment="0" applyProtection="0"/>
    <xf numFmtId="0" fontId="19" fillId="9" borderId="58" applyNumberFormat="0" applyAlignment="0" applyProtection="0"/>
    <xf numFmtId="0" fontId="4" fillId="24" borderId="59" applyNumberFormat="0" applyFont="0" applyAlignment="0" applyProtection="0"/>
    <xf numFmtId="0" fontId="31" fillId="9" borderId="53" applyNumberFormat="0" applyAlignment="0" applyProtection="0"/>
    <xf numFmtId="0" fontId="19" fillId="54" borderId="58" applyNumberFormat="0" applyAlignment="0" applyProtection="0"/>
    <xf numFmtId="0" fontId="29" fillId="9" borderId="63"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31" fillId="39" borderId="63" applyNumberFormat="0" applyAlignment="0" applyProtection="0"/>
    <xf numFmtId="0" fontId="3" fillId="24" borderId="59" applyNumberFormat="0" applyFont="0" applyAlignment="0" applyProtection="0"/>
    <xf numFmtId="0" fontId="19" fillId="54" borderId="51" applyNumberFormat="0" applyAlignment="0" applyProtection="0"/>
    <xf numFmtId="0" fontId="29" fillId="54" borderId="63" applyNumberFormat="0" applyAlignment="0" applyProtection="0"/>
    <xf numFmtId="0" fontId="2" fillId="0" borderId="52" applyNumberFormat="0" applyFill="0" applyAlignment="0" applyProtection="0"/>
    <xf numFmtId="0" fontId="29" fillId="9" borderId="53" applyNumberFormat="0" applyAlignment="0" applyProtection="0"/>
    <xf numFmtId="0" fontId="4" fillId="24" borderId="59" applyNumberFormat="0" applyFont="0" applyAlignment="0" applyProtection="0"/>
    <xf numFmtId="0" fontId="19" fillId="9" borderId="51" applyNumberFormat="0" applyAlignment="0" applyProtection="0"/>
    <xf numFmtId="0" fontId="2" fillId="0" borderId="52" applyNumberFormat="0" applyFill="0" applyAlignment="0" applyProtection="0"/>
    <xf numFmtId="0" fontId="31" fillId="9" borderId="63" applyNumberFormat="0" applyAlignment="0" applyProtection="0"/>
    <xf numFmtId="0" fontId="4" fillId="24" borderId="59" applyNumberFormat="0" applyFont="0" applyAlignment="0" applyProtection="0"/>
    <xf numFmtId="0" fontId="19" fillId="9" borderId="58"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39" borderId="53" applyNumberFormat="0" applyAlignment="0" applyProtection="0"/>
    <xf numFmtId="0" fontId="4" fillId="24" borderId="59" applyNumberFormat="0" applyFont="0" applyAlignment="0" applyProtection="0"/>
    <xf numFmtId="0" fontId="29" fillId="9" borderId="53" applyNumberFormat="0" applyAlignment="0" applyProtection="0"/>
    <xf numFmtId="0" fontId="2" fillId="0" borderId="60" applyNumberFormat="0" applyFill="0" applyAlignment="0" applyProtection="0"/>
    <xf numFmtId="0" fontId="72" fillId="56" borderId="59" applyNumberFormat="0" applyAlignment="0" applyProtection="0"/>
    <xf numFmtId="0" fontId="19" fillId="9" borderId="58" applyNumberFormat="0" applyAlignment="0" applyProtection="0"/>
    <xf numFmtId="0" fontId="29" fillId="54" borderId="63" applyNumberFormat="0" applyAlignment="0" applyProtection="0"/>
    <xf numFmtId="0" fontId="4" fillId="24" borderId="59" applyNumberFormat="0" applyFont="0" applyAlignment="0" applyProtection="0"/>
    <xf numFmtId="0" fontId="2" fillId="0" borderId="55" applyNumberFormat="0" applyFill="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54" borderId="58" applyNumberFormat="0" applyAlignment="0" applyProtection="0"/>
    <xf numFmtId="0" fontId="31" fillId="45" borderId="63" applyNumberFormat="0" applyAlignment="0" applyProtection="0"/>
    <xf numFmtId="0" fontId="19" fillId="9" borderId="58" applyNumberFormat="0" applyAlignment="0" applyProtection="0"/>
    <xf numFmtId="0" fontId="29" fillId="54" borderId="63" applyNumberFormat="0" applyAlignment="0" applyProtection="0"/>
    <xf numFmtId="0" fontId="4" fillId="24" borderId="59" applyNumberFormat="0" applyFont="0" applyAlignment="0" applyProtection="0"/>
    <xf numFmtId="0" fontId="2" fillId="0" borderId="52" applyNumberFormat="0" applyFill="0" applyAlignment="0" applyProtection="0"/>
    <xf numFmtId="0" fontId="4" fillId="24" borderId="59" applyNumberFormat="0" applyFont="0" applyAlignment="0" applyProtection="0"/>
    <xf numFmtId="0" fontId="72" fillId="56" borderId="59" applyNumberFormat="0" applyAlignment="0" applyProtection="0"/>
    <xf numFmtId="0" fontId="31" fillId="39" borderId="53" applyNumberFormat="0" applyAlignment="0" applyProtection="0"/>
    <xf numFmtId="0" fontId="2" fillId="0" borderId="52" applyNumberFormat="0" applyFill="0" applyAlignment="0" applyProtection="0"/>
    <xf numFmtId="0" fontId="31" fillId="3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19" fillId="54" borderId="58" applyNumberFormat="0" applyAlignment="0" applyProtection="0"/>
    <xf numFmtId="0" fontId="19" fillId="9" borderId="58"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8" applyNumberFormat="0" applyAlignment="0" applyProtection="0"/>
    <xf numFmtId="0" fontId="29" fillId="9" borderId="53" applyNumberFormat="0" applyAlignment="0" applyProtection="0"/>
    <xf numFmtId="0" fontId="19" fillId="9" borderId="51" applyNumberFormat="0" applyAlignment="0" applyProtection="0"/>
    <xf numFmtId="0" fontId="4" fillId="24" borderId="59" applyNumberFormat="0" applyFont="0" applyAlignment="0" applyProtection="0"/>
    <xf numFmtId="0" fontId="19" fillId="9" borderId="58" applyNumberFormat="0" applyAlignment="0" applyProtection="0"/>
    <xf numFmtId="0" fontId="29" fillId="9" borderId="53" applyNumberFormat="0" applyAlignment="0" applyProtection="0"/>
    <xf numFmtId="0" fontId="31" fillId="9" borderId="63" applyNumberFormat="0" applyAlignment="0" applyProtection="0"/>
    <xf numFmtId="0" fontId="29" fillId="9" borderId="63" applyNumberFormat="0" applyAlignment="0" applyProtection="0"/>
    <xf numFmtId="0" fontId="19" fillId="9" borderId="51" applyNumberFormat="0" applyAlignment="0" applyProtection="0"/>
    <xf numFmtId="0" fontId="19" fillId="9" borderId="58" applyNumberFormat="0" applyAlignment="0" applyProtection="0"/>
    <xf numFmtId="0" fontId="19" fillId="54" borderId="58" applyNumberFormat="0" applyAlignment="0" applyProtection="0"/>
    <xf numFmtId="0" fontId="19" fillId="9" borderId="58" applyNumberFormat="0" applyAlignment="0" applyProtection="0"/>
    <xf numFmtId="0" fontId="2" fillId="0" borderId="60" applyNumberFormat="0" applyFill="0" applyAlignment="0" applyProtection="0"/>
    <xf numFmtId="0" fontId="19" fillId="9" borderId="51" applyNumberFormat="0" applyAlignment="0" applyProtection="0"/>
    <xf numFmtId="0" fontId="2" fillId="0" borderId="60" applyNumberFormat="0" applyFill="0" applyAlignment="0" applyProtection="0"/>
    <xf numFmtId="0" fontId="19" fillId="9" borderId="51" applyNumberFormat="0" applyAlignment="0" applyProtection="0"/>
    <xf numFmtId="0" fontId="19" fillId="9" borderId="58" applyNumberFormat="0" applyAlignment="0" applyProtection="0"/>
    <xf numFmtId="0" fontId="19" fillId="9" borderId="58" applyNumberFormat="0" applyAlignment="0" applyProtection="0"/>
    <xf numFmtId="0" fontId="19" fillId="9" borderId="51" applyNumberFormat="0" applyAlignment="0" applyProtection="0"/>
    <xf numFmtId="0" fontId="31" fillId="9" borderId="53" applyNumberFormat="0" applyAlignment="0" applyProtection="0"/>
    <xf numFmtId="0" fontId="29" fillId="9" borderId="53" applyNumberFormat="0" applyAlignment="0" applyProtection="0"/>
    <xf numFmtId="0" fontId="29" fillId="9" borderId="63" applyNumberFormat="0" applyAlignment="0" applyProtection="0"/>
    <xf numFmtId="0" fontId="2" fillId="0" borderId="52" applyNumberFormat="0" applyFill="0" applyAlignment="0" applyProtection="0"/>
    <xf numFmtId="0" fontId="2" fillId="0" borderId="60" applyNumberFormat="0" applyFill="0" applyAlignment="0" applyProtection="0"/>
    <xf numFmtId="0" fontId="3" fillId="24" borderId="59" applyNumberFormat="0" applyFont="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31" fillId="45" borderId="63" applyNumberFormat="0" applyAlignment="0" applyProtection="0"/>
    <xf numFmtId="0" fontId="2" fillId="0" borderId="52" applyNumberFormat="0" applyFill="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29" fillId="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4" fillId="24" borderId="59" applyNumberFormat="0" applyFont="0" applyAlignment="0" applyProtection="0"/>
    <xf numFmtId="0" fontId="29" fillId="9" borderId="53" applyNumberFormat="0" applyAlignment="0" applyProtection="0"/>
    <xf numFmtId="0" fontId="19" fillId="9" borderId="58" applyNumberFormat="0" applyAlignment="0" applyProtection="0"/>
    <xf numFmtId="0" fontId="19" fillId="54" borderId="58" applyNumberFormat="0" applyAlignment="0" applyProtection="0"/>
    <xf numFmtId="0" fontId="19" fillId="9" borderId="51" applyNumberFormat="0" applyAlignment="0" applyProtection="0"/>
    <xf numFmtId="0" fontId="29" fillId="9"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4" fillId="24" borderId="59" applyNumberFormat="0" applyFont="0" applyAlignment="0" applyProtection="0"/>
    <xf numFmtId="0" fontId="19" fillId="54" borderId="51" applyNumberFormat="0" applyAlignment="0" applyProtection="0"/>
    <xf numFmtId="0" fontId="4" fillId="24" borderId="59" applyNumberFormat="0" applyFont="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29" fillId="9" borderId="63" applyNumberFormat="0" applyAlignment="0" applyProtection="0"/>
    <xf numFmtId="0" fontId="72" fillId="56" borderId="59" applyNumberFormat="0" applyAlignment="0" applyProtection="0"/>
    <xf numFmtId="0" fontId="19" fillId="9" borderId="58" applyNumberFormat="0" applyAlignment="0" applyProtection="0"/>
    <xf numFmtId="0" fontId="3" fillId="24" borderId="59" applyNumberFormat="0" applyFont="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19" fillId="54" borderId="58" applyNumberFormat="0" applyAlignment="0" applyProtection="0"/>
    <xf numFmtId="0" fontId="4" fillId="24" borderId="59" applyNumberFormat="0" applyFont="0" applyAlignment="0" applyProtection="0"/>
    <xf numFmtId="0" fontId="19" fillId="9" borderId="58" applyNumberFormat="0" applyAlignment="0" applyProtection="0"/>
    <xf numFmtId="0" fontId="29" fillId="9" borderId="63" applyNumberFormat="0" applyAlignment="0" applyProtection="0"/>
    <xf numFmtId="0" fontId="29" fillId="9" borderId="63" applyNumberFormat="0" applyAlignment="0" applyProtection="0"/>
    <xf numFmtId="0" fontId="31" fillId="9" borderId="53" applyNumberFormat="0" applyAlignment="0" applyProtection="0"/>
    <xf numFmtId="0" fontId="19" fillId="54" borderId="58"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29" fillId="9" borderId="53" applyNumberFormat="0" applyAlignment="0" applyProtection="0"/>
    <xf numFmtId="0" fontId="19" fillId="9" borderId="51" applyNumberFormat="0" applyAlignment="0" applyProtection="0"/>
    <xf numFmtId="0" fontId="31" fillId="45" borderId="53" applyNumberFormat="0" applyAlignment="0" applyProtection="0"/>
    <xf numFmtId="0" fontId="31" fillId="9" borderId="63" applyNumberFormat="0" applyAlignment="0" applyProtection="0"/>
    <xf numFmtId="0" fontId="19" fillId="54" borderId="58" applyNumberFormat="0" applyAlignment="0" applyProtection="0"/>
    <xf numFmtId="0" fontId="29" fillId="9" borderId="63" applyNumberFormat="0" applyAlignment="0" applyProtection="0"/>
    <xf numFmtId="0" fontId="31" fillId="9" borderId="63" applyNumberFormat="0" applyAlignment="0" applyProtection="0"/>
    <xf numFmtId="0" fontId="19" fillId="9" borderId="58" applyNumberFormat="0" applyAlignment="0" applyProtection="0"/>
    <xf numFmtId="0" fontId="19" fillId="9" borderId="51" applyNumberFormat="0" applyAlignment="0" applyProtection="0"/>
    <xf numFmtId="0" fontId="2" fillId="0" borderId="60" applyNumberFormat="0" applyFill="0" applyAlignment="0" applyProtection="0"/>
    <xf numFmtId="0" fontId="2" fillId="0" borderId="52" applyNumberFormat="0" applyFill="0" applyAlignment="0" applyProtection="0"/>
    <xf numFmtId="0" fontId="31" fillId="39" borderId="63" applyNumberFormat="0" applyAlignment="0" applyProtection="0"/>
    <xf numFmtId="0" fontId="2" fillId="0" borderId="60" applyNumberFormat="0" applyFill="0" applyAlignment="0" applyProtection="0"/>
    <xf numFmtId="0" fontId="2" fillId="0" borderId="52" applyNumberFormat="0" applyFill="0" applyAlignment="0" applyProtection="0"/>
    <xf numFmtId="0" fontId="29" fillId="9" borderId="63" applyNumberFormat="0" applyAlignment="0" applyProtection="0"/>
    <xf numFmtId="0" fontId="2" fillId="0" borderId="60" applyNumberFormat="0" applyFill="0" applyAlignment="0" applyProtection="0"/>
    <xf numFmtId="0" fontId="31" fillId="39" borderId="63" applyNumberFormat="0" applyAlignment="0" applyProtection="0"/>
    <xf numFmtId="0" fontId="31" fillId="45" borderId="63" applyNumberFormat="0" applyAlignment="0" applyProtection="0"/>
    <xf numFmtId="0" fontId="3" fillId="24" borderId="59" applyNumberFormat="0" applyFont="0" applyAlignment="0" applyProtection="0"/>
    <xf numFmtId="0" fontId="19" fillId="54" borderId="51" applyNumberFormat="0" applyAlignment="0" applyProtection="0"/>
    <xf numFmtId="0" fontId="31" fillId="9" borderId="53" applyNumberFormat="0" applyAlignment="0" applyProtection="0"/>
    <xf numFmtId="0" fontId="19" fillId="9" borderId="58" applyNumberFormat="0" applyAlignment="0" applyProtection="0"/>
    <xf numFmtId="0" fontId="19" fillId="9" borderId="58" applyNumberFormat="0" applyAlignment="0" applyProtection="0"/>
    <xf numFmtId="0" fontId="31" fillId="39" borderId="63" applyNumberFormat="0" applyAlignment="0" applyProtection="0"/>
    <xf numFmtId="0" fontId="19" fillId="9" borderId="51" applyNumberFormat="0" applyAlignment="0" applyProtection="0"/>
    <xf numFmtId="0" fontId="2" fillId="0" borderId="52" applyNumberFormat="0" applyFill="0" applyAlignment="0" applyProtection="0"/>
    <xf numFmtId="0" fontId="29" fillId="9" borderId="63" applyNumberFormat="0" applyAlignment="0" applyProtection="0"/>
    <xf numFmtId="0" fontId="2" fillId="0" borderId="60" applyNumberFormat="0" applyFill="0" applyAlignment="0" applyProtection="0"/>
    <xf numFmtId="0" fontId="2" fillId="0" borderId="52" applyNumberFormat="0" applyFill="0" applyAlignment="0" applyProtection="0"/>
    <xf numFmtId="0" fontId="31" fillId="9" borderId="57" applyNumberFormat="0" applyAlignment="0" applyProtection="0"/>
    <xf numFmtId="0" fontId="19" fillId="54" borderId="58" applyNumberFormat="0" applyAlignment="0" applyProtection="0"/>
    <xf numFmtId="0" fontId="72" fillId="56" borderId="59" applyNumberFormat="0" applyAlignment="0" applyProtection="0"/>
    <xf numFmtId="0" fontId="19" fillId="9" borderId="58" applyNumberFormat="0" applyAlignment="0" applyProtection="0"/>
    <xf numFmtId="0" fontId="4" fillId="24" borderId="59" applyNumberFormat="0" applyFont="0" applyAlignment="0" applyProtection="0"/>
    <xf numFmtId="0" fontId="72" fillId="56" borderId="59" applyNumberFormat="0" applyAlignment="0" applyProtection="0"/>
    <xf numFmtId="0" fontId="31" fillId="9" borderId="53" applyNumberFormat="0" applyAlignment="0" applyProtection="0"/>
    <xf numFmtId="0" fontId="19" fillId="54" borderId="51" applyNumberFormat="0" applyAlignment="0" applyProtection="0"/>
    <xf numFmtId="0" fontId="19" fillId="9" borderId="51" applyNumberFormat="0" applyAlignment="0" applyProtection="0"/>
    <xf numFmtId="0" fontId="31" fillId="45" borderId="53" applyNumberFormat="0" applyAlignment="0" applyProtection="0"/>
    <xf numFmtId="0" fontId="29" fillId="9" borderId="63" applyNumberFormat="0" applyAlignment="0" applyProtection="0"/>
    <xf numFmtId="0" fontId="29" fillId="9" borderId="53" applyNumberFormat="0" applyAlignment="0" applyProtection="0"/>
    <xf numFmtId="0" fontId="2" fillId="0" borderId="52" applyNumberFormat="0" applyFill="0" applyAlignment="0" applyProtection="0"/>
    <xf numFmtId="0" fontId="31" fillId="9" borderId="6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60" applyNumberFormat="0" applyFill="0" applyAlignment="0" applyProtection="0"/>
    <xf numFmtId="0" fontId="29" fillId="54" borderId="5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9" fillId="9" borderId="63" applyNumberFormat="0" applyAlignment="0" applyProtection="0"/>
    <xf numFmtId="0" fontId="4" fillId="24" borderId="59" applyNumberFormat="0" applyFont="0" applyAlignment="0" applyProtection="0"/>
    <xf numFmtId="0" fontId="72" fillId="56" borderId="59" applyNumberFormat="0" applyAlignment="0" applyProtection="0"/>
    <xf numFmtId="0" fontId="31" fillId="9" borderId="53" applyNumberFormat="0" applyAlignment="0" applyProtection="0"/>
    <xf numFmtId="0" fontId="19" fillId="9" borderId="58" applyNumberFormat="0" applyAlignment="0" applyProtection="0"/>
    <xf numFmtId="0" fontId="4" fillId="24" borderId="59" applyNumberFormat="0" applyFont="0" applyAlignment="0" applyProtection="0"/>
    <xf numFmtId="0" fontId="31" fillId="9" borderId="63" applyNumberFormat="0" applyAlignment="0" applyProtection="0"/>
    <xf numFmtId="0" fontId="2" fillId="0" borderId="52" applyNumberFormat="0" applyFill="0" applyAlignment="0" applyProtection="0"/>
    <xf numFmtId="0" fontId="19" fillId="54" borderId="58" applyNumberFormat="0" applyAlignment="0" applyProtection="0"/>
    <xf numFmtId="0" fontId="3" fillId="24" borderId="59" applyNumberFormat="0" applyFont="0" applyAlignment="0" applyProtection="0"/>
    <xf numFmtId="0" fontId="29" fillId="54"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39" borderId="63" applyNumberFormat="0" applyAlignment="0" applyProtection="0"/>
    <xf numFmtId="0" fontId="72" fillId="56" borderId="59" applyNumberFormat="0" applyAlignment="0" applyProtection="0"/>
    <xf numFmtId="0" fontId="4" fillId="24" borderId="59" applyNumberFormat="0" applyFont="0" applyAlignment="0" applyProtection="0"/>
    <xf numFmtId="0" fontId="31" fillId="9" borderId="53" applyNumberFormat="0" applyAlignment="0" applyProtection="0"/>
    <xf numFmtId="0" fontId="31" fillId="45" borderId="63" applyNumberFormat="0" applyAlignment="0" applyProtection="0"/>
    <xf numFmtId="0" fontId="19" fillId="9" borderId="51" applyNumberFormat="0" applyAlignment="0" applyProtection="0"/>
    <xf numFmtId="0" fontId="29" fillId="9" borderId="53" applyNumberFormat="0" applyAlignment="0" applyProtection="0"/>
    <xf numFmtId="0" fontId="2" fillId="0" borderId="52" applyNumberFormat="0" applyFill="0" applyAlignment="0" applyProtection="0"/>
    <xf numFmtId="0" fontId="19" fillId="9" borderId="58" applyNumberFormat="0" applyAlignment="0" applyProtection="0"/>
    <xf numFmtId="0" fontId="29" fillId="9" borderId="53" applyNumberFormat="0" applyAlignment="0" applyProtection="0"/>
    <xf numFmtId="0" fontId="31" fillId="39" borderId="53" applyNumberFormat="0" applyAlignment="0" applyProtection="0"/>
    <xf numFmtId="0" fontId="29" fillId="54" borderId="63" applyNumberFormat="0" applyAlignment="0" applyProtection="0"/>
    <xf numFmtId="0" fontId="31" fillId="45" borderId="53" applyNumberFormat="0" applyAlignment="0" applyProtection="0"/>
    <xf numFmtId="0" fontId="19" fillId="9" borderId="58" applyNumberFormat="0" applyAlignment="0" applyProtection="0"/>
    <xf numFmtId="0" fontId="4" fillId="24" borderId="59" applyNumberFormat="0" applyFont="0" applyAlignment="0" applyProtection="0"/>
    <xf numFmtId="0" fontId="19" fillId="9" borderId="58" applyNumberFormat="0" applyAlignment="0" applyProtection="0"/>
    <xf numFmtId="0" fontId="19" fillId="9" borderId="58" applyNumberFormat="0" applyAlignment="0" applyProtection="0"/>
    <xf numFmtId="0" fontId="2" fillId="0" borderId="52" applyNumberFormat="0" applyFill="0" applyAlignment="0" applyProtection="0"/>
    <xf numFmtId="0" fontId="29" fillId="9" borderId="63" applyNumberFormat="0" applyAlignment="0" applyProtection="0"/>
    <xf numFmtId="0" fontId="72" fillId="56" borderId="59" applyNumberFormat="0" applyAlignment="0" applyProtection="0"/>
    <xf numFmtId="0" fontId="4" fillId="24" borderId="59" applyNumberFormat="0" applyFont="0" applyAlignment="0" applyProtection="0"/>
    <xf numFmtId="0" fontId="29" fillId="9" borderId="53" applyNumberFormat="0" applyAlignment="0" applyProtection="0"/>
    <xf numFmtId="0" fontId="29" fillId="54" borderId="53" applyNumberFormat="0" applyAlignment="0" applyProtection="0"/>
    <xf numFmtId="0" fontId="2" fillId="0" borderId="52" applyNumberFormat="0" applyFill="0" applyAlignment="0" applyProtection="0"/>
    <xf numFmtId="0" fontId="31" fillId="39" borderId="63" applyNumberFormat="0" applyAlignment="0" applyProtection="0"/>
    <xf numFmtId="0" fontId="19" fillId="9" borderId="58" applyNumberFormat="0" applyAlignment="0" applyProtection="0"/>
    <xf numFmtId="0" fontId="31" fillId="45" borderId="5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4" fillId="24" borderId="59" applyNumberFormat="0" applyFont="0" applyAlignment="0" applyProtection="0"/>
    <xf numFmtId="0" fontId="31" fillId="45" borderId="63" applyNumberFormat="0" applyAlignment="0" applyProtection="0"/>
    <xf numFmtId="0" fontId="29" fillId="9" borderId="63" applyNumberFormat="0" applyAlignment="0" applyProtection="0"/>
    <xf numFmtId="0" fontId="4" fillId="24" borderId="59" applyNumberFormat="0" applyFont="0" applyAlignment="0" applyProtection="0"/>
    <xf numFmtId="0" fontId="19" fillId="9" borderId="51" applyNumberFormat="0" applyAlignment="0" applyProtection="0"/>
    <xf numFmtId="0" fontId="2" fillId="0" borderId="52" applyNumberFormat="0" applyFill="0" applyAlignment="0" applyProtection="0"/>
    <xf numFmtId="0" fontId="72" fillId="56" borderId="59" applyNumberFormat="0" applyAlignment="0" applyProtection="0"/>
    <xf numFmtId="0" fontId="2" fillId="0" borderId="60" applyNumberFormat="0" applyFill="0" applyAlignment="0" applyProtection="0"/>
    <xf numFmtId="0" fontId="29" fillId="54" borderId="63" applyNumberFormat="0" applyAlignment="0" applyProtection="0"/>
    <xf numFmtId="0" fontId="19" fillId="9" borderId="51" applyNumberFormat="0" applyAlignment="0" applyProtection="0"/>
    <xf numFmtId="0" fontId="2" fillId="0" borderId="60" applyNumberFormat="0" applyFill="0" applyAlignment="0" applyProtection="0"/>
    <xf numFmtId="0" fontId="29" fillId="9" borderId="53" applyNumberFormat="0" applyAlignment="0" applyProtection="0"/>
    <xf numFmtId="0" fontId="19" fillId="9" borderId="51" applyNumberFormat="0" applyAlignment="0" applyProtection="0"/>
    <xf numFmtId="0" fontId="4" fillId="24" borderId="59" applyNumberFormat="0" applyFont="0" applyAlignment="0" applyProtection="0"/>
    <xf numFmtId="0" fontId="31" fillId="45" borderId="53" applyNumberFormat="0" applyAlignment="0" applyProtection="0"/>
    <xf numFmtId="0" fontId="19" fillId="9" borderId="51" applyNumberFormat="0" applyAlignment="0" applyProtection="0"/>
    <xf numFmtId="0" fontId="19" fillId="9" borderId="51" applyNumberFormat="0" applyAlignment="0" applyProtection="0"/>
    <xf numFmtId="0" fontId="31" fillId="45" borderId="53" applyNumberFormat="0" applyAlignment="0" applyProtection="0"/>
    <xf numFmtId="0" fontId="19" fillId="9" borderId="51" applyNumberFormat="0" applyAlignment="0" applyProtection="0"/>
    <xf numFmtId="0" fontId="19" fillId="54" borderId="51" applyNumberFormat="0" applyAlignment="0" applyProtection="0"/>
    <xf numFmtId="0" fontId="19" fillId="54" borderId="51" applyNumberFormat="0" applyAlignment="0" applyProtection="0"/>
    <xf numFmtId="0" fontId="31" fillId="45" borderId="53" applyNumberFormat="0" applyAlignment="0" applyProtection="0"/>
    <xf numFmtId="0" fontId="19" fillId="9" borderId="51" applyNumberFormat="0" applyAlignment="0" applyProtection="0"/>
    <xf numFmtId="0" fontId="31" fillId="9" borderId="53" applyNumberFormat="0" applyAlignment="0" applyProtection="0"/>
    <xf numFmtId="0" fontId="29" fillId="54" borderId="63" applyNumberFormat="0" applyAlignment="0" applyProtection="0"/>
    <xf numFmtId="0" fontId="31" fillId="9" borderId="63" applyNumberFormat="0" applyAlignment="0" applyProtection="0"/>
    <xf numFmtId="0" fontId="19" fillId="9" borderId="58" applyNumberFormat="0" applyAlignment="0" applyProtection="0"/>
    <xf numFmtId="0" fontId="29" fillId="9" borderId="63" applyNumberFormat="0" applyAlignment="0" applyProtection="0"/>
    <xf numFmtId="0" fontId="31" fillId="9" borderId="53" applyNumberFormat="0" applyAlignment="0" applyProtection="0"/>
    <xf numFmtId="0" fontId="2" fillId="0" borderId="52" applyNumberFormat="0" applyFill="0" applyAlignment="0" applyProtection="0"/>
    <xf numFmtId="0" fontId="29" fillId="54" borderId="53" applyNumberFormat="0" applyAlignment="0" applyProtection="0"/>
    <xf numFmtId="0" fontId="2" fillId="0" borderId="52" applyNumberFormat="0" applyFill="0" applyAlignment="0" applyProtection="0"/>
    <xf numFmtId="0" fontId="29" fillId="9" borderId="53" applyNumberFormat="0" applyAlignment="0" applyProtection="0"/>
    <xf numFmtId="0" fontId="2" fillId="0" borderId="60" applyNumberFormat="0" applyFill="0" applyAlignment="0" applyProtection="0"/>
    <xf numFmtId="0" fontId="19" fillId="9"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2" fillId="0" borderId="60" applyNumberFormat="0" applyFill="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19" fillId="54" borderId="51" applyNumberFormat="0" applyAlignment="0" applyProtection="0"/>
    <xf numFmtId="0" fontId="19" fillId="54" borderId="51" applyNumberFormat="0" applyAlignment="0" applyProtection="0"/>
    <xf numFmtId="0" fontId="19" fillId="54" borderId="51" applyNumberFormat="0" applyAlignment="0" applyProtection="0"/>
    <xf numFmtId="0" fontId="2" fillId="0" borderId="52" applyNumberFormat="0" applyFill="0" applyAlignment="0" applyProtection="0"/>
    <xf numFmtId="0" fontId="2" fillId="0" borderId="60" applyNumberFormat="0" applyFill="0" applyAlignment="0" applyProtection="0"/>
    <xf numFmtId="0" fontId="19" fillId="9" borderId="51" applyNumberFormat="0" applyAlignment="0" applyProtection="0"/>
    <xf numFmtId="0" fontId="29" fillId="54" borderId="53" applyNumberFormat="0" applyAlignment="0" applyProtection="0"/>
    <xf numFmtId="0" fontId="31" fillId="9" borderId="53" applyNumberFormat="0" applyAlignment="0" applyProtection="0"/>
    <xf numFmtId="0" fontId="19" fillId="9" borderId="51" applyNumberFormat="0" applyAlignment="0" applyProtection="0"/>
    <xf numFmtId="0" fontId="29" fillId="9" borderId="53" applyNumberFormat="0" applyAlignment="0" applyProtection="0"/>
    <xf numFmtId="0" fontId="19" fillId="54" borderId="51" applyNumberFormat="0" applyAlignment="0" applyProtection="0"/>
    <xf numFmtId="0" fontId="31"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29" fillId="9" borderId="53" applyNumberFormat="0" applyAlignment="0" applyProtection="0"/>
    <xf numFmtId="0" fontId="19" fillId="9" borderId="58" applyNumberFormat="0" applyAlignment="0" applyProtection="0"/>
    <xf numFmtId="0" fontId="31" fillId="9" borderId="63" applyNumberFormat="0" applyAlignment="0" applyProtection="0"/>
    <xf numFmtId="0" fontId="31" fillId="3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60" applyNumberFormat="0" applyFill="0" applyAlignment="0" applyProtection="0"/>
    <xf numFmtId="0" fontId="19" fillId="54" borderId="51" applyNumberFormat="0" applyAlignment="0" applyProtection="0"/>
    <xf numFmtId="0" fontId="4" fillId="24" borderId="59" applyNumberFormat="0" applyFont="0" applyAlignment="0" applyProtection="0"/>
    <xf numFmtId="0" fontId="19" fillId="54"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60" applyNumberFormat="0" applyFill="0" applyAlignment="0" applyProtection="0"/>
    <xf numFmtId="0" fontId="19" fillId="9" borderId="51" applyNumberFormat="0" applyAlignment="0" applyProtection="0"/>
    <xf numFmtId="0" fontId="31" fillId="45" borderId="63" applyNumberFormat="0" applyAlignment="0" applyProtection="0"/>
    <xf numFmtId="0" fontId="19" fillId="9" borderId="51" applyNumberFormat="0" applyAlignment="0" applyProtection="0"/>
    <xf numFmtId="0" fontId="2" fillId="0" borderId="60"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29" fillId="54" borderId="53" applyNumberFormat="0" applyAlignment="0" applyProtection="0"/>
    <xf numFmtId="0" fontId="19" fillId="9" borderId="51" applyNumberFormat="0" applyAlignment="0" applyProtection="0"/>
    <xf numFmtId="0" fontId="29" fillId="54" borderId="53" applyNumberFormat="0" applyAlignment="0" applyProtection="0"/>
    <xf numFmtId="0" fontId="2" fillId="0" borderId="52" applyNumberFormat="0" applyFill="0" applyAlignment="0" applyProtection="0"/>
    <xf numFmtId="0" fontId="31" fillId="45" borderId="63" applyNumberFormat="0" applyAlignment="0" applyProtection="0"/>
    <xf numFmtId="0" fontId="19" fillId="9" borderId="51" applyNumberFormat="0" applyAlignment="0" applyProtection="0"/>
    <xf numFmtId="0" fontId="2" fillId="0" borderId="52" applyNumberFormat="0" applyFill="0" applyAlignment="0" applyProtection="0"/>
    <xf numFmtId="0" fontId="29" fillId="9" borderId="53" applyNumberFormat="0" applyAlignment="0" applyProtection="0"/>
    <xf numFmtId="0" fontId="19" fillId="9" borderId="58" applyNumberFormat="0" applyAlignment="0" applyProtection="0"/>
    <xf numFmtId="0" fontId="2" fillId="0" borderId="52" applyNumberFormat="0" applyFill="0" applyAlignment="0" applyProtection="0"/>
    <xf numFmtId="0" fontId="31" fillId="45" borderId="53" applyNumberFormat="0" applyAlignment="0" applyProtection="0"/>
    <xf numFmtId="0" fontId="2" fillId="0" borderId="60" applyNumberFormat="0" applyFill="0" applyAlignment="0" applyProtection="0"/>
    <xf numFmtId="0" fontId="19" fillId="54" borderId="51" applyNumberFormat="0" applyAlignment="0" applyProtection="0"/>
    <xf numFmtId="0" fontId="29" fillId="9" borderId="53"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31" fillId="9" borderId="6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63" applyNumberFormat="0" applyAlignment="0" applyProtection="0"/>
    <xf numFmtId="0" fontId="31" fillId="45" borderId="63" applyNumberFormat="0" applyAlignment="0" applyProtection="0"/>
    <xf numFmtId="0" fontId="29" fillId="9" borderId="63" applyNumberFormat="0" applyAlignment="0" applyProtection="0"/>
    <xf numFmtId="0" fontId="29" fillId="9" borderId="53" applyNumberFormat="0" applyAlignment="0" applyProtection="0"/>
    <xf numFmtId="0" fontId="2" fillId="0" borderId="52" applyNumberFormat="0" applyFill="0" applyAlignment="0" applyProtection="0"/>
    <xf numFmtId="0" fontId="19" fillId="9" borderId="58" applyNumberFormat="0" applyAlignment="0" applyProtection="0"/>
    <xf numFmtId="0" fontId="31" fillId="9" borderId="53" applyNumberFormat="0" applyAlignment="0" applyProtection="0"/>
    <xf numFmtId="0" fontId="72" fillId="56" borderId="59" applyNumberFormat="0" applyAlignment="0" applyProtection="0"/>
    <xf numFmtId="0" fontId="2" fillId="0" borderId="52" applyNumberFormat="0" applyFill="0" applyAlignment="0" applyProtection="0"/>
    <xf numFmtId="0" fontId="31" fillId="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31" fillId="45"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31" fillId="9" borderId="53" applyNumberFormat="0" applyAlignment="0" applyProtection="0"/>
    <xf numFmtId="0" fontId="2" fillId="0" borderId="52" applyNumberFormat="0" applyFill="0" applyAlignment="0" applyProtection="0"/>
    <xf numFmtId="0" fontId="3" fillId="24" borderId="59" applyNumberFormat="0" applyFont="0" applyAlignment="0" applyProtection="0"/>
    <xf numFmtId="0" fontId="2" fillId="0" borderId="52" applyNumberFormat="0" applyFill="0" applyAlignment="0" applyProtection="0"/>
    <xf numFmtId="0" fontId="19" fillId="9" borderId="51" applyNumberFormat="0" applyAlignment="0" applyProtection="0"/>
    <xf numFmtId="0" fontId="29" fillId="9" borderId="53" applyNumberFormat="0" applyAlignment="0" applyProtection="0"/>
    <xf numFmtId="0" fontId="2" fillId="0" borderId="52" applyNumberFormat="0" applyFill="0" applyAlignment="0" applyProtection="0"/>
    <xf numFmtId="0" fontId="19" fillId="9" borderId="58" applyNumberFormat="0" applyAlignment="0" applyProtection="0"/>
    <xf numFmtId="0" fontId="2" fillId="0" borderId="60" applyNumberFormat="0" applyFill="0" applyAlignment="0" applyProtection="0"/>
    <xf numFmtId="0" fontId="29" fillId="54" borderId="53" applyNumberFormat="0" applyAlignment="0" applyProtection="0"/>
    <xf numFmtId="0" fontId="29" fillId="54" borderId="53" applyNumberFormat="0" applyAlignment="0" applyProtection="0"/>
    <xf numFmtId="0" fontId="19" fillId="54" borderId="51" applyNumberFormat="0" applyAlignment="0" applyProtection="0"/>
    <xf numFmtId="0" fontId="29" fillId="9" borderId="53" applyNumberFormat="0" applyAlignment="0" applyProtection="0"/>
    <xf numFmtId="0" fontId="29" fillId="54" borderId="53" applyNumberFormat="0" applyAlignment="0" applyProtection="0"/>
    <xf numFmtId="0" fontId="19" fillId="9" borderId="58" applyNumberFormat="0" applyAlignment="0" applyProtection="0"/>
    <xf numFmtId="0" fontId="19" fillId="9" borderId="51" applyNumberFormat="0" applyAlignment="0" applyProtection="0"/>
    <xf numFmtId="0" fontId="31" fillId="9" borderId="53" applyNumberFormat="0" applyAlignment="0" applyProtection="0"/>
    <xf numFmtId="0" fontId="31" fillId="39" borderId="53" applyNumberFormat="0" applyAlignment="0" applyProtection="0"/>
    <xf numFmtId="0" fontId="19" fillId="9" borderId="51" applyNumberFormat="0" applyAlignment="0" applyProtection="0"/>
    <xf numFmtId="0" fontId="19" fillId="54" borderId="51" applyNumberFormat="0" applyAlignment="0" applyProtection="0"/>
    <xf numFmtId="0" fontId="29" fillId="9" borderId="53" applyNumberFormat="0" applyAlignment="0" applyProtection="0"/>
    <xf numFmtId="0" fontId="29" fillId="9" borderId="53" applyNumberFormat="0" applyAlignment="0" applyProtection="0"/>
    <xf numFmtId="0" fontId="31" fillId="45" borderId="53" applyNumberFormat="0" applyAlignment="0" applyProtection="0"/>
    <xf numFmtId="0" fontId="19" fillId="9" borderId="51" applyNumberFormat="0" applyAlignment="0" applyProtection="0"/>
    <xf numFmtId="0" fontId="29" fillId="9" borderId="53" applyNumberFormat="0" applyAlignment="0" applyProtection="0"/>
    <xf numFmtId="0" fontId="31" fillId="45" borderId="63" applyNumberFormat="0" applyAlignment="0" applyProtection="0"/>
    <xf numFmtId="0" fontId="19" fillId="54" borderId="51" applyNumberFormat="0" applyAlignment="0" applyProtection="0"/>
    <xf numFmtId="0" fontId="2" fillId="0" borderId="52" applyNumberFormat="0" applyFill="0" applyAlignment="0" applyProtection="0"/>
    <xf numFmtId="0" fontId="19" fillId="9" borderId="51" applyNumberFormat="0" applyAlignment="0" applyProtection="0"/>
    <xf numFmtId="0" fontId="19" fillId="54" borderId="51" applyNumberFormat="0" applyAlignment="0" applyProtection="0"/>
    <xf numFmtId="0" fontId="2" fillId="0" borderId="52" applyNumberFormat="0" applyFill="0" applyAlignment="0" applyProtection="0"/>
    <xf numFmtId="0" fontId="31" fillId="9" borderId="53" applyNumberFormat="0" applyAlignment="0" applyProtection="0"/>
    <xf numFmtId="0" fontId="29" fillId="9" borderId="63" applyNumberFormat="0" applyAlignment="0" applyProtection="0"/>
    <xf numFmtId="0" fontId="2" fillId="0" borderId="52" applyNumberFormat="0" applyFill="0" applyAlignment="0" applyProtection="0"/>
    <xf numFmtId="0" fontId="2" fillId="0" borderId="60" applyNumberFormat="0" applyFill="0" applyAlignment="0" applyProtection="0"/>
    <xf numFmtId="0" fontId="31" fillId="39" borderId="53" applyNumberFormat="0" applyAlignment="0" applyProtection="0"/>
    <xf numFmtId="0" fontId="19" fillId="9" borderId="51" applyNumberFormat="0" applyAlignment="0" applyProtection="0"/>
    <xf numFmtId="0" fontId="19" fillId="9" borderId="51" applyNumberFormat="0" applyAlignment="0" applyProtection="0"/>
    <xf numFmtId="0" fontId="29" fillId="54" borderId="5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1" applyNumberFormat="0" applyAlignment="0" applyProtection="0"/>
    <xf numFmtId="0" fontId="19" fillId="54" borderId="51" applyNumberFormat="0" applyAlignment="0" applyProtection="0"/>
    <xf numFmtId="0" fontId="19" fillId="9" borderId="51" applyNumberFormat="0" applyAlignment="0" applyProtection="0"/>
    <xf numFmtId="0" fontId="2" fillId="0" borderId="52" applyNumberFormat="0" applyFill="0" applyAlignment="0" applyProtection="0"/>
    <xf numFmtId="0" fontId="31" fillId="9"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19" fillId="54" borderId="58" applyNumberFormat="0" applyAlignment="0" applyProtection="0"/>
    <xf numFmtId="0" fontId="19" fillId="9" borderId="51" applyNumberFormat="0" applyAlignment="0" applyProtection="0"/>
    <xf numFmtId="0" fontId="31" fillId="9" borderId="53" applyNumberFormat="0" applyAlignment="0" applyProtection="0"/>
    <xf numFmtId="0" fontId="19" fillId="9" borderId="51" applyNumberFormat="0" applyAlignment="0" applyProtection="0"/>
    <xf numFmtId="0" fontId="29" fillId="9" borderId="53" applyNumberFormat="0" applyAlignment="0" applyProtection="0"/>
    <xf numFmtId="0" fontId="29" fillId="9" borderId="53" applyNumberFormat="0" applyAlignment="0" applyProtection="0"/>
    <xf numFmtId="0" fontId="19" fillId="9" borderId="51" applyNumberFormat="0" applyAlignment="0" applyProtection="0"/>
    <xf numFmtId="0" fontId="31"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31" fillId="9"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31" fillId="9" borderId="63" applyNumberFormat="0" applyAlignment="0" applyProtection="0"/>
    <xf numFmtId="0" fontId="19" fillId="54" borderId="58" applyNumberFormat="0" applyAlignment="0" applyProtection="0"/>
    <xf numFmtId="0" fontId="2" fillId="0" borderId="52" applyNumberFormat="0" applyFill="0" applyAlignment="0" applyProtection="0"/>
    <xf numFmtId="0" fontId="31" fillId="9" borderId="53" applyNumberFormat="0" applyAlignment="0" applyProtection="0"/>
    <xf numFmtId="0" fontId="31" fillId="3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29" fillId="9" borderId="53" applyNumberFormat="0" applyAlignment="0" applyProtection="0"/>
    <xf numFmtId="0" fontId="31" fillId="9" borderId="5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 fillId="0" borderId="52" applyNumberFormat="0" applyFill="0" applyAlignment="0" applyProtection="0"/>
    <xf numFmtId="0" fontId="4" fillId="24" borderId="59" applyNumberFormat="0" applyFont="0" applyAlignment="0" applyProtection="0"/>
    <xf numFmtId="0" fontId="29" fillId="9" borderId="53" applyNumberFormat="0" applyAlignment="0" applyProtection="0"/>
    <xf numFmtId="0" fontId="19" fillId="54" borderId="58" applyNumberFormat="0" applyAlignment="0" applyProtection="0"/>
    <xf numFmtId="0" fontId="19" fillId="54" borderId="51" applyNumberFormat="0" applyAlignment="0" applyProtection="0"/>
    <xf numFmtId="0" fontId="29" fillId="9" borderId="53" applyNumberFormat="0" applyAlignment="0" applyProtection="0"/>
    <xf numFmtId="0" fontId="19" fillId="9" borderId="51" applyNumberFormat="0" applyAlignment="0" applyProtection="0"/>
    <xf numFmtId="0" fontId="31" fillId="9" borderId="53" applyNumberFormat="0" applyAlignment="0" applyProtection="0"/>
    <xf numFmtId="0" fontId="31" fillId="45"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9" fillId="54" borderId="53" applyNumberFormat="0" applyAlignment="0" applyProtection="0"/>
    <xf numFmtId="0" fontId="19" fillId="9" borderId="51" applyNumberFormat="0" applyAlignment="0" applyProtection="0"/>
    <xf numFmtId="0" fontId="29" fillId="54" borderId="53" applyNumberFormat="0" applyAlignment="0" applyProtection="0"/>
    <xf numFmtId="0" fontId="29" fillId="9" borderId="53" applyNumberFormat="0" applyAlignment="0" applyProtection="0"/>
    <xf numFmtId="0" fontId="29" fillId="9" borderId="53" applyNumberFormat="0" applyAlignment="0" applyProtection="0"/>
    <xf numFmtId="0" fontId="72" fillId="56" borderId="59" applyNumberFormat="0" applyAlignment="0" applyProtection="0"/>
    <xf numFmtId="0" fontId="19" fillId="54" borderId="51" applyNumberFormat="0" applyAlignment="0" applyProtection="0"/>
    <xf numFmtId="0" fontId="2" fillId="0" borderId="52" applyNumberFormat="0" applyFill="0" applyAlignment="0" applyProtection="0"/>
    <xf numFmtId="0" fontId="31" fillId="45" borderId="53" applyNumberFormat="0" applyAlignment="0" applyProtection="0"/>
    <xf numFmtId="0" fontId="19" fillId="9" borderId="58" applyNumberFormat="0" applyAlignment="0" applyProtection="0"/>
    <xf numFmtId="0" fontId="19" fillId="9" borderId="51" applyNumberFormat="0" applyAlignment="0" applyProtection="0"/>
    <xf numFmtId="0" fontId="19" fillId="54" borderId="51" applyNumberFormat="0" applyAlignment="0" applyProtection="0"/>
    <xf numFmtId="0" fontId="29" fillId="9" borderId="53" applyNumberFormat="0" applyAlignment="0" applyProtection="0"/>
    <xf numFmtId="0" fontId="2" fillId="0" borderId="52" applyNumberFormat="0" applyFill="0" applyAlignment="0" applyProtection="0"/>
    <xf numFmtId="0" fontId="29" fillId="9" borderId="53" applyNumberFormat="0" applyAlignment="0" applyProtection="0"/>
    <xf numFmtId="0" fontId="29" fillId="9" borderId="53"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54" borderId="53" applyNumberFormat="0" applyAlignment="0" applyProtection="0"/>
    <xf numFmtId="0" fontId="19" fillId="9" borderId="51" applyNumberFormat="0" applyAlignment="0" applyProtection="0"/>
    <xf numFmtId="0" fontId="19" fillId="54"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29" fillId="9" borderId="53" applyNumberFormat="0" applyAlignment="0" applyProtection="0"/>
    <xf numFmtId="0" fontId="31" fillId="9" borderId="53" applyNumberFormat="0" applyAlignment="0" applyProtection="0"/>
    <xf numFmtId="0" fontId="31" fillId="45" borderId="53" applyNumberFormat="0" applyAlignment="0" applyProtection="0"/>
    <xf numFmtId="0" fontId="31" fillId="9"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31" fillId="9" borderId="53" applyNumberFormat="0" applyAlignment="0" applyProtection="0"/>
    <xf numFmtId="0" fontId="31" fillId="45"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19" fillId="9" borderId="51" applyNumberFormat="0" applyAlignment="0" applyProtection="0"/>
    <xf numFmtId="0" fontId="31"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4" fillId="24" borderId="59" applyNumberFormat="0" applyFont="0" applyAlignment="0" applyProtection="0"/>
    <xf numFmtId="0" fontId="2" fillId="0" borderId="52" applyNumberFormat="0" applyFill="0" applyAlignment="0" applyProtection="0"/>
    <xf numFmtId="0" fontId="19" fillId="9" borderId="58" applyNumberFormat="0" applyAlignment="0" applyProtection="0"/>
    <xf numFmtId="0" fontId="31" fillId="9" borderId="63" applyNumberFormat="0" applyAlignment="0" applyProtection="0"/>
    <xf numFmtId="0" fontId="31"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31" fillId="45"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9" fillId="9" borderId="53" applyNumberFormat="0" applyAlignment="0" applyProtection="0"/>
    <xf numFmtId="0" fontId="31" fillId="9" borderId="63"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8"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4" fillId="24" borderId="59" applyNumberFormat="0" applyFont="0" applyAlignment="0" applyProtection="0"/>
    <xf numFmtId="0" fontId="2" fillId="0" borderId="52" applyNumberFormat="0" applyFill="0" applyAlignment="0" applyProtection="0"/>
    <xf numFmtId="0" fontId="19" fillId="9" borderId="58" applyNumberFormat="0" applyAlignment="0" applyProtection="0"/>
    <xf numFmtId="0" fontId="2" fillId="0" borderId="52" applyNumberFormat="0" applyFill="0" applyAlignment="0" applyProtection="0"/>
    <xf numFmtId="0" fontId="31" fillId="45" borderId="53" applyNumberFormat="0" applyAlignment="0" applyProtection="0"/>
    <xf numFmtId="0" fontId="2" fillId="0" borderId="60" applyNumberFormat="0" applyFill="0" applyAlignment="0" applyProtection="0"/>
    <xf numFmtId="0" fontId="19" fillId="9" borderId="51" applyNumberFormat="0" applyAlignment="0" applyProtection="0"/>
    <xf numFmtId="0" fontId="31" fillId="9" borderId="63" applyNumberFormat="0" applyAlignment="0" applyProtection="0"/>
    <xf numFmtId="0" fontId="31" fillId="45" borderId="53" applyNumberFormat="0" applyAlignment="0" applyProtection="0"/>
    <xf numFmtId="0" fontId="31" fillId="39" borderId="53" applyNumberFormat="0" applyAlignment="0" applyProtection="0"/>
    <xf numFmtId="0" fontId="2" fillId="0" borderId="52" applyNumberFormat="0" applyFill="0" applyAlignment="0" applyProtection="0"/>
    <xf numFmtId="0" fontId="29" fillId="54" borderId="53" applyNumberFormat="0" applyAlignment="0" applyProtection="0"/>
    <xf numFmtId="0" fontId="31" fillId="39" borderId="53" applyNumberFormat="0" applyAlignment="0" applyProtection="0"/>
    <xf numFmtId="0" fontId="29" fillId="54" borderId="63" applyNumberFormat="0" applyAlignment="0" applyProtection="0"/>
    <xf numFmtId="0" fontId="29" fillId="54" borderId="63" applyNumberFormat="0" applyAlignment="0" applyProtection="0"/>
    <xf numFmtId="0" fontId="2" fillId="0" borderId="52" applyNumberFormat="0" applyFill="0" applyAlignment="0" applyProtection="0"/>
    <xf numFmtId="0" fontId="2" fillId="0" borderId="52" applyNumberFormat="0" applyFill="0" applyAlignment="0" applyProtection="0"/>
    <xf numFmtId="0" fontId="72" fillId="56" borderId="59"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19" fillId="54" borderId="58" applyNumberFormat="0" applyAlignment="0" applyProtection="0"/>
    <xf numFmtId="0" fontId="29" fillId="54" borderId="53" applyNumberFormat="0" applyAlignment="0" applyProtection="0"/>
    <xf numFmtId="0" fontId="3"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31" fillId="39" borderId="53" applyNumberFormat="0" applyAlignment="0" applyProtection="0"/>
    <xf numFmtId="0" fontId="2" fillId="0" borderId="52" applyNumberFormat="0" applyFill="0" applyAlignment="0" applyProtection="0"/>
    <xf numFmtId="0" fontId="29" fillId="9" borderId="53" applyNumberFormat="0" applyAlignment="0" applyProtection="0"/>
    <xf numFmtId="0" fontId="31" fillId="39" borderId="53" applyNumberFormat="0" applyAlignment="0" applyProtection="0"/>
    <xf numFmtId="0" fontId="72" fillId="56" borderId="59" applyNumberFormat="0" applyAlignment="0" applyProtection="0"/>
    <xf numFmtId="0" fontId="19" fillId="9" borderId="51" applyNumberFormat="0" applyAlignment="0" applyProtection="0"/>
    <xf numFmtId="0" fontId="19" fillId="9" borderId="51"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19" fillId="9" borderId="58" applyNumberFormat="0" applyAlignment="0" applyProtection="0"/>
    <xf numFmtId="0" fontId="4" fillId="24" borderId="59" applyNumberFormat="0" applyFont="0" applyAlignment="0" applyProtection="0"/>
    <xf numFmtId="0" fontId="19" fillId="9" borderId="51" applyNumberFormat="0" applyAlignment="0" applyProtection="0"/>
    <xf numFmtId="0" fontId="31" fillId="9" borderId="53" applyNumberFormat="0" applyAlignment="0" applyProtection="0"/>
    <xf numFmtId="0" fontId="2" fillId="0" borderId="52"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19" fillId="54" borderId="51"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19" fillId="9" borderId="51" applyNumberFormat="0" applyAlignment="0" applyProtection="0"/>
    <xf numFmtId="0" fontId="31" fillId="9" borderId="53" applyNumberFormat="0" applyAlignment="0" applyProtection="0"/>
    <xf numFmtId="0" fontId="31" fillId="9" borderId="53" applyNumberFormat="0" applyAlignment="0" applyProtection="0"/>
    <xf numFmtId="0" fontId="2" fillId="0" borderId="60" applyNumberFormat="0" applyFill="0" applyAlignment="0" applyProtection="0"/>
    <xf numFmtId="0" fontId="29" fillId="9" borderId="53" applyNumberFormat="0" applyAlignment="0" applyProtection="0"/>
    <xf numFmtId="0" fontId="31" fillId="9" borderId="5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29"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3" fillId="24" borderId="59" applyNumberFormat="0" applyFont="0" applyAlignment="0" applyProtection="0"/>
    <xf numFmtId="0" fontId="31" fillId="45" borderId="53" applyNumberFormat="0" applyAlignment="0" applyProtection="0"/>
    <xf numFmtId="0" fontId="31" fillId="45" borderId="53" applyNumberFormat="0" applyAlignment="0" applyProtection="0"/>
    <xf numFmtId="0" fontId="2" fillId="0" borderId="52" applyNumberFormat="0" applyFill="0" applyAlignment="0" applyProtection="0"/>
    <xf numFmtId="0" fontId="31" fillId="45" borderId="53" applyNumberFormat="0" applyAlignment="0" applyProtection="0"/>
    <xf numFmtId="0" fontId="31" fillId="9" borderId="53" applyNumberFormat="0" applyAlignment="0" applyProtection="0"/>
    <xf numFmtId="0" fontId="31" fillId="9" borderId="6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31" fillId="9" borderId="63" applyNumberFormat="0" applyAlignment="0" applyProtection="0"/>
    <xf numFmtId="0" fontId="2" fillId="0" borderId="52" applyNumberFormat="0" applyFill="0" applyAlignment="0" applyProtection="0"/>
    <xf numFmtId="0" fontId="29" fillId="54" borderId="63" applyNumberFormat="0" applyAlignment="0" applyProtection="0"/>
    <xf numFmtId="0" fontId="2" fillId="0" borderId="60" applyNumberFormat="0" applyFill="0" applyAlignment="0" applyProtection="0"/>
    <xf numFmtId="0" fontId="2" fillId="0" borderId="52" applyNumberFormat="0" applyFill="0" applyAlignment="0" applyProtection="0"/>
    <xf numFmtId="0" fontId="29" fillId="54"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31" fillId="3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19" fillId="9" borderId="58" applyNumberFormat="0" applyAlignment="0" applyProtection="0"/>
    <xf numFmtId="0" fontId="29" fillId="9" borderId="53" applyNumberFormat="0" applyAlignment="0" applyProtection="0"/>
    <xf numFmtId="0" fontId="29" fillId="54" borderId="53" applyNumberFormat="0" applyAlignment="0" applyProtection="0"/>
    <xf numFmtId="0" fontId="19" fillId="54" borderId="58" applyNumberFormat="0" applyAlignment="0" applyProtection="0"/>
    <xf numFmtId="0" fontId="2" fillId="0" borderId="52" applyNumberFormat="0" applyFill="0" applyAlignment="0" applyProtection="0"/>
    <xf numFmtId="0" fontId="19" fillId="9" borderId="51" applyNumberFormat="0" applyAlignment="0" applyProtection="0"/>
    <xf numFmtId="0" fontId="29"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8" applyNumberFormat="0" applyAlignment="0" applyProtection="0"/>
    <xf numFmtId="0" fontId="2" fillId="0" borderId="60" applyNumberFormat="0" applyFill="0" applyAlignment="0" applyProtection="0"/>
    <xf numFmtId="0" fontId="29" fillId="9" borderId="53" applyNumberFormat="0" applyAlignment="0" applyProtection="0"/>
    <xf numFmtId="0" fontId="29" fillId="9" borderId="53" applyNumberFormat="0" applyAlignment="0" applyProtection="0"/>
    <xf numFmtId="0" fontId="19" fillId="9" borderId="58" applyNumberFormat="0" applyAlignment="0" applyProtection="0"/>
    <xf numFmtId="0" fontId="2" fillId="0" borderId="52" applyNumberFormat="0" applyFill="0" applyAlignment="0" applyProtection="0"/>
    <xf numFmtId="0" fontId="29" fillId="9" borderId="53" applyNumberFormat="0" applyAlignment="0" applyProtection="0"/>
    <xf numFmtId="0" fontId="29" fillId="54" borderId="53" applyNumberFormat="0" applyAlignment="0" applyProtection="0"/>
    <xf numFmtId="0" fontId="31" fillId="9" borderId="53" applyNumberFormat="0" applyAlignment="0" applyProtection="0"/>
    <xf numFmtId="0" fontId="29" fillId="9" borderId="53" applyNumberFormat="0" applyAlignment="0" applyProtection="0"/>
    <xf numFmtId="0" fontId="19" fillId="54"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54" borderId="53" applyNumberFormat="0" applyAlignment="0" applyProtection="0"/>
    <xf numFmtId="0" fontId="2" fillId="0" borderId="60" applyNumberFormat="0" applyFill="0" applyAlignment="0" applyProtection="0"/>
    <xf numFmtId="0" fontId="29" fillId="9" borderId="53" applyNumberFormat="0" applyAlignment="0" applyProtection="0"/>
    <xf numFmtId="0" fontId="19" fillId="9" borderId="58" applyNumberFormat="0" applyAlignment="0" applyProtection="0"/>
    <xf numFmtId="0" fontId="31" fillId="45" borderId="53" applyNumberFormat="0" applyAlignment="0" applyProtection="0"/>
    <xf numFmtId="0" fontId="19" fillId="9" borderId="51" applyNumberFormat="0" applyAlignment="0" applyProtection="0"/>
    <xf numFmtId="0" fontId="4" fillId="24" borderId="59" applyNumberFormat="0" applyFont="0" applyAlignment="0" applyProtection="0"/>
    <xf numFmtId="0" fontId="19" fillId="9" borderId="51" applyNumberFormat="0" applyAlignment="0" applyProtection="0"/>
    <xf numFmtId="0" fontId="31" fillId="9" borderId="53" applyNumberFormat="0" applyAlignment="0" applyProtection="0"/>
    <xf numFmtId="0" fontId="19" fillId="9" borderId="51" applyNumberFormat="0" applyAlignment="0" applyProtection="0"/>
    <xf numFmtId="0" fontId="19" fillId="9" borderId="58" applyNumberFormat="0" applyAlignment="0" applyProtection="0"/>
    <xf numFmtId="0" fontId="31" fillId="45" borderId="53" applyNumberFormat="0" applyAlignment="0" applyProtection="0"/>
    <xf numFmtId="0" fontId="29" fillId="9" borderId="63" applyNumberFormat="0" applyAlignment="0" applyProtection="0"/>
    <xf numFmtId="0" fontId="19" fillId="54" borderId="51" applyNumberFormat="0" applyAlignment="0" applyProtection="0"/>
    <xf numFmtId="0" fontId="31"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31" fillId="39" borderId="53" applyNumberFormat="0" applyAlignment="0" applyProtection="0"/>
    <xf numFmtId="0" fontId="31" fillId="9"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3" fillId="24" borderId="59" applyNumberFormat="0" applyFont="0" applyAlignment="0" applyProtection="0"/>
    <xf numFmtId="0" fontId="19" fillId="54" borderId="58" applyNumberFormat="0" applyAlignment="0" applyProtection="0"/>
    <xf numFmtId="0" fontId="19" fillId="9" borderId="58" applyNumberFormat="0" applyAlignment="0" applyProtection="0"/>
    <xf numFmtId="0" fontId="31" fillId="45" borderId="53" applyNumberFormat="0" applyAlignment="0" applyProtection="0"/>
    <xf numFmtId="0" fontId="31" fillId="9" borderId="53" applyNumberFormat="0" applyAlignment="0" applyProtection="0"/>
    <xf numFmtId="0" fontId="2" fillId="0" borderId="52" applyNumberFormat="0" applyFill="0" applyAlignment="0" applyProtection="0"/>
    <xf numFmtId="0" fontId="19" fillId="9" borderId="58" applyNumberFormat="0" applyAlignment="0" applyProtection="0"/>
    <xf numFmtId="0" fontId="19" fillId="9" borderId="51" applyNumberFormat="0" applyAlignment="0" applyProtection="0"/>
    <xf numFmtId="0" fontId="29" fillId="9" borderId="53" applyNumberFormat="0" applyAlignment="0" applyProtection="0"/>
    <xf numFmtId="0" fontId="29" fillId="9" borderId="63" applyNumberFormat="0" applyAlignment="0" applyProtection="0"/>
    <xf numFmtId="0" fontId="2" fillId="0" borderId="52" applyNumberFormat="0" applyFill="0" applyAlignment="0" applyProtection="0"/>
    <xf numFmtId="0" fontId="4" fillId="24" borderId="59" applyNumberFormat="0" applyFont="0" applyAlignment="0" applyProtection="0"/>
    <xf numFmtId="0" fontId="2" fillId="0" borderId="52" applyNumberFormat="0" applyFill="0" applyAlignment="0" applyProtection="0"/>
    <xf numFmtId="0" fontId="2" fillId="0" borderId="60" applyNumberFormat="0" applyFill="0" applyAlignment="0" applyProtection="0"/>
    <xf numFmtId="0" fontId="19" fillId="9" borderId="51" applyNumberFormat="0" applyAlignment="0" applyProtection="0"/>
    <xf numFmtId="0" fontId="19" fillId="54"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29" fillId="9" borderId="53" applyNumberFormat="0" applyAlignment="0" applyProtection="0"/>
    <xf numFmtId="0" fontId="2" fillId="0" borderId="52" applyNumberFormat="0" applyFill="0" applyAlignment="0" applyProtection="0"/>
    <xf numFmtId="0" fontId="19" fillId="9" borderId="58" applyNumberFormat="0" applyAlignment="0" applyProtection="0"/>
    <xf numFmtId="0" fontId="72" fillId="56" borderId="59" applyNumberFormat="0" applyAlignment="0" applyProtection="0"/>
    <xf numFmtId="0" fontId="2" fillId="0" borderId="52" applyNumberFormat="0" applyFill="0" applyAlignment="0" applyProtection="0"/>
    <xf numFmtId="0" fontId="29" fillId="9" borderId="53" applyNumberFormat="0" applyAlignment="0" applyProtection="0"/>
    <xf numFmtId="0" fontId="19" fillId="54" borderId="58" applyNumberFormat="0" applyAlignment="0" applyProtection="0"/>
    <xf numFmtId="0" fontId="19" fillId="9" borderId="51" applyNumberFormat="0" applyAlignment="0" applyProtection="0"/>
    <xf numFmtId="0" fontId="29" fillId="54" borderId="53" applyNumberFormat="0" applyAlignment="0" applyProtection="0"/>
    <xf numFmtId="0" fontId="2" fillId="0" borderId="52" applyNumberFormat="0" applyFill="0" applyAlignment="0" applyProtection="0"/>
    <xf numFmtId="0" fontId="31" fillId="39"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31" fillId="45" borderId="53" applyNumberFormat="0" applyAlignment="0" applyProtection="0"/>
    <xf numFmtId="0" fontId="29" fillId="9" borderId="53" applyNumberFormat="0" applyAlignment="0" applyProtection="0"/>
    <xf numFmtId="0" fontId="29" fillId="9" borderId="53" applyNumberFormat="0" applyAlignment="0" applyProtection="0"/>
    <xf numFmtId="0" fontId="2" fillId="0" borderId="52" applyNumberFormat="0" applyFill="0" applyAlignment="0" applyProtection="0"/>
    <xf numFmtId="0" fontId="31" fillId="45" borderId="63" applyNumberFormat="0" applyAlignment="0" applyProtection="0"/>
    <xf numFmtId="0" fontId="29"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9" borderId="63" applyNumberFormat="0" applyAlignment="0" applyProtection="0"/>
    <xf numFmtId="0" fontId="2" fillId="0" borderId="52" applyNumberFormat="0" applyFill="0" applyAlignment="0" applyProtection="0"/>
    <xf numFmtId="0" fontId="19" fillId="9" borderId="51" applyNumberFormat="0" applyAlignment="0" applyProtection="0"/>
    <xf numFmtId="0" fontId="31" fillId="45" borderId="53" applyNumberFormat="0" applyAlignment="0" applyProtection="0"/>
    <xf numFmtId="0" fontId="31" fillId="45" borderId="53" applyNumberFormat="0" applyAlignment="0" applyProtection="0"/>
    <xf numFmtId="0" fontId="29" fillId="9" borderId="53" applyNumberFormat="0" applyAlignment="0" applyProtection="0"/>
    <xf numFmtId="0" fontId="29" fillId="9" borderId="63" applyNumberFormat="0" applyAlignment="0" applyProtection="0"/>
    <xf numFmtId="0" fontId="2" fillId="0" borderId="52" applyNumberFormat="0" applyFill="0" applyAlignment="0" applyProtection="0"/>
    <xf numFmtId="0" fontId="19" fillId="54" borderId="51" applyNumberFormat="0" applyAlignment="0" applyProtection="0"/>
    <xf numFmtId="0" fontId="31" fillId="3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1" applyNumberFormat="0" applyAlignment="0" applyProtection="0"/>
    <xf numFmtId="0" fontId="72" fillId="56" borderId="59" applyNumberFormat="0" applyAlignment="0" applyProtection="0"/>
    <xf numFmtId="0" fontId="29" fillId="54" borderId="53" applyNumberFormat="0" applyAlignment="0" applyProtection="0"/>
    <xf numFmtId="0" fontId="19" fillId="54" borderId="51" applyNumberFormat="0" applyAlignment="0" applyProtection="0"/>
    <xf numFmtId="0" fontId="19" fillId="9" borderId="51" applyNumberFormat="0" applyAlignment="0" applyProtection="0"/>
    <xf numFmtId="0" fontId="29" fillId="9" borderId="63" applyNumberFormat="0" applyAlignment="0" applyProtection="0"/>
    <xf numFmtId="0" fontId="19" fillId="9" borderId="51" applyNumberFormat="0" applyAlignment="0" applyProtection="0"/>
    <xf numFmtId="0" fontId="19" fillId="54" borderId="51" applyNumberFormat="0" applyAlignment="0" applyProtection="0"/>
    <xf numFmtId="0" fontId="29" fillId="9" borderId="63" applyNumberFormat="0" applyAlignment="0" applyProtection="0"/>
    <xf numFmtId="0" fontId="29" fillId="9"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29"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29"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9" fillId="54" borderId="53" applyNumberFormat="0" applyAlignment="0" applyProtection="0"/>
    <xf numFmtId="0" fontId="29" fillId="9" borderId="63" applyNumberFormat="0" applyAlignment="0" applyProtection="0"/>
    <xf numFmtId="0" fontId="31" fillId="39" borderId="53" applyNumberFormat="0" applyAlignment="0" applyProtection="0"/>
    <xf numFmtId="0" fontId="29" fillId="54" borderId="53" applyNumberFormat="0" applyAlignment="0" applyProtection="0"/>
    <xf numFmtId="0" fontId="19" fillId="54" borderId="58" applyNumberFormat="0" applyAlignment="0" applyProtection="0"/>
    <xf numFmtId="0" fontId="29" fillId="9" borderId="53" applyNumberFormat="0" applyAlignment="0" applyProtection="0"/>
    <xf numFmtId="0" fontId="19" fillId="54" borderId="51" applyNumberFormat="0" applyAlignment="0" applyProtection="0"/>
    <xf numFmtId="0" fontId="31" fillId="45" borderId="53" applyNumberFormat="0" applyAlignment="0" applyProtection="0"/>
    <xf numFmtId="0" fontId="2" fillId="0" borderId="52" applyNumberFormat="0" applyFill="0" applyAlignment="0" applyProtection="0"/>
    <xf numFmtId="0" fontId="31" fillId="45" borderId="63" applyNumberFormat="0" applyAlignment="0" applyProtection="0"/>
    <xf numFmtId="0" fontId="29" fillId="9" borderId="53" applyNumberFormat="0" applyAlignment="0" applyProtection="0"/>
    <xf numFmtId="0" fontId="2" fillId="0" borderId="52" applyNumberFormat="0" applyFill="0" applyAlignment="0" applyProtection="0"/>
    <xf numFmtId="0" fontId="31" fillId="39" borderId="63" applyNumberFormat="0" applyAlignment="0" applyProtection="0"/>
    <xf numFmtId="0" fontId="19" fillId="54" borderId="51" applyNumberFormat="0" applyAlignment="0" applyProtection="0"/>
    <xf numFmtId="0" fontId="2" fillId="0" borderId="60" applyNumberFormat="0" applyFill="0" applyAlignment="0" applyProtection="0"/>
    <xf numFmtId="0" fontId="2" fillId="0" borderId="60" applyNumberFormat="0" applyFill="0" applyAlignment="0" applyProtection="0"/>
    <xf numFmtId="0" fontId="31" fillId="9" borderId="53" applyNumberFormat="0" applyAlignment="0" applyProtection="0"/>
    <xf numFmtId="0" fontId="29" fillId="54" borderId="63" applyNumberFormat="0" applyAlignment="0" applyProtection="0"/>
    <xf numFmtId="0" fontId="19" fillId="9" borderId="51" applyNumberFormat="0" applyAlignment="0" applyProtection="0"/>
    <xf numFmtId="0" fontId="2" fillId="0" borderId="52" applyNumberFormat="0" applyFill="0" applyAlignment="0" applyProtection="0"/>
    <xf numFmtId="0" fontId="29" fillId="54" borderId="53" applyNumberFormat="0" applyAlignment="0" applyProtection="0"/>
    <xf numFmtId="0" fontId="31" fillId="45" borderId="63" applyNumberFormat="0" applyAlignment="0" applyProtection="0"/>
    <xf numFmtId="0" fontId="2" fillId="0" borderId="52"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31" fillId="9" borderId="53" applyNumberFormat="0" applyAlignment="0" applyProtection="0"/>
    <xf numFmtId="0" fontId="29" fillId="54" borderId="63" applyNumberFormat="0" applyAlignment="0" applyProtection="0"/>
    <xf numFmtId="0" fontId="19" fillId="9" borderId="51"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29" fillId="9" borderId="53" applyNumberFormat="0" applyAlignment="0" applyProtection="0"/>
    <xf numFmtId="0" fontId="29" fillId="9" borderId="53" applyNumberFormat="0" applyAlignment="0" applyProtection="0"/>
    <xf numFmtId="0" fontId="2" fillId="0" borderId="52" applyNumberFormat="0" applyFill="0" applyAlignment="0" applyProtection="0"/>
    <xf numFmtId="0" fontId="19" fillId="9" borderId="58" applyNumberFormat="0" applyAlignment="0" applyProtection="0"/>
    <xf numFmtId="0" fontId="19" fillId="54" borderId="51" applyNumberFormat="0" applyAlignment="0" applyProtection="0"/>
    <xf numFmtId="0" fontId="31" fillId="9" borderId="53" applyNumberFormat="0" applyAlignment="0" applyProtection="0"/>
    <xf numFmtId="0" fontId="31" fillId="9" borderId="53" applyNumberFormat="0" applyAlignment="0" applyProtection="0"/>
    <xf numFmtId="0" fontId="19" fillId="54" borderId="51" applyNumberFormat="0" applyAlignment="0" applyProtection="0"/>
    <xf numFmtId="0" fontId="19" fillId="54" borderId="51" applyNumberFormat="0" applyAlignment="0" applyProtection="0"/>
    <xf numFmtId="0" fontId="19" fillId="9" borderId="51" applyNumberFormat="0" applyAlignment="0" applyProtection="0"/>
    <xf numFmtId="0" fontId="19" fillId="9" borderId="51" applyNumberFormat="0" applyAlignment="0" applyProtection="0"/>
    <xf numFmtId="0" fontId="19" fillId="9" borderId="58" applyNumberFormat="0" applyAlignment="0" applyProtection="0"/>
    <xf numFmtId="0" fontId="31" fillId="9" borderId="53" applyNumberFormat="0" applyAlignment="0" applyProtection="0"/>
    <xf numFmtId="0" fontId="31" fillId="9" borderId="53" applyNumberFormat="0" applyAlignment="0" applyProtection="0"/>
    <xf numFmtId="0" fontId="31" fillId="9" borderId="63" applyNumberFormat="0" applyAlignment="0" applyProtection="0"/>
    <xf numFmtId="0" fontId="19" fillId="54" borderId="51" applyNumberFormat="0" applyAlignment="0" applyProtection="0"/>
    <xf numFmtId="0" fontId="19" fillId="54" borderId="58" applyNumberFormat="0" applyAlignment="0" applyProtection="0"/>
    <xf numFmtId="0" fontId="2" fillId="0" borderId="52" applyNumberFormat="0" applyFill="0" applyAlignment="0" applyProtection="0"/>
    <xf numFmtId="0" fontId="31" fillId="3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19" fillId="54" borderId="51" applyNumberFormat="0" applyAlignment="0" applyProtection="0"/>
    <xf numFmtId="0" fontId="29" fillId="54" borderId="53" applyNumberFormat="0" applyAlignment="0" applyProtection="0"/>
    <xf numFmtId="0" fontId="31" fillId="45" borderId="63" applyNumberFormat="0" applyAlignment="0" applyProtection="0"/>
    <xf numFmtId="0" fontId="19" fillId="54" borderId="51" applyNumberFormat="0" applyAlignment="0" applyProtection="0"/>
    <xf numFmtId="0" fontId="2" fillId="0" borderId="52" applyNumberFormat="0" applyFill="0" applyAlignment="0" applyProtection="0"/>
    <xf numFmtId="0" fontId="19" fillId="9" borderId="51" applyNumberFormat="0" applyAlignment="0" applyProtection="0"/>
    <xf numFmtId="0" fontId="31" fillId="45" borderId="53" applyNumberFormat="0" applyAlignment="0" applyProtection="0"/>
    <xf numFmtId="0" fontId="31" fillId="9" borderId="63" applyNumberFormat="0" applyAlignment="0" applyProtection="0"/>
    <xf numFmtId="0" fontId="19" fillId="9" borderId="58" applyNumberFormat="0" applyAlignment="0" applyProtection="0"/>
    <xf numFmtId="0" fontId="31" fillId="9" borderId="63" applyNumberFormat="0" applyAlignment="0" applyProtection="0"/>
    <xf numFmtId="0" fontId="2" fillId="0" borderId="52" applyNumberFormat="0" applyFill="0" applyAlignment="0" applyProtection="0"/>
    <xf numFmtId="0" fontId="19" fillId="9" borderId="58" applyNumberFormat="0" applyAlignment="0" applyProtection="0"/>
    <xf numFmtId="0" fontId="31" fillId="45" borderId="53" applyNumberFormat="0" applyAlignment="0" applyProtection="0"/>
    <xf numFmtId="0" fontId="29" fillId="9" borderId="53" applyNumberFormat="0" applyAlignment="0" applyProtection="0"/>
    <xf numFmtId="0" fontId="31" fillId="39" borderId="53" applyNumberFormat="0" applyAlignment="0" applyProtection="0"/>
    <xf numFmtId="0" fontId="19" fillId="9" borderId="58" applyNumberFormat="0" applyAlignment="0" applyProtection="0"/>
    <xf numFmtId="0" fontId="29" fillId="54" borderId="53" applyNumberFormat="0" applyAlignment="0" applyProtection="0"/>
    <xf numFmtId="0" fontId="19" fillId="54"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31" fillId="45" borderId="53" applyNumberFormat="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9" fillId="9" borderId="53" applyNumberFormat="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31" fillId="45"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29" fillId="9" borderId="53" applyNumberFormat="0" applyAlignment="0" applyProtection="0"/>
    <xf numFmtId="0" fontId="19" fillId="9" borderId="51" applyNumberFormat="0" applyAlignment="0" applyProtection="0"/>
    <xf numFmtId="0" fontId="29" fillId="54" borderId="53" applyNumberFormat="0" applyAlignment="0" applyProtection="0"/>
    <xf numFmtId="0" fontId="29"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31" fillId="39" borderId="63" applyNumberFormat="0" applyAlignment="0" applyProtection="0"/>
    <xf numFmtId="0" fontId="19" fillId="9" borderId="51" applyNumberFormat="0" applyAlignment="0" applyProtection="0"/>
    <xf numFmtId="0" fontId="2" fillId="0" borderId="60" applyNumberFormat="0" applyFill="0" applyAlignment="0" applyProtection="0"/>
    <xf numFmtId="0" fontId="2" fillId="0" borderId="52" applyNumberFormat="0" applyFill="0" applyAlignment="0" applyProtection="0"/>
    <xf numFmtId="0" fontId="29" fillId="9" borderId="53" applyNumberFormat="0" applyAlignment="0" applyProtection="0"/>
    <xf numFmtId="0" fontId="19" fillId="54" borderId="58" applyNumberFormat="0" applyAlignment="0" applyProtection="0"/>
    <xf numFmtId="0" fontId="19" fillId="9" borderId="51" applyNumberFormat="0" applyAlignment="0" applyProtection="0"/>
    <xf numFmtId="0" fontId="19" fillId="9" borderId="51" applyNumberFormat="0" applyAlignment="0" applyProtection="0"/>
    <xf numFmtId="0" fontId="19" fillId="54" borderId="51" applyNumberFormat="0" applyAlignment="0" applyProtection="0"/>
    <xf numFmtId="0" fontId="29" fillId="54" borderId="53" applyNumberFormat="0" applyAlignment="0" applyProtection="0"/>
    <xf numFmtId="0" fontId="19" fillId="9" borderId="51" applyNumberFormat="0" applyAlignment="0" applyProtection="0"/>
    <xf numFmtId="0" fontId="19" fillId="9" borderId="51" applyNumberFormat="0" applyAlignment="0" applyProtection="0"/>
    <xf numFmtId="0" fontId="31" fillId="39"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29" fillId="9" borderId="53" applyNumberFormat="0" applyAlignment="0" applyProtection="0"/>
    <xf numFmtId="0" fontId="19" fillId="9" borderId="51" applyNumberFormat="0" applyAlignment="0" applyProtection="0"/>
    <xf numFmtId="0" fontId="19" fillId="9" borderId="51" applyNumberFormat="0" applyAlignment="0" applyProtection="0"/>
    <xf numFmtId="0" fontId="31" fillId="45" borderId="53" applyNumberFormat="0" applyAlignment="0" applyProtection="0"/>
    <xf numFmtId="0" fontId="29" fillId="54" borderId="53" applyNumberFormat="0" applyAlignment="0" applyProtection="0"/>
    <xf numFmtId="0" fontId="19" fillId="9" borderId="51" applyNumberFormat="0" applyAlignment="0" applyProtection="0"/>
    <xf numFmtId="0" fontId="29" fillId="9" borderId="53" applyNumberFormat="0" applyAlignment="0" applyProtection="0"/>
    <xf numFmtId="0" fontId="19" fillId="54" borderId="51" applyNumberFormat="0" applyAlignment="0" applyProtection="0"/>
    <xf numFmtId="0" fontId="19" fillId="54" borderId="51"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54" borderId="51" applyNumberFormat="0" applyAlignment="0" applyProtection="0"/>
    <xf numFmtId="0" fontId="31" fillId="9" borderId="53" applyNumberFormat="0" applyAlignment="0" applyProtection="0"/>
    <xf numFmtId="0" fontId="29"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29" fillId="9" borderId="53" applyNumberFormat="0" applyAlignment="0" applyProtection="0"/>
    <xf numFmtId="0" fontId="72" fillId="56" borderId="59" applyNumberFormat="0" applyAlignment="0" applyProtection="0"/>
    <xf numFmtId="0" fontId="4" fillId="24" borderId="59" applyNumberFormat="0" applyFont="0" applyAlignment="0" applyProtection="0"/>
    <xf numFmtId="0" fontId="19" fillId="9" borderId="51" applyNumberFormat="0" applyAlignment="0" applyProtection="0"/>
    <xf numFmtId="0" fontId="31" fillId="9" borderId="53" applyNumberFormat="0" applyAlignment="0" applyProtection="0"/>
    <xf numFmtId="0" fontId="29" fillId="9" borderId="53" applyNumberFormat="0" applyAlignment="0" applyProtection="0"/>
    <xf numFmtId="0" fontId="31" fillId="9" borderId="53" applyNumberFormat="0" applyAlignment="0" applyProtection="0"/>
    <xf numFmtId="0" fontId="31" fillId="9" borderId="63" applyNumberFormat="0" applyAlignment="0" applyProtection="0"/>
    <xf numFmtId="0" fontId="29" fillId="54"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4" fillId="24" borderId="59" applyNumberFormat="0" applyFont="0" applyAlignment="0" applyProtection="0"/>
    <xf numFmtId="0" fontId="2" fillId="0" borderId="52" applyNumberFormat="0" applyFill="0" applyAlignment="0" applyProtection="0"/>
    <xf numFmtId="0" fontId="19" fillId="9" borderId="51" applyNumberFormat="0" applyAlignment="0" applyProtection="0"/>
    <xf numFmtId="0" fontId="31" fillId="9" borderId="53" applyNumberFormat="0" applyAlignment="0" applyProtection="0"/>
    <xf numFmtId="0" fontId="29" fillId="9" borderId="53" applyNumberFormat="0" applyAlignment="0" applyProtection="0"/>
    <xf numFmtId="0" fontId="29" fillId="9" borderId="53" applyNumberFormat="0" applyAlignment="0" applyProtection="0"/>
    <xf numFmtId="0" fontId="29" fillId="9" borderId="63" applyNumberFormat="0" applyAlignment="0" applyProtection="0"/>
    <xf numFmtId="0" fontId="2" fillId="0" borderId="60" applyNumberFormat="0" applyFill="0" applyAlignment="0" applyProtection="0"/>
    <xf numFmtId="0" fontId="29" fillId="9" borderId="53" applyNumberFormat="0" applyAlignment="0" applyProtection="0"/>
    <xf numFmtId="0" fontId="19" fillId="9" borderId="51" applyNumberFormat="0" applyAlignment="0" applyProtection="0"/>
    <xf numFmtId="0" fontId="19" fillId="9" borderId="51" applyNumberFormat="0" applyAlignment="0" applyProtection="0"/>
    <xf numFmtId="0" fontId="2" fillId="0" borderId="60" applyNumberFormat="0" applyFill="0" applyAlignment="0" applyProtection="0"/>
    <xf numFmtId="0" fontId="2" fillId="0" borderId="52" applyNumberFormat="0" applyFill="0" applyAlignment="0" applyProtection="0"/>
    <xf numFmtId="0" fontId="31" fillId="9" borderId="53" applyNumberFormat="0" applyAlignment="0" applyProtection="0"/>
    <xf numFmtId="0" fontId="29" fillId="9" borderId="53" applyNumberFormat="0" applyAlignment="0" applyProtection="0"/>
    <xf numFmtId="0" fontId="4" fillId="24" borderId="59" applyNumberFormat="0" applyFont="0" applyAlignment="0" applyProtection="0"/>
    <xf numFmtId="0" fontId="2" fillId="0" borderId="52" applyNumberFormat="0" applyFill="0" applyAlignment="0" applyProtection="0"/>
    <xf numFmtId="0" fontId="31" fillId="9" borderId="53" applyNumberFormat="0" applyAlignment="0" applyProtection="0"/>
    <xf numFmtId="0" fontId="31" fillId="45" borderId="53" applyNumberFormat="0" applyAlignment="0" applyProtection="0"/>
    <xf numFmtId="0" fontId="29" fillId="54" borderId="63" applyNumberFormat="0" applyAlignment="0" applyProtection="0"/>
    <xf numFmtId="0" fontId="2" fillId="0" borderId="52" applyNumberFormat="0" applyFill="0" applyAlignment="0" applyProtection="0"/>
    <xf numFmtId="0" fontId="31" fillId="9" borderId="53" applyNumberFormat="0" applyAlignment="0" applyProtection="0"/>
    <xf numFmtId="0" fontId="31" fillId="9" borderId="53" applyNumberFormat="0" applyAlignment="0" applyProtection="0"/>
    <xf numFmtId="0" fontId="31" fillId="9" borderId="63" applyNumberFormat="0" applyAlignment="0" applyProtection="0"/>
    <xf numFmtId="0" fontId="2" fillId="0" borderId="52" applyNumberFormat="0" applyFill="0" applyAlignment="0" applyProtection="0"/>
    <xf numFmtId="0" fontId="19" fillId="54" borderId="51" applyNumberFormat="0" applyAlignment="0" applyProtection="0"/>
    <xf numFmtId="0" fontId="19" fillId="9" borderId="51" applyNumberFormat="0" applyAlignment="0" applyProtection="0"/>
    <xf numFmtId="0" fontId="19" fillId="54" borderId="51" applyNumberFormat="0" applyAlignment="0" applyProtection="0"/>
    <xf numFmtId="0" fontId="29" fillId="9" borderId="53" applyNumberFormat="0" applyAlignment="0" applyProtection="0"/>
    <xf numFmtId="0" fontId="4" fillId="24" borderId="59" applyNumberFormat="0" applyFont="0" applyAlignment="0" applyProtection="0"/>
    <xf numFmtId="0" fontId="2" fillId="0" borderId="52" applyNumberFormat="0" applyFill="0" applyAlignment="0" applyProtection="0"/>
    <xf numFmtId="0" fontId="19" fillId="9" borderId="58" applyNumberFormat="0" applyAlignment="0" applyProtection="0"/>
    <xf numFmtId="0" fontId="2" fillId="0" borderId="60" applyNumberFormat="0" applyFill="0" applyAlignment="0" applyProtection="0"/>
    <xf numFmtId="0" fontId="31" fillId="45" borderId="53" applyNumberFormat="0" applyAlignment="0" applyProtection="0"/>
    <xf numFmtId="0" fontId="31" fillId="45" borderId="53" applyNumberFormat="0" applyAlignment="0" applyProtection="0"/>
    <xf numFmtId="0" fontId="31" fillId="45" borderId="53" applyNumberFormat="0" applyAlignment="0" applyProtection="0"/>
    <xf numFmtId="0" fontId="29" fillId="9" borderId="53" applyNumberFormat="0" applyAlignment="0" applyProtection="0"/>
    <xf numFmtId="0" fontId="31" fillId="9" borderId="53" applyNumberFormat="0" applyAlignment="0" applyProtection="0"/>
    <xf numFmtId="0" fontId="29" fillId="54" borderId="63" applyNumberFormat="0" applyAlignment="0" applyProtection="0"/>
    <xf numFmtId="0" fontId="31" fillId="45"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19" fillId="9" borderId="58" applyNumberFormat="0" applyAlignment="0" applyProtection="0"/>
    <xf numFmtId="0" fontId="2" fillId="0" borderId="52" applyNumberFormat="0" applyFill="0" applyAlignment="0" applyProtection="0"/>
    <xf numFmtId="0" fontId="31" fillId="45" borderId="53" applyNumberFormat="0" applyAlignment="0" applyProtection="0"/>
    <xf numFmtId="0" fontId="2" fillId="0" borderId="52" applyNumberFormat="0" applyFill="0" applyAlignment="0" applyProtection="0"/>
    <xf numFmtId="0" fontId="2" fillId="0" borderId="60" applyNumberFormat="0" applyFill="0" applyAlignment="0" applyProtection="0"/>
    <xf numFmtId="0" fontId="29" fillId="9" borderId="53" applyNumberFormat="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31" fillId="9" borderId="53" applyNumberFormat="0" applyAlignment="0" applyProtection="0"/>
    <xf numFmtId="0" fontId="19" fillId="9" borderId="51" applyNumberFormat="0" applyAlignment="0" applyProtection="0"/>
    <xf numFmtId="0" fontId="31" fillId="9" borderId="53" applyNumberFormat="0" applyAlignment="0" applyProtection="0"/>
    <xf numFmtId="0" fontId="19" fillId="54" borderId="58"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19" fillId="9" borderId="51" applyNumberFormat="0" applyAlignment="0" applyProtection="0"/>
    <xf numFmtId="0" fontId="29" fillId="54" borderId="53" applyNumberFormat="0" applyAlignment="0" applyProtection="0"/>
    <xf numFmtId="0" fontId="72" fillId="56" borderId="59" applyNumberFormat="0" applyAlignment="0" applyProtection="0"/>
    <xf numFmtId="0" fontId="2" fillId="0" borderId="60" applyNumberFormat="0" applyFill="0" applyAlignment="0" applyProtection="0"/>
    <xf numFmtId="0" fontId="31" fillId="9" borderId="53" applyNumberFormat="0" applyAlignment="0" applyProtection="0"/>
    <xf numFmtId="0" fontId="19" fillId="9" borderId="51" applyNumberFormat="0" applyAlignment="0" applyProtection="0"/>
    <xf numFmtId="0" fontId="31" fillId="9" borderId="53" applyNumberFormat="0" applyAlignment="0" applyProtection="0"/>
    <xf numFmtId="0" fontId="31" fillId="9" borderId="63"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45" borderId="53" applyNumberFormat="0" applyAlignment="0" applyProtection="0"/>
    <xf numFmtId="0" fontId="2" fillId="0" borderId="52" applyNumberFormat="0" applyFill="0" applyAlignment="0" applyProtection="0"/>
    <xf numFmtId="0" fontId="31" fillId="45" borderId="63" applyNumberFormat="0" applyAlignment="0" applyProtection="0"/>
    <xf numFmtId="0" fontId="2" fillId="0" borderId="52" applyNumberFormat="0" applyFill="0" applyAlignment="0" applyProtection="0"/>
    <xf numFmtId="0" fontId="19" fillId="9" borderId="58" applyNumberFormat="0" applyAlignment="0" applyProtection="0"/>
    <xf numFmtId="0" fontId="2" fillId="0" borderId="52" applyNumberFormat="0" applyFill="0" applyAlignment="0" applyProtection="0"/>
    <xf numFmtId="0" fontId="29" fillId="9"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60" applyNumberFormat="0" applyFill="0" applyAlignment="0" applyProtection="0"/>
    <xf numFmtId="0" fontId="31" fillId="9" borderId="53" applyNumberFormat="0" applyAlignment="0" applyProtection="0"/>
    <xf numFmtId="0" fontId="19" fillId="54" borderId="51" applyNumberFormat="0" applyAlignment="0" applyProtection="0"/>
    <xf numFmtId="0" fontId="19" fillId="9" borderId="58"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8" applyNumberFormat="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9" fillId="9" borderId="63" applyNumberFormat="0" applyAlignment="0" applyProtection="0"/>
    <xf numFmtId="0" fontId="29" fillId="9" borderId="53" applyNumberFormat="0" applyAlignment="0" applyProtection="0"/>
    <xf numFmtId="0" fontId="19" fillId="9" borderId="51" applyNumberFormat="0" applyAlignment="0" applyProtection="0"/>
    <xf numFmtId="0" fontId="29" fillId="9" borderId="63" applyNumberFormat="0" applyAlignment="0" applyProtection="0"/>
    <xf numFmtId="0" fontId="2" fillId="0" borderId="52" applyNumberFormat="0" applyFill="0" applyAlignment="0" applyProtection="0"/>
    <xf numFmtId="0" fontId="31" fillId="39" borderId="53" applyNumberFormat="0" applyAlignment="0" applyProtection="0"/>
    <xf numFmtId="0" fontId="31" fillId="9" borderId="53" applyNumberFormat="0" applyAlignment="0" applyProtection="0"/>
    <xf numFmtId="0" fontId="29" fillId="54" borderId="53" applyNumberFormat="0" applyAlignment="0" applyProtection="0"/>
    <xf numFmtId="0" fontId="31" fillId="39" borderId="53" applyNumberFormat="0" applyAlignment="0" applyProtection="0"/>
    <xf numFmtId="0" fontId="2" fillId="0" borderId="60" applyNumberFormat="0" applyFill="0" applyAlignment="0" applyProtection="0"/>
    <xf numFmtId="0" fontId="2" fillId="0" borderId="52" applyNumberFormat="0" applyFill="0" applyAlignment="0" applyProtection="0"/>
    <xf numFmtId="0" fontId="31"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2" fillId="0" borderId="60" applyNumberFormat="0" applyFill="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60" applyNumberFormat="0" applyFill="0" applyAlignment="0" applyProtection="0"/>
    <xf numFmtId="0" fontId="19" fillId="54" borderId="51" applyNumberFormat="0" applyAlignment="0" applyProtection="0"/>
    <xf numFmtId="0" fontId="19" fillId="9" borderId="51" applyNumberFormat="0" applyAlignment="0" applyProtection="0"/>
    <xf numFmtId="0" fontId="19" fillId="9" borderId="51" applyNumberFormat="0" applyAlignment="0" applyProtection="0"/>
    <xf numFmtId="0" fontId="29" fillId="9" borderId="63" applyNumberFormat="0" applyAlignment="0" applyProtection="0"/>
    <xf numFmtId="0" fontId="19" fillId="9" borderId="58"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31" fillId="9"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31" fillId="9" borderId="53" applyNumberFormat="0" applyAlignment="0" applyProtection="0"/>
    <xf numFmtId="0" fontId="2" fillId="0" borderId="52" applyNumberFormat="0" applyFill="0" applyAlignment="0" applyProtection="0"/>
    <xf numFmtId="0" fontId="31" fillId="45" borderId="53" applyNumberFormat="0" applyAlignment="0" applyProtection="0"/>
    <xf numFmtId="0" fontId="4" fillId="24" borderId="59" applyNumberFormat="0" applyFont="0" applyAlignment="0" applyProtection="0"/>
    <xf numFmtId="0" fontId="19" fillId="9" borderId="51" applyNumberFormat="0" applyAlignment="0" applyProtection="0"/>
    <xf numFmtId="0" fontId="29" fillId="54" borderId="63" applyNumberFormat="0" applyAlignment="0" applyProtection="0"/>
    <xf numFmtId="0" fontId="31" fillId="9" borderId="63" applyNumberFormat="0" applyAlignment="0" applyProtection="0"/>
    <xf numFmtId="0" fontId="2" fillId="0" borderId="52" applyNumberFormat="0" applyFill="0" applyAlignment="0" applyProtection="0"/>
    <xf numFmtId="0" fontId="2" fillId="0" borderId="60" applyNumberFormat="0" applyFill="0" applyAlignment="0" applyProtection="0"/>
    <xf numFmtId="0" fontId="19" fillId="9" borderId="58" applyNumberFormat="0" applyAlignment="0" applyProtection="0"/>
    <xf numFmtId="0" fontId="2" fillId="0" borderId="52" applyNumberFormat="0" applyFill="0" applyAlignment="0" applyProtection="0"/>
    <xf numFmtId="0" fontId="31" fillId="9" borderId="53" applyNumberFormat="0" applyAlignment="0" applyProtection="0"/>
    <xf numFmtId="0" fontId="29" fillId="9" borderId="53" applyNumberFormat="0" applyAlignment="0" applyProtection="0"/>
    <xf numFmtId="0" fontId="2" fillId="0" borderId="60" applyNumberFormat="0" applyFill="0" applyAlignment="0" applyProtection="0"/>
    <xf numFmtId="0" fontId="29" fillId="9" borderId="53" applyNumberFormat="0" applyAlignment="0" applyProtection="0"/>
    <xf numFmtId="0" fontId="29" fillId="54" borderId="53" applyNumberFormat="0" applyAlignment="0" applyProtection="0"/>
    <xf numFmtId="0" fontId="19" fillId="9" borderId="51" applyNumberFormat="0" applyAlignment="0" applyProtection="0"/>
    <xf numFmtId="0" fontId="19" fillId="54" borderId="51" applyNumberFormat="0" applyAlignment="0" applyProtection="0"/>
    <xf numFmtId="0" fontId="19" fillId="9" borderId="51" applyNumberFormat="0" applyAlignment="0" applyProtection="0"/>
    <xf numFmtId="0" fontId="19" fillId="9" borderId="51" applyNumberFormat="0" applyAlignment="0" applyProtection="0"/>
    <xf numFmtId="0" fontId="19" fillId="9" borderId="58" applyNumberFormat="0" applyAlignment="0" applyProtection="0"/>
    <xf numFmtId="0" fontId="19" fillId="9" borderId="51" applyNumberFormat="0" applyAlignment="0" applyProtection="0"/>
    <xf numFmtId="0" fontId="31" fillId="9" borderId="63" applyNumberFormat="0" applyAlignment="0" applyProtection="0"/>
    <xf numFmtId="0" fontId="19" fillId="9" borderId="51" applyNumberFormat="0" applyAlignment="0" applyProtection="0"/>
    <xf numFmtId="0" fontId="19" fillId="54" borderId="51"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1" applyNumberFormat="0" applyAlignment="0" applyProtection="0"/>
    <xf numFmtId="0" fontId="31" fillId="45" borderId="63" applyNumberFormat="0" applyAlignment="0" applyProtection="0"/>
    <xf numFmtId="0" fontId="19" fillId="54" borderId="51" applyNumberFormat="0" applyAlignment="0" applyProtection="0"/>
    <xf numFmtId="0" fontId="31"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4" fillId="24" borderId="59" applyNumberFormat="0" applyFont="0" applyAlignment="0" applyProtection="0"/>
    <xf numFmtId="0" fontId="19" fillId="9" borderId="51" applyNumberFormat="0" applyAlignment="0" applyProtection="0"/>
    <xf numFmtId="0" fontId="2" fillId="0" borderId="60" applyNumberFormat="0" applyFill="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9" fillId="54" borderId="53" applyNumberFormat="0" applyAlignment="0" applyProtection="0"/>
    <xf numFmtId="0" fontId="2" fillId="0" borderId="52" applyNumberFormat="0" applyFill="0" applyAlignment="0" applyProtection="0"/>
    <xf numFmtId="0" fontId="31" fillId="45" borderId="53" applyNumberFormat="0" applyAlignment="0" applyProtection="0"/>
    <xf numFmtId="0" fontId="19" fillId="9" borderId="51" applyNumberFormat="0" applyAlignment="0" applyProtection="0"/>
    <xf numFmtId="0" fontId="31" fillId="9" borderId="53" applyNumberFormat="0" applyAlignment="0" applyProtection="0"/>
    <xf numFmtId="0" fontId="19" fillId="9" borderId="51" applyNumberFormat="0" applyAlignment="0" applyProtection="0"/>
    <xf numFmtId="0" fontId="29" fillId="54" borderId="63" applyNumberFormat="0" applyAlignment="0" applyProtection="0"/>
    <xf numFmtId="0" fontId="2" fillId="0" borderId="60"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31" fillId="45" borderId="53" applyNumberFormat="0" applyAlignment="0" applyProtection="0"/>
    <xf numFmtId="0" fontId="2" fillId="0" borderId="52" applyNumberFormat="0" applyFill="0" applyAlignment="0" applyProtection="0"/>
    <xf numFmtId="0" fontId="31" fillId="39" borderId="53" applyNumberFormat="0" applyAlignment="0" applyProtection="0"/>
    <xf numFmtId="0" fontId="31" fillId="3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9" borderId="63" applyNumberFormat="0" applyAlignment="0" applyProtection="0"/>
    <xf numFmtId="0" fontId="2" fillId="0" borderId="52" applyNumberFormat="0" applyFill="0" applyAlignment="0" applyProtection="0"/>
    <xf numFmtId="0" fontId="19" fillId="9" borderId="51" applyNumberFormat="0" applyAlignment="0" applyProtection="0"/>
    <xf numFmtId="0" fontId="29"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31" fillId="45" borderId="53" applyNumberFormat="0" applyAlignment="0" applyProtection="0"/>
    <xf numFmtId="0" fontId="19" fillId="9" borderId="58" applyNumberFormat="0" applyAlignment="0" applyProtection="0"/>
    <xf numFmtId="0" fontId="2" fillId="0" borderId="52" applyNumberFormat="0" applyFill="0" applyAlignment="0" applyProtection="0"/>
    <xf numFmtId="0" fontId="31" fillId="9" borderId="53" applyNumberFormat="0" applyAlignment="0" applyProtection="0"/>
    <xf numFmtId="0" fontId="29" fillId="54" borderId="53" applyNumberFormat="0" applyAlignment="0" applyProtection="0"/>
    <xf numFmtId="0" fontId="31" fillId="45" borderId="53" applyNumberFormat="0" applyAlignment="0" applyProtection="0"/>
    <xf numFmtId="0" fontId="19" fillId="9" borderId="51" applyNumberFormat="0" applyAlignment="0" applyProtection="0"/>
    <xf numFmtId="0" fontId="2" fillId="0" borderId="60" applyNumberFormat="0" applyFill="0" applyAlignment="0" applyProtection="0"/>
    <xf numFmtId="0" fontId="2" fillId="0" borderId="52" applyNumberFormat="0" applyFill="0" applyAlignment="0" applyProtection="0"/>
    <xf numFmtId="0" fontId="29" fillId="54" borderId="53" applyNumberFormat="0" applyAlignment="0" applyProtection="0"/>
    <xf numFmtId="0" fontId="19" fillId="9" borderId="58" applyNumberFormat="0" applyAlignment="0" applyProtection="0"/>
    <xf numFmtId="0" fontId="29" fillId="54" borderId="53" applyNumberFormat="0" applyAlignment="0" applyProtection="0"/>
    <xf numFmtId="0" fontId="19" fillId="9" borderId="51" applyNumberFormat="0" applyAlignment="0" applyProtection="0"/>
    <xf numFmtId="0" fontId="29" fillId="9" borderId="63" applyNumberFormat="0" applyAlignment="0" applyProtection="0"/>
    <xf numFmtId="0" fontId="31" fillId="45"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2" fillId="0" borderId="60" applyNumberFormat="0" applyFill="0" applyAlignment="0" applyProtection="0"/>
    <xf numFmtId="0" fontId="31" fillId="45" borderId="53" applyNumberFormat="0" applyAlignment="0" applyProtection="0"/>
    <xf numFmtId="0" fontId="19" fillId="9" borderId="58" applyNumberFormat="0" applyAlignment="0" applyProtection="0"/>
    <xf numFmtId="0" fontId="19" fillId="9" borderId="51" applyNumberFormat="0" applyAlignment="0" applyProtection="0"/>
    <xf numFmtId="0" fontId="31" fillId="45"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19" fillId="9" borderId="51" applyNumberFormat="0" applyAlignment="0" applyProtection="0"/>
    <xf numFmtId="0" fontId="29" fillId="9" borderId="53" applyNumberFormat="0" applyAlignment="0" applyProtection="0"/>
    <xf numFmtId="0" fontId="29" fillId="54" borderId="53" applyNumberFormat="0" applyAlignment="0" applyProtection="0"/>
    <xf numFmtId="0" fontId="4" fillId="24" borderId="59" applyNumberFormat="0" applyFont="0" applyAlignment="0" applyProtection="0"/>
    <xf numFmtId="0" fontId="31" fillId="9" borderId="53" applyNumberFormat="0" applyAlignment="0" applyProtection="0"/>
    <xf numFmtId="0" fontId="19" fillId="54" borderId="58" applyNumberFormat="0" applyAlignment="0" applyProtection="0"/>
    <xf numFmtId="0" fontId="19" fillId="9" borderId="51" applyNumberFormat="0" applyAlignment="0" applyProtection="0"/>
    <xf numFmtId="0" fontId="19" fillId="54" borderId="51" applyNumberFormat="0" applyAlignment="0" applyProtection="0"/>
    <xf numFmtId="0" fontId="19" fillId="9" borderId="51" applyNumberFormat="0" applyAlignment="0" applyProtection="0"/>
    <xf numFmtId="0" fontId="19" fillId="9" borderId="58" applyNumberFormat="0" applyAlignment="0" applyProtection="0"/>
    <xf numFmtId="0" fontId="31" fillId="45" borderId="53" applyNumberFormat="0" applyAlignment="0" applyProtection="0"/>
    <xf numFmtId="0" fontId="29" fillId="9" borderId="53" applyNumberFormat="0" applyAlignment="0" applyProtection="0"/>
    <xf numFmtId="0" fontId="19" fillId="9" borderId="51" applyNumberFormat="0" applyAlignment="0" applyProtection="0"/>
    <xf numFmtId="0" fontId="31" fillId="9" borderId="53" applyNumberFormat="0" applyAlignment="0" applyProtection="0"/>
    <xf numFmtId="0" fontId="19" fillId="9" borderId="51" applyNumberFormat="0" applyAlignment="0" applyProtection="0"/>
    <xf numFmtId="0" fontId="31" fillId="39" borderId="53" applyNumberFormat="0" applyAlignment="0" applyProtection="0"/>
    <xf numFmtId="0" fontId="29" fillId="9" borderId="53" applyNumberFormat="0" applyAlignment="0" applyProtection="0"/>
    <xf numFmtId="0" fontId="29" fillId="54" borderId="63" applyNumberFormat="0" applyAlignment="0" applyProtection="0"/>
    <xf numFmtId="0" fontId="72" fillId="56" borderId="59" applyNumberFormat="0" applyAlignment="0" applyProtection="0"/>
    <xf numFmtId="0" fontId="29" fillId="9" borderId="53" applyNumberFormat="0" applyAlignment="0" applyProtection="0"/>
    <xf numFmtId="0" fontId="2" fillId="0" borderId="52" applyNumberFormat="0" applyFill="0" applyAlignment="0" applyProtection="0"/>
    <xf numFmtId="0" fontId="31" fillId="39" borderId="53" applyNumberFormat="0" applyAlignment="0" applyProtection="0"/>
    <xf numFmtId="0" fontId="31" fillId="9" borderId="53" applyNumberFormat="0" applyAlignment="0" applyProtection="0"/>
    <xf numFmtId="0" fontId="29" fillId="54" borderId="63" applyNumberFormat="0" applyAlignment="0" applyProtection="0"/>
    <xf numFmtId="0" fontId="31" fillId="9" borderId="53" applyNumberFormat="0" applyAlignment="0" applyProtection="0"/>
    <xf numFmtId="0" fontId="29" fillId="54" borderId="53" applyNumberFormat="0" applyAlignment="0" applyProtection="0"/>
    <xf numFmtId="0" fontId="29" fillId="54"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45" borderId="63" applyNumberFormat="0" applyAlignment="0" applyProtection="0"/>
    <xf numFmtId="0" fontId="31" fillId="9" borderId="63" applyNumberFormat="0" applyAlignment="0" applyProtection="0"/>
    <xf numFmtId="0" fontId="19" fillId="9" borderId="51" applyNumberFormat="0" applyAlignment="0" applyProtection="0"/>
    <xf numFmtId="0" fontId="19" fillId="54" borderId="51" applyNumberFormat="0" applyAlignment="0" applyProtection="0"/>
    <xf numFmtId="0" fontId="29"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29" fillId="9" borderId="63" applyNumberFormat="0" applyAlignment="0" applyProtection="0"/>
    <xf numFmtId="0" fontId="19" fillId="9" borderId="51" applyNumberFormat="0" applyAlignment="0" applyProtection="0"/>
    <xf numFmtId="0" fontId="19" fillId="9" borderId="58" applyNumberFormat="0" applyAlignment="0" applyProtection="0"/>
    <xf numFmtId="0" fontId="29" fillId="9" borderId="53" applyNumberFormat="0" applyAlignment="0" applyProtection="0"/>
    <xf numFmtId="0" fontId="19" fillId="9" borderId="51" applyNumberFormat="0" applyAlignment="0" applyProtection="0"/>
    <xf numFmtId="0" fontId="72" fillId="56" borderId="59" applyNumberFormat="0" applyAlignment="0" applyProtection="0"/>
    <xf numFmtId="0" fontId="31" fillId="45" borderId="53" applyNumberFormat="0" applyAlignment="0" applyProtection="0"/>
    <xf numFmtId="0" fontId="19" fillId="9" borderId="51" applyNumberFormat="0" applyAlignment="0" applyProtection="0"/>
    <xf numFmtId="0" fontId="31" fillId="39" borderId="63" applyNumberFormat="0" applyAlignment="0" applyProtection="0"/>
    <xf numFmtId="0" fontId="2" fillId="0" borderId="52" applyNumberFormat="0" applyFill="0" applyAlignment="0" applyProtection="0"/>
    <xf numFmtId="0" fontId="29" fillId="54"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19" fillId="54" borderId="51"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9" fillId="54" borderId="53" applyNumberFormat="0" applyAlignment="0" applyProtection="0"/>
    <xf numFmtId="0" fontId="31" fillId="39" borderId="63" applyNumberFormat="0" applyAlignment="0" applyProtection="0"/>
    <xf numFmtId="0" fontId="31" fillId="45" borderId="53" applyNumberFormat="0" applyAlignment="0" applyProtection="0"/>
    <xf numFmtId="0" fontId="2" fillId="0" borderId="52" applyNumberFormat="0" applyFill="0" applyAlignment="0" applyProtection="0"/>
    <xf numFmtId="0" fontId="19" fillId="9" borderId="58" applyNumberFormat="0" applyAlignment="0" applyProtection="0"/>
    <xf numFmtId="0" fontId="19" fillId="54" borderId="51" applyNumberFormat="0" applyAlignment="0" applyProtection="0"/>
    <xf numFmtId="0" fontId="2" fillId="0" borderId="52" applyNumberFormat="0" applyFill="0" applyAlignment="0" applyProtection="0"/>
    <xf numFmtId="0" fontId="29" fillId="9" borderId="63" applyNumberFormat="0" applyAlignment="0" applyProtection="0"/>
    <xf numFmtId="0" fontId="29" fillId="54"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31" fillId="9" borderId="63" applyNumberFormat="0" applyAlignment="0" applyProtection="0"/>
    <xf numFmtId="0" fontId="19" fillId="9" borderId="58"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39" borderId="53" applyNumberFormat="0" applyAlignment="0" applyProtection="0"/>
    <xf numFmtId="0" fontId="19" fillId="9" borderId="51"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3" fillId="24" borderId="59" applyNumberFormat="0" applyFont="0" applyAlignment="0" applyProtection="0"/>
    <xf numFmtId="0" fontId="29" fillId="9" borderId="63" applyNumberFormat="0" applyAlignment="0" applyProtection="0"/>
    <xf numFmtId="0" fontId="31"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19" fillId="9" borderId="51" applyNumberFormat="0" applyAlignment="0" applyProtection="0"/>
    <xf numFmtId="0" fontId="31" fillId="45" borderId="53" applyNumberFormat="0" applyAlignment="0" applyProtection="0"/>
    <xf numFmtId="0" fontId="31" fillId="9" borderId="53" applyNumberFormat="0" applyAlignment="0" applyProtection="0"/>
    <xf numFmtId="0" fontId="31" fillId="9" borderId="53" applyNumberFormat="0" applyAlignment="0" applyProtection="0"/>
    <xf numFmtId="0" fontId="19" fillId="54" borderId="51" applyNumberFormat="0" applyAlignment="0" applyProtection="0"/>
    <xf numFmtId="0" fontId="31" fillId="9" borderId="53" applyNumberFormat="0" applyAlignment="0" applyProtection="0"/>
    <xf numFmtId="0" fontId="2" fillId="0" borderId="52" applyNumberFormat="0" applyFill="0" applyAlignment="0" applyProtection="0"/>
    <xf numFmtId="0" fontId="2" fillId="0" borderId="60"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29" fillId="9" borderId="53" applyNumberFormat="0" applyAlignment="0" applyProtection="0"/>
    <xf numFmtId="0" fontId="19" fillId="9" borderId="51" applyNumberFormat="0" applyAlignment="0" applyProtection="0"/>
    <xf numFmtId="0" fontId="19" fillId="9" borderId="51" applyNumberFormat="0" applyAlignment="0" applyProtection="0"/>
    <xf numFmtId="0" fontId="31" fillId="9" borderId="53" applyNumberFormat="0" applyAlignment="0" applyProtection="0"/>
    <xf numFmtId="0" fontId="31" fillId="9" borderId="57" applyNumberFormat="0" applyAlignment="0" applyProtection="0"/>
    <xf numFmtId="0" fontId="19" fillId="9" borderId="51" applyNumberFormat="0" applyAlignment="0" applyProtection="0"/>
    <xf numFmtId="0" fontId="29" fillId="9" borderId="63" applyNumberFormat="0" applyAlignment="0" applyProtection="0"/>
    <xf numFmtId="0" fontId="31" fillId="39" borderId="53" applyNumberFormat="0" applyAlignment="0" applyProtection="0"/>
    <xf numFmtId="0" fontId="2" fillId="0" borderId="52" applyNumberFormat="0" applyFill="0" applyAlignment="0" applyProtection="0"/>
    <xf numFmtId="0" fontId="19" fillId="9" borderId="58"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19" fillId="9" borderId="51" applyNumberFormat="0" applyAlignment="0" applyProtection="0"/>
    <xf numFmtId="0" fontId="19" fillId="9" borderId="51" applyNumberFormat="0" applyAlignment="0" applyProtection="0"/>
    <xf numFmtId="0" fontId="29" fillId="54"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4" fillId="24" borderId="59" applyNumberFormat="0" applyFont="0" applyAlignment="0" applyProtection="0"/>
    <xf numFmtId="0" fontId="2" fillId="0" borderId="52" applyNumberFormat="0" applyFill="0" applyAlignment="0" applyProtection="0"/>
    <xf numFmtId="0" fontId="19" fillId="9" borderId="51" applyNumberFormat="0" applyAlignment="0" applyProtection="0"/>
    <xf numFmtId="0" fontId="31" fillId="45" borderId="53" applyNumberFormat="0" applyAlignment="0" applyProtection="0"/>
    <xf numFmtId="0" fontId="29" fillId="54" borderId="53" applyNumberFormat="0" applyAlignment="0" applyProtection="0"/>
    <xf numFmtId="0" fontId="19" fillId="9" borderId="58" applyNumberFormat="0" applyAlignment="0" applyProtection="0"/>
    <xf numFmtId="0" fontId="4" fillId="24" borderId="59" applyNumberFormat="0" applyFon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31" fillId="39" borderId="53" applyNumberFormat="0" applyAlignment="0" applyProtection="0"/>
    <xf numFmtId="0" fontId="72" fillId="56" borderId="59" applyNumberFormat="0" applyAlignment="0" applyProtection="0"/>
    <xf numFmtId="0" fontId="72" fillId="56" borderId="59" applyNumberFormat="0" applyAlignment="0" applyProtection="0"/>
    <xf numFmtId="0" fontId="31" fillId="39" borderId="53" applyNumberFormat="0" applyAlignment="0" applyProtection="0"/>
    <xf numFmtId="0" fontId="19" fillId="9" borderId="51" applyNumberFormat="0" applyAlignment="0" applyProtection="0"/>
    <xf numFmtId="0" fontId="31" fillId="45" borderId="53" applyNumberFormat="0" applyAlignment="0" applyProtection="0"/>
    <xf numFmtId="0" fontId="29" fillId="54" borderId="53" applyNumberFormat="0" applyAlignment="0" applyProtection="0"/>
    <xf numFmtId="0" fontId="31" fillId="39" borderId="53" applyNumberFormat="0" applyAlignment="0" applyProtection="0"/>
    <xf numFmtId="0" fontId="29" fillId="54" borderId="53" applyNumberFormat="0" applyAlignment="0" applyProtection="0"/>
    <xf numFmtId="0" fontId="19" fillId="9" borderId="51" applyNumberFormat="0" applyAlignment="0" applyProtection="0"/>
    <xf numFmtId="0" fontId="29" fillId="9" borderId="53" applyNumberFormat="0" applyAlignment="0" applyProtection="0"/>
    <xf numFmtId="0" fontId="29" fillId="54" borderId="53" applyNumberFormat="0" applyAlignment="0" applyProtection="0"/>
    <xf numFmtId="0" fontId="31" fillId="9" borderId="53" applyNumberFormat="0" applyAlignment="0" applyProtection="0"/>
    <xf numFmtId="0" fontId="19" fillId="9" borderId="58"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45" borderId="53" applyNumberFormat="0" applyAlignment="0" applyProtection="0"/>
    <xf numFmtId="0" fontId="29" fillId="9" borderId="53" applyNumberFormat="0" applyAlignment="0" applyProtection="0"/>
    <xf numFmtId="0" fontId="19" fillId="54"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54" borderId="63" applyNumberFormat="0" applyAlignment="0" applyProtection="0"/>
    <xf numFmtId="0" fontId="2" fillId="0" borderId="52"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31" fillId="9" borderId="53" applyNumberFormat="0" applyAlignment="0" applyProtection="0"/>
    <xf numFmtId="0" fontId="2" fillId="0" borderId="52" applyNumberFormat="0" applyFill="0" applyAlignment="0" applyProtection="0"/>
    <xf numFmtId="0" fontId="31" fillId="39" borderId="53" applyNumberFormat="0" applyAlignment="0" applyProtection="0"/>
    <xf numFmtId="0" fontId="19" fillId="54" borderId="51" applyNumberFormat="0" applyAlignment="0" applyProtection="0"/>
    <xf numFmtId="0" fontId="31" fillId="9" borderId="53" applyNumberFormat="0" applyAlignment="0" applyProtection="0"/>
    <xf numFmtId="0" fontId="19" fillId="9" borderId="51" applyNumberFormat="0" applyAlignment="0" applyProtection="0"/>
    <xf numFmtId="0" fontId="19" fillId="9" borderId="51" applyNumberFormat="0" applyAlignment="0" applyProtection="0"/>
    <xf numFmtId="0" fontId="29" fillId="9" borderId="53" applyNumberFormat="0" applyAlignment="0" applyProtection="0"/>
    <xf numFmtId="0" fontId="2" fillId="0" borderId="60" applyNumberFormat="0" applyFill="0" applyAlignment="0" applyProtection="0"/>
    <xf numFmtId="0" fontId="31" fillId="9" borderId="53" applyNumberFormat="0" applyAlignment="0" applyProtection="0"/>
    <xf numFmtId="0" fontId="19" fillId="54" borderId="51" applyNumberFormat="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9" fillId="54" borderId="53" applyNumberFormat="0" applyAlignment="0" applyProtection="0"/>
    <xf numFmtId="0" fontId="19" fillId="9" borderId="51" applyNumberFormat="0" applyAlignment="0" applyProtection="0"/>
    <xf numFmtId="0" fontId="2" fillId="0" borderId="52" applyNumberFormat="0" applyFill="0" applyAlignment="0" applyProtection="0"/>
    <xf numFmtId="0" fontId="3" fillId="24" borderId="59" applyNumberFormat="0" applyFont="0" applyAlignment="0" applyProtection="0"/>
    <xf numFmtId="0" fontId="19" fillId="9" borderId="51" applyNumberFormat="0" applyAlignment="0" applyProtection="0"/>
    <xf numFmtId="0" fontId="19" fillId="54" borderId="51" applyNumberFormat="0" applyAlignment="0" applyProtection="0"/>
    <xf numFmtId="0" fontId="19" fillId="9" borderId="51" applyNumberFormat="0" applyAlignment="0" applyProtection="0"/>
    <xf numFmtId="0" fontId="19" fillId="9" borderId="58" applyNumberFormat="0" applyAlignment="0" applyProtection="0"/>
    <xf numFmtId="0" fontId="4" fillId="24" borderId="59" applyNumberFormat="0" applyFont="0" applyAlignment="0" applyProtection="0"/>
    <xf numFmtId="0" fontId="19" fillId="54" borderId="51" applyNumberFormat="0" applyAlignment="0" applyProtection="0"/>
    <xf numFmtId="0" fontId="29" fillId="9"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72" fillId="56" borderId="59" applyNumberFormat="0" applyAlignment="0" applyProtection="0"/>
    <xf numFmtId="0" fontId="2" fillId="0" borderId="52" applyNumberFormat="0" applyFill="0" applyAlignment="0" applyProtection="0"/>
    <xf numFmtId="0" fontId="2" fillId="0" borderId="52" applyNumberFormat="0" applyFill="0" applyAlignment="0" applyProtection="0"/>
    <xf numFmtId="0" fontId="4" fillId="24" borderId="59" applyNumberFormat="0" applyFont="0" applyAlignment="0" applyProtection="0"/>
    <xf numFmtId="0" fontId="29"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31" fillId="45" borderId="63" applyNumberFormat="0" applyAlignment="0" applyProtection="0"/>
    <xf numFmtId="0" fontId="72" fillId="56" borderId="59" applyNumberFormat="0" applyAlignment="0" applyProtection="0"/>
    <xf numFmtId="0" fontId="72" fillId="56" borderId="59" applyNumberFormat="0" applyAlignment="0" applyProtection="0"/>
    <xf numFmtId="0" fontId="29" fillId="54" borderId="53" applyNumberFormat="0" applyAlignment="0" applyProtection="0"/>
    <xf numFmtId="0" fontId="29" fillId="9"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19" fillId="9" borderId="51" applyNumberFormat="0" applyAlignment="0" applyProtection="0"/>
    <xf numFmtId="0" fontId="19" fillId="54"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31" fillId="9" borderId="63" applyNumberFormat="0" applyAlignment="0" applyProtection="0"/>
    <xf numFmtId="0" fontId="19" fillId="9" borderId="58" applyNumberFormat="0" applyAlignment="0" applyProtection="0"/>
    <xf numFmtId="0" fontId="19" fillId="9" borderId="58" applyNumberFormat="0" applyAlignment="0" applyProtection="0"/>
    <xf numFmtId="0" fontId="19" fillId="54" borderId="51" applyNumberFormat="0" applyAlignment="0" applyProtection="0"/>
    <xf numFmtId="0" fontId="2" fillId="0" borderId="60" applyNumberFormat="0" applyFill="0" applyAlignment="0" applyProtection="0"/>
    <xf numFmtId="0" fontId="31" fillId="45" borderId="63" applyNumberFormat="0" applyAlignment="0" applyProtection="0"/>
    <xf numFmtId="0" fontId="19" fillId="9" borderId="51" applyNumberFormat="0" applyAlignment="0" applyProtection="0"/>
    <xf numFmtId="0" fontId="31" fillId="45" borderId="53" applyNumberFormat="0" applyAlignment="0" applyProtection="0"/>
    <xf numFmtId="0" fontId="19" fillId="54" borderId="58" applyNumberFormat="0" applyAlignment="0" applyProtection="0"/>
    <xf numFmtId="0" fontId="19" fillId="9" borderId="51" applyNumberFormat="0" applyAlignment="0" applyProtection="0"/>
    <xf numFmtId="0" fontId="29" fillId="9" borderId="53" applyNumberFormat="0" applyAlignment="0" applyProtection="0"/>
    <xf numFmtId="0" fontId="19" fillId="54" borderId="58" applyNumberFormat="0" applyAlignment="0" applyProtection="0"/>
    <xf numFmtId="0" fontId="31" fillId="45" borderId="53" applyNumberFormat="0" applyAlignment="0" applyProtection="0"/>
    <xf numFmtId="0" fontId="19" fillId="54" borderId="51" applyNumberFormat="0" applyAlignment="0" applyProtection="0"/>
    <xf numFmtId="0" fontId="29" fillId="9" borderId="5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 fillId="0" borderId="60" applyNumberFormat="0" applyFill="0" applyAlignment="0" applyProtection="0"/>
    <xf numFmtId="0" fontId="2" fillId="0" borderId="60" applyNumberFormat="0" applyFill="0" applyAlignment="0" applyProtection="0"/>
    <xf numFmtId="0" fontId="29" fillId="54" borderId="53" applyNumberFormat="0" applyAlignment="0" applyProtection="0"/>
    <xf numFmtId="0" fontId="19" fillId="54" borderId="51" applyNumberFormat="0" applyAlignment="0" applyProtection="0"/>
    <xf numFmtId="0" fontId="29" fillId="9" borderId="53" applyNumberFormat="0" applyAlignment="0" applyProtection="0"/>
    <xf numFmtId="0" fontId="29" fillId="9" borderId="53" applyNumberFormat="0" applyAlignment="0" applyProtection="0"/>
    <xf numFmtId="0" fontId="29" fillId="9" borderId="53" applyNumberFormat="0" applyAlignment="0" applyProtection="0"/>
    <xf numFmtId="0" fontId="72" fillId="56" borderId="59" applyNumberFormat="0" applyAlignment="0" applyProtection="0"/>
    <xf numFmtId="0" fontId="31" fillId="9" borderId="63" applyNumberFormat="0" applyAlignment="0" applyProtection="0"/>
    <xf numFmtId="0" fontId="19" fillId="9" borderId="51" applyNumberFormat="0" applyAlignment="0" applyProtection="0"/>
    <xf numFmtId="0" fontId="19" fillId="9" borderId="51"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1" applyNumberFormat="0" applyAlignment="0" applyProtection="0"/>
    <xf numFmtId="0" fontId="19" fillId="54" borderId="51" applyNumberFormat="0" applyAlignment="0" applyProtection="0"/>
    <xf numFmtId="0" fontId="31" fillId="9" borderId="63" applyNumberFormat="0" applyAlignment="0" applyProtection="0"/>
    <xf numFmtId="0" fontId="31" fillId="45" borderId="53" applyNumberFormat="0" applyAlignment="0" applyProtection="0"/>
    <xf numFmtId="0" fontId="19" fillId="54" borderId="58" applyNumberFormat="0" applyAlignment="0" applyProtection="0"/>
    <xf numFmtId="0" fontId="4" fillId="24" borderId="59" applyNumberFormat="0" applyFont="0" applyAlignment="0" applyProtection="0"/>
    <xf numFmtId="0" fontId="29" fillId="54"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19" fillId="54" borderId="51" applyNumberFormat="0" applyAlignment="0" applyProtection="0"/>
    <xf numFmtId="0" fontId="2" fillId="0" borderId="52" applyNumberFormat="0" applyFill="0" applyAlignment="0" applyProtection="0"/>
    <xf numFmtId="0" fontId="19" fillId="54" borderId="58" applyNumberFormat="0" applyAlignment="0" applyProtection="0"/>
    <xf numFmtId="0" fontId="2" fillId="0" borderId="60" applyNumberFormat="0" applyFill="0" applyAlignment="0" applyProtection="0"/>
    <xf numFmtId="0" fontId="19" fillId="9" borderId="58" applyNumberFormat="0" applyAlignment="0" applyProtection="0"/>
    <xf numFmtId="0" fontId="19" fillId="54" borderId="51"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29" fillId="9" borderId="63" applyNumberFormat="0" applyAlignment="0" applyProtection="0"/>
    <xf numFmtId="0" fontId="2" fillId="0" borderId="52" applyNumberFormat="0" applyFill="0" applyAlignment="0" applyProtection="0"/>
    <xf numFmtId="0" fontId="31" fillId="9" borderId="53" applyNumberFormat="0" applyAlignment="0" applyProtection="0"/>
    <xf numFmtId="0" fontId="31" fillId="45" borderId="53" applyNumberFormat="0" applyAlignment="0" applyProtection="0"/>
    <xf numFmtId="0" fontId="29" fillId="9" borderId="53" applyNumberFormat="0" applyAlignment="0" applyProtection="0"/>
    <xf numFmtId="0" fontId="2" fillId="0" borderId="52" applyNumberFormat="0" applyFill="0" applyAlignment="0" applyProtection="0"/>
    <xf numFmtId="0" fontId="29" fillId="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29" fillId="54" borderId="53" applyNumberFormat="0" applyAlignment="0" applyProtection="0"/>
    <xf numFmtId="0" fontId="19" fillId="54" borderId="51" applyNumberFormat="0" applyAlignment="0" applyProtection="0"/>
    <xf numFmtId="0" fontId="19" fillId="54" borderId="51" applyNumberFormat="0" applyAlignment="0" applyProtection="0"/>
    <xf numFmtId="0" fontId="2" fillId="0" borderId="52" applyNumberFormat="0" applyFill="0" applyAlignment="0" applyProtection="0"/>
    <xf numFmtId="0" fontId="31" fillId="45"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19" fillId="9" borderId="58" applyNumberFormat="0" applyAlignment="0" applyProtection="0"/>
    <xf numFmtId="0" fontId="31" fillId="9" borderId="53" applyNumberFormat="0" applyAlignment="0" applyProtection="0"/>
    <xf numFmtId="0" fontId="29" fillId="54" borderId="53" applyNumberFormat="0" applyAlignment="0" applyProtection="0"/>
    <xf numFmtId="0" fontId="29" fillId="9" borderId="53" applyNumberFormat="0" applyAlignment="0" applyProtection="0"/>
    <xf numFmtId="0" fontId="2" fillId="0" borderId="52" applyNumberFormat="0" applyFill="0" applyAlignment="0" applyProtection="0"/>
    <xf numFmtId="0" fontId="31" fillId="39" borderId="63" applyNumberFormat="0" applyAlignment="0" applyProtection="0"/>
    <xf numFmtId="0" fontId="2" fillId="0" borderId="52" applyNumberFormat="0" applyFill="0" applyAlignment="0" applyProtection="0"/>
    <xf numFmtId="0" fontId="31" fillId="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29" fillId="9" borderId="53" applyNumberFormat="0" applyAlignment="0" applyProtection="0"/>
    <xf numFmtId="0" fontId="2" fillId="0" borderId="60" applyNumberFormat="0" applyFill="0" applyAlignment="0" applyProtection="0"/>
    <xf numFmtId="0" fontId="31" fillId="9" borderId="53" applyNumberFormat="0" applyAlignment="0" applyProtection="0"/>
    <xf numFmtId="0" fontId="19" fillId="9" borderId="58" applyNumberFormat="0" applyAlignment="0" applyProtection="0"/>
    <xf numFmtId="0" fontId="19" fillId="54" borderId="51" applyNumberFormat="0" applyAlignment="0" applyProtection="0"/>
    <xf numFmtId="0" fontId="31" fillId="9" borderId="53" applyNumberFormat="0" applyAlignment="0" applyProtection="0"/>
    <xf numFmtId="0" fontId="2" fillId="0" borderId="60" applyNumberFormat="0" applyFill="0" applyAlignment="0" applyProtection="0"/>
    <xf numFmtId="0" fontId="19" fillId="9" borderId="51" applyNumberFormat="0" applyAlignment="0" applyProtection="0"/>
    <xf numFmtId="0" fontId="31" fillId="9" borderId="63" applyNumberFormat="0" applyAlignment="0" applyProtection="0"/>
    <xf numFmtId="0" fontId="29" fillId="9" borderId="63" applyNumberFormat="0" applyAlignment="0" applyProtection="0"/>
    <xf numFmtId="0" fontId="2" fillId="0" borderId="52" applyNumberFormat="0" applyFill="0" applyAlignment="0" applyProtection="0"/>
    <xf numFmtId="0" fontId="19" fillId="54" borderId="58" applyNumberFormat="0" applyAlignment="0" applyProtection="0"/>
    <xf numFmtId="0" fontId="29" fillId="9" borderId="53" applyNumberFormat="0" applyAlignment="0" applyProtection="0"/>
    <xf numFmtId="0" fontId="29" fillId="54" borderId="53" applyNumberFormat="0" applyAlignment="0" applyProtection="0"/>
    <xf numFmtId="0" fontId="31" fillId="9" borderId="53" applyNumberFormat="0" applyAlignment="0" applyProtection="0"/>
    <xf numFmtId="0" fontId="2" fillId="0" borderId="52" applyNumberFormat="0" applyFill="0" applyAlignment="0" applyProtection="0"/>
    <xf numFmtId="0" fontId="29" fillId="9" borderId="53" applyNumberFormat="0" applyAlignment="0" applyProtection="0"/>
    <xf numFmtId="0" fontId="19" fillId="54" borderId="58" applyNumberFormat="0" applyAlignment="0" applyProtection="0"/>
    <xf numFmtId="0" fontId="31" fillId="45"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29" fillId="9" borderId="63" applyNumberFormat="0" applyAlignment="0" applyProtection="0"/>
    <xf numFmtId="0" fontId="31" fillId="39" borderId="53" applyNumberFormat="0" applyAlignment="0" applyProtection="0"/>
    <xf numFmtId="0" fontId="29" fillId="9" borderId="53" applyNumberFormat="0" applyAlignment="0" applyProtection="0"/>
    <xf numFmtId="0" fontId="31" fillId="39" borderId="63" applyNumberFormat="0" applyAlignment="0" applyProtection="0"/>
    <xf numFmtId="0" fontId="29" fillId="54" borderId="53" applyNumberFormat="0" applyAlignment="0" applyProtection="0"/>
    <xf numFmtId="0" fontId="19" fillId="54" borderId="58" applyNumberFormat="0" applyAlignment="0" applyProtection="0"/>
    <xf numFmtId="0" fontId="2" fillId="0" borderId="52" applyNumberFormat="0" applyFill="0" applyAlignment="0" applyProtection="0"/>
    <xf numFmtId="0" fontId="19" fillId="9" borderId="58" applyNumberFormat="0" applyAlignment="0" applyProtection="0"/>
    <xf numFmtId="0" fontId="2" fillId="0" borderId="52" applyNumberFormat="0" applyFill="0" applyAlignment="0" applyProtection="0"/>
    <xf numFmtId="0" fontId="19" fillId="9" borderId="51" applyNumberFormat="0" applyAlignment="0" applyProtection="0"/>
    <xf numFmtId="0" fontId="19" fillId="54" borderId="51" applyNumberFormat="0" applyAlignment="0" applyProtection="0"/>
    <xf numFmtId="0" fontId="31" fillId="45" borderId="53" applyNumberFormat="0" applyAlignment="0" applyProtection="0"/>
    <xf numFmtId="0" fontId="19" fillId="54" borderId="51" applyNumberFormat="0" applyAlignment="0" applyProtection="0"/>
    <xf numFmtId="0" fontId="19" fillId="54" borderId="51" applyNumberFormat="0" applyAlignment="0" applyProtection="0"/>
    <xf numFmtId="0" fontId="19" fillId="9" borderId="58" applyNumberFormat="0" applyAlignment="0" applyProtection="0"/>
    <xf numFmtId="0" fontId="19" fillId="9" borderId="51" applyNumberFormat="0" applyAlignment="0" applyProtection="0"/>
    <xf numFmtId="0" fontId="29" fillId="54" borderId="53" applyNumberFormat="0" applyAlignment="0" applyProtection="0"/>
    <xf numFmtId="0" fontId="19" fillId="9" borderId="51" applyNumberFormat="0" applyAlignment="0" applyProtection="0"/>
    <xf numFmtId="0" fontId="19" fillId="9" borderId="51"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60" applyNumberFormat="0" applyFill="0" applyAlignment="0" applyProtection="0"/>
    <xf numFmtId="0" fontId="29" fillId="9" borderId="53" applyNumberFormat="0" applyAlignment="0" applyProtection="0"/>
    <xf numFmtId="0" fontId="31" fillId="9"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8" applyNumberFormat="0" applyAlignment="0" applyProtection="0"/>
    <xf numFmtId="0" fontId="31" fillId="9" borderId="53" applyNumberFormat="0" applyAlignment="0" applyProtection="0"/>
    <xf numFmtId="0" fontId="29" fillId="9" borderId="53" applyNumberFormat="0" applyAlignment="0" applyProtection="0"/>
    <xf numFmtId="0" fontId="19" fillId="9" borderId="51" applyNumberFormat="0" applyAlignment="0" applyProtection="0"/>
    <xf numFmtId="0" fontId="31" fillId="9"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31" fillId="9" borderId="53" applyNumberFormat="0" applyAlignment="0" applyProtection="0"/>
    <xf numFmtId="0" fontId="2" fillId="0" borderId="52" applyNumberFormat="0" applyFill="0" applyAlignment="0" applyProtection="0"/>
    <xf numFmtId="0" fontId="4" fillId="24" borderId="59" applyNumberFormat="0" applyFont="0" applyAlignment="0" applyProtection="0"/>
    <xf numFmtId="0" fontId="2" fillId="0" borderId="52"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31"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4" fillId="24" borderId="59" applyNumberFormat="0" applyFont="0" applyAlignment="0" applyProtection="0"/>
    <xf numFmtId="0" fontId="31" fillId="45" borderId="53" applyNumberFormat="0" applyAlignment="0" applyProtection="0"/>
    <xf numFmtId="0" fontId="31" fillId="45"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9" fillId="9" borderId="53" applyNumberFormat="0" applyAlignment="0" applyProtection="0"/>
    <xf numFmtId="0" fontId="2" fillId="0" borderId="52" applyNumberFormat="0" applyFill="0" applyAlignment="0" applyProtection="0"/>
    <xf numFmtId="0" fontId="31" fillId="45" borderId="53" applyNumberFormat="0" applyAlignment="0" applyProtection="0"/>
    <xf numFmtId="0" fontId="2" fillId="0" borderId="52" applyNumberFormat="0" applyFill="0" applyAlignment="0" applyProtection="0"/>
    <xf numFmtId="0" fontId="31" fillId="3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19" fillId="54" borderId="51" applyNumberFormat="0" applyAlignment="0" applyProtection="0"/>
    <xf numFmtId="0" fontId="19" fillId="9" borderId="51" applyNumberFormat="0" applyAlignment="0" applyProtection="0"/>
    <xf numFmtId="0" fontId="19" fillId="9" borderId="51" applyNumberFormat="0" applyAlignment="0" applyProtection="0"/>
    <xf numFmtId="0" fontId="19" fillId="54" borderId="51" applyNumberFormat="0" applyAlignment="0" applyProtection="0"/>
    <xf numFmtId="0" fontId="29" fillId="54" borderId="53" applyNumberFormat="0" applyAlignment="0" applyProtection="0"/>
    <xf numFmtId="0" fontId="31" fillId="39"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29" fillId="9" borderId="53" applyNumberFormat="0" applyAlignment="0" applyProtection="0"/>
    <xf numFmtId="0" fontId="19" fillId="9" borderId="51" applyNumberFormat="0" applyAlignment="0" applyProtection="0"/>
    <xf numFmtId="0" fontId="29" fillId="9" borderId="53" applyNumberFormat="0" applyAlignment="0" applyProtection="0"/>
    <xf numFmtId="0" fontId="31" fillId="9" borderId="53" applyNumberFormat="0" applyAlignment="0" applyProtection="0"/>
    <xf numFmtId="0" fontId="4" fillId="24" borderId="59" applyNumberFormat="0" applyFont="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31" fillId="9" borderId="53" applyNumberFormat="0" applyAlignment="0" applyProtection="0"/>
    <xf numFmtId="0" fontId="29" fillId="54" borderId="53" applyNumberFormat="0" applyAlignment="0" applyProtection="0"/>
    <xf numFmtId="0" fontId="19" fillId="54" borderId="51" applyNumberFormat="0" applyAlignment="0" applyProtection="0"/>
    <xf numFmtId="0" fontId="19" fillId="54" borderId="51" applyNumberFormat="0" applyAlignment="0" applyProtection="0"/>
    <xf numFmtId="0" fontId="29" fillId="9" borderId="63" applyNumberFormat="0" applyAlignment="0" applyProtection="0"/>
    <xf numFmtId="0" fontId="2" fillId="0" borderId="52" applyNumberFormat="0" applyFill="0" applyAlignment="0" applyProtection="0"/>
    <xf numFmtId="0" fontId="19" fillId="9" borderId="51" applyNumberFormat="0" applyAlignment="0" applyProtection="0"/>
    <xf numFmtId="0" fontId="19" fillId="54" borderId="51" applyNumberFormat="0" applyAlignment="0" applyProtection="0"/>
    <xf numFmtId="0" fontId="19" fillId="54" borderId="58" applyNumberFormat="0" applyAlignment="0" applyProtection="0"/>
    <xf numFmtId="0" fontId="29" fillId="54" borderId="53" applyNumberFormat="0" applyAlignment="0" applyProtection="0"/>
    <xf numFmtId="0" fontId="19" fillId="54" borderId="51" applyNumberFormat="0" applyAlignment="0" applyProtection="0"/>
    <xf numFmtId="0" fontId="19" fillId="9" borderId="58" applyNumberFormat="0" applyAlignment="0" applyProtection="0"/>
    <xf numFmtId="0" fontId="31" fillId="45" borderId="53" applyNumberFormat="0" applyAlignment="0" applyProtection="0"/>
    <xf numFmtId="0" fontId="2" fillId="0" borderId="60" applyNumberFormat="0" applyFill="0" applyAlignment="0" applyProtection="0"/>
    <xf numFmtId="0" fontId="31" fillId="45" borderId="53" applyNumberFormat="0" applyAlignment="0" applyProtection="0"/>
    <xf numFmtId="0" fontId="19" fillId="9" borderId="51" applyNumberFormat="0" applyAlignment="0" applyProtection="0"/>
    <xf numFmtId="0" fontId="29" fillId="54"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29" fillId="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4" fillId="24" borderId="59" applyNumberFormat="0" applyFont="0" applyAlignment="0" applyProtection="0"/>
    <xf numFmtId="0" fontId="19" fillId="9" borderId="51" applyNumberFormat="0" applyAlignment="0" applyProtection="0"/>
    <xf numFmtId="0" fontId="2" fillId="0" borderId="52" applyNumberFormat="0" applyFill="0" applyAlignment="0" applyProtection="0"/>
    <xf numFmtId="0" fontId="31" fillId="9" borderId="53" applyNumberFormat="0" applyAlignment="0" applyProtection="0"/>
    <xf numFmtId="0" fontId="2" fillId="0" borderId="52"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2" fillId="0" borderId="60" applyNumberFormat="0" applyFill="0" applyAlignment="0" applyProtection="0"/>
    <xf numFmtId="0" fontId="29" fillId="54"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9" fillId="9" borderId="53" applyNumberFormat="0" applyAlignment="0" applyProtection="0"/>
    <xf numFmtId="0" fontId="2" fillId="0" borderId="60" applyNumberFormat="0" applyFill="0" applyAlignment="0" applyProtection="0"/>
    <xf numFmtId="0" fontId="29" fillId="9" borderId="53" applyNumberFormat="0" applyAlignment="0" applyProtection="0"/>
    <xf numFmtId="0" fontId="29" fillId="9" borderId="53" applyNumberFormat="0" applyAlignment="0" applyProtection="0"/>
    <xf numFmtId="0" fontId="2" fillId="0" borderId="52" applyNumberFormat="0" applyFill="0" applyAlignment="0" applyProtection="0"/>
    <xf numFmtId="0" fontId="29" fillId="54" borderId="53" applyNumberFormat="0" applyAlignment="0" applyProtection="0"/>
    <xf numFmtId="0" fontId="29" fillId="54" borderId="53" applyNumberFormat="0" applyAlignment="0" applyProtection="0"/>
    <xf numFmtId="0" fontId="19" fillId="9" borderId="58" applyNumberFormat="0" applyAlignment="0" applyProtection="0"/>
    <xf numFmtId="0" fontId="19" fillId="54" borderId="58" applyNumberFormat="0" applyAlignment="0" applyProtection="0"/>
    <xf numFmtId="0" fontId="29" fillId="9" borderId="53" applyNumberFormat="0" applyAlignment="0" applyProtection="0"/>
    <xf numFmtId="0" fontId="19" fillId="9" borderId="51" applyNumberFormat="0" applyAlignment="0" applyProtection="0"/>
    <xf numFmtId="0" fontId="19" fillId="54" borderId="51" applyNumberFormat="0" applyAlignment="0" applyProtection="0"/>
    <xf numFmtId="0" fontId="19" fillId="9" borderId="58" applyNumberFormat="0" applyAlignment="0" applyProtection="0"/>
    <xf numFmtId="0" fontId="19" fillId="9" borderId="58" applyNumberFormat="0" applyAlignment="0" applyProtection="0"/>
    <xf numFmtId="0" fontId="2" fillId="0" borderId="52" applyNumberFormat="0" applyFill="0" applyAlignment="0" applyProtection="0"/>
    <xf numFmtId="0" fontId="31" fillId="39" borderId="53" applyNumberFormat="0" applyAlignment="0" applyProtection="0"/>
    <xf numFmtId="0" fontId="4" fillId="24" borderId="59" applyNumberFormat="0" applyFont="0" applyAlignment="0" applyProtection="0"/>
    <xf numFmtId="0" fontId="29"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31" fillId="3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63" applyNumberFormat="0" applyAlignment="0" applyProtection="0"/>
    <xf numFmtId="0" fontId="31" fillId="9" borderId="63"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19" fillId="54" borderId="58" applyNumberFormat="0" applyAlignment="0" applyProtection="0"/>
    <xf numFmtId="0" fontId="19" fillId="9" borderId="51" applyNumberFormat="0" applyAlignment="0" applyProtection="0"/>
    <xf numFmtId="0" fontId="29" fillId="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45" borderId="63" applyNumberFormat="0" applyAlignment="0" applyProtection="0"/>
    <xf numFmtId="0" fontId="19" fillId="9" borderId="51" applyNumberFormat="0" applyAlignment="0" applyProtection="0"/>
    <xf numFmtId="0" fontId="2" fillId="0" borderId="60" applyNumberFormat="0" applyFill="0" applyAlignment="0" applyProtection="0"/>
    <xf numFmtId="0" fontId="72" fillId="56" borderId="59" applyNumberFormat="0" applyAlignment="0" applyProtection="0"/>
    <xf numFmtId="0" fontId="31" fillId="45" borderId="53" applyNumberFormat="0" applyAlignment="0" applyProtection="0"/>
    <xf numFmtId="0" fontId="19" fillId="54" borderId="51" applyNumberFormat="0" applyAlignment="0" applyProtection="0"/>
    <xf numFmtId="0" fontId="31" fillId="45" borderId="53" applyNumberFormat="0" applyAlignment="0" applyProtection="0"/>
    <xf numFmtId="0" fontId="2" fillId="0" borderId="60" applyNumberFormat="0" applyFill="0" applyAlignment="0" applyProtection="0"/>
    <xf numFmtId="0" fontId="29" fillId="54" borderId="53" applyNumberFormat="0" applyAlignment="0" applyProtection="0"/>
    <xf numFmtId="0" fontId="19" fillId="9" borderId="51" applyNumberFormat="0" applyAlignment="0" applyProtection="0"/>
    <xf numFmtId="0" fontId="31"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19" fillId="9" borderId="51" applyNumberFormat="0" applyAlignment="0" applyProtection="0"/>
    <xf numFmtId="0" fontId="2" fillId="0" borderId="60" applyNumberFormat="0" applyFill="0" applyAlignment="0" applyProtection="0"/>
    <xf numFmtId="0" fontId="31" fillId="45" borderId="53" applyNumberFormat="0" applyAlignment="0" applyProtection="0"/>
    <xf numFmtId="0" fontId="2" fillId="0" borderId="52" applyNumberFormat="0" applyFill="0" applyAlignment="0" applyProtection="0"/>
    <xf numFmtId="0" fontId="31" fillId="9" borderId="63" applyNumberFormat="0" applyAlignment="0" applyProtection="0"/>
    <xf numFmtId="0" fontId="19" fillId="54" borderId="51" applyNumberFormat="0" applyAlignment="0" applyProtection="0"/>
    <xf numFmtId="0" fontId="2" fillId="0" borderId="60" applyNumberFormat="0" applyFill="0" applyAlignment="0" applyProtection="0"/>
    <xf numFmtId="0" fontId="31" fillId="3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2" fillId="0" borderId="52" applyNumberFormat="0" applyFill="0" applyAlignment="0" applyProtection="0"/>
    <xf numFmtId="0" fontId="29" fillId="9" borderId="63" applyNumberFormat="0" applyAlignment="0" applyProtection="0"/>
    <xf numFmtId="0" fontId="2" fillId="0" borderId="60" applyNumberFormat="0" applyFill="0" applyAlignment="0" applyProtection="0"/>
    <xf numFmtId="0" fontId="2" fillId="0" borderId="52" applyNumberFormat="0" applyFill="0" applyAlignment="0" applyProtection="0"/>
    <xf numFmtId="0" fontId="29" fillId="9" borderId="53" applyNumberFormat="0" applyAlignment="0" applyProtection="0"/>
    <xf numFmtId="0" fontId="31" fillId="9" borderId="53" applyNumberFormat="0" applyAlignment="0" applyProtection="0"/>
    <xf numFmtId="0" fontId="19" fillId="9" borderId="58" applyNumberFormat="0" applyAlignment="0" applyProtection="0"/>
    <xf numFmtId="0" fontId="2" fillId="0" borderId="52" applyNumberFormat="0" applyFill="0" applyAlignment="0" applyProtection="0"/>
    <xf numFmtId="0" fontId="29" fillId="9" borderId="53" applyNumberFormat="0" applyAlignment="0" applyProtection="0"/>
    <xf numFmtId="0" fontId="4" fillId="24" borderId="59" applyNumberFormat="0" applyFont="0" applyAlignment="0" applyProtection="0"/>
    <xf numFmtId="0" fontId="29" fillId="9" borderId="63" applyNumberFormat="0" applyAlignment="0" applyProtection="0"/>
    <xf numFmtId="0" fontId="19" fillId="9" borderId="58" applyNumberFormat="0" applyAlignment="0" applyProtection="0"/>
    <xf numFmtId="0" fontId="2" fillId="0" borderId="52" applyNumberFormat="0" applyFill="0" applyAlignment="0" applyProtection="0"/>
    <xf numFmtId="0" fontId="2" fillId="0" borderId="60" applyNumberFormat="0" applyFill="0" applyAlignment="0" applyProtection="0"/>
    <xf numFmtId="0" fontId="19" fillId="9" borderId="51" applyNumberFormat="0" applyAlignment="0" applyProtection="0"/>
    <xf numFmtId="0" fontId="31" fillId="45" borderId="63"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31" fillId="39" borderId="53" applyNumberFormat="0" applyAlignment="0" applyProtection="0"/>
    <xf numFmtId="0" fontId="29" fillId="9" borderId="53" applyNumberFormat="0" applyAlignment="0" applyProtection="0"/>
    <xf numFmtId="0" fontId="2" fillId="0" borderId="60" applyNumberFormat="0" applyFill="0" applyAlignment="0" applyProtection="0"/>
    <xf numFmtId="0" fontId="29"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31" fillId="9" borderId="53" applyNumberFormat="0" applyAlignment="0" applyProtection="0"/>
    <xf numFmtId="0" fontId="29" fillId="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1" applyNumberFormat="0" applyAlignment="0" applyProtection="0"/>
    <xf numFmtId="0" fontId="31" fillId="45" borderId="5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31" fillId="9" borderId="63" applyNumberFormat="0" applyAlignment="0" applyProtection="0"/>
    <xf numFmtId="0" fontId="2" fillId="0" borderId="52" applyNumberFormat="0" applyFill="0" applyAlignment="0" applyProtection="0"/>
    <xf numFmtId="0" fontId="31" fillId="9" borderId="63" applyNumberFormat="0" applyAlignment="0" applyProtection="0"/>
    <xf numFmtId="0" fontId="19" fillId="9" borderId="58" applyNumberFormat="0" applyAlignment="0" applyProtection="0"/>
    <xf numFmtId="0" fontId="19" fillId="54" borderId="51" applyNumberFormat="0" applyAlignment="0" applyProtection="0"/>
    <xf numFmtId="0" fontId="19" fillId="54" borderId="51" applyNumberFormat="0" applyAlignment="0" applyProtection="0"/>
    <xf numFmtId="0" fontId="19" fillId="54"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8"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 fillId="0" borderId="60" applyNumberFormat="0" applyFill="0" applyAlignment="0" applyProtection="0"/>
    <xf numFmtId="0" fontId="19" fillId="54" borderId="58"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19" fillId="9" borderId="51" applyNumberFormat="0" applyAlignment="0" applyProtection="0"/>
    <xf numFmtId="0" fontId="31" fillId="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31" fillId="9" borderId="63" applyNumberFormat="0" applyAlignment="0" applyProtection="0"/>
    <xf numFmtId="0" fontId="29" fillId="54" borderId="53" applyNumberFormat="0" applyAlignment="0" applyProtection="0"/>
    <xf numFmtId="0" fontId="31" fillId="9" borderId="53" applyNumberFormat="0" applyAlignment="0" applyProtection="0"/>
    <xf numFmtId="0" fontId="19" fillId="9" borderId="51" applyNumberFormat="0" applyAlignment="0" applyProtection="0"/>
    <xf numFmtId="0" fontId="4" fillId="24" borderId="59" applyNumberFormat="0" applyFont="0" applyAlignment="0" applyProtection="0"/>
    <xf numFmtId="0" fontId="19" fillId="9" borderId="51" applyNumberFormat="0" applyAlignment="0" applyProtection="0"/>
    <xf numFmtId="0" fontId="31" fillId="39" borderId="53" applyNumberFormat="0" applyAlignment="0" applyProtection="0"/>
    <xf numFmtId="0" fontId="29" fillId="9" borderId="53" applyNumberFormat="0" applyAlignment="0" applyProtection="0"/>
    <xf numFmtId="0" fontId="29" fillId="54" borderId="53" applyNumberFormat="0" applyAlignment="0" applyProtection="0"/>
    <xf numFmtId="0" fontId="19" fillId="54" borderId="51" applyNumberFormat="0" applyAlignment="0" applyProtection="0"/>
    <xf numFmtId="0" fontId="29" fillId="9" borderId="53" applyNumberFormat="0" applyAlignment="0" applyProtection="0"/>
    <xf numFmtId="0" fontId="29" fillId="9" borderId="53" applyNumberFormat="0" applyAlignment="0" applyProtection="0"/>
    <xf numFmtId="0" fontId="29" fillId="9" borderId="53" applyNumberFormat="0" applyAlignment="0" applyProtection="0"/>
    <xf numFmtId="0" fontId="31" fillId="45" borderId="53" applyNumberFormat="0" applyAlignment="0" applyProtection="0"/>
    <xf numFmtId="0" fontId="31" fillId="9" borderId="53" applyNumberFormat="0" applyAlignment="0" applyProtection="0"/>
    <xf numFmtId="0" fontId="19" fillId="54" borderId="51" applyNumberFormat="0" applyAlignment="0" applyProtection="0"/>
    <xf numFmtId="0" fontId="19" fillId="9" borderId="51" applyNumberFormat="0" applyAlignment="0" applyProtection="0"/>
    <xf numFmtId="0" fontId="19" fillId="9" borderId="51" applyNumberFormat="0" applyAlignment="0" applyProtection="0"/>
    <xf numFmtId="0" fontId="29" fillId="54" borderId="63" applyNumberFormat="0" applyAlignment="0" applyProtection="0"/>
    <xf numFmtId="0" fontId="4" fillId="24" borderId="59" applyNumberFormat="0" applyFont="0" applyAlignment="0" applyProtection="0"/>
    <xf numFmtId="0" fontId="29" fillId="9" borderId="53" applyNumberFormat="0" applyAlignment="0" applyProtection="0"/>
    <xf numFmtId="0" fontId="19" fillId="54" borderId="51" applyNumberFormat="0" applyAlignment="0" applyProtection="0"/>
    <xf numFmtId="0" fontId="31" fillId="9" borderId="53" applyNumberFormat="0" applyAlignment="0" applyProtection="0"/>
    <xf numFmtId="0" fontId="19" fillId="9" borderId="51" applyNumberFormat="0" applyAlignment="0" applyProtection="0"/>
    <xf numFmtId="0" fontId="29" fillId="54" borderId="53" applyNumberFormat="0" applyAlignment="0" applyProtection="0"/>
    <xf numFmtId="0" fontId="29" fillId="9" borderId="53" applyNumberFormat="0" applyAlignment="0" applyProtection="0"/>
    <xf numFmtId="0" fontId="29" fillId="9" borderId="53" applyNumberFormat="0" applyAlignment="0" applyProtection="0"/>
    <xf numFmtId="0" fontId="2" fillId="0" borderId="60" applyNumberFormat="0" applyFill="0" applyAlignment="0" applyProtection="0"/>
    <xf numFmtId="0" fontId="19" fillId="9" borderId="51" applyNumberFormat="0" applyAlignment="0" applyProtection="0"/>
    <xf numFmtId="0" fontId="19" fillId="9" borderId="51" applyNumberFormat="0" applyAlignment="0" applyProtection="0"/>
    <xf numFmtId="0" fontId="2" fillId="0" borderId="60"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29" fillId="54" borderId="53" applyNumberFormat="0" applyAlignment="0" applyProtection="0"/>
    <xf numFmtId="0" fontId="31" fillId="39" borderId="53" applyNumberFormat="0" applyAlignment="0" applyProtection="0"/>
    <xf numFmtId="0" fontId="31" fillId="45" borderId="63" applyNumberFormat="0" applyAlignment="0" applyProtection="0"/>
    <xf numFmtId="0" fontId="19" fillId="9" borderId="51" applyNumberFormat="0" applyAlignment="0" applyProtection="0"/>
    <xf numFmtId="0" fontId="19" fillId="9" borderId="51" applyNumberFormat="0" applyAlignment="0" applyProtection="0"/>
    <xf numFmtId="0" fontId="29" fillId="54" borderId="53" applyNumberFormat="0" applyAlignment="0" applyProtection="0"/>
    <xf numFmtId="0" fontId="19" fillId="9" borderId="51" applyNumberFormat="0" applyAlignment="0" applyProtection="0"/>
    <xf numFmtId="0" fontId="72" fillId="56" borderId="59" applyNumberFormat="0" applyAlignment="0" applyProtection="0"/>
    <xf numFmtId="0" fontId="31"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72" fillId="56" borderId="59" applyNumberFormat="0" applyAlignment="0" applyProtection="0"/>
    <xf numFmtId="0" fontId="19" fillId="9" borderId="51" applyNumberFormat="0" applyAlignment="0" applyProtection="0"/>
    <xf numFmtId="0" fontId="31" fillId="45" borderId="53" applyNumberFormat="0" applyAlignment="0" applyProtection="0"/>
    <xf numFmtId="0" fontId="19" fillId="54" borderId="58"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31" fillId="9" borderId="53" applyNumberFormat="0" applyAlignment="0" applyProtection="0"/>
    <xf numFmtId="0" fontId="2" fillId="0" borderId="60"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9"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29" fillId="9" borderId="63" applyNumberFormat="0" applyAlignment="0" applyProtection="0"/>
    <xf numFmtId="0" fontId="31" fillId="9" borderId="63" applyNumberFormat="0" applyAlignment="0" applyProtection="0"/>
    <xf numFmtId="0" fontId="19" fillId="9" borderId="51" applyNumberFormat="0" applyAlignment="0" applyProtection="0"/>
    <xf numFmtId="0" fontId="19" fillId="54" borderId="51" applyNumberFormat="0" applyAlignment="0" applyProtection="0"/>
    <xf numFmtId="0" fontId="31" fillId="39"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29"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31"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29"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19" fillId="54" borderId="51" applyNumberFormat="0" applyAlignment="0" applyProtection="0"/>
    <xf numFmtId="0" fontId="4" fillId="24" borderId="59" applyNumberFormat="0" applyFon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31"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54" borderId="53" applyNumberFormat="0" applyAlignment="0" applyProtection="0"/>
    <xf numFmtId="0" fontId="19" fillId="9" borderId="51" applyNumberFormat="0" applyAlignment="0" applyProtection="0"/>
    <xf numFmtId="0" fontId="2" fillId="0" borderId="52" applyNumberFormat="0" applyFill="0" applyAlignment="0" applyProtection="0"/>
    <xf numFmtId="0" fontId="31" fillId="39" borderId="53" applyNumberFormat="0" applyAlignment="0" applyProtection="0"/>
    <xf numFmtId="0" fontId="19" fillId="54" borderId="51" applyNumberFormat="0" applyAlignment="0" applyProtection="0"/>
    <xf numFmtId="0" fontId="31" fillId="9" borderId="53" applyNumberFormat="0" applyAlignment="0" applyProtection="0"/>
    <xf numFmtId="0" fontId="2" fillId="0" borderId="52" applyNumberFormat="0" applyFill="0" applyAlignment="0" applyProtection="0"/>
    <xf numFmtId="0" fontId="29" fillId="54" borderId="53" applyNumberFormat="0" applyAlignment="0" applyProtection="0"/>
    <xf numFmtId="0" fontId="19" fillId="54" borderId="51" applyNumberFormat="0" applyAlignment="0" applyProtection="0"/>
    <xf numFmtId="0" fontId="31" fillId="9" borderId="53" applyNumberFormat="0" applyAlignment="0" applyProtection="0"/>
    <xf numFmtId="0" fontId="2" fillId="0" borderId="52"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9" fillId="9" borderId="53" applyNumberFormat="0" applyAlignment="0" applyProtection="0"/>
    <xf numFmtId="0" fontId="2" fillId="0" borderId="60" applyNumberFormat="0" applyFill="0" applyAlignment="0" applyProtection="0"/>
    <xf numFmtId="0" fontId="31"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31" fillId="9" borderId="53" applyNumberFormat="0" applyAlignment="0" applyProtection="0"/>
    <xf numFmtId="0" fontId="29" fillId="9" borderId="53" applyNumberFormat="0" applyAlignment="0" applyProtection="0"/>
    <xf numFmtId="0" fontId="4" fillId="24" borderId="59" applyNumberFormat="0" applyFont="0" applyAlignment="0" applyProtection="0"/>
    <xf numFmtId="0" fontId="29" fillId="9" borderId="53" applyNumberFormat="0" applyAlignment="0" applyProtection="0"/>
    <xf numFmtId="0" fontId="72" fillId="56" borderId="59" applyNumberFormat="0" applyAlignment="0" applyProtection="0"/>
    <xf numFmtId="0" fontId="19" fillId="9" borderId="51" applyNumberFormat="0" applyAlignment="0" applyProtection="0"/>
    <xf numFmtId="0" fontId="2" fillId="0" borderId="52" applyNumberFormat="0" applyFill="0" applyAlignment="0" applyProtection="0"/>
    <xf numFmtId="0" fontId="4" fillId="24" borderId="59" applyNumberFormat="0" applyFont="0" applyAlignment="0" applyProtection="0"/>
    <xf numFmtId="0" fontId="31" fillId="45" borderId="63" applyNumberFormat="0" applyAlignment="0" applyProtection="0"/>
    <xf numFmtId="0" fontId="2" fillId="0" borderId="52" applyNumberFormat="0" applyFill="0" applyAlignment="0" applyProtection="0"/>
    <xf numFmtId="0" fontId="31" fillId="9" borderId="53" applyNumberFormat="0" applyAlignment="0" applyProtection="0"/>
    <xf numFmtId="0" fontId="29" fillId="9" borderId="53" applyNumberFormat="0" applyAlignment="0" applyProtection="0"/>
    <xf numFmtId="0" fontId="31" fillId="9" borderId="63" applyNumberFormat="0" applyAlignment="0" applyProtection="0"/>
    <xf numFmtId="0" fontId="29" fillId="9" borderId="63" applyNumberFormat="0" applyAlignment="0" applyProtection="0"/>
    <xf numFmtId="0" fontId="31"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29" fillId="54" borderId="53" applyNumberFormat="0" applyAlignment="0" applyProtection="0"/>
    <xf numFmtId="0" fontId="31" fillId="9" borderId="53" applyNumberFormat="0" applyAlignment="0" applyProtection="0"/>
    <xf numFmtId="0" fontId="2" fillId="0" borderId="52" applyNumberFormat="0" applyFill="0" applyAlignment="0" applyProtection="0"/>
    <xf numFmtId="0" fontId="31" fillId="45" borderId="53" applyNumberFormat="0" applyAlignment="0" applyProtection="0"/>
    <xf numFmtId="0" fontId="29" fillId="54" borderId="53" applyNumberFormat="0" applyAlignment="0" applyProtection="0"/>
    <xf numFmtId="0" fontId="19" fillId="9" borderId="51" applyNumberFormat="0" applyAlignment="0" applyProtection="0"/>
    <xf numFmtId="0" fontId="19" fillId="54" borderId="51" applyNumberFormat="0" applyAlignment="0" applyProtection="0"/>
    <xf numFmtId="0" fontId="31" fillId="45" borderId="53" applyNumberFormat="0" applyAlignment="0" applyProtection="0"/>
    <xf numFmtId="0" fontId="31" fillId="45" borderId="53"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8" applyNumberFormat="0" applyAlignment="0" applyProtection="0"/>
    <xf numFmtId="0" fontId="19" fillId="9" borderId="51" applyNumberFormat="0" applyAlignment="0" applyProtection="0"/>
    <xf numFmtId="0" fontId="29" fillId="9" borderId="53" applyNumberFormat="0" applyAlignment="0" applyProtection="0"/>
    <xf numFmtId="0" fontId="2" fillId="0" borderId="52" applyNumberFormat="0" applyFill="0" applyAlignment="0" applyProtection="0"/>
    <xf numFmtId="0" fontId="29" fillId="9" borderId="53" applyNumberFormat="0" applyAlignment="0" applyProtection="0"/>
    <xf numFmtId="0" fontId="31" fillId="9" borderId="63" applyNumberFormat="0" applyAlignment="0" applyProtection="0"/>
    <xf numFmtId="0" fontId="31" fillId="9" borderId="5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2" fillId="0" borderId="52" applyNumberFormat="0" applyFill="0" applyAlignment="0" applyProtection="0"/>
    <xf numFmtId="0" fontId="31" fillId="39" borderId="53" applyNumberFormat="0" applyAlignment="0" applyProtection="0"/>
    <xf numFmtId="0" fontId="2" fillId="0" borderId="52" applyNumberFormat="0" applyFill="0" applyAlignment="0" applyProtection="0"/>
    <xf numFmtId="0" fontId="2" fillId="0" borderId="60" applyNumberFormat="0" applyFill="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29" fillId="9" borderId="53" applyNumberFormat="0" applyAlignment="0" applyProtection="0"/>
    <xf numFmtId="0" fontId="19" fillId="9" borderId="51" applyNumberFormat="0" applyAlignment="0" applyProtection="0"/>
    <xf numFmtId="0" fontId="19" fillId="54" borderId="51" applyNumberFormat="0" applyAlignment="0" applyProtection="0"/>
    <xf numFmtId="0" fontId="31"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31" fillId="9" borderId="63" applyNumberFormat="0" applyAlignment="0" applyProtection="0"/>
    <xf numFmtId="0" fontId="19" fillId="9" borderId="58" applyNumberFormat="0" applyAlignment="0" applyProtection="0"/>
    <xf numFmtId="0" fontId="31" fillId="9" borderId="63" applyNumberFormat="0" applyAlignment="0" applyProtection="0"/>
    <xf numFmtId="0" fontId="2" fillId="0" borderId="52" applyNumberFormat="0" applyFill="0" applyAlignment="0" applyProtection="0"/>
    <xf numFmtId="0" fontId="19" fillId="9" borderId="58" applyNumberFormat="0" applyAlignment="0" applyProtection="0"/>
    <xf numFmtId="0" fontId="19" fillId="9" borderId="51" applyNumberFormat="0" applyAlignment="0" applyProtection="0"/>
    <xf numFmtId="0" fontId="31" fillId="45" borderId="5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9" fillId="54" borderId="53" applyNumberFormat="0" applyAlignment="0" applyProtection="0"/>
    <xf numFmtId="0" fontId="29" fillId="54" borderId="63" applyNumberFormat="0" applyAlignment="0" applyProtection="0"/>
    <xf numFmtId="0" fontId="19" fillId="9" borderId="51" applyNumberFormat="0" applyAlignment="0" applyProtection="0"/>
    <xf numFmtId="0" fontId="19" fillId="9" borderId="58" applyNumberFormat="0" applyAlignment="0" applyProtection="0"/>
    <xf numFmtId="0" fontId="31" fillId="39" borderId="53" applyNumberFormat="0" applyAlignment="0" applyProtection="0"/>
    <xf numFmtId="0" fontId="29" fillId="54" borderId="53" applyNumberFormat="0" applyAlignment="0" applyProtection="0"/>
    <xf numFmtId="0" fontId="19" fillId="9" borderId="54" applyNumberFormat="0" applyAlignment="0" applyProtection="0"/>
    <xf numFmtId="0" fontId="2" fillId="0" borderId="60" applyNumberFormat="0" applyFill="0" applyAlignment="0" applyProtection="0"/>
    <xf numFmtId="0" fontId="31" fillId="39" borderId="53" applyNumberFormat="0" applyAlignment="0" applyProtection="0"/>
    <xf numFmtId="0" fontId="19" fillId="9" borderId="51" applyNumberFormat="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31" fillId="9" borderId="53" applyNumberFormat="0" applyAlignment="0" applyProtection="0"/>
    <xf numFmtId="0" fontId="31" fillId="9" borderId="63" applyNumberFormat="0" applyAlignment="0" applyProtection="0"/>
    <xf numFmtId="0" fontId="31" fillId="9" borderId="63" applyNumberFormat="0" applyAlignment="0" applyProtection="0"/>
    <xf numFmtId="0" fontId="29" fillId="54" borderId="53" applyNumberFormat="0" applyAlignment="0" applyProtection="0"/>
    <xf numFmtId="0" fontId="31" fillId="39" borderId="53" applyNumberFormat="0" applyAlignment="0" applyProtection="0"/>
    <xf numFmtId="0" fontId="31" fillId="9" borderId="53" applyNumberFormat="0" applyAlignment="0" applyProtection="0"/>
    <xf numFmtId="0" fontId="19" fillId="9" borderId="51" applyNumberFormat="0" applyAlignment="0" applyProtection="0"/>
    <xf numFmtId="0" fontId="31" fillId="9" borderId="53" applyNumberFormat="0" applyAlignment="0" applyProtection="0"/>
    <xf numFmtId="0" fontId="29" fillId="9" borderId="53" applyNumberFormat="0" applyAlignment="0" applyProtection="0"/>
    <xf numFmtId="0" fontId="31" fillId="9" borderId="63" applyNumberFormat="0" applyAlignment="0" applyProtection="0"/>
    <xf numFmtId="0" fontId="29" fillId="54" borderId="63" applyNumberFormat="0" applyAlignment="0" applyProtection="0"/>
    <xf numFmtId="0" fontId="19" fillId="9" borderId="51" applyNumberFormat="0" applyAlignment="0" applyProtection="0"/>
    <xf numFmtId="0" fontId="2" fillId="0" borderId="52" applyNumberFormat="0" applyFill="0" applyAlignment="0" applyProtection="0"/>
    <xf numFmtId="0" fontId="29" fillId="54" borderId="53" applyNumberFormat="0" applyAlignment="0" applyProtection="0"/>
    <xf numFmtId="0" fontId="19" fillId="9" borderId="51" applyNumberFormat="0" applyAlignment="0" applyProtection="0"/>
    <xf numFmtId="0" fontId="19" fillId="54"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31" fillId="9" borderId="63" applyNumberFormat="0" applyAlignment="0" applyProtection="0"/>
    <xf numFmtId="0" fontId="19" fillId="54" borderId="51" applyNumberFormat="0" applyAlignment="0" applyProtection="0"/>
    <xf numFmtId="0" fontId="31" fillId="45" borderId="53" applyNumberFormat="0" applyAlignment="0" applyProtection="0"/>
    <xf numFmtId="0" fontId="29" fillId="9" borderId="63" applyNumberFormat="0" applyAlignment="0" applyProtection="0"/>
    <xf numFmtId="0" fontId="19" fillId="9" borderId="51" applyNumberFormat="0" applyAlignment="0" applyProtection="0"/>
    <xf numFmtId="0" fontId="31" fillId="9" borderId="53" applyNumberFormat="0" applyAlignment="0" applyProtection="0"/>
    <xf numFmtId="0" fontId="19" fillId="9" borderId="58" applyNumberFormat="0" applyAlignment="0" applyProtection="0"/>
    <xf numFmtId="0" fontId="2" fillId="0" borderId="52" applyNumberFormat="0" applyFill="0" applyAlignment="0" applyProtection="0"/>
    <xf numFmtId="0" fontId="19" fillId="54" borderId="58" applyNumberFormat="0" applyAlignment="0" applyProtection="0"/>
    <xf numFmtId="0" fontId="2" fillId="0" borderId="52" applyNumberFormat="0" applyFill="0" applyAlignment="0" applyProtection="0"/>
    <xf numFmtId="0" fontId="72" fillId="56" borderId="59" applyNumberFormat="0" applyAlignment="0" applyProtection="0"/>
    <xf numFmtId="0" fontId="19" fillId="9" borderId="51" applyNumberFormat="0" applyAlignment="0" applyProtection="0"/>
    <xf numFmtId="0" fontId="2" fillId="0" borderId="60" applyNumberFormat="0" applyFill="0" applyAlignment="0" applyProtection="0"/>
    <xf numFmtId="0" fontId="31" fillId="39"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19" fillId="54" borderId="51" applyNumberFormat="0" applyAlignment="0" applyProtection="0"/>
    <xf numFmtId="0" fontId="19" fillId="54" borderId="51" applyNumberFormat="0" applyAlignment="0" applyProtection="0"/>
    <xf numFmtId="0" fontId="29" fillId="54" borderId="53" applyNumberFormat="0" applyAlignment="0" applyProtection="0"/>
    <xf numFmtId="0" fontId="29" fillId="54" borderId="63" applyNumberFormat="0" applyAlignment="0" applyProtection="0"/>
    <xf numFmtId="0" fontId="31" fillId="45" borderId="63" applyNumberFormat="0" applyAlignment="0" applyProtection="0"/>
    <xf numFmtId="0" fontId="19" fillId="54" borderId="51" applyNumberFormat="0" applyAlignment="0" applyProtection="0"/>
    <xf numFmtId="0" fontId="31" fillId="45" borderId="53" applyNumberFormat="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8" applyNumberFormat="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63" applyNumberFormat="0" applyAlignment="0" applyProtection="0"/>
    <xf numFmtId="0" fontId="19" fillId="9" borderId="51" applyNumberFormat="0" applyAlignment="0" applyProtection="0"/>
    <xf numFmtId="0" fontId="19" fillId="54" borderId="51" applyNumberFormat="0" applyAlignment="0" applyProtection="0"/>
    <xf numFmtId="0" fontId="31" fillId="9" borderId="53" applyNumberFormat="0" applyAlignment="0" applyProtection="0"/>
    <xf numFmtId="0" fontId="29" fillId="9" borderId="63" applyNumberFormat="0" applyAlignment="0" applyProtection="0"/>
    <xf numFmtId="0" fontId="29" fillId="9" borderId="53" applyNumberFormat="0" applyAlignment="0" applyProtection="0"/>
    <xf numFmtId="0" fontId="19" fillId="54" borderId="51" applyNumberFormat="0" applyAlignment="0" applyProtection="0"/>
    <xf numFmtId="0" fontId="4" fillId="24" borderId="59" applyNumberFormat="0" applyFont="0" applyAlignment="0" applyProtection="0"/>
    <xf numFmtId="0" fontId="19" fillId="9" borderId="51" applyNumberFormat="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8"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54"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19" fillId="54" borderId="51"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4" fillId="24" borderId="59" applyNumberFormat="0" applyFont="0" applyAlignment="0" applyProtection="0"/>
    <xf numFmtId="0" fontId="19" fillId="54" borderId="51" applyNumberFormat="0" applyAlignment="0" applyProtection="0"/>
    <xf numFmtId="0" fontId="19" fillId="54" borderId="58" applyNumberFormat="0" applyAlignment="0" applyProtection="0"/>
    <xf numFmtId="0" fontId="2" fillId="0" borderId="52"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31" fillId="9" borderId="53" applyNumberFormat="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19" fillId="54" borderId="51" applyNumberFormat="0" applyAlignment="0" applyProtection="0"/>
    <xf numFmtId="0" fontId="19" fillId="9" borderId="51"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2" fillId="0" borderId="52" applyNumberFormat="0" applyFill="0" applyAlignment="0" applyProtection="0"/>
    <xf numFmtId="0" fontId="31" fillId="9" borderId="53" applyNumberFormat="0" applyAlignment="0" applyProtection="0"/>
    <xf numFmtId="0" fontId="19" fillId="54" borderId="51" applyNumberFormat="0" applyAlignment="0" applyProtection="0"/>
    <xf numFmtId="0" fontId="31" fillId="45" borderId="63" applyNumberFormat="0" applyAlignment="0" applyProtection="0"/>
    <xf numFmtId="0" fontId="31" fillId="39" borderId="53" applyNumberFormat="0" applyAlignment="0" applyProtection="0"/>
    <xf numFmtId="0" fontId="31" fillId="45" borderId="53" applyNumberFormat="0" applyAlignment="0" applyProtection="0"/>
    <xf numFmtId="0" fontId="2" fillId="0" borderId="60" applyNumberFormat="0" applyFill="0" applyAlignment="0" applyProtection="0"/>
    <xf numFmtId="0" fontId="29" fillId="9" borderId="63" applyNumberFormat="0" applyAlignment="0" applyProtection="0"/>
    <xf numFmtId="0" fontId="19" fillId="54"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60"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63" applyNumberFormat="0" applyAlignment="0" applyProtection="0"/>
    <xf numFmtId="0" fontId="29"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19" fillId="54" borderId="51" applyNumberFormat="0" applyAlignment="0" applyProtection="0"/>
    <xf numFmtId="0" fontId="29" fillId="54" borderId="63" applyNumberFormat="0" applyAlignment="0" applyProtection="0"/>
    <xf numFmtId="0" fontId="19" fillId="9" borderId="51" applyNumberFormat="0" applyAlignment="0" applyProtection="0"/>
    <xf numFmtId="0" fontId="31" fillId="39" borderId="53" applyNumberFormat="0" applyAlignment="0" applyProtection="0"/>
    <xf numFmtId="0" fontId="31" fillId="9" borderId="53" applyNumberFormat="0" applyAlignment="0" applyProtection="0"/>
    <xf numFmtId="0" fontId="19" fillId="9" borderId="58" applyNumberFormat="0" applyAlignment="0" applyProtection="0"/>
    <xf numFmtId="0" fontId="29" fillId="9" borderId="63" applyNumberFormat="0" applyAlignment="0" applyProtection="0"/>
    <xf numFmtId="0" fontId="31" fillId="45" borderId="53" applyNumberFormat="0" applyAlignment="0" applyProtection="0"/>
    <xf numFmtId="0" fontId="31" fillId="9" borderId="53" applyNumberFormat="0" applyAlignment="0" applyProtection="0"/>
    <xf numFmtId="0" fontId="2" fillId="0" borderId="60" applyNumberFormat="0" applyFill="0" applyAlignment="0" applyProtection="0"/>
    <xf numFmtId="0" fontId="2" fillId="0" borderId="52" applyNumberFormat="0" applyFill="0" applyAlignment="0" applyProtection="0"/>
    <xf numFmtId="0" fontId="29" fillId="54" borderId="53" applyNumberFormat="0" applyAlignment="0" applyProtection="0"/>
    <xf numFmtId="0" fontId="19" fillId="9" borderId="58"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31" fillId="45" borderId="53" applyNumberFormat="0" applyAlignment="0" applyProtection="0"/>
    <xf numFmtId="0" fontId="2" fillId="0" borderId="52" applyNumberFormat="0" applyFill="0" applyAlignment="0" applyProtection="0"/>
    <xf numFmtId="0" fontId="19" fillId="9" borderId="51" applyNumberFormat="0" applyAlignment="0" applyProtection="0"/>
    <xf numFmtId="0" fontId="31" fillId="45" borderId="53" applyNumberFormat="0" applyAlignment="0" applyProtection="0"/>
    <xf numFmtId="0" fontId="31" fillId="9" borderId="53" applyNumberFormat="0" applyAlignment="0" applyProtection="0"/>
    <xf numFmtId="0" fontId="31" fillId="45" borderId="63" applyNumberFormat="0" applyAlignment="0" applyProtection="0"/>
    <xf numFmtId="0" fontId="2" fillId="0" borderId="60" applyNumberFormat="0" applyFill="0" applyAlignment="0" applyProtection="0"/>
    <xf numFmtId="0" fontId="2" fillId="0" borderId="52" applyNumberFormat="0" applyFill="0" applyAlignment="0" applyProtection="0"/>
    <xf numFmtId="0" fontId="29" fillId="54" borderId="53" applyNumberFormat="0" applyAlignment="0" applyProtection="0"/>
    <xf numFmtId="0" fontId="2" fillId="0" borderId="52" applyNumberFormat="0" applyFill="0" applyAlignment="0" applyProtection="0"/>
    <xf numFmtId="0" fontId="29" fillId="9" borderId="53" applyNumberFormat="0" applyAlignment="0" applyProtection="0"/>
    <xf numFmtId="0" fontId="31" fillId="9" borderId="63" applyNumberFormat="0" applyAlignment="0" applyProtection="0"/>
    <xf numFmtId="0" fontId="2" fillId="0" borderId="52" applyNumberFormat="0" applyFill="0" applyAlignment="0" applyProtection="0"/>
    <xf numFmtId="0" fontId="4" fillId="24" borderId="59" applyNumberFormat="0" applyFon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19" fillId="9" borderId="58" applyNumberFormat="0" applyAlignment="0" applyProtection="0"/>
    <xf numFmtId="0" fontId="19" fillId="9" borderId="58" applyNumberFormat="0" applyAlignment="0" applyProtection="0"/>
    <xf numFmtId="0" fontId="72" fillId="56" borderId="59" applyNumberFormat="0" applyAlignment="0" applyProtection="0"/>
    <xf numFmtId="0" fontId="19" fillId="9" borderId="51" applyNumberFormat="0" applyAlignment="0" applyProtection="0"/>
    <xf numFmtId="0" fontId="19" fillId="54" borderId="58" applyNumberFormat="0" applyAlignment="0" applyProtection="0"/>
    <xf numFmtId="0" fontId="2" fillId="0" borderId="52" applyNumberFormat="0" applyFill="0" applyAlignment="0" applyProtection="0"/>
    <xf numFmtId="0" fontId="29" fillId="54" borderId="53" applyNumberFormat="0" applyAlignment="0" applyProtection="0"/>
    <xf numFmtId="0" fontId="19" fillId="54" borderId="51" applyNumberFormat="0" applyAlignment="0" applyProtection="0"/>
    <xf numFmtId="0" fontId="29" fillId="54" borderId="53" applyNumberFormat="0" applyAlignment="0" applyProtection="0"/>
    <xf numFmtId="0" fontId="2" fillId="0" borderId="60" applyNumberFormat="0" applyFill="0" applyAlignment="0" applyProtection="0"/>
    <xf numFmtId="0" fontId="2" fillId="0" borderId="52" applyNumberFormat="0" applyFill="0" applyAlignment="0" applyProtection="0"/>
    <xf numFmtId="0" fontId="3" fillId="24" borderId="59" applyNumberFormat="0" applyFont="0" applyAlignment="0" applyProtection="0"/>
    <xf numFmtId="0" fontId="19" fillId="54" borderId="51" applyNumberFormat="0" applyAlignment="0" applyProtection="0"/>
    <xf numFmtId="0" fontId="19" fillId="9" borderId="54" applyNumberFormat="0" applyAlignment="0" applyProtection="0"/>
    <xf numFmtId="0" fontId="19" fillId="9" borderId="51" applyNumberFormat="0" applyAlignment="0" applyProtection="0"/>
    <xf numFmtId="0" fontId="29" fillId="54" borderId="53" applyNumberFormat="0" applyAlignment="0" applyProtection="0"/>
    <xf numFmtId="0" fontId="2" fillId="0" borderId="52" applyNumberFormat="0" applyFill="0" applyAlignment="0" applyProtection="0"/>
    <xf numFmtId="0" fontId="29" fillId="9" borderId="53" applyNumberFormat="0" applyAlignment="0" applyProtection="0"/>
    <xf numFmtId="0" fontId="31" fillId="9" borderId="53" applyNumberFormat="0" applyAlignment="0" applyProtection="0"/>
    <xf numFmtId="0" fontId="31" fillId="45" borderId="53" applyNumberFormat="0" applyAlignment="0" applyProtection="0"/>
    <xf numFmtId="0" fontId="29" fillId="9" borderId="63" applyNumberFormat="0" applyAlignment="0" applyProtection="0"/>
    <xf numFmtId="0" fontId="2" fillId="0" borderId="52" applyNumberFormat="0" applyFill="0" applyAlignment="0" applyProtection="0"/>
    <xf numFmtId="0" fontId="2" fillId="0" borderId="60" applyNumberFormat="0" applyFill="0" applyAlignment="0" applyProtection="0"/>
    <xf numFmtId="0" fontId="29" fillId="9" borderId="53" applyNumberFormat="0" applyAlignment="0" applyProtection="0"/>
    <xf numFmtId="0" fontId="31" fillId="45" borderId="53" applyNumberFormat="0" applyAlignment="0" applyProtection="0"/>
    <xf numFmtId="0" fontId="31" fillId="45" borderId="53" applyNumberFormat="0" applyAlignment="0" applyProtection="0"/>
    <xf numFmtId="0" fontId="19" fillId="9" borderId="51" applyNumberFormat="0" applyAlignment="0" applyProtection="0"/>
    <xf numFmtId="0" fontId="19" fillId="9" borderId="51" applyNumberFormat="0" applyAlignment="0" applyProtection="0"/>
    <xf numFmtId="0" fontId="19" fillId="9" borderId="51" applyNumberFormat="0" applyAlignment="0" applyProtection="0"/>
    <xf numFmtId="0" fontId="4" fillId="24" borderId="59" applyNumberFormat="0" applyFont="0" applyAlignment="0" applyProtection="0"/>
    <xf numFmtId="0" fontId="19" fillId="54" borderId="58" applyNumberFormat="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31" fillId="45" borderId="63" applyNumberFormat="0" applyAlignment="0" applyProtection="0"/>
    <xf numFmtId="0" fontId="19" fillId="9" borderId="58" applyNumberFormat="0" applyAlignment="0" applyProtection="0"/>
    <xf numFmtId="0" fontId="2" fillId="0" borderId="52" applyNumberFormat="0" applyFill="0" applyAlignment="0" applyProtection="0"/>
    <xf numFmtId="0" fontId="29" fillId="54"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8" applyNumberFormat="0" applyAlignment="0" applyProtection="0"/>
    <xf numFmtId="0" fontId="19" fillId="54" borderId="51" applyNumberFormat="0" applyAlignment="0" applyProtection="0"/>
    <xf numFmtId="0" fontId="19" fillId="9"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31"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19" fillId="54" borderId="51" applyNumberFormat="0" applyAlignment="0" applyProtection="0"/>
    <xf numFmtId="0" fontId="31" fillId="45" borderId="53" applyNumberFormat="0" applyAlignment="0" applyProtection="0"/>
    <xf numFmtId="0" fontId="2" fillId="0" borderId="60" applyNumberFormat="0" applyFill="0" applyAlignment="0" applyProtection="0"/>
    <xf numFmtId="0" fontId="29" fillId="9" borderId="53" applyNumberFormat="0" applyAlignment="0" applyProtection="0"/>
    <xf numFmtId="0" fontId="19" fillId="54" borderId="51" applyNumberFormat="0" applyAlignment="0" applyProtection="0"/>
    <xf numFmtId="0" fontId="2" fillId="0" borderId="60" applyNumberFormat="0" applyFill="0" applyAlignment="0" applyProtection="0"/>
    <xf numFmtId="0" fontId="4" fillId="24" borderId="59" applyNumberFormat="0" applyFont="0" applyAlignment="0" applyProtection="0"/>
    <xf numFmtId="0" fontId="19" fillId="9" borderId="58" applyNumberFormat="0" applyAlignment="0" applyProtection="0"/>
    <xf numFmtId="0" fontId="29" fillId="9" borderId="53" applyNumberFormat="0" applyAlignment="0" applyProtection="0"/>
    <xf numFmtId="0" fontId="31" fillId="45" borderId="53" applyNumberFormat="0" applyAlignment="0" applyProtection="0"/>
    <xf numFmtId="0" fontId="29" fillId="9" borderId="6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 fillId="0" borderId="60" applyNumberFormat="0" applyFill="0" applyAlignment="0" applyProtection="0"/>
    <xf numFmtId="0" fontId="2" fillId="0" borderId="52" applyNumberFormat="0" applyFill="0" applyAlignment="0" applyProtection="0"/>
    <xf numFmtId="0" fontId="29" fillId="54" borderId="63" applyNumberFormat="0" applyAlignment="0" applyProtection="0"/>
    <xf numFmtId="0" fontId="29" fillId="54" borderId="53" applyNumberFormat="0" applyAlignment="0" applyProtection="0"/>
    <xf numFmtId="0" fontId="31" fillId="9" borderId="53" applyNumberFormat="0" applyAlignment="0" applyProtection="0"/>
    <xf numFmtId="0" fontId="31" fillId="45" borderId="53" applyNumberFormat="0" applyAlignment="0" applyProtection="0"/>
    <xf numFmtId="0" fontId="2" fillId="0" borderId="60"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29" fillId="9" borderId="53" applyNumberFormat="0" applyAlignment="0" applyProtection="0"/>
    <xf numFmtId="0" fontId="2" fillId="0" borderId="60" applyNumberFormat="0" applyFill="0" applyAlignment="0" applyProtection="0"/>
    <xf numFmtId="0" fontId="29" fillId="54" borderId="63" applyNumberFormat="0" applyAlignment="0" applyProtection="0"/>
    <xf numFmtId="0" fontId="19" fillId="54" borderId="51" applyNumberFormat="0" applyAlignment="0" applyProtection="0"/>
    <xf numFmtId="0" fontId="2" fillId="0" borderId="52" applyNumberFormat="0" applyFill="0" applyAlignment="0" applyProtection="0"/>
    <xf numFmtId="0" fontId="31" fillId="3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31" fillId="39" borderId="53" applyNumberFormat="0" applyAlignment="0" applyProtection="0"/>
    <xf numFmtId="0" fontId="31" fillId="9" borderId="53"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39" borderId="63" applyNumberFormat="0" applyAlignment="0" applyProtection="0"/>
    <xf numFmtId="0" fontId="2" fillId="0" borderId="52" applyNumberFormat="0" applyFill="0" applyAlignment="0" applyProtection="0"/>
    <xf numFmtId="0" fontId="31" fillId="39" borderId="63" applyNumberFormat="0" applyAlignment="0" applyProtection="0"/>
    <xf numFmtId="0" fontId="19" fillId="9" borderId="51" applyNumberFormat="0" applyAlignment="0" applyProtection="0"/>
    <xf numFmtId="0" fontId="31" fillId="9"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31" fillId="39" borderId="53" applyNumberFormat="0" applyAlignment="0" applyProtection="0"/>
    <xf numFmtId="0" fontId="19" fillId="54" borderId="51" applyNumberFormat="0" applyAlignment="0" applyProtection="0"/>
    <xf numFmtId="0" fontId="31" fillId="9" borderId="53" applyNumberFormat="0" applyAlignment="0" applyProtection="0"/>
    <xf numFmtId="0" fontId="19" fillId="54" borderId="58" applyNumberFormat="0" applyAlignment="0" applyProtection="0"/>
    <xf numFmtId="0" fontId="4" fillId="24" borderId="59" applyNumberFormat="0" applyFont="0" applyAlignment="0" applyProtection="0"/>
    <xf numFmtId="0" fontId="19" fillId="9" borderId="51" applyNumberFormat="0" applyAlignment="0" applyProtection="0"/>
    <xf numFmtId="0" fontId="19" fillId="54"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31"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2" fillId="0" borderId="60" applyNumberFormat="0" applyFill="0" applyAlignment="0" applyProtection="0"/>
    <xf numFmtId="0" fontId="19" fillId="9" borderId="51" applyNumberFormat="0" applyAlignment="0" applyProtection="0"/>
    <xf numFmtId="0" fontId="29"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19" fillId="54" borderId="58" applyNumberFormat="0" applyAlignment="0" applyProtection="0"/>
    <xf numFmtId="0" fontId="31" fillId="39" borderId="53" applyNumberFormat="0" applyAlignment="0" applyProtection="0"/>
    <xf numFmtId="0" fontId="31" fillId="9" borderId="63" applyNumberFormat="0" applyAlignment="0" applyProtection="0"/>
    <xf numFmtId="0" fontId="2" fillId="0" borderId="52" applyNumberFormat="0" applyFill="0" applyAlignment="0" applyProtection="0"/>
    <xf numFmtId="0" fontId="31" fillId="45" borderId="53" applyNumberFormat="0" applyAlignment="0" applyProtection="0"/>
    <xf numFmtId="0" fontId="29" fillId="9" borderId="63" applyNumberFormat="0" applyAlignment="0" applyProtection="0"/>
    <xf numFmtId="0" fontId="2" fillId="0" borderId="60" applyNumberFormat="0" applyFill="0" applyAlignment="0" applyProtection="0"/>
    <xf numFmtId="0" fontId="19" fillId="9" borderId="51" applyNumberFormat="0" applyAlignment="0" applyProtection="0"/>
    <xf numFmtId="0" fontId="19" fillId="9" borderId="51" applyNumberFormat="0" applyAlignment="0" applyProtection="0"/>
    <xf numFmtId="0" fontId="19" fillId="54" borderId="51" applyNumberFormat="0" applyAlignment="0" applyProtection="0"/>
    <xf numFmtId="0" fontId="2" fillId="0" borderId="52" applyNumberFormat="0" applyFill="0" applyAlignment="0" applyProtection="0"/>
    <xf numFmtId="0" fontId="2" fillId="0" borderId="60" applyNumberFormat="0" applyFill="0" applyAlignment="0" applyProtection="0"/>
    <xf numFmtId="0" fontId="29" fillId="54" borderId="53" applyNumberFormat="0" applyAlignment="0" applyProtection="0"/>
    <xf numFmtId="0" fontId="2" fillId="0" borderId="52" applyNumberFormat="0" applyFill="0" applyAlignment="0" applyProtection="0"/>
    <xf numFmtId="0" fontId="31" fillId="9" borderId="53" applyNumberFormat="0" applyAlignment="0" applyProtection="0"/>
    <xf numFmtId="0" fontId="19" fillId="54" borderId="51" applyNumberFormat="0" applyAlignment="0" applyProtection="0"/>
    <xf numFmtId="0" fontId="19" fillId="9"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19" fillId="9" borderId="51" applyNumberFormat="0" applyAlignment="0" applyProtection="0"/>
    <xf numFmtId="0" fontId="2" fillId="0" borderId="60" applyNumberFormat="0" applyFill="0" applyAlignment="0" applyProtection="0"/>
    <xf numFmtId="0" fontId="2" fillId="0" borderId="52" applyNumberFormat="0" applyFill="0" applyAlignment="0" applyProtection="0"/>
    <xf numFmtId="0" fontId="31" fillId="45" borderId="53" applyNumberFormat="0" applyAlignment="0" applyProtection="0"/>
    <xf numFmtId="0" fontId="19" fillId="9" borderId="58" applyNumberFormat="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2" fillId="0" borderId="60" applyNumberFormat="0" applyFill="0" applyAlignment="0" applyProtection="0"/>
    <xf numFmtId="0" fontId="31"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31"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19" fillId="9" borderId="58" applyNumberFormat="0" applyAlignment="0" applyProtection="0"/>
    <xf numFmtId="0" fontId="2" fillId="0" borderId="52" applyNumberFormat="0" applyFill="0" applyAlignment="0" applyProtection="0"/>
    <xf numFmtId="0" fontId="31" fillId="39" borderId="63" applyNumberFormat="0" applyAlignment="0" applyProtection="0"/>
    <xf numFmtId="0" fontId="2" fillId="0" borderId="60" applyNumberFormat="0" applyFill="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19" fillId="54" borderId="51" applyNumberFormat="0" applyAlignment="0" applyProtection="0"/>
    <xf numFmtId="0" fontId="19" fillId="9" borderId="51" applyNumberFormat="0" applyAlignment="0" applyProtection="0"/>
    <xf numFmtId="0" fontId="31" fillId="9" borderId="53" applyNumberFormat="0" applyAlignment="0" applyProtection="0"/>
    <xf numFmtId="0" fontId="29" fillId="54" borderId="53" applyNumberFormat="0" applyAlignment="0" applyProtection="0"/>
    <xf numFmtId="0" fontId="2" fillId="0" borderId="60" applyNumberFormat="0" applyFill="0" applyAlignment="0" applyProtection="0"/>
    <xf numFmtId="0" fontId="19" fillId="9" borderId="51" applyNumberFormat="0" applyAlignment="0" applyProtection="0"/>
    <xf numFmtId="0" fontId="31" fillId="9" borderId="53" applyNumberFormat="0" applyAlignment="0" applyProtection="0"/>
    <xf numFmtId="0" fontId="19" fillId="9" borderId="58" applyNumberFormat="0" applyAlignment="0" applyProtection="0"/>
    <xf numFmtId="0" fontId="31" fillId="9" borderId="53" applyNumberFormat="0" applyAlignment="0" applyProtection="0"/>
    <xf numFmtId="0" fontId="2" fillId="0" borderId="52" applyNumberFormat="0" applyFill="0" applyAlignment="0" applyProtection="0"/>
    <xf numFmtId="0" fontId="29" fillId="54" borderId="53" applyNumberFormat="0" applyAlignment="0" applyProtection="0"/>
    <xf numFmtId="0" fontId="2" fillId="0" borderId="52" applyNumberFormat="0" applyFill="0" applyAlignment="0" applyProtection="0"/>
    <xf numFmtId="0" fontId="19" fillId="54" borderId="58" applyNumberFormat="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9" fillId="9" borderId="53" applyNumberFormat="0" applyAlignment="0" applyProtection="0"/>
    <xf numFmtId="0" fontId="19" fillId="9" borderId="51" applyNumberFormat="0" applyAlignment="0" applyProtection="0"/>
    <xf numFmtId="0" fontId="72" fillId="56" borderId="59" applyNumberFormat="0" applyAlignment="0" applyProtection="0"/>
    <xf numFmtId="0" fontId="31"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8" applyNumberFormat="0" applyAlignment="0" applyProtection="0"/>
    <xf numFmtId="0" fontId="19" fillId="9" borderId="51" applyNumberFormat="0" applyAlignment="0" applyProtection="0"/>
    <xf numFmtId="0" fontId="29" fillId="9" borderId="53" applyNumberFormat="0" applyAlignment="0" applyProtection="0"/>
    <xf numFmtId="0" fontId="19" fillId="9" borderId="51" applyNumberFormat="0" applyAlignment="0" applyProtection="0"/>
    <xf numFmtId="0" fontId="19" fillId="54" borderId="51" applyNumberFormat="0" applyAlignment="0" applyProtection="0"/>
    <xf numFmtId="0" fontId="19" fillId="9" borderId="51" applyNumberFormat="0" applyAlignment="0" applyProtection="0"/>
    <xf numFmtId="0" fontId="29" fillId="54" borderId="53" applyNumberFormat="0" applyAlignment="0" applyProtection="0"/>
    <xf numFmtId="0" fontId="31" fillId="9" borderId="53" applyNumberFormat="0" applyAlignment="0" applyProtection="0"/>
    <xf numFmtId="0" fontId="31" fillId="9" borderId="53" applyNumberFormat="0" applyAlignment="0" applyProtection="0"/>
    <xf numFmtId="0" fontId="2" fillId="0" borderId="60" applyNumberFormat="0" applyFill="0" applyAlignment="0" applyProtection="0"/>
    <xf numFmtId="0" fontId="2" fillId="0" borderId="52" applyNumberFormat="0" applyFill="0" applyAlignment="0" applyProtection="0"/>
    <xf numFmtId="0" fontId="31" fillId="9" borderId="53" applyNumberFormat="0" applyAlignment="0" applyProtection="0"/>
    <xf numFmtId="0" fontId="3" fillId="24" borderId="59" applyNumberFormat="0" applyFont="0" applyAlignment="0" applyProtection="0"/>
    <xf numFmtId="0" fontId="2" fillId="0" borderId="52" applyNumberFormat="0" applyFill="0" applyAlignment="0" applyProtection="0"/>
    <xf numFmtId="0" fontId="31" fillId="45" borderId="53" applyNumberFormat="0" applyAlignment="0" applyProtection="0"/>
    <xf numFmtId="0" fontId="29" fillId="9" borderId="53" applyNumberFormat="0" applyAlignment="0" applyProtection="0"/>
    <xf numFmtId="0" fontId="29" fillId="9" borderId="6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31" fillId="39" borderId="53" applyNumberFormat="0" applyAlignment="0" applyProtection="0"/>
    <xf numFmtId="0" fontId="31" fillId="45" borderId="53" applyNumberFormat="0" applyAlignment="0" applyProtection="0"/>
    <xf numFmtId="0" fontId="19" fillId="9" borderId="51" applyNumberFormat="0" applyAlignment="0" applyProtection="0"/>
    <xf numFmtId="0" fontId="31" fillId="45" borderId="53" applyNumberFormat="0" applyAlignment="0" applyProtection="0"/>
    <xf numFmtId="0" fontId="31" fillId="9" borderId="53" applyNumberFormat="0" applyAlignment="0" applyProtection="0"/>
    <xf numFmtId="0" fontId="29" fillId="54" borderId="53" applyNumberFormat="0" applyAlignment="0" applyProtection="0"/>
    <xf numFmtId="0" fontId="31" fillId="45" borderId="63" applyNumberFormat="0" applyAlignment="0" applyProtection="0"/>
    <xf numFmtId="0" fontId="19" fillId="9" borderId="51" applyNumberFormat="0" applyAlignment="0" applyProtection="0"/>
    <xf numFmtId="0" fontId="29"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19" fillId="9" borderId="58" applyNumberFormat="0" applyAlignment="0" applyProtection="0"/>
    <xf numFmtId="0" fontId="19" fillId="9" borderId="51" applyNumberFormat="0" applyAlignment="0" applyProtection="0"/>
    <xf numFmtId="0" fontId="29" fillId="9" borderId="53" applyNumberFormat="0" applyAlignment="0" applyProtection="0"/>
    <xf numFmtId="0" fontId="19" fillId="9" borderId="51" applyNumberFormat="0" applyAlignment="0" applyProtection="0"/>
    <xf numFmtId="0" fontId="4" fillId="24" borderId="59" applyNumberFormat="0" applyFon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9" borderId="63" applyNumberFormat="0" applyAlignment="0" applyProtection="0"/>
    <xf numFmtId="0" fontId="31" fillId="3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31" fillId="39" borderId="53" applyNumberFormat="0" applyAlignment="0" applyProtection="0"/>
    <xf numFmtId="0" fontId="31" fillId="9" borderId="53" applyNumberFormat="0" applyAlignment="0" applyProtection="0"/>
    <xf numFmtId="0" fontId="31" fillId="3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31" fillId="45" borderId="53" applyNumberFormat="0" applyAlignment="0" applyProtection="0"/>
    <xf numFmtId="0" fontId="2" fillId="0" borderId="52" applyNumberFormat="0" applyFill="0" applyAlignment="0" applyProtection="0"/>
    <xf numFmtId="0" fontId="19" fillId="9" borderId="58" applyNumberFormat="0" applyAlignment="0" applyProtection="0"/>
    <xf numFmtId="0" fontId="4" fillId="24" borderId="59" applyNumberFormat="0" applyFon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4" fillId="24" borderId="59" applyNumberFormat="0" applyFont="0" applyAlignment="0" applyProtection="0"/>
    <xf numFmtId="0" fontId="2" fillId="0" borderId="52" applyNumberFormat="0" applyFill="0" applyAlignment="0" applyProtection="0"/>
    <xf numFmtId="0" fontId="2" fillId="0" borderId="60" applyNumberFormat="0" applyFill="0" applyAlignment="0" applyProtection="0"/>
    <xf numFmtId="0" fontId="3" fillId="24" borderId="59" applyNumberFormat="0" applyFont="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31" fillId="45" borderId="53" applyNumberFormat="0" applyAlignment="0" applyProtection="0"/>
    <xf numFmtId="0" fontId="31" fillId="9" borderId="53" applyNumberFormat="0" applyAlignment="0" applyProtection="0"/>
    <xf numFmtId="0" fontId="29" fillId="54" borderId="53" applyNumberFormat="0" applyAlignment="0" applyProtection="0"/>
    <xf numFmtId="0" fontId="31" fillId="9" borderId="63"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72" fillId="56" borderId="59" applyNumberFormat="0" applyAlignment="0" applyProtection="0"/>
    <xf numFmtId="0" fontId="29" fillId="9" borderId="53" applyNumberFormat="0" applyAlignment="0" applyProtection="0"/>
    <xf numFmtId="0" fontId="19" fillId="54" borderId="51" applyNumberFormat="0" applyAlignment="0" applyProtection="0"/>
    <xf numFmtId="0" fontId="31" fillId="39" borderId="53" applyNumberFormat="0" applyAlignment="0" applyProtection="0"/>
    <xf numFmtId="0" fontId="29" fillId="9" borderId="53" applyNumberFormat="0" applyAlignment="0" applyProtection="0"/>
    <xf numFmtId="0" fontId="19" fillId="9" borderId="51" applyNumberFormat="0" applyAlignment="0" applyProtection="0"/>
    <xf numFmtId="0" fontId="72" fillId="56" borderId="59"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4" fillId="24" borderId="59" applyNumberFormat="0" applyFont="0" applyAlignment="0" applyProtection="0"/>
    <xf numFmtId="0" fontId="19" fillId="54" borderId="51" applyNumberFormat="0" applyAlignment="0" applyProtection="0"/>
    <xf numFmtId="0" fontId="2" fillId="0" borderId="52" applyNumberFormat="0" applyFill="0" applyAlignment="0" applyProtection="0"/>
    <xf numFmtId="0" fontId="31" fillId="3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29" fillId="54"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19" fillId="9" borderId="51" applyNumberFormat="0" applyAlignment="0" applyProtection="0"/>
    <xf numFmtId="0" fontId="31" fillId="45" borderId="53" applyNumberFormat="0" applyAlignment="0" applyProtection="0"/>
    <xf numFmtId="0" fontId="19" fillId="9" borderId="51" applyNumberFormat="0" applyAlignment="0" applyProtection="0"/>
    <xf numFmtId="0" fontId="19" fillId="54"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4" fillId="24" borderId="59" applyNumberFormat="0" applyFont="0" applyAlignment="0" applyProtection="0"/>
    <xf numFmtId="0" fontId="2" fillId="0" borderId="52" applyNumberFormat="0" applyFill="0" applyAlignment="0" applyProtection="0"/>
    <xf numFmtId="0" fontId="31" fillId="45" borderId="53" applyNumberFormat="0" applyAlignment="0" applyProtection="0"/>
    <xf numFmtId="0" fontId="31" fillId="9" borderId="63" applyNumberFormat="0" applyAlignment="0" applyProtection="0"/>
    <xf numFmtId="0" fontId="29" fillId="9" borderId="53" applyNumberFormat="0" applyAlignment="0" applyProtection="0"/>
    <xf numFmtId="0" fontId="2" fillId="0" borderId="52" applyNumberFormat="0" applyFill="0" applyAlignment="0" applyProtection="0"/>
    <xf numFmtId="0" fontId="29" fillId="54" borderId="53" applyNumberFormat="0" applyAlignment="0" applyProtection="0"/>
    <xf numFmtId="0" fontId="19" fillId="54" borderId="51" applyNumberFormat="0" applyAlignment="0" applyProtection="0"/>
    <xf numFmtId="0" fontId="19" fillId="9" borderId="51" applyNumberFormat="0" applyAlignment="0" applyProtection="0"/>
    <xf numFmtId="0" fontId="19" fillId="54" borderId="58" applyNumberFormat="0" applyAlignment="0" applyProtection="0"/>
    <xf numFmtId="0" fontId="29"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9" fillId="9" borderId="53" applyNumberFormat="0" applyAlignment="0" applyProtection="0"/>
    <xf numFmtId="0" fontId="2" fillId="0" borderId="60" applyNumberFormat="0" applyFill="0" applyAlignment="0" applyProtection="0"/>
    <xf numFmtId="0" fontId="19" fillId="54" borderId="58" applyNumberFormat="0" applyAlignment="0" applyProtection="0"/>
    <xf numFmtId="0" fontId="29" fillId="9" borderId="53" applyNumberFormat="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19" fillId="9" borderId="51" applyNumberFormat="0" applyAlignment="0" applyProtection="0"/>
    <xf numFmtId="0" fontId="31" fillId="9" borderId="53" applyNumberFormat="0" applyAlignment="0" applyProtection="0"/>
    <xf numFmtId="0" fontId="29" fillId="9" borderId="53" applyNumberFormat="0" applyAlignment="0" applyProtection="0"/>
    <xf numFmtId="0" fontId="4" fillId="24" borderId="59" applyNumberFormat="0" applyFont="0" applyAlignment="0" applyProtection="0"/>
    <xf numFmtId="0" fontId="29" fillId="9" borderId="53" applyNumberFormat="0" applyAlignment="0" applyProtection="0"/>
    <xf numFmtId="0" fontId="31"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19" fillId="9" borderId="58"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19" fillId="54" borderId="51" applyNumberFormat="0" applyAlignment="0" applyProtection="0"/>
    <xf numFmtId="0" fontId="29" fillId="9" borderId="53" applyNumberFormat="0" applyAlignment="0" applyProtection="0"/>
    <xf numFmtId="0" fontId="19" fillId="9" borderId="58"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19" fillId="9" borderId="58"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8" applyNumberFormat="0" applyAlignment="0" applyProtection="0"/>
    <xf numFmtId="0" fontId="29" fillId="54" borderId="63"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9" fillId="9" borderId="53" applyNumberFormat="0" applyAlignment="0" applyProtection="0"/>
    <xf numFmtId="0" fontId="31" fillId="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31" fillId="9" borderId="53" applyNumberFormat="0" applyAlignment="0" applyProtection="0"/>
    <xf numFmtId="0" fontId="19" fillId="9" borderId="58" applyNumberFormat="0" applyAlignment="0" applyProtection="0"/>
    <xf numFmtId="0" fontId="29" fillId="54" borderId="53" applyNumberFormat="0" applyAlignment="0" applyProtection="0"/>
    <xf numFmtId="0" fontId="19" fillId="9" borderId="51" applyNumberFormat="0" applyAlignment="0" applyProtection="0"/>
    <xf numFmtId="0" fontId="19" fillId="54" borderId="51" applyNumberFormat="0" applyAlignment="0" applyProtection="0"/>
    <xf numFmtId="0" fontId="19" fillId="9" borderId="51" applyNumberFormat="0" applyAlignment="0" applyProtection="0"/>
    <xf numFmtId="0" fontId="29"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31"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31" fillId="45" borderId="53" applyNumberFormat="0" applyAlignment="0" applyProtection="0"/>
    <xf numFmtId="0" fontId="2" fillId="0" borderId="52" applyNumberFormat="0" applyFill="0" applyAlignment="0" applyProtection="0"/>
    <xf numFmtId="0" fontId="31" fillId="9" borderId="53" applyNumberFormat="0" applyAlignment="0" applyProtection="0"/>
    <xf numFmtId="0" fontId="19" fillId="9" borderId="58" applyNumberFormat="0" applyAlignment="0" applyProtection="0"/>
    <xf numFmtId="0" fontId="19" fillId="54" borderId="51" applyNumberFormat="0" applyAlignment="0" applyProtection="0"/>
    <xf numFmtId="0" fontId="31" fillId="9" borderId="63" applyNumberFormat="0" applyAlignment="0" applyProtection="0"/>
    <xf numFmtId="0" fontId="19" fillId="9" borderId="51" applyNumberFormat="0" applyAlignment="0" applyProtection="0"/>
    <xf numFmtId="0" fontId="29" fillId="9" borderId="53" applyNumberFormat="0" applyAlignment="0" applyProtection="0"/>
    <xf numFmtId="0" fontId="2" fillId="0" borderId="52" applyNumberFormat="0" applyFill="0" applyAlignment="0" applyProtection="0"/>
    <xf numFmtId="0" fontId="29" fillId="54" borderId="53" applyNumberFormat="0" applyAlignment="0" applyProtection="0"/>
    <xf numFmtId="0" fontId="19" fillId="9" borderId="51" applyNumberFormat="0" applyAlignment="0" applyProtection="0"/>
    <xf numFmtId="0" fontId="31" fillId="3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19" fillId="54" borderId="51" applyNumberFormat="0" applyAlignment="0" applyProtection="0"/>
    <xf numFmtId="0" fontId="4" fillId="24" borderId="59" applyNumberFormat="0" applyFont="0" applyAlignment="0" applyProtection="0"/>
    <xf numFmtId="0" fontId="29" fillId="54" borderId="53" applyNumberFormat="0" applyAlignment="0" applyProtection="0"/>
    <xf numFmtId="0" fontId="29" fillId="54"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19" fillId="9" borderId="58" applyNumberFormat="0" applyAlignment="0" applyProtection="0"/>
    <xf numFmtId="0" fontId="2" fillId="0" borderId="52" applyNumberFormat="0" applyFill="0" applyAlignment="0" applyProtection="0"/>
    <xf numFmtId="0" fontId="19" fillId="9" borderId="51" applyNumberFormat="0" applyAlignment="0" applyProtection="0"/>
    <xf numFmtId="0" fontId="29" fillId="9" borderId="63" applyNumberFormat="0" applyAlignment="0" applyProtection="0"/>
    <xf numFmtId="0" fontId="2" fillId="0" borderId="52" applyNumberFormat="0" applyFill="0" applyAlignment="0" applyProtection="0"/>
    <xf numFmtId="0" fontId="2" fillId="0" borderId="60" applyNumberFormat="0" applyFill="0" applyAlignment="0" applyProtection="0"/>
    <xf numFmtId="0" fontId="29"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31" fillId="9" borderId="53"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19" fillId="9" borderId="51" applyNumberFormat="0" applyAlignment="0" applyProtection="0"/>
    <xf numFmtId="0" fontId="31" fillId="9" borderId="53" applyNumberFormat="0" applyAlignment="0" applyProtection="0"/>
    <xf numFmtId="0" fontId="4" fillId="24" borderId="59" applyNumberFormat="0" applyFon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72" fillId="56" borderId="59" applyNumberFormat="0" applyAlignment="0" applyProtection="0"/>
    <xf numFmtId="0" fontId="31" fillId="3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54" borderId="58" applyNumberFormat="0" applyAlignment="0" applyProtection="0"/>
    <xf numFmtId="0" fontId="31" fillId="9" borderId="53" applyNumberFormat="0" applyAlignment="0" applyProtection="0"/>
    <xf numFmtId="0" fontId="2" fillId="0" borderId="52" applyNumberFormat="0" applyFill="0" applyAlignment="0" applyProtection="0"/>
    <xf numFmtId="0" fontId="3" fillId="24" borderId="59" applyNumberFormat="0" applyFon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72" fillId="56" borderId="59" applyNumberFormat="0" applyAlignment="0" applyProtection="0"/>
    <xf numFmtId="0" fontId="19" fillId="54" borderId="58" applyNumberFormat="0" applyAlignment="0" applyProtection="0"/>
    <xf numFmtId="0" fontId="2" fillId="0" borderId="60" applyNumberFormat="0" applyFill="0" applyAlignment="0" applyProtection="0"/>
    <xf numFmtId="0" fontId="2" fillId="0" borderId="52" applyNumberFormat="0" applyFill="0" applyAlignment="0" applyProtection="0"/>
    <xf numFmtId="0" fontId="19" fillId="9" borderId="58"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9" fillId="9" borderId="53" applyNumberFormat="0" applyAlignment="0" applyProtection="0"/>
    <xf numFmtId="0" fontId="19" fillId="54" borderId="51" applyNumberFormat="0" applyAlignment="0" applyProtection="0"/>
    <xf numFmtId="0" fontId="29" fillId="9" borderId="53" applyNumberFormat="0" applyAlignment="0" applyProtection="0"/>
    <xf numFmtId="0" fontId="31" fillId="45"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29" fillId="9" borderId="53" applyNumberFormat="0" applyAlignment="0" applyProtection="0"/>
    <xf numFmtId="0" fontId="19" fillId="54" borderId="51" applyNumberFormat="0" applyAlignment="0" applyProtection="0"/>
    <xf numFmtId="0" fontId="31" fillId="9" borderId="53" applyNumberFormat="0" applyAlignment="0" applyProtection="0"/>
    <xf numFmtId="0" fontId="2" fillId="0" borderId="52" applyNumberFormat="0" applyFill="0" applyAlignment="0" applyProtection="0"/>
    <xf numFmtId="0" fontId="19" fillId="9" borderId="58" applyNumberFormat="0" applyAlignment="0" applyProtection="0"/>
    <xf numFmtId="0" fontId="2" fillId="0" borderId="52" applyNumberFormat="0" applyFill="0" applyAlignment="0" applyProtection="0"/>
    <xf numFmtId="0" fontId="31" fillId="3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29" fillId="9" borderId="53" applyNumberFormat="0" applyAlignment="0" applyProtection="0"/>
    <xf numFmtId="0" fontId="2" fillId="0" borderId="60" applyNumberFormat="0" applyFill="0" applyAlignment="0" applyProtection="0"/>
    <xf numFmtId="0" fontId="2" fillId="0" borderId="52" applyNumberFormat="0" applyFill="0" applyAlignment="0" applyProtection="0"/>
    <xf numFmtId="0" fontId="31" fillId="9" borderId="53" applyNumberFormat="0" applyAlignment="0" applyProtection="0"/>
    <xf numFmtId="0" fontId="19" fillId="9" borderId="51" applyNumberFormat="0" applyAlignment="0" applyProtection="0"/>
    <xf numFmtId="0" fontId="19" fillId="9" borderId="51" applyNumberFormat="0" applyAlignment="0" applyProtection="0"/>
    <xf numFmtId="0" fontId="31" fillId="45" borderId="53" applyNumberFormat="0" applyAlignment="0" applyProtection="0"/>
    <xf numFmtId="0" fontId="4" fillId="24" borderId="59" applyNumberFormat="0" applyFont="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29" fillId="9" borderId="63" applyNumberFormat="0" applyAlignment="0" applyProtection="0"/>
    <xf numFmtId="0" fontId="3" fillId="24" borderId="59" applyNumberFormat="0" applyFont="0" applyAlignment="0" applyProtection="0"/>
    <xf numFmtId="0" fontId="3" fillId="24" borderId="59" applyNumberFormat="0" applyFon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8" applyNumberFormat="0" applyAlignment="0" applyProtection="0"/>
    <xf numFmtId="0" fontId="19" fillId="9" borderId="51" applyNumberFormat="0" applyAlignment="0" applyProtection="0"/>
    <xf numFmtId="0" fontId="2" fillId="0" borderId="52" applyNumberFormat="0" applyFill="0" applyAlignment="0" applyProtection="0"/>
    <xf numFmtId="0" fontId="31" fillId="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4" fillId="24" borderId="59" applyNumberFormat="0" applyFont="0" applyAlignment="0" applyProtection="0"/>
    <xf numFmtId="0" fontId="19" fillId="54"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31" fillId="45" borderId="53" applyNumberFormat="0" applyAlignment="0" applyProtection="0"/>
    <xf numFmtId="0" fontId="31" fillId="9" borderId="53" applyNumberFormat="0" applyAlignment="0" applyProtection="0"/>
    <xf numFmtId="0" fontId="29" fillId="54" borderId="53" applyNumberFormat="0" applyAlignment="0" applyProtection="0"/>
    <xf numFmtId="0" fontId="31" fillId="45" borderId="53" applyNumberFormat="0" applyAlignment="0" applyProtection="0"/>
    <xf numFmtId="0" fontId="3" fillId="24" borderId="59" applyNumberFormat="0" applyFont="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19" fillId="54"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9" fillId="9" borderId="53" applyNumberFormat="0" applyAlignment="0" applyProtection="0"/>
    <xf numFmtId="0" fontId="29" fillId="9" borderId="53" applyNumberFormat="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31" fillId="9"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19" fillId="9" borderId="51" applyNumberFormat="0" applyAlignment="0" applyProtection="0"/>
    <xf numFmtId="0" fontId="29" fillId="54" borderId="53" applyNumberFormat="0" applyAlignment="0" applyProtection="0"/>
    <xf numFmtId="0" fontId="29" fillId="9"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29" fillId="54" borderId="53" applyNumberFormat="0" applyAlignment="0" applyProtection="0"/>
    <xf numFmtId="0" fontId="2" fillId="0" borderId="52" applyNumberFormat="0" applyFill="0" applyAlignment="0" applyProtection="0"/>
    <xf numFmtId="0" fontId="31" fillId="9" borderId="53" applyNumberFormat="0" applyAlignment="0" applyProtection="0"/>
    <xf numFmtId="0" fontId="31" fillId="9" borderId="53" applyNumberFormat="0" applyAlignment="0" applyProtection="0"/>
    <xf numFmtId="0" fontId="29" fillId="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9" fillId="9" borderId="53" applyNumberFormat="0" applyAlignment="0" applyProtection="0"/>
    <xf numFmtId="0" fontId="2" fillId="0" borderId="60" applyNumberFormat="0" applyFill="0" applyAlignment="0" applyProtection="0"/>
    <xf numFmtId="0" fontId="19" fillId="9" borderId="51" applyNumberFormat="0" applyAlignment="0" applyProtection="0"/>
    <xf numFmtId="0" fontId="29" fillId="9"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31" fillId="45"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39" borderId="6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29" fillId="54" borderId="63" applyNumberFormat="0" applyAlignment="0" applyProtection="0"/>
    <xf numFmtId="0" fontId="2" fillId="0" borderId="52" applyNumberFormat="0" applyFill="0" applyAlignment="0" applyProtection="0"/>
    <xf numFmtId="0" fontId="31" fillId="45" borderId="53" applyNumberFormat="0" applyAlignment="0" applyProtection="0"/>
    <xf numFmtId="0" fontId="19" fillId="9" borderId="51" applyNumberFormat="0" applyAlignment="0" applyProtection="0"/>
    <xf numFmtId="0" fontId="31" fillId="9" borderId="53" applyNumberFormat="0" applyAlignment="0" applyProtection="0"/>
    <xf numFmtId="0" fontId="19" fillId="54" borderId="51" applyNumberFormat="0" applyAlignment="0" applyProtection="0"/>
    <xf numFmtId="0" fontId="31" fillId="9" borderId="53" applyNumberFormat="0" applyAlignment="0" applyProtection="0"/>
    <xf numFmtId="0" fontId="29" fillId="9" borderId="63" applyNumberFormat="0" applyAlignment="0" applyProtection="0"/>
    <xf numFmtId="0" fontId="31" fillId="45" borderId="53" applyNumberFormat="0" applyAlignment="0" applyProtection="0"/>
    <xf numFmtId="0" fontId="31" fillId="9" borderId="63" applyNumberFormat="0" applyAlignment="0" applyProtection="0"/>
    <xf numFmtId="0" fontId="29" fillId="54" borderId="53" applyNumberFormat="0" applyAlignment="0" applyProtection="0"/>
    <xf numFmtId="0" fontId="2" fillId="0" borderId="60" applyNumberFormat="0" applyFill="0" applyAlignment="0" applyProtection="0"/>
    <xf numFmtId="0" fontId="19" fillId="9" borderId="51" applyNumberFormat="0" applyAlignment="0" applyProtection="0"/>
    <xf numFmtId="0" fontId="31" fillId="9" borderId="63" applyNumberFormat="0" applyAlignment="0" applyProtection="0"/>
    <xf numFmtId="0" fontId="31" fillId="9" borderId="53" applyNumberFormat="0" applyAlignment="0" applyProtection="0"/>
    <xf numFmtId="0" fontId="2" fillId="0" borderId="52"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9" fillId="9"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31" fillId="9" borderId="63" applyNumberFormat="0" applyAlignment="0" applyProtection="0"/>
    <xf numFmtId="0" fontId="31" fillId="39" borderId="53" applyNumberFormat="0" applyAlignment="0" applyProtection="0"/>
    <xf numFmtId="0" fontId="31" fillId="3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8" applyNumberFormat="0" applyAlignment="0" applyProtection="0"/>
    <xf numFmtId="0" fontId="4" fillId="24" borderId="59" applyNumberFormat="0" applyFont="0" applyAlignment="0" applyProtection="0"/>
    <xf numFmtId="0" fontId="29" fillId="9" borderId="53" applyNumberFormat="0" applyAlignment="0" applyProtection="0"/>
    <xf numFmtId="0" fontId="4" fillId="24" borderId="59" applyNumberFormat="0" applyFont="0" applyAlignment="0" applyProtection="0"/>
    <xf numFmtId="0" fontId="2" fillId="0" borderId="52" applyNumberFormat="0" applyFill="0" applyAlignment="0" applyProtection="0"/>
    <xf numFmtId="0" fontId="19" fillId="9" borderId="51" applyNumberFormat="0" applyAlignment="0" applyProtection="0"/>
    <xf numFmtId="0" fontId="29" fillId="9" borderId="53" applyNumberFormat="0" applyAlignment="0" applyProtection="0"/>
    <xf numFmtId="0" fontId="29" fillId="54" borderId="53" applyNumberFormat="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9" fillId="9" borderId="63" applyNumberFormat="0" applyAlignment="0" applyProtection="0"/>
    <xf numFmtId="0" fontId="19" fillId="9" borderId="51" applyNumberFormat="0" applyAlignment="0" applyProtection="0"/>
    <xf numFmtId="0" fontId="29" fillId="54" borderId="63" applyNumberFormat="0" applyAlignment="0" applyProtection="0"/>
    <xf numFmtId="0" fontId="2" fillId="0" borderId="60"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19" fillId="54" borderId="51" applyNumberFormat="0" applyAlignment="0" applyProtection="0"/>
    <xf numFmtId="0" fontId="31" fillId="45" borderId="53" applyNumberFormat="0" applyAlignment="0" applyProtection="0"/>
    <xf numFmtId="0" fontId="19" fillId="9" borderId="51" applyNumberFormat="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29" fillId="54" borderId="53" applyNumberFormat="0" applyAlignment="0" applyProtection="0"/>
    <xf numFmtId="0" fontId="19" fillId="9" borderId="58" applyNumberFormat="0" applyAlignment="0" applyProtection="0"/>
    <xf numFmtId="0" fontId="19" fillId="54" borderId="51" applyNumberFormat="0" applyAlignment="0" applyProtection="0"/>
    <xf numFmtId="0" fontId="31" fillId="9" borderId="53" applyNumberFormat="0" applyAlignment="0" applyProtection="0"/>
    <xf numFmtId="0" fontId="29" fillId="54" borderId="53" applyNumberFormat="0" applyAlignment="0" applyProtection="0"/>
    <xf numFmtId="0" fontId="31"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8" applyNumberFormat="0" applyAlignment="0" applyProtection="0"/>
    <xf numFmtId="0" fontId="2" fillId="0" borderId="60" applyNumberFormat="0" applyFill="0" applyAlignment="0" applyProtection="0"/>
    <xf numFmtId="0" fontId="72" fillId="56" borderId="59" applyNumberFormat="0" applyAlignment="0" applyProtection="0"/>
    <xf numFmtId="0" fontId="31" fillId="45" borderId="53" applyNumberFormat="0" applyAlignment="0" applyProtection="0"/>
    <xf numFmtId="0" fontId="29" fillId="54" borderId="63" applyNumberFormat="0" applyAlignment="0" applyProtection="0"/>
    <xf numFmtId="0" fontId="2" fillId="0" borderId="52" applyNumberFormat="0" applyFill="0" applyAlignment="0" applyProtection="0"/>
    <xf numFmtId="0" fontId="4" fillId="24" borderId="59" applyNumberFormat="0" applyFont="0" applyAlignment="0" applyProtection="0"/>
    <xf numFmtId="0" fontId="19" fillId="54" borderId="51" applyNumberFormat="0" applyAlignment="0" applyProtection="0"/>
    <xf numFmtId="0" fontId="2" fillId="0" borderId="60"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9" fillId="9" borderId="53" applyNumberFormat="0" applyAlignment="0" applyProtection="0"/>
    <xf numFmtId="0" fontId="19" fillId="9" borderId="51" applyNumberFormat="0" applyAlignment="0" applyProtection="0"/>
    <xf numFmtId="0" fontId="19" fillId="9" borderId="51" applyNumberFormat="0" applyAlignment="0" applyProtection="0"/>
    <xf numFmtId="0" fontId="29" fillId="9" borderId="53" applyNumberFormat="0" applyAlignment="0" applyProtection="0"/>
    <xf numFmtId="0" fontId="29" fillId="54" borderId="53" applyNumberFormat="0" applyAlignment="0" applyProtection="0"/>
    <xf numFmtId="0" fontId="31" fillId="45" borderId="63" applyNumberFormat="0" applyAlignment="0" applyProtection="0"/>
    <xf numFmtId="0" fontId="2" fillId="0" borderId="52" applyNumberFormat="0" applyFill="0" applyAlignment="0" applyProtection="0"/>
    <xf numFmtId="0" fontId="29" fillId="9" borderId="63" applyNumberFormat="0" applyAlignment="0" applyProtection="0"/>
    <xf numFmtId="0" fontId="19" fillId="54" borderId="51" applyNumberFormat="0" applyAlignment="0" applyProtection="0"/>
    <xf numFmtId="0" fontId="31" fillId="9" borderId="63" applyNumberFormat="0" applyAlignment="0" applyProtection="0"/>
    <xf numFmtId="0" fontId="31" fillId="45" borderId="53" applyNumberFormat="0" applyAlignment="0" applyProtection="0"/>
    <xf numFmtId="0" fontId="19" fillId="9" borderId="51" applyNumberFormat="0" applyAlignment="0" applyProtection="0"/>
    <xf numFmtId="0" fontId="29" fillId="9" borderId="53" applyNumberFormat="0" applyAlignment="0" applyProtection="0"/>
    <xf numFmtId="0" fontId="31" fillId="9" borderId="63" applyNumberFormat="0" applyAlignment="0" applyProtection="0"/>
    <xf numFmtId="0" fontId="19" fillId="9" borderId="58" applyNumberFormat="0" applyAlignment="0" applyProtection="0"/>
    <xf numFmtId="0" fontId="19" fillId="54" borderId="51" applyNumberFormat="0" applyAlignment="0" applyProtection="0"/>
    <xf numFmtId="0" fontId="19" fillId="54" borderId="51" applyNumberFormat="0" applyAlignment="0" applyProtection="0"/>
    <xf numFmtId="0" fontId="19" fillId="9" borderId="51" applyNumberFormat="0" applyAlignment="0" applyProtection="0"/>
    <xf numFmtId="0" fontId="19" fillId="54" borderId="51" applyNumberFormat="0" applyAlignment="0" applyProtection="0"/>
    <xf numFmtId="0" fontId="31"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 fillId="0" borderId="60"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19" fillId="9" borderId="51" applyNumberFormat="0" applyAlignment="0" applyProtection="0"/>
    <xf numFmtId="0" fontId="31" fillId="3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31" fillId="9" borderId="53" applyNumberFormat="0" applyAlignment="0" applyProtection="0"/>
    <xf numFmtId="0" fontId="29" fillId="9" borderId="63" applyNumberFormat="0" applyAlignment="0" applyProtection="0"/>
    <xf numFmtId="0" fontId="2" fillId="0" borderId="52" applyNumberFormat="0" applyFill="0" applyAlignment="0" applyProtection="0"/>
    <xf numFmtId="0" fontId="31" fillId="9" borderId="53" applyNumberFormat="0" applyAlignment="0" applyProtection="0"/>
    <xf numFmtId="0" fontId="4" fillId="24" borderId="59" applyNumberFormat="0" applyFont="0" applyAlignment="0" applyProtection="0"/>
    <xf numFmtId="0" fontId="19" fillId="54" borderId="51" applyNumberFormat="0" applyAlignment="0" applyProtection="0"/>
    <xf numFmtId="0" fontId="4" fillId="24" borderId="59" applyNumberFormat="0" applyFont="0" applyAlignment="0" applyProtection="0"/>
    <xf numFmtId="0" fontId="2" fillId="0" borderId="52"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31" fillId="9" borderId="53" applyNumberFormat="0" applyAlignment="0" applyProtection="0"/>
    <xf numFmtId="0" fontId="29" fillId="9" borderId="53" applyNumberFormat="0" applyAlignment="0" applyProtection="0"/>
    <xf numFmtId="0" fontId="19" fillId="9" borderId="51" applyNumberFormat="0" applyAlignment="0" applyProtection="0"/>
    <xf numFmtId="0" fontId="31" fillId="3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54" borderId="63" applyNumberFormat="0" applyAlignment="0" applyProtection="0"/>
    <xf numFmtId="0" fontId="19" fillId="9" borderId="51" applyNumberFormat="0" applyAlignment="0" applyProtection="0"/>
    <xf numFmtId="0" fontId="2" fillId="0" borderId="52" applyNumberFormat="0" applyFill="0" applyAlignment="0" applyProtection="0"/>
    <xf numFmtId="0" fontId="19" fillId="54" borderId="58" applyNumberFormat="0" applyAlignment="0" applyProtection="0"/>
    <xf numFmtId="0" fontId="19" fillId="9" borderId="58" applyNumberFormat="0" applyAlignment="0" applyProtection="0"/>
    <xf numFmtId="0" fontId="19" fillId="9" borderId="51" applyNumberFormat="0" applyAlignment="0" applyProtection="0"/>
    <xf numFmtId="0" fontId="29" fillId="54" borderId="53" applyNumberFormat="0" applyAlignment="0" applyProtection="0"/>
    <xf numFmtId="0" fontId="2" fillId="0" borderId="52" applyNumberFormat="0" applyFill="0" applyAlignment="0" applyProtection="0"/>
    <xf numFmtId="0" fontId="2" fillId="0" borderId="60" applyNumberFormat="0" applyFill="0" applyAlignment="0" applyProtection="0"/>
    <xf numFmtId="0" fontId="19" fillId="9" borderId="51" applyNumberFormat="0" applyAlignment="0" applyProtection="0"/>
    <xf numFmtId="0" fontId="2" fillId="0" borderId="60" applyNumberFormat="0" applyFill="0" applyAlignment="0" applyProtection="0"/>
    <xf numFmtId="0" fontId="29"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4" fillId="24" borderId="59" applyNumberFormat="0" applyFont="0" applyAlignment="0" applyProtection="0"/>
    <xf numFmtId="0" fontId="19" fillId="54"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60" applyNumberFormat="0" applyFill="0" applyAlignment="0" applyProtection="0"/>
    <xf numFmtId="0" fontId="19" fillId="54" borderId="51" applyNumberFormat="0" applyAlignment="0" applyProtection="0"/>
    <xf numFmtId="0" fontId="31" fillId="9" borderId="53" applyNumberFormat="0" applyAlignment="0" applyProtection="0"/>
    <xf numFmtId="0" fontId="29" fillId="9" borderId="53" applyNumberFormat="0" applyAlignment="0" applyProtection="0"/>
    <xf numFmtId="0" fontId="4" fillId="24" borderId="59" applyNumberFormat="0" applyFont="0" applyAlignment="0" applyProtection="0"/>
    <xf numFmtId="0" fontId="19" fillId="9" borderId="51" applyNumberFormat="0" applyAlignment="0" applyProtection="0"/>
    <xf numFmtId="0" fontId="2" fillId="0" borderId="52" applyNumberFormat="0" applyFill="0" applyAlignment="0" applyProtection="0"/>
    <xf numFmtId="0" fontId="31" fillId="9" borderId="53" applyNumberFormat="0" applyAlignment="0" applyProtection="0"/>
    <xf numFmtId="0" fontId="19" fillId="9" borderId="58" applyNumberFormat="0" applyAlignment="0" applyProtection="0"/>
    <xf numFmtId="0" fontId="29" fillId="9" borderId="63" applyNumberFormat="0" applyAlignment="0" applyProtection="0"/>
    <xf numFmtId="0" fontId="31" fillId="9"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19" fillId="54" borderId="51" applyNumberFormat="0" applyAlignment="0" applyProtection="0"/>
    <xf numFmtId="0" fontId="31" fillId="45" borderId="53" applyNumberFormat="0" applyAlignment="0" applyProtection="0"/>
    <xf numFmtId="0" fontId="31"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19" fillId="9" borderId="58" applyNumberFormat="0" applyAlignment="0" applyProtection="0"/>
    <xf numFmtId="0" fontId="29" fillId="9" borderId="53" applyNumberFormat="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31" fillId="39" borderId="53" applyNumberFormat="0" applyAlignment="0" applyProtection="0"/>
    <xf numFmtId="0" fontId="19" fillId="9" borderId="51" applyNumberFormat="0" applyAlignment="0" applyProtection="0"/>
    <xf numFmtId="0" fontId="3" fillId="24" borderId="59" applyNumberFormat="0" applyFont="0" applyAlignment="0" applyProtection="0"/>
    <xf numFmtId="0" fontId="2" fillId="0" borderId="52" applyNumberFormat="0" applyFill="0" applyAlignment="0" applyProtection="0"/>
    <xf numFmtId="0" fontId="19" fillId="9" borderId="51" applyNumberFormat="0" applyAlignment="0" applyProtection="0"/>
    <xf numFmtId="0" fontId="31" fillId="9" borderId="53" applyNumberFormat="0" applyAlignment="0" applyProtection="0"/>
    <xf numFmtId="0" fontId="29" fillId="54" borderId="63" applyNumberFormat="0" applyAlignment="0" applyProtection="0"/>
    <xf numFmtId="0" fontId="2" fillId="0" borderId="52" applyNumberFormat="0" applyFill="0" applyAlignment="0" applyProtection="0"/>
    <xf numFmtId="0" fontId="19" fillId="9" borderId="51" applyNumberFormat="0" applyAlignment="0" applyProtection="0"/>
    <xf numFmtId="0" fontId="19" fillId="54"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3" fillId="24" borderId="59" applyNumberFormat="0" applyFont="0" applyAlignment="0" applyProtection="0"/>
    <xf numFmtId="0" fontId="31" fillId="9" borderId="53" applyNumberFormat="0" applyAlignment="0" applyProtection="0"/>
    <xf numFmtId="0" fontId="19" fillId="54" borderId="51" applyNumberFormat="0" applyAlignment="0" applyProtection="0"/>
    <xf numFmtId="0" fontId="2" fillId="0" borderId="60" applyNumberFormat="0" applyFill="0" applyAlignment="0" applyProtection="0"/>
    <xf numFmtId="0" fontId="19" fillId="9" borderId="51" applyNumberFormat="0" applyAlignment="0" applyProtection="0"/>
    <xf numFmtId="0" fontId="3" fillId="24" borderId="59" applyNumberFormat="0" applyFont="0" applyAlignment="0" applyProtection="0"/>
    <xf numFmtId="0" fontId="19" fillId="9" borderId="51" applyNumberFormat="0" applyAlignment="0" applyProtection="0"/>
    <xf numFmtId="0" fontId="2" fillId="0" borderId="60" applyNumberFormat="0" applyFill="0" applyAlignment="0" applyProtection="0"/>
    <xf numFmtId="0" fontId="31"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9" borderId="63" applyNumberFormat="0" applyAlignment="0" applyProtection="0"/>
    <xf numFmtId="0" fontId="19" fillId="9" borderId="51" applyNumberFormat="0" applyAlignment="0" applyProtection="0"/>
    <xf numFmtId="0" fontId="29" fillId="9" borderId="63" applyNumberFormat="0" applyAlignment="0" applyProtection="0"/>
    <xf numFmtId="0" fontId="19" fillId="54" borderId="51" applyNumberFormat="0" applyAlignment="0" applyProtection="0"/>
    <xf numFmtId="0" fontId="19" fillId="54" borderId="51" applyNumberFormat="0" applyAlignment="0" applyProtection="0"/>
    <xf numFmtId="0" fontId="19" fillId="9" borderId="51"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19" fillId="54" borderId="51" applyNumberFormat="0" applyAlignment="0" applyProtection="0"/>
    <xf numFmtId="0" fontId="4" fillId="24" borderId="59" applyNumberFormat="0" applyFont="0" applyAlignment="0" applyProtection="0"/>
    <xf numFmtId="0" fontId="19" fillId="9" borderId="51" applyNumberFormat="0" applyAlignment="0" applyProtection="0"/>
    <xf numFmtId="0" fontId="4" fillId="24" borderId="59" applyNumberFormat="0" applyFont="0" applyAlignment="0" applyProtection="0"/>
    <xf numFmtId="0" fontId="2" fillId="0" borderId="52" applyNumberFormat="0" applyFill="0" applyAlignment="0" applyProtection="0"/>
    <xf numFmtId="0" fontId="29" fillId="54" borderId="53" applyNumberFormat="0" applyAlignment="0" applyProtection="0"/>
    <xf numFmtId="0" fontId="19" fillId="54" borderId="51" applyNumberFormat="0" applyAlignment="0" applyProtection="0"/>
    <xf numFmtId="0" fontId="29" fillId="54" borderId="53" applyNumberFormat="0" applyAlignment="0" applyProtection="0"/>
    <xf numFmtId="0" fontId="2" fillId="0" borderId="60" applyNumberFormat="0" applyFill="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31" fillId="9" borderId="63"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31" fillId="9" borderId="53" applyNumberFormat="0" applyAlignment="0" applyProtection="0"/>
    <xf numFmtId="0" fontId="2" fillId="0" borderId="60" applyNumberFormat="0" applyFill="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19" fillId="9" borderId="51" applyNumberFormat="0" applyAlignment="0" applyProtection="0"/>
    <xf numFmtId="0" fontId="31" fillId="9" borderId="63" applyNumberFormat="0" applyAlignment="0" applyProtection="0"/>
    <xf numFmtId="0" fontId="31" fillId="39" borderId="53" applyNumberFormat="0" applyAlignment="0" applyProtection="0"/>
    <xf numFmtId="0" fontId="31" fillId="45" borderId="53" applyNumberFormat="0" applyAlignment="0" applyProtection="0"/>
    <xf numFmtId="0" fontId="31" fillId="9" borderId="53" applyNumberFormat="0" applyAlignment="0" applyProtection="0"/>
    <xf numFmtId="0" fontId="19" fillId="9" borderId="51" applyNumberFormat="0" applyAlignment="0" applyProtection="0"/>
    <xf numFmtId="0" fontId="29" fillId="54" borderId="53" applyNumberFormat="0" applyAlignment="0" applyProtection="0"/>
    <xf numFmtId="0" fontId="29" fillId="9" borderId="53" applyNumberFormat="0" applyAlignment="0" applyProtection="0"/>
    <xf numFmtId="0" fontId="19" fillId="9" borderId="58" applyNumberFormat="0" applyAlignment="0" applyProtection="0"/>
    <xf numFmtId="0" fontId="31" fillId="45" borderId="53" applyNumberFormat="0" applyAlignment="0" applyProtection="0"/>
    <xf numFmtId="0" fontId="31" fillId="9" borderId="53" applyNumberFormat="0" applyAlignment="0" applyProtection="0"/>
    <xf numFmtId="0" fontId="4" fillId="24" borderId="59" applyNumberFormat="0" applyFont="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19" fillId="54" borderId="58" applyNumberFormat="0" applyAlignment="0" applyProtection="0"/>
    <xf numFmtId="0" fontId="31" fillId="39" borderId="63" applyNumberFormat="0" applyAlignment="0" applyProtection="0"/>
    <xf numFmtId="0" fontId="31" fillId="9" borderId="53" applyNumberFormat="0" applyAlignment="0" applyProtection="0"/>
    <xf numFmtId="0" fontId="31" fillId="45" borderId="63" applyNumberFormat="0" applyAlignment="0" applyProtection="0"/>
    <xf numFmtId="0" fontId="31" fillId="39" borderId="53" applyNumberFormat="0" applyAlignment="0" applyProtection="0"/>
    <xf numFmtId="0" fontId="2" fillId="0" borderId="52" applyNumberFormat="0" applyFill="0" applyAlignment="0" applyProtection="0"/>
    <xf numFmtId="0" fontId="2" fillId="0" borderId="60" applyNumberFormat="0" applyFill="0" applyAlignment="0" applyProtection="0"/>
    <xf numFmtId="0" fontId="29" fillId="9" borderId="53" applyNumberFormat="0" applyAlignment="0" applyProtection="0"/>
    <xf numFmtId="0" fontId="2" fillId="0" borderId="60" applyNumberFormat="0" applyFill="0" applyAlignment="0" applyProtection="0"/>
    <xf numFmtId="0" fontId="31" fillId="45"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19" fillId="9" borderId="51" applyNumberFormat="0" applyAlignment="0" applyProtection="0"/>
    <xf numFmtId="0" fontId="19" fillId="9" borderId="58"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31" fillId="9" borderId="53" applyNumberFormat="0" applyAlignment="0" applyProtection="0"/>
    <xf numFmtId="0" fontId="31" fillId="3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19" fillId="54" borderId="58" applyNumberFormat="0" applyAlignment="0" applyProtection="0"/>
    <xf numFmtId="0" fontId="31" fillId="45"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1" applyNumberFormat="0" applyAlignment="0" applyProtection="0"/>
    <xf numFmtId="0" fontId="29" fillId="54"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4" fillId="24" borderId="59" applyNumberFormat="0" applyFont="0" applyAlignment="0" applyProtection="0"/>
    <xf numFmtId="0" fontId="19" fillId="9" borderId="51" applyNumberFormat="0" applyAlignment="0" applyProtection="0"/>
    <xf numFmtId="0" fontId="31" fillId="9" borderId="53" applyNumberFormat="0" applyAlignment="0" applyProtection="0"/>
    <xf numFmtId="0" fontId="31" fillId="45" borderId="6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72" fillId="56" borderId="59" applyNumberFormat="0" applyAlignment="0" applyProtection="0"/>
    <xf numFmtId="0" fontId="31" fillId="39" borderId="53" applyNumberFormat="0" applyAlignment="0" applyProtection="0"/>
    <xf numFmtId="0" fontId="29" fillId="9" borderId="53" applyNumberFormat="0" applyAlignment="0" applyProtection="0"/>
    <xf numFmtId="0" fontId="19" fillId="9" borderId="51" applyNumberFormat="0" applyAlignment="0" applyProtection="0"/>
    <xf numFmtId="0" fontId="19" fillId="54" borderId="51" applyNumberFormat="0" applyAlignment="0" applyProtection="0"/>
    <xf numFmtId="0" fontId="4" fillId="24" borderId="59" applyNumberFormat="0" applyFont="0" applyAlignment="0" applyProtection="0"/>
    <xf numFmtId="0" fontId="2" fillId="0" borderId="60" applyNumberFormat="0" applyFill="0" applyAlignment="0" applyProtection="0"/>
    <xf numFmtId="0" fontId="31" fillId="9" borderId="63" applyNumberFormat="0" applyAlignment="0" applyProtection="0"/>
    <xf numFmtId="0" fontId="29" fillId="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31" fillId="9" borderId="53" applyNumberFormat="0" applyAlignment="0" applyProtection="0"/>
    <xf numFmtId="0" fontId="19" fillId="9" borderId="51" applyNumberFormat="0" applyAlignment="0" applyProtection="0"/>
    <xf numFmtId="0" fontId="31" fillId="9" borderId="53" applyNumberFormat="0" applyAlignment="0" applyProtection="0"/>
    <xf numFmtId="0" fontId="31" fillId="9" borderId="53" applyNumberFormat="0" applyAlignment="0" applyProtection="0"/>
    <xf numFmtId="0" fontId="31" fillId="39" borderId="53" applyNumberFormat="0" applyAlignment="0" applyProtection="0"/>
    <xf numFmtId="0" fontId="31" fillId="9" borderId="53" applyNumberFormat="0" applyAlignment="0" applyProtection="0"/>
    <xf numFmtId="0" fontId="29"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9" fillId="9"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60" applyNumberFormat="0" applyFill="0" applyAlignment="0" applyProtection="0"/>
    <xf numFmtId="0" fontId="31" fillId="9" borderId="63" applyNumberFormat="0" applyAlignment="0" applyProtection="0"/>
    <xf numFmtId="0" fontId="19" fillId="54" borderId="51" applyNumberFormat="0" applyAlignment="0" applyProtection="0"/>
    <xf numFmtId="0" fontId="29"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29" fillId="54" borderId="53" applyNumberFormat="0" applyAlignment="0" applyProtection="0"/>
    <xf numFmtId="0" fontId="19" fillId="54" borderId="58" applyNumberFormat="0" applyAlignment="0" applyProtection="0"/>
    <xf numFmtId="0" fontId="29" fillId="9" borderId="63" applyNumberFormat="0" applyAlignment="0" applyProtection="0"/>
    <xf numFmtId="0" fontId="31" fillId="45" borderId="53" applyNumberFormat="0" applyAlignment="0" applyProtection="0"/>
    <xf numFmtId="0" fontId="2" fillId="0" borderId="52" applyNumberFormat="0" applyFill="0" applyAlignment="0" applyProtection="0"/>
    <xf numFmtId="0" fontId="19" fillId="9" borderId="58" applyNumberFormat="0" applyAlignment="0" applyProtection="0"/>
    <xf numFmtId="0" fontId="19" fillId="9" borderId="51" applyNumberFormat="0" applyAlignment="0" applyProtection="0"/>
    <xf numFmtId="0" fontId="2" fillId="0" borderId="52" applyNumberFormat="0" applyFill="0" applyAlignment="0" applyProtection="0"/>
    <xf numFmtId="0" fontId="3" fillId="24" borderId="59" applyNumberFormat="0" applyFont="0" applyAlignment="0" applyProtection="0"/>
    <xf numFmtId="0" fontId="31" fillId="9" borderId="53" applyNumberFormat="0" applyAlignment="0" applyProtection="0"/>
    <xf numFmtId="0" fontId="29" fillId="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31" fillId="9" borderId="63" applyNumberFormat="0" applyAlignment="0" applyProtection="0"/>
    <xf numFmtId="0" fontId="31" fillId="39" borderId="53" applyNumberFormat="0" applyAlignment="0" applyProtection="0"/>
    <xf numFmtId="0" fontId="2" fillId="0" borderId="60" applyNumberFormat="0" applyFill="0" applyAlignment="0" applyProtection="0"/>
    <xf numFmtId="0" fontId="29" fillId="54" borderId="63" applyNumberFormat="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45" borderId="53" applyNumberFormat="0" applyAlignment="0" applyProtection="0"/>
    <xf numFmtId="0" fontId="2" fillId="0" borderId="60" applyNumberFormat="0" applyFill="0" applyAlignment="0" applyProtection="0"/>
    <xf numFmtId="0" fontId="31" fillId="9" borderId="53" applyNumberFormat="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31" fillId="9" borderId="53" applyNumberFormat="0" applyAlignment="0" applyProtection="0"/>
    <xf numFmtId="0" fontId="19" fillId="54" borderId="51" applyNumberFormat="0" applyAlignment="0" applyProtection="0"/>
    <xf numFmtId="0" fontId="31" fillId="45" borderId="53" applyNumberFormat="0" applyAlignment="0" applyProtection="0"/>
    <xf numFmtId="0" fontId="29" fillId="54"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19" fillId="54" borderId="51"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4" fillId="24" borderId="59" applyNumberFormat="0" applyFont="0" applyAlignment="0" applyProtection="0"/>
    <xf numFmtId="0" fontId="29" fillId="9"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19" fillId="54" borderId="58"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19" fillId="9" borderId="51" applyNumberFormat="0" applyAlignment="0" applyProtection="0"/>
    <xf numFmtId="0" fontId="31" fillId="9" borderId="53" applyNumberFormat="0" applyAlignment="0" applyProtection="0"/>
    <xf numFmtId="0" fontId="29" fillId="54" borderId="53" applyNumberFormat="0" applyAlignment="0" applyProtection="0"/>
    <xf numFmtId="0" fontId="29" fillId="54" borderId="53" applyNumberFormat="0" applyAlignment="0" applyProtection="0"/>
    <xf numFmtId="0" fontId="31" fillId="45"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4" fillId="24" borderId="59" applyNumberFormat="0" applyFont="0" applyAlignment="0" applyProtection="0"/>
    <xf numFmtId="0" fontId="2" fillId="0" borderId="52" applyNumberFormat="0" applyFill="0" applyAlignment="0" applyProtection="0"/>
    <xf numFmtId="0" fontId="19" fillId="9" borderId="51" applyNumberFormat="0" applyAlignment="0" applyProtection="0"/>
    <xf numFmtId="0" fontId="2" fillId="0" borderId="60" applyNumberFormat="0" applyFill="0" applyAlignment="0" applyProtection="0"/>
    <xf numFmtId="0" fontId="19" fillId="9" borderId="51" applyNumberFormat="0" applyAlignment="0" applyProtection="0"/>
    <xf numFmtId="0" fontId="2" fillId="0" borderId="60" applyNumberFormat="0" applyFill="0" applyAlignment="0" applyProtection="0"/>
    <xf numFmtId="0" fontId="19" fillId="54" borderId="51" applyNumberFormat="0" applyAlignment="0" applyProtection="0"/>
    <xf numFmtId="0" fontId="19" fillId="9" borderId="51" applyNumberFormat="0" applyAlignment="0" applyProtection="0"/>
    <xf numFmtId="0" fontId="19" fillId="9" borderId="51" applyNumberFormat="0" applyAlignment="0" applyProtection="0"/>
    <xf numFmtId="0" fontId="29" fillId="9" borderId="53" applyNumberFormat="0" applyAlignment="0" applyProtection="0"/>
    <xf numFmtId="0" fontId="4" fillId="24" borderId="59" applyNumberFormat="0" applyFont="0" applyAlignment="0" applyProtection="0"/>
    <xf numFmtId="0" fontId="2" fillId="0" borderId="52" applyNumberFormat="0" applyFill="0" applyAlignment="0" applyProtection="0"/>
    <xf numFmtId="0" fontId="19" fillId="9" borderId="51" applyNumberFormat="0" applyAlignment="0" applyProtection="0"/>
    <xf numFmtId="0" fontId="31" fillId="3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72" fillId="56" borderId="59" applyNumberFormat="0" applyAlignment="0" applyProtection="0"/>
    <xf numFmtId="0" fontId="31" fillId="9" borderId="53" applyNumberFormat="0" applyAlignment="0" applyProtection="0"/>
    <xf numFmtId="0" fontId="29" fillId="9" borderId="53" applyNumberFormat="0" applyAlignment="0" applyProtection="0"/>
    <xf numFmtId="0" fontId="31" fillId="9" borderId="53" applyNumberFormat="0" applyAlignment="0" applyProtection="0"/>
    <xf numFmtId="0" fontId="19" fillId="9" borderId="51" applyNumberFormat="0" applyAlignment="0" applyProtection="0"/>
    <xf numFmtId="0" fontId="31" fillId="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31"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9" fillId="54" borderId="63" applyNumberFormat="0" applyAlignment="0" applyProtection="0"/>
    <xf numFmtId="0" fontId="19" fillId="9" borderId="58" applyNumberFormat="0" applyAlignment="0" applyProtection="0"/>
    <xf numFmtId="0" fontId="29" fillId="9" borderId="53" applyNumberFormat="0" applyAlignment="0" applyProtection="0"/>
    <xf numFmtId="0" fontId="31" fillId="45" borderId="63" applyNumberFormat="0" applyAlignment="0" applyProtection="0"/>
    <xf numFmtId="0" fontId="31" fillId="3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2" fillId="0" borderId="60" applyNumberFormat="0" applyFill="0" applyAlignment="0" applyProtection="0"/>
    <xf numFmtId="0" fontId="2" fillId="0" borderId="52" applyNumberFormat="0" applyFill="0" applyAlignment="0" applyProtection="0"/>
    <xf numFmtId="0" fontId="29" fillId="54" borderId="63" applyNumberFormat="0" applyAlignment="0" applyProtection="0"/>
    <xf numFmtId="0" fontId="29" fillId="9" borderId="53" applyNumberFormat="0" applyAlignment="0" applyProtection="0"/>
    <xf numFmtId="0" fontId="29" fillId="9" borderId="63" applyNumberFormat="0" applyAlignment="0" applyProtection="0"/>
    <xf numFmtId="0" fontId="19" fillId="54" borderId="58" applyNumberFormat="0" applyAlignment="0" applyProtection="0"/>
    <xf numFmtId="0" fontId="19" fillId="9"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19" fillId="54" borderId="51" applyNumberFormat="0" applyAlignment="0" applyProtection="0"/>
    <xf numFmtId="0" fontId="31" fillId="9" borderId="53" applyNumberFormat="0" applyAlignment="0" applyProtection="0"/>
    <xf numFmtId="0" fontId="29" fillId="9" borderId="53" applyNumberFormat="0" applyAlignment="0" applyProtection="0"/>
    <xf numFmtId="0" fontId="29" fillId="9" borderId="53" applyNumberFormat="0" applyAlignment="0" applyProtection="0"/>
    <xf numFmtId="0" fontId="2" fillId="0" borderId="52" applyNumberFormat="0" applyFill="0" applyAlignment="0" applyProtection="0"/>
    <xf numFmtId="0" fontId="31" fillId="39"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19" fillId="9" borderId="58" applyNumberFormat="0" applyAlignment="0" applyProtection="0"/>
    <xf numFmtId="0" fontId="29" fillId="9" borderId="63" applyNumberFormat="0" applyAlignment="0" applyProtection="0"/>
    <xf numFmtId="0" fontId="19" fillId="9" borderId="51" applyNumberFormat="0" applyAlignment="0" applyProtection="0"/>
    <xf numFmtId="0" fontId="29" fillId="54" borderId="53" applyNumberFormat="0" applyAlignment="0" applyProtection="0"/>
    <xf numFmtId="0" fontId="31" fillId="9" borderId="53" applyNumberFormat="0" applyAlignment="0" applyProtection="0"/>
    <xf numFmtId="0" fontId="19" fillId="9" borderId="51" applyNumberFormat="0" applyAlignment="0" applyProtection="0"/>
    <xf numFmtId="0" fontId="72" fillId="56" borderId="59" applyNumberFormat="0" applyAlignment="0" applyProtection="0"/>
    <xf numFmtId="0" fontId="31" fillId="9" borderId="53" applyNumberFormat="0" applyAlignment="0" applyProtection="0"/>
    <xf numFmtId="0" fontId="19" fillId="9" borderId="51" applyNumberFormat="0" applyAlignment="0" applyProtection="0"/>
    <xf numFmtId="0" fontId="29" fillId="54" borderId="63" applyNumberFormat="0" applyAlignment="0" applyProtection="0"/>
    <xf numFmtId="0" fontId="2" fillId="0" borderId="52" applyNumberFormat="0" applyFill="0" applyAlignment="0" applyProtection="0"/>
    <xf numFmtId="0" fontId="19" fillId="54" borderId="58" applyNumberFormat="0" applyAlignment="0" applyProtection="0"/>
    <xf numFmtId="0" fontId="31" fillId="9" borderId="63" applyNumberFormat="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31" fillId="45" borderId="53" applyNumberFormat="0" applyAlignment="0" applyProtection="0"/>
    <xf numFmtId="0" fontId="72" fillId="56" borderId="59" applyNumberFormat="0" applyAlignment="0" applyProtection="0"/>
    <xf numFmtId="0" fontId="29" fillId="9" borderId="53" applyNumberFormat="0" applyAlignment="0" applyProtection="0"/>
    <xf numFmtId="0" fontId="29" fillId="54" borderId="53" applyNumberFormat="0" applyAlignment="0" applyProtection="0"/>
    <xf numFmtId="0" fontId="2" fillId="0" borderId="52" applyNumberFormat="0" applyFill="0" applyAlignment="0" applyProtection="0"/>
    <xf numFmtId="0" fontId="29" fillId="54" borderId="53" applyNumberFormat="0" applyAlignment="0" applyProtection="0"/>
    <xf numFmtId="0" fontId="3" fillId="24" borderId="59" applyNumberFormat="0" applyFont="0" applyAlignment="0" applyProtection="0"/>
    <xf numFmtId="0" fontId="4" fillId="24" borderId="59" applyNumberFormat="0" applyFont="0" applyAlignment="0" applyProtection="0"/>
    <xf numFmtId="0" fontId="2" fillId="0" borderId="52" applyNumberFormat="0" applyFill="0" applyAlignment="0" applyProtection="0"/>
    <xf numFmtId="0" fontId="29" fillId="9" borderId="53" applyNumberFormat="0" applyAlignment="0" applyProtection="0"/>
    <xf numFmtId="0" fontId="29" fillId="9" borderId="63" applyNumberFormat="0" applyAlignment="0" applyProtection="0"/>
    <xf numFmtId="0" fontId="31" fillId="9" borderId="53" applyNumberFormat="0" applyAlignment="0" applyProtection="0"/>
    <xf numFmtId="0" fontId="19" fillId="9" borderId="58" applyNumberFormat="0" applyAlignment="0" applyProtection="0"/>
    <xf numFmtId="0" fontId="19" fillId="9" borderId="58" applyNumberFormat="0" applyAlignment="0" applyProtection="0"/>
    <xf numFmtId="0" fontId="29" fillId="9" borderId="53" applyNumberFormat="0" applyAlignment="0" applyProtection="0"/>
    <xf numFmtId="0" fontId="29" fillId="54"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9" fillId="54" borderId="63" applyNumberFormat="0" applyAlignment="0" applyProtection="0"/>
    <xf numFmtId="0" fontId="31" fillId="9" borderId="53" applyNumberFormat="0" applyAlignment="0" applyProtection="0"/>
    <xf numFmtId="0" fontId="31" fillId="9" borderId="53" applyNumberFormat="0" applyAlignment="0" applyProtection="0"/>
    <xf numFmtId="0" fontId="19" fillId="9" borderId="58" applyNumberFormat="0" applyAlignment="0" applyProtection="0"/>
    <xf numFmtId="0" fontId="2" fillId="0" borderId="52" applyNumberFormat="0" applyFill="0" applyAlignment="0" applyProtection="0"/>
    <xf numFmtId="0" fontId="31" fillId="9" borderId="53" applyNumberFormat="0" applyAlignment="0" applyProtection="0"/>
    <xf numFmtId="0" fontId="19" fillId="9" borderId="51" applyNumberFormat="0" applyAlignment="0" applyProtection="0"/>
    <xf numFmtId="0" fontId="2" fillId="0" borderId="60" applyNumberFormat="0" applyFill="0" applyAlignment="0" applyProtection="0"/>
    <xf numFmtId="0" fontId="19" fillId="9"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19" fillId="9" borderId="51" applyNumberFormat="0" applyAlignment="0" applyProtection="0"/>
    <xf numFmtId="0" fontId="31" fillId="45" borderId="63" applyNumberFormat="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29" fillId="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4" fillId="24" borderId="59" applyNumberFormat="0" applyFont="0" applyAlignment="0" applyProtection="0"/>
    <xf numFmtId="0" fontId="29" fillId="9" borderId="53" applyNumberFormat="0" applyAlignment="0" applyProtection="0"/>
    <xf numFmtId="0" fontId="3" fillId="24" borderId="59" applyNumberFormat="0" applyFont="0" applyAlignment="0" applyProtection="0"/>
    <xf numFmtId="0" fontId="29" fillId="9" borderId="53" applyNumberFormat="0" applyAlignment="0" applyProtection="0"/>
    <xf numFmtId="0" fontId="31" fillId="39" borderId="53" applyNumberFormat="0" applyAlignment="0" applyProtection="0"/>
    <xf numFmtId="0" fontId="29" fillId="9" borderId="63" applyNumberFormat="0" applyAlignment="0" applyProtection="0"/>
    <xf numFmtId="0" fontId="2" fillId="0" borderId="52" applyNumberFormat="0" applyFill="0" applyAlignment="0" applyProtection="0"/>
    <xf numFmtId="0" fontId="31" fillId="9" borderId="63" applyNumberFormat="0" applyAlignment="0" applyProtection="0"/>
    <xf numFmtId="0" fontId="2" fillId="0" borderId="52" applyNumberFormat="0" applyFill="0" applyAlignment="0" applyProtection="0"/>
    <xf numFmtId="0" fontId="2" fillId="0" borderId="60" applyNumberFormat="0" applyFill="0" applyAlignment="0" applyProtection="0"/>
    <xf numFmtId="0" fontId="29" fillId="9" borderId="53" applyNumberFormat="0" applyAlignment="0" applyProtection="0"/>
    <xf numFmtId="0" fontId="2" fillId="0" borderId="60" applyNumberFormat="0" applyFill="0" applyAlignment="0" applyProtection="0"/>
    <xf numFmtId="0" fontId="72" fillId="56" borderId="59" applyNumberFormat="0" applyAlignment="0" applyProtection="0"/>
    <xf numFmtId="0" fontId="31" fillId="39" borderId="53" applyNumberFormat="0" applyAlignment="0" applyProtection="0"/>
    <xf numFmtId="0" fontId="19" fillId="9" borderId="51" applyNumberFormat="0" applyAlignment="0" applyProtection="0"/>
    <xf numFmtId="0" fontId="31" fillId="45" borderId="53" applyNumberFormat="0" applyAlignment="0" applyProtection="0"/>
    <xf numFmtId="0" fontId="29" fillId="9" borderId="53" applyNumberFormat="0" applyAlignment="0" applyProtection="0"/>
    <xf numFmtId="0" fontId="2" fillId="0" borderId="52" applyNumberFormat="0" applyFill="0" applyAlignment="0" applyProtection="0"/>
    <xf numFmtId="0" fontId="31" fillId="45" borderId="53" applyNumberFormat="0" applyAlignment="0" applyProtection="0"/>
    <xf numFmtId="0" fontId="29" fillId="9" borderId="53" applyNumberFormat="0" applyAlignment="0" applyProtection="0"/>
    <xf numFmtId="0" fontId="2" fillId="0" borderId="60" applyNumberFormat="0" applyFill="0" applyAlignment="0" applyProtection="0"/>
    <xf numFmtId="0" fontId="2" fillId="0" borderId="52" applyNumberFormat="0" applyFill="0" applyAlignment="0" applyProtection="0"/>
    <xf numFmtId="0" fontId="31" fillId="39" borderId="53" applyNumberFormat="0" applyAlignment="0" applyProtection="0"/>
    <xf numFmtId="0" fontId="19" fillId="54" borderId="51" applyNumberFormat="0" applyAlignment="0" applyProtection="0"/>
    <xf numFmtId="0" fontId="29" fillId="9" borderId="53" applyNumberFormat="0" applyAlignment="0" applyProtection="0"/>
    <xf numFmtId="0" fontId="19" fillId="9" borderId="58" applyNumberFormat="0" applyAlignment="0" applyProtection="0"/>
    <xf numFmtId="0" fontId="19" fillId="9" borderId="51" applyNumberFormat="0" applyAlignment="0" applyProtection="0"/>
    <xf numFmtId="0" fontId="2" fillId="0" borderId="52" applyNumberFormat="0" applyFill="0" applyAlignment="0" applyProtection="0"/>
    <xf numFmtId="0" fontId="31" fillId="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31" fillId="45" borderId="53"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31" fillId="9" borderId="53" applyNumberFormat="0" applyAlignment="0" applyProtection="0"/>
    <xf numFmtId="0" fontId="2" fillId="0" borderId="52" applyNumberFormat="0" applyFill="0" applyAlignment="0" applyProtection="0"/>
    <xf numFmtId="0" fontId="31" fillId="9" borderId="63" applyNumberFormat="0" applyAlignment="0" applyProtection="0"/>
    <xf numFmtId="0" fontId="31" fillId="45" borderId="63" applyNumberFormat="0" applyAlignment="0" applyProtection="0"/>
    <xf numFmtId="0" fontId="2" fillId="0" borderId="52" applyNumberFormat="0" applyFill="0" applyAlignment="0" applyProtection="0"/>
    <xf numFmtId="0" fontId="31" fillId="9" borderId="53" applyNumberFormat="0" applyAlignment="0" applyProtection="0"/>
    <xf numFmtId="0" fontId="31" fillId="9" borderId="53"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19" fillId="54" borderId="51" applyNumberFormat="0" applyAlignment="0" applyProtection="0"/>
    <xf numFmtId="0" fontId="29" fillId="54" borderId="63" applyNumberFormat="0" applyAlignment="0" applyProtection="0"/>
    <xf numFmtId="0" fontId="31" fillId="9" borderId="53" applyNumberFormat="0" applyAlignment="0" applyProtection="0"/>
    <xf numFmtId="0" fontId="19" fillId="9" borderId="51" applyNumberFormat="0" applyAlignment="0" applyProtection="0"/>
    <xf numFmtId="0" fontId="29" fillId="9" borderId="53" applyNumberFormat="0" applyAlignment="0" applyProtection="0"/>
    <xf numFmtId="0" fontId="19" fillId="9" borderId="51" applyNumberFormat="0" applyAlignment="0" applyProtection="0"/>
    <xf numFmtId="0" fontId="2" fillId="0" borderId="60" applyNumberFormat="0" applyFill="0" applyAlignment="0" applyProtection="0"/>
    <xf numFmtId="0" fontId="31" fillId="45"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19" fillId="9" borderId="51" applyNumberFormat="0" applyAlignment="0" applyProtection="0"/>
    <xf numFmtId="0" fontId="19" fillId="54" borderId="51" applyNumberFormat="0" applyAlignment="0" applyProtection="0"/>
    <xf numFmtId="0" fontId="19" fillId="9" borderId="51" applyNumberFormat="0" applyAlignment="0" applyProtection="0"/>
    <xf numFmtId="0" fontId="19" fillId="9" borderId="58" applyNumberFormat="0" applyAlignment="0" applyProtection="0"/>
    <xf numFmtId="0" fontId="2" fillId="0" borderId="52"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31" fillId="9" borderId="53" applyNumberFormat="0" applyAlignment="0" applyProtection="0"/>
    <xf numFmtId="0" fontId="2" fillId="0" borderId="60" applyNumberFormat="0" applyFill="0" applyAlignment="0" applyProtection="0"/>
    <xf numFmtId="0" fontId="31" fillId="9" borderId="53" applyNumberFormat="0" applyAlignment="0" applyProtection="0"/>
    <xf numFmtId="0" fontId="19" fillId="54" borderId="51" applyNumberFormat="0" applyAlignment="0" applyProtection="0"/>
    <xf numFmtId="0" fontId="31" fillId="39" borderId="53" applyNumberFormat="0" applyAlignment="0" applyProtection="0"/>
    <xf numFmtId="0" fontId="4" fillId="24" borderId="59" applyNumberFormat="0" applyFont="0" applyAlignment="0" applyProtection="0"/>
    <xf numFmtId="0" fontId="2" fillId="0" borderId="55" applyNumberFormat="0" applyFill="0" applyAlignment="0" applyProtection="0"/>
    <xf numFmtId="0" fontId="19" fillId="9" borderId="58" applyNumberFormat="0" applyAlignment="0" applyProtection="0"/>
    <xf numFmtId="0" fontId="2" fillId="0" borderId="60" applyNumberFormat="0" applyFill="0" applyAlignment="0" applyProtection="0"/>
    <xf numFmtId="0" fontId="29" fillId="9" borderId="53" applyNumberFormat="0" applyAlignment="0" applyProtection="0"/>
    <xf numFmtId="0" fontId="29" fillId="9" borderId="63" applyNumberFormat="0" applyAlignment="0" applyProtection="0"/>
    <xf numFmtId="0" fontId="19" fillId="9" borderId="51" applyNumberFormat="0" applyAlignment="0" applyProtection="0"/>
    <xf numFmtId="0" fontId="29" fillId="9" borderId="53" applyNumberFormat="0" applyAlignment="0" applyProtection="0"/>
    <xf numFmtId="0" fontId="31" fillId="39" borderId="53" applyNumberFormat="0" applyAlignment="0" applyProtection="0"/>
    <xf numFmtId="0" fontId="29" fillId="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60" applyNumberFormat="0" applyFill="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29" fillId="54" borderId="53" applyNumberForma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19" fillId="9" borderId="58" applyNumberFormat="0" applyAlignment="0" applyProtection="0"/>
    <xf numFmtId="0" fontId="19" fillId="54" borderId="51" applyNumberFormat="0" applyAlignment="0" applyProtection="0"/>
    <xf numFmtId="0" fontId="19" fillId="54" borderId="58" applyNumberFormat="0" applyAlignment="0" applyProtection="0"/>
    <xf numFmtId="0" fontId="29" fillId="9" borderId="53" applyNumberFormat="0" applyAlignment="0" applyProtection="0"/>
    <xf numFmtId="0" fontId="31" fillId="9" borderId="53" applyNumberFormat="0" applyAlignment="0" applyProtection="0"/>
    <xf numFmtId="0" fontId="29" fillId="9" borderId="53" applyNumberFormat="0" applyAlignment="0" applyProtection="0"/>
    <xf numFmtId="0" fontId="31" fillId="45" borderId="53"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19" fillId="54" borderId="51" applyNumberFormat="0" applyAlignment="0" applyProtection="0"/>
    <xf numFmtId="0" fontId="2" fillId="0" borderId="60" applyNumberFormat="0" applyFill="0" applyAlignment="0" applyProtection="0"/>
    <xf numFmtId="0" fontId="2" fillId="0" borderId="52" applyNumberFormat="0" applyFill="0" applyAlignment="0" applyProtection="0"/>
    <xf numFmtId="0" fontId="19" fillId="54" borderId="58" applyNumberFormat="0" applyAlignment="0" applyProtection="0"/>
    <xf numFmtId="0" fontId="19" fillId="9" borderId="51" applyNumberFormat="0" applyAlignment="0" applyProtection="0"/>
    <xf numFmtId="0" fontId="31" fillId="39" borderId="53" applyNumberFormat="0" applyAlignment="0" applyProtection="0"/>
    <xf numFmtId="0" fontId="31" fillId="9" borderId="53" applyNumberFormat="0" applyAlignment="0" applyProtection="0"/>
    <xf numFmtId="0" fontId="29" fillId="9" borderId="53" applyNumberFormat="0" applyAlignment="0" applyProtection="0"/>
    <xf numFmtId="0" fontId="19" fillId="9" borderId="51" applyNumberFormat="0" applyAlignment="0" applyProtection="0"/>
    <xf numFmtId="0" fontId="31" fillId="45" borderId="53" applyNumberFormat="0" applyAlignment="0" applyProtection="0"/>
    <xf numFmtId="0" fontId="31" fillId="45" borderId="53" applyNumberFormat="0" applyAlignment="0" applyProtection="0"/>
    <xf numFmtId="0" fontId="31" fillId="9"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31" fillId="45" borderId="53" applyNumberFormat="0" applyAlignment="0" applyProtection="0"/>
    <xf numFmtId="0" fontId="29" fillId="54" borderId="53" applyNumberFormat="0" applyAlignment="0" applyProtection="0"/>
    <xf numFmtId="0" fontId="19" fillId="9" borderId="51" applyNumberFormat="0" applyAlignment="0" applyProtection="0"/>
    <xf numFmtId="0" fontId="19" fillId="9" borderId="58" applyNumberFormat="0" applyAlignment="0" applyProtection="0"/>
    <xf numFmtId="0" fontId="29" fillId="54" borderId="53" applyNumberFormat="0" applyAlignment="0" applyProtection="0"/>
    <xf numFmtId="0" fontId="19" fillId="9" borderId="51" applyNumberFormat="0" applyAlignment="0" applyProtection="0"/>
    <xf numFmtId="0" fontId="31" fillId="39" borderId="53" applyNumberFormat="0" applyAlignment="0" applyProtection="0"/>
    <xf numFmtId="0" fontId="31" fillId="9" borderId="63" applyNumberFormat="0" applyAlignment="0" applyProtection="0"/>
    <xf numFmtId="0" fontId="2" fillId="0" borderId="52" applyNumberFormat="0" applyFill="0" applyAlignment="0" applyProtection="0"/>
    <xf numFmtId="0" fontId="31" fillId="45"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3" fillId="24" borderId="59" applyNumberFormat="0" applyFont="0" applyAlignment="0" applyProtection="0"/>
    <xf numFmtId="0" fontId="29" fillId="9" borderId="63" applyNumberFormat="0" applyAlignment="0" applyProtection="0"/>
    <xf numFmtId="0" fontId="19" fillId="54" borderId="51" applyNumberFormat="0" applyAlignment="0" applyProtection="0"/>
    <xf numFmtId="0" fontId="19" fillId="9" borderId="51" applyNumberFormat="0" applyAlignment="0" applyProtection="0"/>
    <xf numFmtId="0" fontId="19" fillId="9" borderId="51" applyNumberFormat="0" applyAlignment="0" applyProtection="0"/>
    <xf numFmtId="0" fontId="31" fillId="45" borderId="53" applyNumberFormat="0" applyAlignment="0" applyProtection="0"/>
    <xf numFmtId="0" fontId="29" fillId="54"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 fillId="0" borderId="60" applyNumberFormat="0" applyFill="0" applyAlignment="0" applyProtection="0"/>
    <xf numFmtId="0" fontId="2" fillId="0" borderId="60" applyNumberFormat="0" applyFill="0" applyAlignment="0" applyProtection="0"/>
    <xf numFmtId="0" fontId="31" fillId="9" borderId="63" applyNumberFormat="0" applyAlignment="0" applyProtection="0"/>
    <xf numFmtId="0" fontId="19" fillId="9" borderId="51" applyNumberFormat="0" applyAlignment="0" applyProtection="0"/>
    <xf numFmtId="0" fontId="4" fillId="24" borderId="59" applyNumberFormat="0" applyFont="0" applyAlignment="0" applyProtection="0"/>
    <xf numFmtId="0" fontId="2" fillId="0" borderId="52" applyNumberFormat="0" applyFill="0" applyAlignment="0" applyProtection="0"/>
    <xf numFmtId="0" fontId="31" fillId="9" borderId="53"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2" fillId="0" borderId="60" applyNumberFormat="0" applyFill="0" applyAlignment="0" applyProtection="0"/>
    <xf numFmtId="0" fontId="29" fillId="9" borderId="63" applyNumberFormat="0" applyAlignment="0" applyProtection="0"/>
    <xf numFmtId="0" fontId="29" fillId="9" borderId="53" applyNumberFormat="0" applyAlignment="0" applyProtection="0"/>
    <xf numFmtId="0" fontId="19" fillId="9" borderId="51" applyNumberFormat="0" applyAlignment="0" applyProtection="0"/>
    <xf numFmtId="0" fontId="31" fillId="9" borderId="53" applyNumberFormat="0" applyAlignment="0" applyProtection="0"/>
    <xf numFmtId="0" fontId="31" fillId="39" borderId="53" applyNumberFormat="0" applyAlignment="0" applyProtection="0"/>
    <xf numFmtId="0" fontId="2" fillId="0" borderId="52" applyNumberFormat="0" applyFill="0" applyAlignment="0" applyProtection="0"/>
    <xf numFmtId="0" fontId="19" fillId="9" borderId="58"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19" fillId="54"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2" fillId="0" borderId="60" applyNumberFormat="0" applyFill="0" applyAlignment="0" applyProtection="0"/>
    <xf numFmtId="0" fontId="31" fillId="45" borderId="53"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60" applyNumberFormat="0" applyFill="0" applyAlignment="0" applyProtection="0"/>
    <xf numFmtId="0" fontId="2" fillId="0" borderId="52" applyNumberFormat="0" applyFill="0" applyAlignment="0" applyProtection="0"/>
    <xf numFmtId="0" fontId="4" fillId="24" borderId="59" applyNumberFormat="0" applyFon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31" fillId="9" borderId="53" applyNumberFormat="0" applyAlignment="0" applyProtection="0"/>
    <xf numFmtId="0" fontId="19" fillId="54" borderId="51" applyNumberFormat="0" applyAlignment="0" applyProtection="0"/>
    <xf numFmtId="0" fontId="29" fillId="54" borderId="53" applyNumberFormat="0" applyAlignment="0" applyProtection="0"/>
    <xf numFmtId="0" fontId="19" fillId="54" borderId="51" applyNumberFormat="0" applyAlignment="0" applyProtection="0"/>
    <xf numFmtId="0" fontId="29" fillId="54" borderId="53" applyNumberFormat="0" applyAlignment="0" applyProtection="0"/>
    <xf numFmtId="0" fontId="19" fillId="54" borderId="51" applyNumberFormat="0" applyAlignment="0" applyProtection="0"/>
    <xf numFmtId="0" fontId="31" fillId="3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9" fillId="54" borderId="53" applyNumberFormat="0" applyAlignment="0" applyProtection="0"/>
    <xf numFmtId="0" fontId="19" fillId="54" borderId="51" applyNumberFormat="0" applyAlignment="0" applyProtection="0"/>
    <xf numFmtId="0" fontId="19" fillId="9" borderId="51" applyNumberFormat="0" applyAlignment="0" applyProtection="0"/>
    <xf numFmtId="0" fontId="19" fillId="9" borderId="51" applyNumberFormat="0" applyAlignment="0" applyProtection="0"/>
    <xf numFmtId="0" fontId="31"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29"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31"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31" fillId="45" borderId="53" applyNumberFormat="0" applyAlignment="0" applyProtection="0"/>
    <xf numFmtId="0" fontId="29" fillId="9" borderId="53" applyNumberFormat="0" applyAlignment="0" applyProtection="0"/>
    <xf numFmtId="0" fontId="31" fillId="9" borderId="53" applyNumberFormat="0" applyAlignment="0" applyProtection="0"/>
    <xf numFmtId="0" fontId="2" fillId="0" borderId="60" applyNumberFormat="0" applyFill="0" applyAlignment="0" applyProtection="0"/>
    <xf numFmtId="0" fontId="19" fillId="54" borderId="51" applyNumberFormat="0" applyAlignment="0" applyProtection="0"/>
    <xf numFmtId="0" fontId="31" fillId="9" borderId="53" applyNumberFormat="0" applyAlignment="0" applyProtection="0"/>
    <xf numFmtId="0" fontId="29" fillId="9" borderId="53" applyNumberFormat="0" applyAlignment="0" applyProtection="0"/>
    <xf numFmtId="0" fontId="2" fillId="0" borderId="52" applyNumberFormat="0" applyFill="0" applyAlignment="0" applyProtection="0"/>
    <xf numFmtId="0" fontId="29" fillId="54" borderId="53" applyNumberFormat="0" applyAlignment="0" applyProtection="0"/>
    <xf numFmtId="0" fontId="19" fillId="9" borderId="51" applyNumberFormat="0" applyAlignment="0" applyProtection="0"/>
    <xf numFmtId="0" fontId="29" fillId="9" borderId="53" applyNumberFormat="0" applyAlignment="0" applyProtection="0"/>
    <xf numFmtId="0" fontId="19" fillId="9" borderId="58" applyNumberFormat="0" applyAlignment="0" applyProtection="0"/>
    <xf numFmtId="0" fontId="4" fillId="24" borderId="59" applyNumberFormat="0" applyFont="0" applyAlignment="0" applyProtection="0"/>
    <xf numFmtId="0" fontId="19" fillId="54" borderId="51" applyNumberFormat="0" applyAlignment="0" applyProtection="0"/>
    <xf numFmtId="0" fontId="19" fillId="9" borderId="51" applyNumberFormat="0" applyAlignment="0" applyProtection="0"/>
    <xf numFmtId="0" fontId="29" fillId="54" borderId="53" applyNumberFormat="0" applyAlignment="0" applyProtection="0"/>
    <xf numFmtId="0" fontId="19" fillId="9" borderId="58" applyNumberFormat="0" applyAlignment="0" applyProtection="0"/>
    <xf numFmtId="0" fontId="19" fillId="9" borderId="58" applyNumberFormat="0" applyAlignment="0" applyProtection="0"/>
    <xf numFmtId="0" fontId="2" fillId="0" borderId="52" applyNumberFormat="0" applyFill="0" applyAlignment="0" applyProtection="0"/>
    <xf numFmtId="0" fontId="29" fillId="54" borderId="57"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29" fillId="9" borderId="53" applyNumberFormat="0" applyAlignment="0" applyProtection="0"/>
    <xf numFmtId="0" fontId="31" fillId="45" borderId="53"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2" fillId="0" borderId="60" applyNumberFormat="0" applyFill="0" applyAlignment="0" applyProtection="0"/>
    <xf numFmtId="0" fontId="29" fillId="54"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 fillId="0" borderId="52" applyNumberFormat="0" applyFill="0" applyAlignment="0" applyProtection="0"/>
    <xf numFmtId="0" fontId="29" fillId="54" borderId="53" applyNumberFormat="0" applyAlignment="0" applyProtection="0"/>
    <xf numFmtId="0" fontId="3"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31" fillId="9" borderId="53" applyNumberFormat="0" applyAlignment="0" applyProtection="0"/>
    <xf numFmtId="0" fontId="29" fillId="9" borderId="53" applyNumberFormat="0" applyAlignment="0" applyProtection="0"/>
    <xf numFmtId="0" fontId="19" fillId="9" borderId="58" applyNumberFormat="0" applyAlignment="0" applyProtection="0"/>
    <xf numFmtId="0" fontId="29" fillId="9"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9" fillId="54" borderId="53" applyNumberFormat="0" applyAlignment="0" applyProtection="0"/>
    <xf numFmtId="0" fontId="19" fillId="54" borderId="51" applyNumberFormat="0" applyAlignment="0" applyProtection="0"/>
    <xf numFmtId="0" fontId="31" fillId="9" borderId="53" applyNumberFormat="0" applyAlignment="0" applyProtection="0"/>
    <xf numFmtId="0" fontId="19" fillId="54" borderId="51" applyNumberFormat="0" applyAlignment="0" applyProtection="0"/>
    <xf numFmtId="0" fontId="31" fillId="9" borderId="53" applyNumberFormat="0" applyAlignment="0" applyProtection="0"/>
    <xf numFmtId="0" fontId="29" fillId="9" borderId="63" applyNumberFormat="0" applyAlignment="0" applyProtection="0"/>
    <xf numFmtId="0" fontId="2" fillId="0" borderId="52" applyNumberFormat="0" applyFill="0" applyAlignment="0" applyProtection="0"/>
    <xf numFmtId="0" fontId="19" fillId="9" borderId="51" applyNumberFormat="0" applyAlignment="0" applyProtection="0"/>
    <xf numFmtId="0" fontId="31" fillId="45" borderId="53" applyNumberFormat="0" applyAlignment="0" applyProtection="0"/>
    <xf numFmtId="0" fontId="31" fillId="9" borderId="53" applyNumberFormat="0" applyAlignment="0" applyProtection="0"/>
    <xf numFmtId="0" fontId="19" fillId="54" borderId="51" applyNumberFormat="0" applyAlignment="0" applyProtection="0"/>
    <xf numFmtId="0" fontId="31" fillId="9" borderId="63" applyNumberFormat="0" applyAlignment="0" applyProtection="0"/>
    <xf numFmtId="0" fontId="31" fillId="9" borderId="53" applyNumberFormat="0" applyAlignment="0" applyProtection="0"/>
    <xf numFmtId="0" fontId="2" fillId="0" borderId="52" applyNumberFormat="0" applyFill="0" applyAlignment="0" applyProtection="0"/>
    <xf numFmtId="0" fontId="31" fillId="45" borderId="53" applyNumberFormat="0" applyAlignment="0" applyProtection="0"/>
    <xf numFmtId="0" fontId="2" fillId="0" borderId="52"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19" fillId="9" borderId="51" applyNumberFormat="0" applyAlignment="0" applyProtection="0"/>
    <xf numFmtId="0" fontId="31" fillId="39" borderId="63" applyNumberFormat="0" applyAlignment="0" applyProtection="0"/>
    <xf numFmtId="0" fontId="2" fillId="0" borderId="52" applyNumberFormat="0" applyFill="0" applyAlignment="0" applyProtection="0"/>
    <xf numFmtId="0" fontId="19" fillId="9" borderId="58" applyNumberFormat="0" applyAlignment="0" applyProtection="0"/>
    <xf numFmtId="0" fontId="29" fillId="54" borderId="53"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19" fillId="9" borderId="51" applyNumberFormat="0" applyAlignment="0" applyProtection="0"/>
    <xf numFmtId="0" fontId="2" fillId="0" borderId="52" applyNumberFormat="0" applyFill="0" applyAlignment="0" applyProtection="0"/>
    <xf numFmtId="0" fontId="2" fillId="0" borderId="60" applyNumberFormat="0" applyFill="0" applyAlignment="0" applyProtection="0"/>
    <xf numFmtId="0" fontId="31" fillId="3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31" fillId="9" borderId="53" applyNumberFormat="0" applyAlignment="0" applyProtection="0"/>
    <xf numFmtId="0" fontId="19" fillId="54" borderId="51" applyNumberFormat="0" applyAlignment="0" applyProtection="0"/>
    <xf numFmtId="0" fontId="19" fillId="9" borderId="51" applyNumberFormat="0" applyAlignment="0" applyProtection="0"/>
    <xf numFmtId="0" fontId="19" fillId="9" borderId="51" applyNumberFormat="0" applyAlignment="0" applyProtection="0"/>
    <xf numFmtId="0" fontId="19" fillId="9" borderId="51" applyNumberFormat="0" applyAlignment="0" applyProtection="0"/>
    <xf numFmtId="0" fontId="19" fillId="9" borderId="51" applyNumberFormat="0" applyAlignment="0" applyProtection="0"/>
    <xf numFmtId="0" fontId="19" fillId="9" borderId="51" applyNumberFormat="0" applyAlignment="0" applyProtection="0"/>
    <xf numFmtId="0" fontId="29" fillId="9" borderId="53" applyNumberFormat="0" applyAlignment="0" applyProtection="0"/>
    <xf numFmtId="0" fontId="2" fillId="0" borderId="52" applyNumberFormat="0" applyFill="0" applyAlignment="0" applyProtection="0"/>
    <xf numFmtId="0" fontId="19" fillId="9" borderId="58" applyNumberFormat="0" applyAlignment="0" applyProtection="0"/>
    <xf numFmtId="0" fontId="19" fillId="9" borderId="51" applyNumberFormat="0" applyAlignment="0" applyProtection="0"/>
    <xf numFmtId="0" fontId="19" fillId="9" borderId="51" applyNumberFormat="0" applyAlignment="0" applyProtection="0"/>
    <xf numFmtId="0" fontId="29" fillId="54" borderId="63" applyNumberFormat="0" applyAlignment="0" applyProtection="0"/>
    <xf numFmtId="0" fontId="29" fillId="54"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31" fillId="9" borderId="53" applyNumberFormat="0" applyAlignment="0" applyProtection="0"/>
    <xf numFmtId="0" fontId="2" fillId="0" borderId="52" applyNumberFormat="0" applyFill="0" applyAlignment="0" applyProtection="0"/>
    <xf numFmtId="0" fontId="31" fillId="45" borderId="53" applyNumberFormat="0" applyAlignment="0" applyProtection="0"/>
    <xf numFmtId="0" fontId="31" fillId="45"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19" fillId="9" borderId="58" applyNumberFormat="0" applyAlignment="0" applyProtection="0"/>
    <xf numFmtId="0" fontId="19" fillId="54"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19" fillId="9" borderId="51" applyNumberFormat="0" applyAlignment="0" applyProtection="0"/>
    <xf numFmtId="0" fontId="19" fillId="9" borderId="51" applyNumberFormat="0" applyAlignment="0" applyProtection="0"/>
    <xf numFmtId="0" fontId="2" fillId="0" borderId="60" applyNumberFormat="0" applyFill="0" applyAlignment="0" applyProtection="0"/>
    <xf numFmtId="0" fontId="4" fillId="24" borderId="59" applyNumberFormat="0" applyFont="0" applyAlignment="0" applyProtection="0"/>
    <xf numFmtId="0" fontId="31" fillId="45" borderId="53" applyNumberFormat="0" applyAlignment="0" applyProtection="0"/>
    <xf numFmtId="0" fontId="29" fillId="9" borderId="53" applyNumberFormat="0" applyAlignment="0" applyProtection="0"/>
    <xf numFmtId="0" fontId="19" fillId="54" borderId="51" applyNumberFormat="0" applyAlignment="0" applyProtection="0"/>
    <xf numFmtId="0" fontId="29" fillId="9" borderId="53" applyNumberFormat="0" applyAlignment="0" applyProtection="0"/>
    <xf numFmtId="0" fontId="19" fillId="54" borderId="51"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29"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9" fillId="9" borderId="63" applyNumberFormat="0" applyAlignment="0" applyProtection="0"/>
    <xf numFmtId="0" fontId="19" fillId="9" borderId="51" applyNumberFormat="0" applyAlignment="0" applyProtection="0"/>
    <xf numFmtId="0" fontId="31" fillId="45" borderId="53" applyNumberFormat="0" applyAlignment="0" applyProtection="0"/>
    <xf numFmtId="0" fontId="2" fillId="0" borderId="52" applyNumberFormat="0" applyFill="0" applyAlignment="0" applyProtection="0"/>
    <xf numFmtId="0" fontId="31" fillId="9" borderId="53" applyNumberFormat="0" applyAlignment="0" applyProtection="0"/>
    <xf numFmtId="0" fontId="19" fillId="9" borderId="51" applyNumberFormat="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4" fillId="24" borderId="59" applyNumberFormat="0" applyFont="0" applyAlignment="0" applyProtection="0"/>
    <xf numFmtId="0" fontId="31" fillId="9" borderId="53" applyNumberFormat="0" applyAlignment="0" applyProtection="0"/>
    <xf numFmtId="0" fontId="19" fillId="9" borderId="51" applyNumberFormat="0" applyAlignment="0" applyProtection="0"/>
    <xf numFmtId="0" fontId="31" fillId="9" borderId="53" applyNumberFormat="0" applyAlignment="0" applyProtection="0"/>
    <xf numFmtId="0" fontId="19" fillId="9" borderId="51" applyNumberFormat="0" applyAlignment="0" applyProtection="0"/>
    <xf numFmtId="0" fontId="31" fillId="45"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4" fillId="24" borderId="56" applyNumberFormat="0" applyFont="0" applyAlignment="0" applyProtection="0"/>
    <xf numFmtId="0" fontId="19" fillId="54" borderId="58" applyNumberFormat="0" applyAlignment="0" applyProtection="0"/>
    <xf numFmtId="0" fontId="31" fillId="39" borderId="53" applyNumberFormat="0" applyAlignment="0" applyProtection="0"/>
    <xf numFmtId="0" fontId="29" fillId="54" borderId="53" applyNumberFormat="0" applyAlignment="0" applyProtection="0"/>
    <xf numFmtId="0" fontId="19" fillId="9" borderId="51" applyNumberFormat="0" applyAlignment="0" applyProtection="0"/>
    <xf numFmtId="0" fontId="19" fillId="54" borderId="51"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19" fillId="54" borderId="51" applyNumberFormat="0" applyAlignment="0" applyProtection="0"/>
    <xf numFmtId="0" fontId="31" fillId="45" borderId="63" applyNumberFormat="0" applyAlignment="0" applyProtection="0"/>
    <xf numFmtId="0" fontId="29" fillId="9" borderId="63" applyNumberFormat="0" applyAlignment="0" applyProtection="0"/>
    <xf numFmtId="0" fontId="31" fillId="9" borderId="53" applyNumberFormat="0" applyAlignment="0" applyProtection="0"/>
    <xf numFmtId="0" fontId="31" fillId="45" borderId="53"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31" fillId="9" borderId="53" applyNumberFormat="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29" fillId="54" borderId="63" applyNumberFormat="0" applyAlignment="0" applyProtection="0"/>
    <xf numFmtId="0" fontId="19" fillId="9" borderId="51" applyNumberFormat="0" applyAlignment="0" applyProtection="0"/>
    <xf numFmtId="0" fontId="19" fillId="9" borderId="58"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31" fillId="39"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19" fillId="9" borderId="51" applyNumberFormat="0" applyAlignment="0" applyProtection="0"/>
    <xf numFmtId="0" fontId="19" fillId="54" borderId="58" applyNumberFormat="0" applyAlignment="0" applyProtection="0"/>
    <xf numFmtId="0" fontId="19" fillId="54" borderId="51" applyNumberFormat="0" applyAlignment="0" applyProtection="0"/>
    <xf numFmtId="0" fontId="31" fillId="9" borderId="63" applyNumberFormat="0" applyAlignment="0" applyProtection="0"/>
    <xf numFmtId="0" fontId="31" fillId="45" borderId="53" applyNumberFormat="0" applyAlignment="0" applyProtection="0"/>
    <xf numFmtId="0" fontId="29" fillId="54"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19" fillId="9" borderId="58" applyNumberFormat="0" applyAlignment="0" applyProtection="0"/>
    <xf numFmtId="0" fontId="2" fillId="0" borderId="52" applyNumberFormat="0" applyFill="0" applyAlignment="0" applyProtection="0"/>
    <xf numFmtId="0" fontId="19" fillId="54" borderId="58" applyNumberFormat="0" applyAlignment="0" applyProtection="0"/>
    <xf numFmtId="0" fontId="29" fillId="54" borderId="53" applyNumberFormat="0" applyAlignment="0" applyProtection="0"/>
    <xf numFmtId="0" fontId="19" fillId="9" borderId="58" applyNumberFormat="0" applyAlignment="0" applyProtection="0"/>
    <xf numFmtId="0" fontId="2" fillId="0" borderId="52" applyNumberFormat="0" applyFill="0" applyAlignment="0" applyProtection="0"/>
    <xf numFmtId="0" fontId="19" fillId="54" borderId="58" applyNumberFormat="0" applyAlignment="0" applyProtection="0"/>
    <xf numFmtId="0" fontId="31" fillId="45" borderId="53" applyNumberFormat="0" applyAlignment="0" applyProtection="0"/>
    <xf numFmtId="0" fontId="31" fillId="9" borderId="53" applyNumberFormat="0" applyAlignment="0" applyProtection="0"/>
    <xf numFmtId="0" fontId="2" fillId="0" borderId="52" applyNumberFormat="0" applyFill="0" applyAlignment="0" applyProtection="0"/>
    <xf numFmtId="0" fontId="31" fillId="45" borderId="53" applyNumberFormat="0" applyAlignment="0" applyProtection="0"/>
    <xf numFmtId="0" fontId="31" fillId="9" borderId="53" applyNumberFormat="0" applyAlignment="0" applyProtection="0"/>
    <xf numFmtId="0" fontId="19" fillId="9" borderId="51" applyNumberFormat="0" applyAlignment="0" applyProtection="0"/>
    <xf numFmtId="0" fontId="31" fillId="9" borderId="63" applyNumberFormat="0" applyAlignment="0" applyProtection="0"/>
    <xf numFmtId="0" fontId="31" fillId="3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29" fillId="9" borderId="63" applyNumberFormat="0" applyAlignment="0" applyProtection="0"/>
    <xf numFmtId="0" fontId="29" fillId="9" borderId="53" applyNumberFormat="0" applyAlignment="0" applyProtection="0"/>
    <xf numFmtId="0" fontId="29" fillId="9" borderId="53" applyNumberFormat="0" applyAlignment="0" applyProtection="0"/>
    <xf numFmtId="0" fontId="19" fillId="54" borderId="51" applyNumberFormat="0" applyAlignment="0" applyProtection="0"/>
    <xf numFmtId="0" fontId="31" fillId="45" borderId="53" applyNumberFormat="0" applyAlignment="0" applyProtection="0"/>
    <xf numFmtId="0" fontId="19" fillId="9" borderId="51" applyNumberFormat="0" applyAlignment="0" applyProtection="0"/>
    <xf numFmtId="0" fontId="31"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2" fillId="0" borderId="60" applyNumberFormat="0" applyFill="0" applyAlignment="0" applyProtection="0"/>
    <xf numFmtId="0" fontId="19" fillId="9" borderId="51" applyNumberFormat="0" applyAlignment="0" applyProtection="0"/>
    <xf numFmtId="0" fontId="31" fillId="9" borderId="53" applyNumberFormat="0" applyAlignment="0" applyProtection="0"/>
    <xf numFmtId="0" fontId="29" fillId="9" borderId="63" applyNumberFormat="0" applyAlignment="0" applyProtection="0"/>
    <xf numFmtId="0" fontId="29" fillId="9" borderId="53" applyNumberFormat="0" applyAlignment="0" applyProtection="0"/>
    <xf numFmtId="0" fontId="31" fillId="9" borderId="63" applyNumberFormat="0" applyAlignment="0" applyProtection="0"/>
    <xf numFmtId="0" fontId="2" fillId="0" borderId="60"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29" fillId="54" borderId="63" applyNumberFormat="0" applyAlignment="0" applyProtection="0"/>
    <xf numFmtId="0" fontId="29" fillId="54" borderId="53" applyNumberFormat="0" applyAlignment="0" applyProtection="0"/>
    <xf numFmtId="0" fontId="29" fillId="54" borderId="53" applyNumberFormat="0" applyAlignment="0" applyProtection="0"/>
    <xf numFmtId="0" fontId="19" fillId="54" borderId="51" applyNumberFormat="0" applyAlignment="0" applyProtection="0"/>
    <xf numFmtId="0" fontId="2" fillId="0" borderId="60" applyNumberFormat="0" applyFill="0" applyAlignment="0" applyProtection="0"/>
    <xf numFmtId="0" fontId="2" fillId="0" borderId="60" applyNumberFormat="0" applyFill="0" applyAlignment="0" applyProtection="0"/>
    <xf numFmtId="0" fontId="31" fillId="9" borderId="53" applyNumberFormat="0" applyAlignment="0" applyProtection="0"/>
    <xf numFmtId="0" fontId="31" fillId="9" borderId="53" applyNumberFormat="0" applyAlignment="0" applyProtection="0"/>
    <xf numFmtId="0" fontId="19" fillId="9" borderId="51" applyNumberFormat="0" applyAlignment="0" applyProtection="0"/>
    <xf numFmtId="0" fontId="29" fillId="9" borderId="63" applyNumberFormat="0" applyAlignment="0" applyProtection="0"/>
    <xf numFmtId="0" fontId="19" fillId="9" borderId="51" applyNumberFormat="0" applyAlignment="0" applyProtection="0"/>
    <xf numFmtId="0" fontId="29" fillId="54"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9" fillId="54" borderId="53"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60" applyNumberFormat="0" applyFill="0" applyAlignment="0" applyProtection="0"/>
    <xf numFmtId="0" fontId="31" fillId="39" borderId="53" applyNumberFormat="0" applyAlignment="0" applyProtection="0"/>
    <xf numFmtId="0" fontId="29" fillId="9" borderId="63" applyNumberFormat="0" applyAlignment="0" applyProtection="0"/>
    <xf numFmtId="0" fontId="29" fillId="9" borderId="63" applyNumberFormat="0" applyAlignment="0" applyProtection="0"/>
    <xf numFmtId="0" fontId="19" fillId="54" borderId="58" applyNumberFormat="0" applyAlignment="0" applyProtection="0"/>
    <xf numFmtId="0" fontId="2" fillId="0" borderId="52" applyNumberFormat="0" applyFill="0" applyAlignment="0" applyProtection="0"/>
    <xf numFmtId="0" fontId="31" fillId="9" borderId="53" applyNumberFormat="0" applyAlignment="0" applyProtection="0"/>
    <xf numFmtId="0" fontId="31" fillId="39" borderId="53" applyNumberFormat="0" applyAlignment="0" applyProtection="0"/>
    <xf numFmtId="0" fontId="19" fillId="9" borderId="51" applyNumberFormat="0" applyAlignment="0" applyProtection="0"/>
    <xf numFmtId="0" fontId="31" fillId="9" borderId="53" applyNumberFormat="0" applyAlignment="0" applyProtection="0"/>
    <xf numFmtId="0" fontId="19" fillId="54" borderId="58" applyNumberFormat="0" applyAlignment="0" applyProtection="0"/>
    <xf numFmtId="0" fontId="2" fillId="0" borderId="60" applyNumberFormat="0" applyFill="0" applyAlignment="0" applyProtection="0"/>
    <xf numFmtId="0" fontId="31" fillId="9" borderId="63" applyNumberFormat="0" applyAlignment="0" applyProtection="0"/>
    <xf numFmtId="0" fontId="31" fillId="45" borderId="53" applyNumberFormat="0" applyAlignment="0" applyProtection="0"/>
    <xf numFmtId="0" fontId="2" fillId="0" borderId="60" applyNumberFormat="0" applyFill="0" applyAlignment="0" applyProtection="0"/>
    <xf numFmtId="0" fontId="31" fillId="45" borderId="53" applyNumberFormat="0" applyAlignment="0" applyProtection="0"/>
    <xf numFmtId="0" fontId="2" fillId="0" borderId="52" applyNumberFormat="0" applyFill="0" applyAlignment="0" applyProtection="0"/>
    <xf numFmtId="0" fontId="29" fillId="9" borderId="53" applyNumberFormat="0" applyAlignment="0" applyProtection="0"/>
    <xf numFmtId="0" fontId="31" fillId="39" borderId="53" applyNumberFormat="0" applyAlignment="0" applyProtection="0"/>
    <xf numFmtId="0" fontId="19" fillId="9" borderId="58" applyNumberFormat="0" applyAlignment="0" applyProtection="0"/>
    <xf numFmtId="0" fontId="19" fillId="9" borderId="51" applyNumberFormat="0" applyAlignment="0" applyProtection="0"/>
    <xf numFmtId="0" fontId="19" fillId="54" borderId="51" applyNumberFormat="0" applyAlignment="0" applyProtection="0"/>
    <xf numFmtId="0" fontId="29" fillId="9" borderId="53" applyNumberFormat="0" applyAlignment="0" applyProtection="0"/>
    <xf numFmtId="0" fontId="19" fillId="9" borderId="51" applyNumberFormat="0" applyAlignment="0" applyProtection="0"/>
    <xf numFmtId="0" fontId="19" fillId="54" borderId="51" applyNumberFormat="0" applyAlignment="0" applyProtection="0"/>
    <xf numFmtId="0" fontId="29" fillId="9" borderId="53" applyNumberFormat="0" applyAlignment="0" applyProtection="0"/>
    <xf numFmtId="0" fontId="19" fillId="9" borderId="51" applyNumberFormat="0" applyAlignment="0" applyProtection="0"/>
    <xf numFmtId="0" fontId="31" fillId="9" borderId="53" applyNumberFormat="0" applyAlignment="0" applyProtection="0"/>
    <xf numFmtId="0" fontId="29" fillId="9" borderId="53" applyNumberFormat="0" applyAlignment="0" applyProtection="0"/>
    <xf numFmtId="0" fontId="29" fillId="54"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54" borderId="63" applyNumberFormat="0" applyAlignment="0" applyProtection="0"/>
    <xf numFmtId="0" fontId="19" fillId="54" borderId="51"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31" fillId="9" borderId="53" applyNumberFormat="0" applyAlignment="0" applyProtection="0"/>
    <xf numFmtId="0" fontId="19" fillId="9" borderId="51" applyNumberFormat="0" applyAlignment="0" applyProtection="0"/>
    <xf numFmtId="0" fontId="19" fillId="9" borderId="58" applyNumberFormat="0" applyAlignment="0" applyProtection="0"/>
    <xf numFmtId="0" fontId="2" fillId="0" borderId="60" applyNumberFormat="0" applyFill="0" applyAlignment="0" applyProtection="0"/>
    <xf numFmtId="0" fontId="31"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9" fillId="54" borderId="53"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19" fillId="54" borderId="51" applyNumberFormat="0" applyAlignment="0" applyProtection="0"/>
    <xf numFmtId="0" fontId="2" fillId="0" borderId="52" applyNumberFormat="0" applyFill="0" applyAlignment="0" applyProtection="0"/>
    <xf numFmtId="0" fontId="31" fillId="45" borderId="53" applyNumberFormat="0" applyAlignment="0" applyProtection="0"/>
    <xf numFmtId="0" fontId="31"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2" fillId="0" borderId="52" applyNumberFormat="0" applyFill="0" applyAlignment="0" applyProtection="0"/>
    <xf numFmtId="0" fontId="29" fillId="9" borderId="63" applyNumberFormat="0" applyAlignment="0" applyProtection="0"/>
    <xf numFmtId="0" fontId="2" fillId="0" borderId="52" applyNumberFormat="0" applyFill="0" applyAlignment="0" applyProtection="0"/>
    <xf numFmtId="0" fontId="31" fillId="9" borderId="53" applyNumberFormat="0" applyAlignment="0" applyProtection="0"/>
    <xf numFmtId="0" fontId="29" fillId="9" borderId="53" applyNumberFormat="0" applyAlignment="0" applyProtection="0"/>
    <xf numFmtId="0" fontId="2" fillId="0" borderId="52" applyNumberFormat="0" applyFill="0" applyAlignment="0" applyProtection="0"/>
    <xf numFmtId="0" fontId="72" fillId="56" borderId="59" applyNumberFormat="0" applyAlignment="0" applyProtection="0"/>
    <xf numFmtId="0" fontId="2" fillId="0" borderId="55" applyNumberFormat="0" applyFill="0" applyAlignment="0" applyProtection="0"/>
    <xf numFmtId="0" fontId="31"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8" applyNumberFormat="0" applyAlignment="0" applyProtection="0"/>
    <xf numFmtId="0" fontId="3" fillId="24" borderId="59" applyNumberFormat="0" applyFont="0" applyAlignment="0" applyProtection="0"/>
    <xf numFmtId="0" fontId="19" fillId="9" borderId="51" applyNumberFormat="0" applyAlignment="0" applyProtection="0"/>
    <xf numFmtId="0" fontId="19" fillId="9" borderId="58" applyNumberFormat="0" applyAlignment="0" applyProtection="0"/>
    <xf numFmtId="0" fontId="31" fillId="9" borderId="53" applyNumberFormat="0" applyAlignment="0" applyProtection="0"/>
    <xf numFmtId="0" fontId="2" fillId="0" borderId="60" applyNumberFormat="0" applyFill="0" applyAlignment="0" applyProtection="0"/>
    <xf numFmtId="0" fontId="31" fillId="9" borderId="53" applyNumberFormat="0" applyAlignment="0" applyProtection="0"/>
    <xf numFmtId="0" fontId="3" fillId="24" borderId="59" applyNumberFormat="0" applyFont="0" applyAlignment="0" applyProtection="0"/>
    <xf numFmtId="0" fontId="31" fillId="9" borderId="63" applyNumberFormat="0" applyAlignment="0" applyProtection="0"/>
    <xf numFmtId="0" fontId="29" fillId="9" borderId="53" applyNumberFormat="0" applyAlignment="0" applyProtection="0"/>
    <xf numFmtId="0" fontId="31" fillId="9" borderId="53" applyNumberFormat="0" applyAlignment="0" applyProtection="0"/>
    <xf numFmtId="0" fontId="29" fillId="54" borderId="53"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8" applyNumberFormat="0" applyAlignment="0" applyProtection="0"/>
    <xf numFmtId="0" fontId="31" fillId="45" borderId="53" applyNumberFormat="0" applyAlignment="0" applyProtection="0"/>
    <xf numFmtId="0" fontId="4" fillId="24" borderId="59" applyNumberFormat="0" applyFont="0" applyAlignment="0" applyProtection="0"/>
    <xf numFmtId="0" fontId="29" fillId="54" borderId="53" applyNumberFormat="0" applyAlignment="0" applyProtection="0"/>
    <xf numFmtId="0" fontId="29" fillId="9" borderId="53" applyNumberFormat="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19" fillId="9" borderId="58" applyNumberFormat="0" applyAlignment="0" applyProtection="0"/>
    <xf numFmtId="0" fontId="2" fillId="0" borderId="52" applyNumberFormat="0" applyFill="0" applyAlignment="0" applyProtection="0"/>
    <xf numFmtId="0" fontId="19" fillId="9" borderId="51" applyNumberFormat="0" applyAlignment="0" applyProtection="0"/>
    <xf numFmtId="0" fontId="19" fillId="54" borderId="51" applyNumberFormat="0" applyAlignment="0" applyProtection="0"/>
    <xf numFmtId="0" fontId="2" fillId="0" borderId="52" applyNumberFormat="0" applyFill="0" applyAlignment="0" applyProtection="0"/>
    <xf numFmtId="0" fontId="29" fillId="9" borderId="53" applyNumberFormat="0" applyAlignment="0" applyProtection="0"/>
    <xf numFmtId="0" fontId="29" fillId="9" borderId="63" applyNumberFormat="0" applyAlignment="0" applyProtection="0"/>
    <xf numFmtId="0" fontId="19" fillId="54" borderId="58"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2" fillId="0" borderId="52" applyNumberFormat="0" applyFill="0" applyAlignment="0" applyProtection="0"/>
    <xf numFmtId="0" fontId="29"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19" fillId="54"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29" fillId="54" borderId="53" applyNumberFormat="0" applyAlignment="0" applyProtection="0"/>
    <xf numFmtId="0" fontId="29" fillId="9" borderId="53" applyNumberFormat="0" applyAlignment="0" applyProtection="0"/>
    <xf numFmtId="0" fontId="2" fillId="0" borderId="60" applyNumberFormat="0" applyFill="0" applyAlignment="0" applyProtection="0"/>
    <xf numFmtId="0" fontId="19" fillId="54" borderId="51" applyNumberFormat="0" applyAlignment="0" applyProtection="0"/>
    <xf numFmtId="0" fontId="19" fillId="54" borderId="51" applyNumberFormat="0" applyAlignment="0" applyProtection="0"/>
    <xf numFmtId="0" fontId="31" fillId="9" borderId="53" applyNumberFormat="0" applyAlignment="0" applyProtection="0"/>
    <xf numFmtId="0" fontId="31" fillId="39" borderId="53" applyNumberFormat="0" applyAlignment="0" applyProtection="0"/>
    <xf numFmtId="0" fontId="19" fillId="9" borderId="51" applyNumberFormat="0" applyAlignment="0" applyProtection="0"/>
    <xf numFmtId="0" fontId="19" fillId="9" borderId="58" applyNumberFormat="0" applyAlignment="0" applyProtection="0"/>
    <xf numFmtId="0" fontId="31" fillId="45" borderId="53" applyNumberFormat="0" applyAlignment="0" applyProtection="0"/>
    <xf numFmtId="0" fontId="2" fillId="0" borderId="52" applyNumberFormat="0" applyFill="0" applyAlignment="0" applyProtection="0"/>
    <xf numFmtId="0" fontId="19" fillId="9" borderId="51" applyNumberFormat="0" applyAlignment="0" applyProtection="0"/>
    <xf numFmtId="0" fontId="19" fillId="54" borderId="51" applyNumberFormat="0" applyAlignment="0" applyProtection="0"/>
    <xf numFmtId="0" fontId="29" fillId="9" borderId="63" applyNumberFormat="0" applyAlignment="0" applyProtection="0"/>
    <xf numFmtId="0" fontId="31" fillId="45" borderId="63" applyNumberFormat="0" applyAlignment="0" applyProtection="0"/>
    <xf numFmtId="0" fontId="3" fillId="24" borderId="59" applyNumberFormat="0" applyFont="0" applyAlignment="0" applyProtection="0"/>
    <xf numFmtId="0" fontId="29" fillId="54" borderId="53"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19" fillId="9" borderId="51" applyNumberFormat="0" applyAlignment="0" applyProtection="0"/>
    <xf numFmtId="0" fontId="29" fillId="54" borderId="53" applyNumberFormat="0" applyAlignment="0" applyProtection="0"/>
    <xf numFmtId="0" fontId="31" fillId="9" borderId="63" applyNumberFormat="0" applyAlignment="0" applyProtection="0"/>
    <xf numFmtId="0" fontId="31" fillId="9" borderId="53" applyNumberFormat="0" applyAlignment="0" applyProtection="0"/>
    <xf numFmtId="0" fontId="19" fillId="9" borderId="51" applyNumberFormat="0" applyAlignment="0" applyProtection="0"/>
    <xf numFmtId="0" fontId="19" fillId="54"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31" fillId="9" borderId="53" applyNumberFormat="0" applyAlignment="0" applyProtection="0"/>
    <xf numFmtId="0" fontId="29" fillId="9" borderId="53" applyNumberFormat="0" applyAlignment="0" applyProtection="0"/>
    <xf numFmtId="0" fontId="2" fillId="0" borderId="60" applyNumberFormat="0" applyFill="0" applyAlignment="0" applyProtection="0"/>
    <xf numFmtId="0" fontId="31" fillId="39" borderId="53" applyNumberFormat="0" applyAlignment="0" applyProtection="0"/>
    <xf numFmtId="0" fontId="19" fillId="9" borderId="51" applyNumberFormat="0" applyAlignment="0" applyProtection="0"/>
    <xf numFmtId="0" fontId="19" fillId="54" borderId="58" applyNumberFormat="0" applyAlignment="0" applyProtection="0"/>
    <xf numFmtId="0" fontId="31" fillId="9" borderId="53" applyNumberFormat="0" applyAlignment="0" applyProtection="0"/>
    <xf numFmtId="0" fontId="31" fillId="45" borderId="53" applyNumberFormat="0" applyAlignment="0" applyProtection="0"/>
    <xf numFmtId="0" fontId="4" fillId="24" borderId="59" applyNumberFormat="0" applyFont="0" applyAlignment="0" applyProtection="0"/>
    <xf numFmtId="0" fontId="2" fillId="0" borderId="52"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19" fillId="9" borderId="58"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19" fillId="9" borderId="51" applyNumberFormat="0" applyAlignment="0" applyProtection="0"/>
    <xf numFmtId="0" fontId="31" fillId="45" borderId="53" applyNumberFormat="0" applyAlignment="0" applyProtection="0"/>
    <xf numFmtId="0" fontId="29" fillId="9" borderId="53" applyNumberFormat="0" applyAlignment="0" applyProtection="0"/>
    <xf numFmtId="0" fontId="29" fillId="54" borderId="53" applyNumberFormat="0" applyAlignment="0" applyProtection="0"/>
    <xf numFmtId="0" fontId="2" fillId="0" borderId="52" applyNumberFormat="0" applyFill="0" applyAlignment="0" applyProtection="0"/>
    <xf numFmtId="0" fontId="31" fillId="9" borderId="63" applyNumberFormat="0" applyAlignment="0" applyProtection="0"/>
    <xf numFmtId="0" fontId="19" fillId="54" borderId="58" applyNumberFormat="0" applyAlignment="0" applyProtection="0"/>
    <xf numFmtId="0" fontId="2" fillId="0" borderId="52" applyNumberFormat="0" applyFill="0" applyAlignment="0" applyProtection="0"/>
    <xf numFmtId="0" fontId="29" fillId="9" borderId="53" applyNumberFormat="0" applyAlignment="0" applyProtection="0"/>
    <xf numFmtId="0" fontId="19" fillId="9" borderId="58" applyNumberFormat="0" applyAlignment="0" applyProtection="0"/>
    <xf numFmtId="0" fontId="19" fillId="9" borderId="51" applyNumberFormat="0" applyAlignment="0" applyProtection="0"/>
    <xf numFmtId="0" fontId="29" fillId="9" borderId="53" applyNumberFormat="0" applyAlignment="0" applyProtection="0"/>
    <xf numFmtId="0" fontId="31" fillId="9" borderId="53" applyNumberFormat="0" applyAlignment="0" applyProtection="0"/>
    <xf numFmtId="0" fontId="19" fillId="54" borderId="51" applyNumberFormat="0" applyAlignment="0" applyProtection="0"/>
    <xf numFmtId="0" fontId="19" fillId="9" borderId="51" applyNumberFormat="0" applyAlignment="0" applyProtection="0"/>
    <xf numFmtId="0" fontId="31" fillId="45" borderId="63" applyNumberFormat="0" applyAlignment="0" applyProtection="0"/>
    <xf numFmtId="0" fontId="19" fillId="54" borderId="58" applyNumberFormat="0" applyAlignment="0" applyProtection="0"/>
    <xf numFmtId="0" fontId="19" fillId="9" borderId="58" applyNumberFormat="0" applyAlignment="0" applyProtection="0"/>
    <xf numFmtId="0" fontId="19" fillId="9" borderId="58" applyNumberFormat="0" applyAlignment="0" applyProtection="0"/>
    <xf numFmtId="0" fontId="19" fillId="54"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29" fillId="54" borderId="53" applyNumberFormat="0" applyAlignment="0" applyProtection="0"/>
    <xf numFmtId="0" fontId="31"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19" fillId="54" borderId="51" applyNumberFormat="0" applyAlignment="0" applyProtection="0"/>
    <xf numFmtId="0" fontId="19" fillId="9" borderId="51" applyNumberFormat="0" applyAlignment="0" applyProtection="0"/>
    <xf numFmtId="0" fontId="2" fillId="0" borderId="60" applyNumberFormat="0" applyFill="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19" fillId="54" borderId="51" applyNumberFormat="0" applyAlignment="0" applyProtection="0"/>
    <xf numFmtId="0" fontId="19" fillId="54" borderId="51" applyNumberFormat="0" applyAlignment="0" applyProtection="0"/>
    <xf numFmtId="0" fontId="2" fillId="0" borderId="60" applyNumberFormat="0" applyFill="0" applyAlignment="0" applyProtection="0"/>
    <xf numFmtId="0" fontId="19" fillId="54" borderId="51" applyNumberFormat="0" applyAlignment="0" applyProtection="0"/>
    <xf numFmtId="0" fontId="31" fillId="9" borderId="53" applyNumberFormat="0" applyAlignment="0" applyProtection="0"/>
    <xf numFmtId="0" fontId="19" fillId="9" borderId="51" applyNumberFormat="0" applyAlignment="0" applyProtection="0"/>
    <xf numFmtId="0" fontId="31" fillId="9" borderId="53" applyNumberFormat="0" applyAlignment="0" applyProtection="0"/>
    <xf numFmtId="0" fontId="2" fillId="0" borderId="52" applyNumberFormat="0" applyFill="0" applyAlignment="0" applyProtection="0"/>
    <xf numFmtId="0" fontId="29" fillId="9" borderId="53" applyNumberFormat="0" applyAlignment="0" applyProtection="0"/>
    <xf numFmtId="0" fontId="29" fillId="54" borderId="53" applyNumberFormat="0" applyAlignment="0" applyProtection="0"/>
    <xf numFmtId="0" fontId="31" fillId="9" borderId="63" applyNumberFormat="0" applyAlignment="0" applyProtection="0"/>
    <xf numFmtId="0" fontId="2" fillId="0" borderId="52" applyNumberFormat="0" applyFill="0" applyAlignment="0" applyProtection="0"/>
    <xf numFmtId="0" fontId="19" fillId="9" borderId="51" applyNumberFormat="0" applyAlignment="0" applyProtection="0"/>
    <xf numFmtId="0" fontId="31" fillId="9" borderId="63" applyNumberFormat="0" applyAlignment="0" applyProtection="0"/>
    <xf numFmtId="0" fontId="19" fillId="54" borderId="51" applyNumberFormat="0" applyAlignment="0" applyProtection="0"/>
    <xf numFmtId="0" fontId="31"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4" fillId="24" borderId="59" applyNumberFormat="0" applyFont="0" applyAlignment="0" applyProtection="0"/>
    <xf numFmtId="0" fontId="2" fillId="0" borderId="52" applyNumberFormat="0" applyFill="0" applyAlignment="0" applyProtection="0"/>
    <xf numFmtId="0" fontId="19" fillId="54" borderId="51"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29" fillId="9" borderId="53" applyNumberFormat="0" applyAlignment="0" applyProtection="0"/>
    <xf numFmtId="0" fontId="19" fillId="9" borderId="51" applyNumberFormat="0" applyAlignment="0" applyProtection="0"/>
    <xf numFmtId="0" fontId="29" fillId="54" borderId="53" applyNumberFormat="0" applyAlignment="0" applyProtection="0"/>
    <xf numFmtId="0" fontId="31" fillId="9" borderId="63" applyNumberFormat="0" applyAlignment="0" applyProtection="0"/>
    <xf numFmtId="0" fontId="19" fillId="54" borderId="51"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8" applyNumberFormat="0" applyAlignment="0" applyProtection="0"/>
    <xf numFmtId="0" fontId="29" fillId="9" borderId="53" applyNumberFormat="0" applyAlignment="0" applyProtection="0"/>
    <xf numFmtId="0" fontId="19" fillId="54" borderId="51" applyNumberFormat="0" applyAlignment="0" applyProtection="0"/>
    <xf numFmtId="0" fontId="19" fillId="9" borderId="51" applyNumberFormat="0" applyAlignment="0" applyProtection="0"/>
    <xf numFmtId="0" fontId="31" fillId="45" borderId="53" applyNumberFormat="0" applyAlignment="0" applyProtection="0"/>
    <xf numFmtId="0" fontId="19" fillId="9" borderId="58"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45" borderId="53" applyNumberFormat="0" applyAlignment="0" applyProtection="0"/>
    <xf numFmtId="0" fontId="31" fillId="9" borderId="53" applyNumberFormat="0" applyAlignment="0" applyProtection="0"/>
    <xf numFmtId="0" fontId="19" fillId="9" borderId="51" applyNumberFormat="0" applyAlignment="0" applyProtection="0"/>
    <xf numFmtId="0" fontId="19" fillId="9" borderId="58" applyNumberFormat="0" applyAlignment="0" applyProtection="0"/>
    <xf numFmtId="0" fontId="2" fillId="0" borderId="52" applyNumberFormat="0" applyFill="0" applyAlignment="0" applyProtection="0"/>
    <xf numFmtId="0" fontId="31" fillId="39" borderId="5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1" applyNumberFormat="0" applyAlignment="0" applyProtection="0"/>
    <xf numFmtId="0" fontId="31" fillId="45" borderId="53" applyNumberFormat="0" applyAlignment="0" applyProtection="0"/>
    <xf numFmtId="0" fontId="29" fillId="54"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4" fillId="24" borderId="59" applyNumberFormat="0" applyFont="0" applyAlignment="0" applyProtection="0"/>
    <xf numFmtId="0" fontId="31" fillId="9" borderId="53" applyNumberFormat="0" applyAlignment="0" applyProtection="0"/>
    <xf numFmtId="0" fontId="2" fillId="0" borderId="52" applyNumberFormat="0" applyFill="0" applyAlignment="0" applyProtection="0"/>
    <xf numFmtId="0" fontId="3" fillId="24" borderId="59" applyNumberFormat="0" applyFont="0" applyAlignment="0" applyProtection="0"/>
    <xf numFmtId="0" fontId="2" fillId="0" borderId="52" applyNumberFormat="0" applyFill="0" applyAlignment="0" applyProtection="0"/>
    <xf numFmtId="0" fontId="2" fillId="0" borderId="60" applyNumberFormat="0" applyFill="0" applyAlignment="0" applyProtection="0"/>
    <xf numFmtId="0" fontId="31" fillId="45" borderId="53" applyNumberFormat="0" applyAlignment="0" applyProtection="0"/>
    <xf numFmtId="0" fontId="31" fillId="45" borderId="53" applyNumberFormat="0" applyAlignment="0" applyProtection="0"/>
    <xf numFmtId="0" fontId="29" fillId="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31" fillId="45" borderId="53" applyNumberFormat="0" applyAlignment="0" applyProtection="0"/>
    <xf numFmtId="0" fontId="31" fillId="9" borderId="53" applyNumberFormat="0" applyAlignment="0" applyProtection="0"/>
    <xf numFmtId="0" fontId="72" fillId="56" borderId="59" applyNumberFormat="0" applyAlignment="0" applyProtection="0"/>
    <xf numFmtId="0" fontId="3" fillId="24" borderId="59" applyNumberFormat="0" applyFon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31" fillId="39" borderId="53" applyNumberFormat="0" applyAlignment="0" applyProtection="0"/>
    <xf numFmtId="0" fontId="19" fillId="9" borderId="51" applyNumberFormat="0" applyAlignment="0" applyProtection="0"/>
    <xf numFmtId="0" fontId="2" fillId="0" borderId="60" applyNumberFormat="0" applyFill="0" applyAlignment="0" applyProtection="0"/>
    <xf numFmtId="0" fontId="19" fillId="9" borderId="51" applyNumberFormat="0" applyAlignment="0" applyProtection="0"/>
    <xf numFmtId="0" fontId="19" fillId="54" borderId="51" applyNumberFormat="0" applyAlignment="0" applyProtection="0"/>
    <xf numFmtId="0" fontId="19" fillId="54" borderId="51" applyNumberFormat="0" applyAlignment="0" applyProtection="0"/>
    <xf numFmtId="0" fontId="31" fillId="9" borderId="53" applyNumberFormat="0" applyAlignment="0" applyProtection="0"/>
    <xf numFmtId="0" fontId="31" fillId="39" borderId="53" applyNumberFormat="0" applyAlignment="0" applyProtection="0"/>
    <xf numFmtId="0" fontId="19" fillId="9" borderId="51" applyNumberFormat="0" applyAlignment="0" applyProtection="0"/>
    <xf numFmtId="0" fontId="29" fillId="9" borderId="63" applyNumberFormat="0" applyAlignment="0" applyProtection="0"/>
    <xf numFmtId="0" fontId="19" fillId="9" borderId="51" applyNumberFormat="0" applyAlignment="0" applyProtection="0"/>
    <xf numFmtId="0" fontId="29" fillId="9" borderId="63" applyNumberFormat="0" applyAlignment="0" applyProtection="0"/>
    <xf numFmtId="0" fontId="19" fillId="54" borderId="51" applyNumberFormat="0" applyAlignment="0" applyProtection="0"/>
    <xf numFmtId="0" fontId="2" fillId="0" borderId="52" applyNumberFormat="0" applyFill="0" applyAlignment="0" applyProtection="0"/>
    <xf numFmtId="0" fontId="31" fillId="45"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19" fillId="54" borderId="58" applyNumberFormat="0" applyAlignment="0" applyProtection="0"/>
    <xf numFmtId="0" fontId="31" fillId="9" borderId="53" applyNumberFormat="0" applyAlignment="0" applyProtection="0"/>
    <xf numFmtId="0" fontId="19" fillId="9" borderId="51" applyNumberFormat="0" applyAlignment="0" applyProtection="0"/>
    <xf numFmtId="0" fontId="19" fillId="54" borderId="51" applyNumberFormat="0" applyAlignment="0" applyProtection="0"/>
    <xf numFmtId="0" fontId="2" fillId="0" borderId="52" applyNumberFormat="0" applyFill="0" applyAlignment="0" applyProtection="0"/>
    <xf numFmtId="0" fontId="29" fillId="9" borderId="53" applyNumberFormat="0" applyAlignment="0" applyProtection="0"/>
    <xf numFmtId="0" fontId="31" fillId="45" borderId="53" applyNumberFormat="0" applyAlignment="0" applyProtection="0"/>
    <xf numFmtId="0" fontId="29" fillId="9" borderId="53" applyNumberFormat="0" applyAlignment="0" applyProtection="0"/>
    <xf numFmtId="0" fontId="19" fillId="9" borderId="51"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9" fillId="9" borderId="53" applyNumberFormat="0" applyAlignment="0" applyProtection="0"/>
    <xf numFmtId="0" fontId="19" fillId="54" borderId="58" applyNumberFormat="0" applyAlignment="0" applyProtection="0"/>
    <xf numFmtId="0" fontId="19" fillId="54" borderId="58" applyNumberFormat="0" applyAlignment="0" applyProtection="0"/>
    <xf numFmtId="0" fontId="2" fillId="0" borderId="60" applyNumberFormat="0" applyFill="0" applyAlignment="0" applyProtection="0"/>
    <xf numFmtId="0" fontId="29" fillId="54" borderId="63" applyNumberFormat="0" applyAlignment="0" applyProtection="0"/>
    <xf numFmtId="0" fontId="31" fillId="9" borderId="53" applyNumberFormat="0" applyAlignment="0" applyProtection="0"/>
    <xf numFmtId="0" fontId="29" fillId="54" borderId="63" applyNumberFormat="0" applyAlignment="0" applyProtection="0"/>
    <xf numFmtId="0" fontId="31" fillId="9" borderId="53" applyNumberFormat="0" applyAlignment="0" applyProtection="0"/>
    <xf numFmtId="0" fontId="19" fillId="9" borderId="51"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52" applyNumberFormat="0" applyFill="0" applyAlignment="0" applyProtection="0"/>
    <xf numFmtId="0" fontId="31" fillId="9" borderId="63" applyNumberFormat="0" applyAlignment="0" applyProtection="0"/>
    <xf numFmtId="0" fontId="2" fillId="0" borderId="52"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31" fillId="45" borderId="53" applyNumberFormat="0" applyAlignment="0" applyProtection="0"/>
    <xf numFmtId="0" fontId="31" fillId="45" borderId="53" applyNumberFormat="0" applyAlignment="0" applyProtection="0"/>
    <xf numFmtId="0" fontId="2" fillId="0" borderId="52" applyNumberFormat="0" applyFill="0" applyAlignment="0" applyProtection="0"/>
    <xf numFmtId="0" fontId="4" fillId="24" borderId="59" applyNumberFormat="0" applyFont="0" applyAlignment="0" applyProtection="0"/>
    <xf numFmtId="0" fontId="19" fillId="9" borderId="58" applyNumberFormat="0" applyAlignment="0" applyProtection="0"/>
    <xf numFmtId="0" fontId="29" fillId="9" borderId="53" applyNumberFormat="0" applyAlignment="0" applyProtection="0"/>
    <xf numFmtId="0" fontId="31" fillId="9" borderId="53" applyNumberFormat="0" applyAlignment="0" applyProtection="0"/>
    <xf numFmtId="0" fontId="19" fillId="9" borderId="58" applyNumberFormat="0" applyAlignment="0" applyProtection="0"/>
    <xf numFmtId="0" fontId="29" fillId="54" borderId="63" applyNumberFormat="0" applyAlignment="0" applyProtection="0"/>
    <xf numFmtId="0" fontId="31" fillId="39" borderId="53" applyNumberFormat="0" applyAlignment="0" applyProtection="0"/>
    <xf numFmtId="0" fontId="31" fillId="9" borderId="53" applyNumberFormat="0" applyAlignment="0" applyProtection="0"/>
    <xf numFmtId="0" fontId="29" fillId="9" borderId="53" applyNumberFormat="0" applyAlignment="0" applyProtection="0"/>
    <xf numFmtId="0" fontId="19" fillId="54" borderId="51" applyNumberFormat="0" applyAlignment="0" applyProtection="0"/>
    <xf numFmtId="0" fontId="19" fillId="54" borderId="58" applyNumberFormat="0" applyAlignment="0" applyProtection="0"/>
    <xf numFmtId="0" fontId="2" fillId="0" borderId="52" applyNumberFormat="0" applyFill="0" applyAlignment="0" applyProtection="0"/>
    <xf numFmtId="0" fontId="29" fillId="54"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31" fillId="9" borderId="53" applyNumberFormat="0" applyAlignment="0" applyProtection="0"/>
    <xf numFmtId="0" fontId="2" fillId="0" borderId="60"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 fillId="0" borderId="60" applyNumberFormat="0" applyFill="0" applyAlignment="0" applyProtection="0"/>
    <xf numFmtId="0" fontId="19" fillId="9" borderId="51" applyNumberFormat="0" applyAlignment="0" applyProtection="0"/>
    <xf numFmtId="0" fontId="31" fillId="9" borderId="53" applyNumberFormat="0" applyAlignment="0" applyProtection="0"/>
    <xf numFmtId="0" fontId="2" fillId="0" borderId="52" applyNumberFormat="0" applyFill="0" applyAlignment="0" applyProtection="0"/>
    <xf numFmtId="0" fontId="31" fillId="45" borderId="53" applyNumberFormat="0" applyAlignment="0" applyProtection="0"/>
    <xf numFmtId="0" fontId="19" fillId="9" borderId="51" applyNumberFormat="0" applyAlignment="0" applyProtection="0"/>
    <xf numFmtId="0" fontId="29" fillId="9" borderId="53" applyNumberFormat="0" applyAlignment="0" applyProtection="0"/>
    <xf numFmtId="0" fontId="19" fillId="54" borderId="51" applyNumberFormat="0" applyAlignment="0" applyProtection="0"/>
    <xf numFmtId="0" fontId="31" fillId="9" borderId="63" applyNumberFormat="0" applyAlignment="0" applyProtection="0"/>
    <xf numFmtId="0" fontId="29" fillId="9" borderId="63" applyNumberFormat="0" applyAlignment="0" applyProtection="0"/>
    <xf numFmtId="0" fontId="29" fillId="54" borderId="53" applyNumberFormat="0" applyAlignment="0" applyProtection="0"/>
    <xf numFmtId="0" fontId="2" fillId="0" borderId="52" applyNumberFormat="0" applyFill="0" applyAlignment="0" applyProtection="0"/>
    <xf numFmtId="0" fontId="72" fillId="56" borderId="59" applyNumberFormat="0" applyAlignment="0" applyProtection="0"/>
    <xf numFmtId="0" fontId="31" fillId="9" borderId="63"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31" fillId="9" borderId="53" applyNumberFormat="0" applyAlignment="0" applyProtection="0"/>
    <xf numFmtId="0" fontId="31" fillId="45" borderId="53" applyNumberFormat="0" applyAlignment="0" applyProtection="0"/>
    <xf numFmtId="0" fontId="31" fillId="39" borderId="53" applyNumberFormat="0" applyAlignment="0" applyProtection="0"/>
    <xf numFmtId="0" fontId="29" fillId="9" borderId="63" applyNumberFormat="0" applyAlignment="0" applyProtection="0"/>
    <xf numFmtId="0" fontId="19" fillId="54" borderId="51" applyNumberFormat="0" applyAlignment="0" applyProtection="0"/>
    <xf numFmtId="0" fontId="2" fillId="0" borderId="60" applyNumberFormat="0" applyFill="0" applyAlignment="0" applyProtection="0"/>
    <xf numFmtId="0" fontId="31" fillId="39" borderId="53" applyNumberFormat="0" applyAlignment="0" applyProtection="0"/>
    <xf numFmtId="0" fontId="19" fillId="54" borderId="51" applyNumberFormat="0" applyAlignment="0" applyProtection="0"/>
    <xf numFmtId="0" fontId="4" fillId="24" borderId="59" applyNumberFormat="0" applyFont="0" applyAlignment="0" applyProtection="0"/>
    <xf numFmtId="0" fontId="19" fillId="54" borderId="51" applyNumberFormat="0" applyAlignment="0" applyProtection="0"/>
    <xf numFmtId="0" fontId="31" fillId="45" borderId="63" applyNumberFormat="0" applyAlignment="0" applyProtection="0"/>
    <xf numFmtId="0" fontId="72" fillId="56" borderId="59" applyNumberFormat="0" applyAlignment="0" applyProtection="0"/>
    <xf numFmtId="0" fontId="2" fillId="0" borderId="52" applyNumberFormat="0" applyFill="0" applyAlignment="0" applyProtection="0"/>
    <xf numFmtId="0" fontId="29" fillId="9" borderId="6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19" fillId="9" borderId="51" applyNumberFormat="0" applyAlignment="0" applyProtection="0"/>
    <xf numFmtId="0" fontId="29"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31" fillId="9" borderId="63" applyNumberFormat="0" applyAlignment="0" applyProtection="0"/>
    <xf numFmtId="0" fontId="31" fillId="39" borderId="63" applyNumberFormat="0" applyAlignment="0" applyProtection="0"/>
    <xf numFmtId="0" fontId="2" fillId="0" borderId="52" applyNumberFormat="0" applyFill="0" applyAlignment="0" applyProtection="0"/>
    <xf numFmtId="0" fontId="31" fillId="39" borderId="63" applyNumberFormat="0" applyAlignment="0" applyProtection="0"/>
    <xf numFmtId="0" fontId="31" fillId="9" borderId="53" applyNumberFormat="0" applyAlignment="0" applyProtection="0"/>
    <xf numFmtId="0" fontId="19" fillId="9" borderId="58" applyNumberFormat="0" applyAlignment="0" applyProtection="0"/>
    <xf numFmtId="0" fontId="31" fillId="9"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19" fillId="54" borderId="51" applyNumberFormat="0" applyAlignment="0" applyProtection="0"/>
    <xf numFmtId="0" fontId="19" fillId="54" borderId="51" applyNumberFormat="0" applyAlignment="0" applyProtection="0"/>
    <xf numFmtId="0" fontId="2" fillId="0" borderId="52" applyNumberFormat="0" applyFill="0" applyAlignment="0" applyProtection="0"/>
    <xf numFmtId="0" fontId="31" fillId="45" borderId="53" applyNumberFormat="0" applyAlignment="0" applyProtection="0"/>
    <xf numFmtId="0" fontId="19" fillId="9" borderId="51" applyNumberFormat="0" applyAlignment="0" applyProtection="0"/>
    <xf numFmtId="0" fontId="2" fillId="0" borderId="52" applyNumberFormat="0" applyFill="0" applyAlignment="0" applyProtection="0"/>
    <xf numFmtId="0" fontId="29" fillId="54" borderId="53" applyNumberFormat="0" applyAlignment="0" applyProtection="0"/>
    <xf numFmtId="0" fontId="2" fillId="0" borderId="52" applyNumberFormat="0" applyFill="0" applyAlignment="0" applyProtection="0"/>
    <xf numFmtId="0" fontId="29" fillId="9" borderId="53" applyNumberFormat="0" applyAlignment="0" applyProtection="0"/>
    <xf numFmtId="0" fontId="19" fillId="54" borderId="51"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72" fillId="56" borderId="59" applyNumberFormat="0" applyAlignment="0" applyProtection="0"/>
    <xf numFmtId="0" fontId="19" fillId="9" borderId="51" applyNumberFormat="0" applyAlignment="0" applyProtection="0"/>
    <xf numFmtId="0" fontId="19" fillId="9" borderId="58" applyNumberFormat="0" applyAlignment="0" applyProtection="0"/>
    <xf numFmtId="0" fontId="31" fillId="45" borderId="53" applyNumberFormat="0" applyAlignment="0" applyProtection="0"/>
    <xf numFmtId="0" fontId="19" fillId="9" borderId="58" applyNumberFormat="0" applyAlignment="0" applyProtection="0"/>
    <xf numFmtId="0" fontId="29" fillId="9" borderId="63" applyNumberFormat="0" applyAlignment="0" applyProtection="0"/>
    <xf numFmtId="0" fontId="2" fillId="0" borderId="52" applyNumberFormat="0" applyFill="0" applyAlignment="0" applyProtection="0"/>
    <xf numFmtId="0" fontId="29" fillId="9" borderId="63" applyNumberFormat="0" applyAlignment="0" applyProtection="0"/>
    <xf numFmtId="0" fontId="29" fillId="9" borderId="63" applyNumberFormat="0" applyAlignment="0" applyProtection="0"/>
    <xf numFmtId="0" fontId="19" fillId="54" borderId="51" applyNumberFormat="0" applyAlignment="0" applyProtection="0"/>
    <xf numFmtId="0" fontId="2" fillId="0" borderId="52" applyNumberFormat="0" applyFill="0" applyAlignment="0" applyProtection="0"/>
    <xf numFmtId="0" fontId="31" fillId="9" borderId="53" applyNumberFormat="0" applyAlignment="0" applyProtection="0"/>
    <xf numFmtId="0" fontId="29" fillId="9" borderId="53" applyNumberFormat="0" applyAlignment="0" applyProtection="0"/>
    <xf numFmtId="0" fontId="31" fillId="9" borderId="63" applyNumberFormat="0" applyAlignment="0" applyProtection="0"/>
    <xf numFmtId="0" fontId="31" fillId="39" borderId="63" applyNumberFormat="0" applyAlignment="0" applyProtection="0"/>
    <xf numFmtId="0" fontId="31" fillId="9" borderId="53" applyNumberFormat="0" applyAlignment="0" applyProtection="0"/>
    <xf numFmtId="0" fontId="29" fillId="9" borderId="53" applyNumberFormat="0" applyAlignment="0" applyProtection="0"/>
    <xf numFmtId="0" fontId="19" fillId="9" borderId="51" applyNumberFormat="0" applyAlignment="0" applyProtection="0"/>
    <xf numFmtId="0" fontId="2" fillId="0" borderId="60" applyNumberFormat="0" applyFill="0" applyAlignment="0" applyProtection="0"/>
    <xf numFmtId="0" fontId="31" fillId="45" borderId="53" applyNumberFormat="0" applyAlignment="0" applyProtection="0"/>
    <xf numFmtId="0" fontId="29" fillId="54" borderId="53" applyNumberFormat="0" applyAlignment="0" applyProtection="0"/>
    <xf numFmtId="0" fontId="19" fillId="9" borderId="51" applyNumberFormat="0" applyAlignment="0" applyProtection="0"/>
    <xf numFmtId="0" fontId="19" fillId="54" borderId="51" applyNumberFormat="0" applyAlignment="0" applyProtection="0"/>
    <xf numFmtId="0" fontId="31" fillId="9" borderId="63" applyNumberFormat="0" applyAlignment="0" applyProtection="0"/>
    <xf numFmtId="0" fontId="19" fillId="9" borderId="51" applyNumberFormat="0" applyAlignment="0" applyProtection="0"/>
    <xf numFmtId="0" fontId="29" fillId="54" borderId="63" applyNumberFormat="0" applyAlignment="0" applyProtection="0"/>
    <xf numFmtId="0" fontId="2" fillId="0" borderId="52" applyNumberFormat="0" applyFill="0" applyAlignment="0" applyProtection="0"/>
    <xf numFmtId="0" fontId="2" fillId="0" borderId="60" applyNumberFormat="0" applyFill="0" applyAlignment="0" applyProtection="0"/>
    <xf numFmtId="0" fontId="19" fillId="9"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31" fillId="45" borderId="53" applyNumberFormat="0" applyAlignment="0" applyProtection="0"/>
    <xf numFmtId="0" fontId="29"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29" fillId="9" borderId="53" applyNumberFormat="0" applyAlignment="0" applyProtection="0"/>
    <xf numFmtId="0" fontId="2" fillId="0" borderId="60" applyNumberFormat="0" applyFill="0" applyAlignment="0" applyProtection="0"/>
    <xf numFmtId="0" fontId="19" fillId="54" borderId="51" applyNumberFormat="0" applyAlignment="0" applyProtection="0"/>
    <xf numFmtId="0" fontId="19" fillId="54" borderId="51" applyNumberFormat="0" applyAlignment="0" applyProtection="0"/>
    <xf numFmtId="0" fontId="31" fillId="39" borderId="53" applyNumberFormat="0" applyAlignment="0" applyProtection="0"/>
    <xf numFmtId="0" fontId="29" fillId="9" borderId="63" applyNumberFormat="0" applyAlignment="0" applyProtection="0"/>
    <xf numFmtId="0" fontId="19" fillId="54" borderId="51" applyNumberFormat="0" applyAlignment="0" applyProtection="0"/>
    <xf numFmtId="0" fontId="29" fillId="9" borderId="53" applyNumberFormat="0" applyAlignment="0" applyProtection="0"/>
    <xf numFmtId="0" fontId="2" fillId="0" borderId="60" applyNumberFormat="0" applyFill="0" applyAlignment="0" applyProtection="0"/>
    <xf numFmtId="0" fontId="29" fillId="9" borderId="53" applyNumberFormat="0" applyAlignment="0" applyProtection="0"/>
    <xf numFmtId="0" fontId="19" fillId="9" borderId="51" applyNumberFormat="0" applyAlignment="0" applyProtection="0"/>
    <xf numFmtId="0" fontId="29" fillId="9" borderId="53" applyNumberFormat="0" applyAlignment="0" applyProtection="0"/>
    <xf numFmtId="0" fontId="19" fillId="54" borderId="51" applyNumberFormat="0" applyAlignment="0" applyProtection="0"/>
    <xf numFmtId="0" fontId="19" fillId="54" borderId="58" applyNumberFormat="0" applyAlignment="0" applyProtection="0"/>
    <xf numFmtId="0" fontId="19" fillId="54" borderId="58" applyNumberFormat="0" applyAlignment="0" applyProtection="0"/>
    <xf numFmtId="0" fontId="2" fillId="0" borderId="52" applyNumberFormat="0" applyFill="0" applyAlignment="0" applyProtection="0"/>
    <xf numFmtId="0" fontId="29" fillId="9" borderId="63" applyNumberFormat="0" applyAlignment="0" applyProtection="0"/>
    <xf numFmtId="0" fontId="2" fillId="0" borderId="52" applyNumberFormat="0" applyFill="0" applyAlignment="0" applyProtection="0"/>
    <xf numFmtId="0" fontId="31" fillId="9" borderId="53" applyNumberFormat="0" applyAlignment="0" applyProtection="0"/>
    <xf numFmtId="0" fontId="31" fillId="39" borderId="53" applyNumberFormat="0" applyAlignment="0" applyProtection="0"/>
    <xf numFmtId="0" fontId="19" fillId="54" borderId="51" applyNumberFormat="0" applyAlignment="0" applyProtection="0"/>
    <xf numFmtId="0" fontId="31"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29" fillId="54" borderId="53" applyNumberFormat="0" applyAlignment="0" applyProtection="0"/>
    <xf numFmtId="0" fontId="19" fillId="9" borderId="51" applyNumberFormat="0" applyAlignment="0" applyProtection="0"/>
    <xf numFmtId="0" fontId="19" fillId="54" borderId="51" applyNumberFormat="0" applyAlignment="0" applyProtection="0"/>
    <xf numFmtId="0" fontId="31" fillId="45" borderId="53" applyNumberFormat="0" applyAlignment="0" applyProtection="0"/>
    <xf numFmtId="0" fontId="19" fillId="9" borderId="51" applyNumberFormat="0" applyAlignment="0" applyProtection="0"/>
    <xf numFmtId="0" fontId="19" fillId="9" borderId="51" applyNumberFormat="0" applyAlignment="0" applyProtection="0"/>
    <xf numFmtId="0" fontId="19" fillId="9" borderId="51" applyNumberFormat="0" applyAlignment="0" applyProtection="0"/>
    <xf numFmtId="0" fontId="2" fillId="0" borderId="60" applyNumberFormat="0" applyFill="0" applyAlignment="0" applyProtection="0"/>
    <xf numFmtId="0" fontId="19" fillId="9" borderId="51" applyNumberFormat="0" applyAlignment="0" applyProtection="0"/>
    <xf numFmtId="0" fontId="19" fillId="9" borderId="51" applyNumberFormat="0" applyAlignment="0" applyProtection="0"/>
    <xf numFmtId="0" fontId="31" fillId="45" borderId="53" applyNumberFormat="0" applyAlignment="0" applyProtection="0"/>
    <xf numFmtId="0" fontId="19" fillId="9" borderId="51" applyNumberFormat="0" applyAlignment="0" applyProtection="0"/>
    <xf numFmtId="0" fontId="19" fillId="54"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31" fillId="39" borderId="53" applyNumberFormat="0" applyAlignment="0" applyProtection="0"/>
    <xf numFmtId="0" fontId="2" fillId="0" borderId="60" applyNumberFormat="0" applyFill="0" applyAlignment="0" applyProtection="0"/>
    <xf numFmtId="0" fontId="19" fillId="54" borderId="51" applyNumberFormat="0" applyAlignment="0" applyProtection="0"/>
    <xf numFmtId="0" fontId="19" fillId="9" borderId="51" applyNumberFormat="0" applyAlignment="0" applyProtection="0"/>
    <xf numFmtId="0" fontId="31" fillId="39"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31" fillId="9" borderId="53"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60" applyNumberFormat="0" applyFill="0" applyAlignment="0" applyProtection="0"/>
    <xf numFmtId="0" fontId="19" fillId="54" borderId="51" applyNumberFormat="0" applyAlignment="0" applyProtection="0"/>
    <xf numFmtId="0" fontId="29" fillId="9" borderId="63" applyNumberFormat="0" applyAlignment="0" applyProtection="0"/>
    <xf numFmtId="0" fontId="2" fillId="0" borderId="52" applyNumberFormat="0" applyFill="0" applyAlignment="0" applyProtection="0"/>
    <xf numFmtId="0" fontId="72" fillId="56" borderId="59" applyNumberFormat="0" applyAlignment="0" applyProtection="0"/>
    <xf numFmtId="0" fontId="72" fillId="56" borderId="59"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29"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19" fillId="9" borderId="58" applyNumberFormat="0" applyAlignment="0" applyProtection="0"/>
    <xf numFmtId="0" fontId="19" fillId="9" borderId="51" applyNumberFormat="0" applyAlignment="0" applyProtection="0"/>
    <xf numFmtId="0" fontId="19" fillId="54" borderId="51"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19" fillId="9" borderId="51"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31" fillId="9" borderId="63" applyNumberFormat="0" applyAlignment="0" applyProtection="0"/>
    <xf numFmtId="0" fontId="2" fillId="0" borderId="52" applyNumberFormat="0" applyFill="0" applyAlignment="0" applyProtection="0"/>
    <xf numFmtId="0" fontId="29" fillId="9" borderId="53" applyNumberFormat="0" applyAlignment="0" applyProtection="0"/>
    <xf numFmtId="0" fontId="31" fillId="9" borderId="53" applyNumberFormat="0" applyAlignment="0" applyProtection="0"/>
    <xf numFmtId="0" fontId="31" fillId="9" borderId="53" applyNumberFormat="0" applyAlignment="0" applyProtection="0"/>
    <xf numFmtId="0" fontId="19" fillId="9" borderId="51" applyNumberFormat="0" applyAlignment="0" applyProtection="0"/>
    <xf numFmtId="0" fontId="31" fillId="45" borderId="53" applyNumberFormat="0" applyAlignment="0" applyProtection="0"/>
    <xf numFmtId="0" fontId="31" fillId="9" borderId="53" applyNumberFormat="0" applyAlignment="0" applyProtection="0"/>
    <xf numFmtId="0" fontId="19" fillId="9" borderId="58" applyNumberFormat="0" applyAlignment="0" applyProtection="0"/>
    <xf numFmtId="0" fontId="19" fillId="54" borderId="51" applyNumberFormat="0" applyAlignment="0" applyProtection="0"/>
    <xf numFmtId="0" fontId="19" fillId="9" borderId="51" applyNumberFormat="0" applyAlignment="0" applyProtection="0"/>
    <xf numFmtId="0" fontId="19" fillId="9" borderId="51" applyNumberFormat="0" applyAlignment="0" applyProtection="0"/>
    <xf numFmtId="0" fontId="31" fillId="39" borderId="53" applyNumberFormat="0" applyAlignment="0" applyProtection="0"/>
    <xf numFmtId="0" fontId="2" fillId="0" borderId="60" applyNumberFormat="0" applyFill="0" applyAlignment="0" applyProtection="0"/>
    <xf numFmtId="0" fontId="19" fillId="9" borderId="51" applyNumberFormat="0" applyAlignment="0" applyProtection="0"/>
    <xf numFmtId="0" fontId="3" fillId="24" borderId="59" applyNumberFormat="0" applyFont="0" applyAlignment="0" applyProtection="0"/>
    <xf numFmtId="0" fontId="2" fillId="0" borderId="60" applyNumberFormat="0" applyFill="0" applyAlignment="0" applyProtection="0"/>
    <xf numFmtId="0" fontId="19" fillId="9" borderId="51" applyNumberFormat="0" applyAlignment="0" applyProtection="0"/>
    <xf numFmtId="0" fontId="31" fillId="45" borderId="63" applyNumberFormat="0" applyAlignment="0" applyProtection="0"/>
    <xf numFmtId="0" fontId="2" fillId="0" borderId="52" applyNumberFormat="0" applyFill="0" applyAlignment="0" applyProtection="0"/>
    <xf numFmtId="0" fontId="19" fillId="54" borderId="58" applyNumberFormat="0" applyAlignment="0" applyProtection="0"/>
    <xf numFmtId="0" fontId="29" fillId="9" borderId="63"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29" fillId="54" borderId="63"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8" applyNumberFormat="0" applyAlignment="0" applyProtection="0"/>
    <xf numFmtId="0" fontId="29" fillId="9" borderId="53" applyNumberFormat="0" applyAlignment="0" applyProtection="0"/>
    <xf numFmtId="0" fontId="19" fillId="9" borderId="51" applyNumberFormat="0" applyAlignment="0" applyProtection="0"/>
    <xf numFmtId="0" fontId="31" fillId="39" borderId="53" applyNumberFormat="0" applyAlignment="0" applyProtection="0"/>
    <xf numFmtId="0" fontId="29" fillId="54" borderId="53" applyNumberFormat="0" applyAlignment="0" applyProtection="0"/>
    <xf numFmtId="0" fontId="2" fillId="0" borderId="52" applyNumberFormat="0" applyFill="0" applyAlignment="0" applyProtection="0"/>
    <xf numFmtId="0" fontId="2" fillId="0" borderId="60" applyNumberFormat="0" applyFill="0" applyAlignment="0" applyProtection="0"/>
    <xf numFmtId="0" fontId="19" fillId="9"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31" fillId="9" borderId="63" applyNumberFormat="0" applyAlignment="0" applyProtection="0"/>
    <xf numFmtId="0" fontId="19" fillId="9" borderId="51" applyNumberFormat="0" applyAlignment="0" applyProtection="0"/>
    <xf numFmtId="0" fontId="31" fillId="45" borderId="53" applyNumberFormat="0" applyAlignment="0" applyProtection="0"/>
    <xf numFmtId="0" fontId="2" fillId="0" borderId="52" applyNumberFormat="0" applyFill="0" applyAlignment="0" applyProtection="0"/>
    <xf numFmtId="0" fontId="31" fillId="45" borderId="53" applyNumberFormat="0" applyAlignment="0" applyProtection="0"/>
    <xf numFmtId="0" fontId="2" fillId="0" borderId="52" applyNumberFormat="0" applyFill="0" applyAlignment="0" applyProtection="0"/>
    <xf numFmtId="0" fontId="31" fillId="9" borderId="63" applyNumberFormat="0" applyAlignment="0" applyProtection="0"/>
    <xf numFmtId="0" fontId="29" fillId="9" borderId="53" applyNumberFormat="0" applyAlignment="0" applyProtection="0"/>
    <xf numFmtId="0" fontId="29" fillId="9" borderId="53" applyNumberFormat="0" applyAlignment="0" applyProtection="0"/>
    <xf numFmtId="0" fontId="31" fillId="9" borderId="63" applyNumberFormat="0" applyAlignment="0" applyProtection="0"/>
    <xf numFmtId="0" fontId="29" fillId="9"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31" fillId="45" borderId="53" applyNumberFormat="0" applyAlignment="0" applyProtection="0"/>
    <xf numFmtId="0" fontId="29" fillId="54" borderId="53" applyNumberFormat="0" applyAlignment="0" applyProtection="0"/>
    <xf numFmtId="0" fontId="31" fillId="9" borderId="53" applyNumberFormat="0" applyAlignment="0" applyProtection="0"/>
    <xf numFmtId="0" fontId="2" fillId="0" borderId="52" applyNumberFormat="0" applyFill="0" applyAlignment="0" applyProtection="0"/>
    <xf numFmtId="0" fontId="29" fillId="9" borderId="63" applyNumberFormat="0" applyAlignment="0" applyProtection="0"/>
    <xf numFmtId="0" fontId="31" fillId="45" borderId="63" applyNumberFormat="0" applyAlignment="0" applyProtection="0"/>
    <xf numFmtId="0" fontId="29" fillId="9" borderId="53" applyNumberFormat="0" applyAlignment="0" applyProtection="0"/>
    <xf numFmtId="0" fontId="29"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9" fillId="9" borderId="53" applyNumberFormat="0" applyAlignment="0" applyProtection="0"/>
    <xf numFmtId="0" fontId="29" fillId="9" borderId="53" applyNumberFormat="0" applyAlignment="0" applyProtection="0"/>
    <xf numFmtId="0" fontId="2" fillId="0" borderId="52" applyNumberFormat="0" applyFill="0" applyAlignment="0" applyProtection="0"/>
    <xf numFmtId="0" fontId="29" fillId="54" borderId="53" applyNumberFormat="0" applyAlignment="0" applyProtection="0"/>
    <xf numFmtId="0" fontId="31" fillId="45" borderId="53" applyNumberFormat="0" applyAlignment="0" applyProtection="0"/>
    <xf numFmtId="0" fontId="19" fillId="9" borderId="51" applyNumberFormat="0" applyAlignment="0" applyProtection="0"/>
    <xf numFmtId="0" fontId="29" fillId="9" borderId="53" applyNumberFormat="0" applyAlignment="0" applyProtection="0"/>
    <xf numFmtId="0" fontId="19" fillId="9" borderId="51" applyNumberFormat="0" applyAlignment="0" applyProtection="0"/>
    <xf numFmtId="0" fontId="31" fillId="9" borderId="53" applyNumberFormat="0" applyAlignment="0" applyProtection="0"/>
    <xf numFmtId="0" fontId="29" fillId="9" borderId="53" applyNumberFormat="0" applyAlignment="0" applyProtection="0"/>
    <xf numFmtId="0" fontId="19" fillId="9" borderId="51" applyNumberFormat="0" applyAlignment="0" applyProtection="0"/>
    <xf numFmtId="0" fontId="31" fillId="45" borderId="53" applyNumberFormat="0" applyAlignment="0" applyProtection="0"/>
    <xf numFmtId="0" fontId="2" fillId="0" borderId="52" applyNumberFormat="0" applyFill="0" applyAlignment="0" applyProtection="0"/>
    <xf numFmtId="0" fontId="31" fillId="45" borderId="53" applyNumberFormat="0" applyAlignment="0" applyProtection="0"/>
    <xf numFmtId="0" fontId="29" fillId="9" borderId="53" applyNumberFormat="0" applyAlignment="0" applyProtection="0"/>
    <xf numFmtId="0" fontId="19" fillId="9" borderId="51" applyNumberFormat="0" applyAlignment="0" applyProtection="0"/>
    <xf numFmtId="0" fontId="19" fillId="9" borderId="51" applyNumberFormat="0" applyAlignment="0" applyProtection="0"/>
    <xf numFmtId="0" fontId="19" fillId="54" borderId="51" applyNumberFormat="0" applyAlignment="0" applyProtection="0"/>
    <xf numFmtId="0" fontId="2" fillId="0" borderId="52" applyNumberFormat="0" applyFill="0" applyAlignment="0" applyProtection="0"/>
    <xf numFmtId="0" fontId="2" fillId="0" borderId="60" applyNumberFormat="0" applyFill="0" applyAlignment="0" applyProtection="0"/>
    <xf numFmtId="0" fontId="19" fillId="9" borderId="51" applyNumberFormat="0" applyAlignment="0" applyProtection="0"/>
    <xf numFmtId="0" fontId="19" fillId="54" borderId="58" applyNumberFormat="0" applyAlignment="0" applyProtection="0"/>
    <xf numFmtId="0" fontId="19" fillId="9" borderId="51" applyNumberFormat="0" applyAlignment="0" applyProtection="0"/>
    <xf numFmtId="0" fontId="29" fillId="9" borderId="53" applyNumberFormat="0" applyAlignment="0" applyProtection="0"/>
    <xf numFmtId="0" fontId="19" fillId="9" borderId="51" applyNumberFormat="0" applyAlignment="0" applyProtection="0"/>
    <xf numFmtId="0" fontId="19" fillId="9" borderId="51" applyNumberFormat="0" applyAlignment="0" applyProtection="0"/>
    <xf numFmtId="0" fontId="31" fillId="9" borderId="63" applyNumberFormat="0" applyAlignment="0" applyProtection="0"/>
    <xf numFmtId="0" fontId="29" fillId="54" borderId="53" applyNumberFormat="0" applyAlignment="0" applyProtection="0"/>
    <xf numFmtId="0" fontId="29" fillId="54" borderId="53" applyNumberFormat="0" applyAlignment="0" applyProtection="0"/>
    <xf numFmtId="0" fontId="31" fillId="45" borderId="63" applyNumberFormat="0" applyAlignment="0" applyProtection="0"/>
    <xf numFmtId="0" fontId="29" fillId="54" borderId="53" applyNumberFormat="0" applyAlignment="0" applyProtection="0"/>
    <xf numFmtId="0" fontId="19" fillId="54" borderId="51" applyNumberFormat="0" applyAlignment="0" applyProtection="0"/>
    <xf numFmtId="0" fontId="19" fillId="54" borderId="51" applyNumberFormat="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29" fillId="54" borderId="63" applyNumberFormat="0" applyAlignment="0" applyProtection="0"/>
    <xf numFmtId="0" fontId="31" fillId="9" borderId="63" applyNumberFormat="0" applyAlignment="0" applyProtection="0"/>
    <xf numFmtId="0" fontId="29" fillId="54" borderId="63" applyNumberFormat="0" applyAlignment="0" applyProtection="0"/>
    <xf numFmtId="0" fontId="19" fillId="9" borderId="51" applyNumberFormat="0" applyAlignment="0" applyProtection="0"/>
    <xf numFmtId="0" fontId="29" fillId="54" borderId="53" applyNumberFormat="0" applyAlignment="0" applyProtection="0"/>
    <xf numFmtId="0" fontId="19" fillId="54" borderId="51" applyNumberFormat="0" applyAlignment="0" applyProtection="0"/>
    <xf numFmtId="0" fontId="31" fillId="9" borderId="63" applyNumberFormat="0" applyAlignment="0" applyProtection="0"/>
    <xf numFmtId="0" fontId="31" fillId="9" borderId="63" applyNumberFormat="0" applyAlignment="0" applyProtection="0"/>
    <xf numFmtId="0" fontId="31" fillId="9" borderId="63" applyNumberFormat="0" applyAlignment="0" applyProtection="0"/>
    <xf numFmtId="0" fontId="19" fillId="9" borderId="51" applyNumberFormat="0" applyAlignment="0" applyProtection="0"/>
    <xf numFmtId="0" fontId="19" fillId="9" borderId="51" applyNumberFormat="0" applyAlignment="0" applyProtection="0"/>
    <xf numFmtId="0" fontId="19" fillId="9" borderId="51" applyNumberFormat="0" applyAlignment="0" applyProtection="0"/>
    <xf numFmtId="0" fontId="19" fillId="9" borderId="58" applyNumberFormat="0" applyAlignment="0" applyProtection="0"/>
    <xf numFmtId="0" fontId="72" fillId="56" borderId="59" applyNumberFormat="0" applyAlignment="0" applyProtection="0"/>
    <xf numFmtId="0" fontId="19" fillId="9" borderId="51" applyNumberFormat="0" applyAlignment="0" applyProtection="0"/>
    <xf numFmtId="0" fontId="31" fillId="9" borderId="53" applyNumberFormat="0" applyAlignment="0" applyProtection="0"/>
    <xf numFmtId="0" fontId="31" fillId="3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60" applyNumberFormat="0" applyFill="0" applyAlignment="0" applyProtection="0"/>
    <xf numFmtId="0" fontId="31" fillId="3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31" fillId="39" borderId="53" applyNumberFormat="0" applyAlignment="0" applyProtection="0"/>
    <xf numFmtId="0" fontId="72" fillId="56" borderId="59" applyNumberFormat="0" applyAlignment="0" applyProtection="0"/>
    <xf numFmtId="0" fontId="19" fillId="54" borderId="51" applyNumberFormat="0" applyAlignment="0" applyProtection="0"/>
    <xf numFmtId="0" fontId="2" fillId="0" borderId="60" applyNumberFormat="0" applyFill="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2" fillId="0" borderId="52" applyNumberFormat="0" applyFill="0" applyAlignment="0" applyProtection="0"/>
    <xf numFmtId="0" fontId="29" fillId="54" borderId="53" applyNumberFormat="0" applyAlignment="0" applyProtection="0"/>
    <xf numFmtId="0" fontId="31" fillId="39" borderId="53"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29" fillId="54" borderId="63" applyNumberFormat="0" applyAlignment="0" applyProtection="0"/>
    <xf numFmtId="0" fontId="2" fillId="0" borderId="52" applyNumberFormat="0" applyFill="0" applyAlignment="0" applyProtection="0"/>
    <xf numFmtId="0" fontId="29" fillId="54" borderId="53" applyNumberFormat="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39"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29" fillId="9" borderId="63" applyNumberFormat="0" applyAlignment="0" applyProtection="0"/>
    <xf numFmtId="0" fontId="2" fillId="0" borderId="52" applyNumberFormat="0" applyFill="0" applyAlignment="0" applyProtection="0"/>
    <xf numFmtId="0" fontId="29" fillId="54" borderId="53" applyNumberFormat="0" applyAlignment="0" applyProtection="0"/>
    <xf numFmtId="0" fontId="2" fillId="0" borderId="52" applyNumberFormat="0" applyFill="0" applyAlignment="0" applyProtection="0"/>
    <xf numFmtId="0" fontId="31" fillId="9" borderId="53" applyNumberFormat="0" applyAlignment="0" applyProtection="0"/>
    <xf numFmtId="0" fontId="3" fillId="24" borderId="59" applyNumberFormat="0" applyFont="0" applyAlignment="0" applyProtection="0"/>
    <xf numFmtId="0" fontId="4" fillId="24" borderId="59" applyNumberFormat="0" applyFont="0" applyAlignment="0" applyProtection="0"/>
    <xf numFmtId="0" fontId="31" fillId="9" borderId="53" applyNumberFormat="0" applyAlignment="0" applyProtection="0"/>
    <xf numFmtId="0" fontId="31" fillId="45" borderId="53" applyNumberFormat="0" applyAlignment="0" applyProtection="0"/>
    <xf numFmtId="0" fontId="2" fillId="0" borderId="52" applyNumberFormat="0" applyFill="0" applyAlignment="0" applyProtection="0"/>
    <xf numFmtId="0" fontId="4" fillId="24" borderId="59" applyNumberFormat="0" applyFont="0" applyAlignment="0" applyProtection="0"/>
    <xf numFmtId="0" fontId="19" fillId="9" borderId="58" applyNumberFormat="0" applyAlignment="0" applyProtection="0"/>
    <xf numFmtId="0" fontId="19" fillId="54" borderId="51" applyNumberFormat="0" applyAlignment="0" applyProtection="0"/>
    <xf numFmtId="0" fontId="19" fillId="9" borderId="58" applyNumberFormat="0" applyAlignment="0" applyProtection="0"/>
    <xf numFmtId="0" fontId="3" fillId="24" borderId="59" applyNumberFormat="0" applyFont="0" applyAlignment="0" applyProtection="0"/>
    <xf numFmtId="0" fontId="2" fillId="0" borderId="52" applyNumberFormat="0" applyFill="0" applyAlignment="0" applyProtection="0"/>
    <xf numFmtId="0" fontId="29" fillId="9" borderId="53" applyNumberFormat="0" applyAlignment="0" applyProtection="0"/>
    <xf numFmtId="0" fontId="29" fillId="9" borderId="63" applyNumberFormat="0" applyAlignment="0" applyProtection="0"/>
    <xf numFmtId="0" fontId="31" fillId="9" borderId="53" applyNumberFormat="0" applyAlignment="0" applyProtection="0"/>
    <xf numFmtId="0" fontId="4" fillId="24" borderId="59" applyNumberFormat="0" applyFont="0" applyAlignment="0" applyProtection="0"/>
    <xf numFmtId="0" fontId="2" fillId="0" borderId="52" applyNumberFormat="0" applyFill="0" applyAlignment="0" applyProtection="0"/>
    <xf numFmtId="0" fontId="4" fillId="24" borderId="59" applyNumberFormat="0" applyFont="0" applyAlignment="0" applyProtection="0"/>
    <xf numFmtId="0" fontId="2" fillId="0" borderId="52" applyNumberFormat="0" applyFill="0" applyAlignment="0" applyProtection="0"/>
    <xf numFmtId="0" fontId="31" fillId="9" borderId="53" applyNumberFormat="0" applyAlignment="0" applyProtection="0"/>
    <xf numFmtId="0" fontId="29" fillId="54" borderId="53" applyNumberFormat="0" applyAlignment="0" applyProtection="0"/>
    <xf numFmtId="0" fontId="2" fillId="0" borderId="52" applyNumberFormat="0" applyFill="0" applyAlignment="0" applyProtection="0"/>
    <xf numFmtId="0" fontId="19" fillId="9" borderId="51" applyNumberFormat="0" applyAlignment="0" applyProtection="0"/>
    <xf numFmtId="0" fontId="19" fillId="54" borderId="51" applyNumberFormat="0" applyAlignment="0" applyProtection="0"/>
    <xf numFmtId="0" fontId="29" fillId="9" borderId="53" applyNumberFormat="0" applyAlignment="0" applyProtection="0"/>
    <xf numFmtId="0" fontId="2" fillId="0" borderId="52" applyNumberFormat="0" applyFill="0" applyAlignment="0" applyProtection="0"/>
    <xf numFmtId="0" fontId="31" fillId="9" borderId="63" applyNumberFormat="0" applyAlignment="0" applyProtection="0"/>
    <xf numFmtId="0" fontId="31" fillId="9"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19" fillId="54" borderId="51" applyNumberFormat="0" applyAlignment="0" applyProtection="0"/>
    <xf numFmtId="0" fontId="19" fillId="9" borderId="51" applyNumberFormat="0" applyAlignment="0" applyProtection="0"/>
    <xf numFmtId="0" fontId="29" fillId="9" borderId="63" applyNumberFormat="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29" fillId="54" borderId="53" applyNumberFormat="0" applyAlignment="0" applyProtection="0"/>
    <xf numFmtId="0" fontId="31" fillId="9" borderId="53" applyNumberFormat="0" applyAlignment="0" applyProtection="0"/>
    <xf numFmtId="0" fontId="31" fillId="9" borderId="53" applyNumberFormat="0" applyAlignment="0" applyProtection="0"/>
    <xf numFmtId="0" fontId="31" fillId="9" borderId="63" applyNumberFormat="0" applyAlignment="0" applyProtection="0"/>
    <xf numFmtId="0" fontId="29" fillId="54" borderId="53" applyNumberFormat="0" applyAlignment="0" applyProtection="0"/>
    <xf numFmtId="0" fontId="31" fillId="9" borderId="53" applyNumberFormat="0" applyAlignment="0" applyProtection="0"/>
    <xf numFmtId="0" fontId="19" fillId="9" borderId="51" applyNumberFormat="0" applyAlignment="0" applyProtection="0"/>
    <xf numFmtId="0" fontId="19" fillId="9" borderId="51" applyNumberFormat="0" applyAlignment="0" applyProtection="0"/>
    <xf numFmtId="0" fontId="31" fillId="45" borderId="53" applyNumberFormat="0" applyAlignment="0" applyProtection="0"/>
    <xf numFmtId="0" fontId="31" fillId="45" borderId="63" applyNumberFormat="0" applyAlignment="0" applyProtection="0"/>
    <xf numFmtId="0" fontId="2" fillId="0" borderId="52" applyNumberFormat="0" applyFill="0" applyAlignment="0" applyProtection="0"/>
    <xf numFmtId="0" fontId="29" fillId="9" borderId="53" applyNumberFormat="0" applyAlignment="0" applyProtection="0"/>
    <xf numFmtId="0" fontId="31" fillId="9" borderId="5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 fillId="0" borderId="52"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2" fillId="0" borderId="60" applyNumberFormat="0" applyFill="0" applyAlignment="0" applyProtection="0"/>
    <xf numFmtId="0" fontId="31"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29" fillId="9" borderId="53" applyNumberFormat="0" applyAlignment="0" applyProtection="0"/>
    <xf numFmtId="0" fontId="2" fillId="0" borderId="52" applyNumberFormat="0" applyFill="0" applyAlignment="0" applyProtection="0"/>
    <xf numFmtId="0" fontId="31" fillId="9" borderId="63" applyNumberFormat="0" applyAlignment="0" applyProtection="0"/>
    <xf numFmtId="0" fontId="31" fillId="9" borderId="53" applyNumberFormat="0" applyAlignment="0" applyProtection="0"/>
    <xf numFmtId="0" fontId="29" fillId="9" borderId="63" applyNumberFormat="0" applyAlignment="0" applyProtection="0"/>
    <xf numFmtId="0" fontId="29" fillId="9" borderId="53" applyNumberFormat="0" applyAlignment="0" applyProtection="0"/>
    <xf numFmtId="0" fontId="2" fillId="0" borderId="52" applyNumberFormat="0" applyFill="0" applyAlignment="0" applyProtection="0"/>
    <xf numFmtId="0" fontId="19" fillId="54" borderId="58" applyNumberFormat="0" applyAlignment="0" applyProtection="0"/>
    <xf numFmtId="0" fontId="2" fillId="0" borderId="60" applyNumberFormat="0" applyFill="0" applyAlignment="0" applyProtection="0"/>
    <xf numFmtId="0" fontId="19" fillId="9" borderId="51"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19" fillId="9" borderId="51" applyNumberFormat="0" applyAlignment="0" applyProtection="0"/>
    <xf numFmtId="0" fontId="19" fillId="54" borderId="51" applyNumberFormat="0" applyAlignment="0" applyProtection="0"/>
    <xf numFmtId="0" fontId="31" fillId="39" borderId="53" applyNumberFormat="0" applyAlignment="0" applyProtection="0"/>
    <xf numFmtId="0" fontId="19" fillId="9" borderId="51" applyNumberFormat="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4" fillId="24" borderId="59" applyNumberFormat="0" applyFont="0" applyAlignment="0" applyProtection="0"/>
    <xf numFmtId="0" fontId="2" fillId="0" borderId="52" applyNumberFormat="0" applyFill="0" applyAlignment="0" applyProtection="0"/>
    <xf numFmtId="0" fontId="31" fillId="39" borderId="53" applyNumberFormat="0" applyAlignment="0" applyProtection="0"/>
    <xf numFmtId="0" fontId="31" fillId="9" borderId="53" applyNumberFormat="0" applyAlignment="0" applyProtection="0"/>
    <xf numFmtId="0" fontId="29" fillId="9" borderId="53" applyNumberFormat="0" applyAlignment="0" applyProtection="0"/>
    <xf numFmtId="0" fontId="29" fillId="9"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19" fillId="9" borderId="51" applyNumberFormat="0" applyAlignment="0" applyProtection="0"/>
    <xf numFmtId="0" fontId="29" fillId="54"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29" fillId="9"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31" fillId="9" borderId="63" applyNumberFormat="0" applyAlignment="0" applyProtection="0"/>
    <xf numFmtId="0" fontId="31" fillId="9" borderId="53" applyNumberFormat="0" applyAlignment="0" applyProtection="0"/>
    <xf numFmtId="0" fontId="2" fillId="0" borderId="52" applyNumberFormat="0" applyFill="0" applyAlignment="0" applyProtection="0"/>
    <xf numFmtId="0" fontId="29" fillId="9" borderId="63" applyNumberFormat="0" applyAlignment="0" applyProtection="0"/>
    <xf numFmtId="0" fontId="2" fillId="0" borderId="52" applyNumberFormat="0" applyFill="0" applyAlignment="0" applyProtection="0"/>
    <xf numFmtId="0" fontId="3" fillId="24" borderId="59" applyNumberFormat="0" applyFont="0" applyAlignment="0" applyProtection="0"/>
    <xf numFmtId="0" fontId="19" fillId="54" borderId="51" applyNumberFormat="0" applyAlignment="0" applyProtection="0"/>
    <xf numFmtId="0" fontId="29" fillId="9" borderId="53" applyNumberFormat="0" applyAlignment="0" applyProtection="0"/>
    <xf numFmtId="0" fontId="31" fillId="39" borderId="53" applyNumberFormat="0" applyAlignment="0" applyProtection="0"/>
    <xf numFmtId="0" fontId="29" fillId="9" borderId="53" applyNumberFormat="0" applyAlignment="0" applyProtection="0"/>
    <xf numFmtId="0" fontId="19" fillId="9" borderId="51" applyNumberFormat="0" applyAlignment="0" applyProtection="0"/>
    <xf numFmtId="0" fontId="29" fillId="9" borderId="53" applyNumberFormat="0" applyAlignment="0" applyProtection="0"/>
    <xf numFmtId="0" fontId="31" fillId="9" borderId="53" applyNumberFormat="0" applyAlignment="0" applyProtection="0"/>
    <xf numFmtId="0" fontId="19" fillId="54" borderId="51" applyNumberFormat="0" applyAlignment="0" applyProtection="0"/>
    <xf numFmtId="0" fontId="19" fillId="9" borderId="51"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29" fillId="54" borderId="53" applyNumberFormat="0" applyAlignment="0" applyProtection="0"/>
    <xf numFmtId="0" fontId="31" fillId="9" borderId="63" applyNumberFormat="0" applyAlignment="0" applyProtection="0"/>
    <xf numFmtId="0" fontId="2" fillId="0" borderId="52" applyNumberFormat="0" applyFill="0" applyAlignment="0" applyProtection="0"/>
    <xf numFmtId="0" fontId="72" fillId="56" borderId="59" applyNumberFormat="0" applyAlignment="0" applyProtection="0"/>
    <xf numFmtId="0" fontId="29" fillId="9" borderId="63" applyNumberFormat="0" applyAlignment="0" applyProtection="0"/>
    <xf numFmtId="0" fontId="29" fillId="54" borderId="53" applyNumberFormat="0" applyAlignment="0" applyProtection="0"/>
    <xf numFmtId="0" fontId="2" fillId="0" borderId="60" applyNumberFormat="0" applyFill="0" applyAlignment="0" applyProtection="0"/>
    <xf numFmtId="0" fontId="19" fillId="9" borderId="51" applyNumberFormat="0" applyAlignment="0" applyProtection="0"/>
    <xf numFmtId="0" fontId="29" fillId="54" borderId="53" applyNumberFormat="0" applyAlignment="0" applyProtection="0"/>
    <xf numFmtId="0" fontId="29" fillId="54" borderId="53" applyNumberFormat="0" applyAlignment="0" applyProtection="0"/>
    <xf numFmtId="0" fontId="72" fillId="56" borderId="59" applyNumberFormat="0" applyAlignment="0" applyProtection="0"/>
    <xf numFmtId="0" fontId="2" fillId="0" borderId="60" applyNumberFormat="0" applyFill="0" applyAlignment="0" applyProtection="0"/>
    <xf numFmtId="0" fontId="31" fillId="39" borderId="53" applyNumberFormat="0" applyAlignment="0" applyProtection="0"/>
    <xf numFmtId="0" fontId="2" fillId="0" borderId="52" applyNumberFormat="0" applyFill="0" applyAlignment="0" applyProtection="0"/>
    <xf numFmtId="0" fontId="19" fillId="9" borderId="58" applyNumberFormat="0" applyAlignment="0" applyProtection="0"/>
    <xf numFmtId="0" fontId="19" fillId="9" borderId="51" applyNumberFormat="0" applyAlignment="0" applyProtection="0"/>
    <xf numFmtId="0" fontId="2" fillId="0" borderId="52" applyNumberFormat="0" applyFill="0" applyAlignment="0" applyProtection="0"/>
    <xf numFmtId="0" fontId="31" fillId="39" borderId="53" applyNumberFormat="0" applyAlignment="0" applyProtection="0"/>
    <xf numFmtId="0" fontId="31" fillId="39" borderId="53" applyNumberFormat="0" applyAlignment="0" applyProtection="0"/>
    <xf numFmtId="0" fontId="19" fillId="54" borderId="58" applyNumberFormat="0" applyAlignment="0" applyProtection="0"/>
    <xf numFmtId="0" fontId="2" fillId="0" borderId="52" applyNumberFormat="0" applyFill="0" applyAlignment="0" applyProtection="0"/>
    <xf numFmtId="0" fontId="19" fillId="9" borderId="51" applyNumberFormat="0" applyAlignment="0" applyProtection="0"/>
    <xf numFmtId="0" fontId="19" fillId="54" borderId="58" applyNumberFormat="0" applyAlignment="0" applyProtection="0"/>
    <xf numFmtId="0" fontId="72" fillId="56" borderId="59" applyNumberFormat="0" applyAlignment="0" applyProtection="0"/>
    <xf numFmtId="0" fontId="2" fillId="0" borderId="52"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19" fillId="54" borderId="51" applyNumberFormat="0" applyAlignment="0" applyProtection="0"/>
    <xf numFmtId="0" fontId="72" fillId="56" borderId="59" applyNumberFormat="0" applyAlignment="0" applyProtection="0"/>
    <xf numFmtId="0" fontId="2" fillId="0" borderId="52" applyNumberFormat="0" applyFill="0" applyAlignment="0" applyProtection="0"/>
    <xf numFmtId="0" fontId="29" fillId="9" borderId="53" applyNumberFormat="0" applyAlignment="0" applyProtection="0"/>
    <xf numFmtId="0" fontId="19" fillId="9" borderId="51" applyNumberFormat="0" applyAlignment="0" applyProtection="0"/>
    <xf numFmtId="0" fontId="29" fillId="9" borderId="63" applyNumberFormat="0" applyAlignment="0" applyProtection="0"/>
    <xf numFmtId="0" fontId="2" fillId="0" borderId="52" applyNumberFormat="0" applyFill="0" applyAlignment="0" applyProtection="0"/>
    <xf numFmtId="0" fontId="72" fillId="56" borderId="59" applyNumberFormat="0" applyAlignment="0" applyProtection="0"/>
    <xf numFmtId="0" fontId="31" fillId="39" borderId="53" applyNumberFormat="0" applyAlignment="0" applyProtection="0"/>
    <xf numFmtId="0" fontId="31" fillId="45" borderId="53" applyNumberFormat="0" applyAlignment="0" applyProtection="0"/>
    <xf numFmtId="0" fontId="31" fillId="39" borderId="53" applyNumberFormat="0" applyAlignment="0" applyProtection="0"/>
    <xf numFmtId="0" fontId="29" fillId="9" borderId="53" applyNumberFormat="0" applyAlignment="0" applyProtection="0"/>
    <xf numFmtId="0" fontId="19" fillId="9" borderId="51" applyNumberFormat="0" applyAlignment="0" applyProtection="0"/>
    <xf numFmtId="0" fontId="31" fillId="9" borderId="53" applyNumberFormat="0" applyAlignment="0" applyProtection="0"/>
    <xf numFmtId="0" fontId="29" fillId="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31" fillId="9" borderId="63"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72" fillId="56" borderId="59" applyNumberFormat="0" applyAlignment="0" applyProtection="0"/>
    <xf numFmtId="0" fontId="19" fillId="54" borderId="58" applyNumberFormat="0" applyAlignment="0" applyProtection="0"/>
    <xf numFmtId="0" fontId="19" fillId="54" borderId="51" applyNumberFormat="0" applyAlignment="0" applyProtection="0"/>
    <xf numFmtId="0" fontId="4" fillId="24" borderId="59" applyNumberFormat="0" applyFont="0" applyAlignment="0" applyProtection="0"/>
    <xf numFmtId="0" fontId="3" fillId="24" borderId="59" applyNumberFormat="0" applyFont="0" applyAlignment="0" applyProtection="0"/>
    <xf numFmtId="0" fontId="29" fillId="54" borderId="63" applyNumberFormat="0" applyAlignment="0" applyProtection="0"/>
    <xf numFmtId="0" fontId="2" fillId="0" borderId="52" applyNumberFormat="0" applyFill="0" applyAlignment="0" applyProtection="0"/>
    <xf numFmtId="0" fontId="31" fillId="39" borderId="63" applyNumberFormat="0" applyAlignment="0" applyProtection="0"/>
    <xf numFmtId="0" fontId="29" fillId="54" borderId="53" applyNumberFormat="0" applyAlignment="0" applyProtection="0"/>
    <xf numFmtId="0" fontId="19" fillId="9" borderId="51" applyNumberFormat="0" applyAlignment="0" applyProtection="0"/>
    <xf numFmtId="0" fontId="31" fillId="9" borderId="63" applyNumberFormat="0" applyAlignment="0" applyProtection="0"/>
    <xf numFmtId="0" fontId="29" fillId="54" borderId="53" applyNumberFormat="0" applyAlignment="0" applyProtection="0"/>
    <xf numFmtId="0" fontId="31" fillId="9" borderId="63" applyNumberFormat="0" applyAlignment="0" applyProtection="0"/>
    <xf numFmtId="0" fontId="2" fillId="0" borderId="60" applyNumberFormat="0" applyFill="0" applyAlignment="0" applyProtection="0"/>
    <xf numFmtId="0" fontId="19" fillId="9" borderId="51" applyNumberFormat="0" applyAlignment="0" applyProtection="0"/>
    <xf numFmtId="0" fontId="29" fillId="9" borderId="63" applyNumberFormat="0" applyAlignment="0" applyProtection="0"/>
    <xf numFmtId="0" fontId="19" fillId="54" borderId="51" applyNumberFormat="0" applyAlignment="0" applyProtection="0"/>
    <xf numFmtId="0" fontId="3" fillId="24" borderId="59" applyNumberFormat="0" applyFont="0" applyAlignment="0" applyProtection="0"/>
    <xf numFmtId="0" fontId="19" fillId="9" borderId="51" applyNumberFormat="0" applyAlignment="0" applyProtection="0"/>
    <xf numFmtId="0" fontId="19" fillId="9" borderId="51" applyNumberFormat="0" applyAlignment="0" applyProtection="0"/>
    <xf numFmtId="0" fontId="31" fillId="39" borderId="53" applyNumberFormat="0" applyAlignment="0" applyProtection="0"/>
    <xf numFmtId="0" fontId="29" fillId="9" borderId="53" applyNumberFormat="0" applyAlignment="0" applyProtection="0"/>
    <xf numFmtId="0" fontId="19" fillId="54" borderId="51" applyNumberFormat="0" applyAlignment="0" applyProtection="0"/>
    <xf numFmtId="0" fontId="19" fillId="9" borderId="51" applyNumberFormat="0" applyAlignment="0" applyProtection="0"/>
    <xf numFmtId="0" fontId="31" fillId="9" borderId="53" applyNumberFormat="0" applyAlignment="0" applyProtection="0"/>
    <xf numFmtId="0" fontId="2" fillId="0" borderId="52" applyNumberFormat="0" applyFill="0" applyAlignment="0" applyProtection="0"/>
    <xf numFmtId="0" fontId="29" fillId="9" borderId="53" applyNumberFormat="0" applyAlignment="0" applyProtection="0"/>
    <xf numFmtId="0" fontId="19" fillId="9" borderId="51" applyNumberFormat="0" applyAlignment="0" applyProtection="0"/>
    <xf numFmtId="0" fontId="19" fillId="9" borderId="51" applyNumberFormat="0" applyAlignment="0" applyProtection="0"/>
    <xf numFmtId="0" fontId="31" fillId="39" borderId="53" applyNumberFormat="0" applyAlignment="0" applyProtection="0"/>
    <xf numFmtId="0" fontId="29" fillId="9" borderId="53" applyNumberFormat="0" applyAlignment="0" applyProtection="0"/>
    <xf numFmtId="0" fontId="19" fillId="9" borderId="51" applyNumberFormat="0" applyAlignment="0" applyProtection="0"/>
    <xf numFmtId="0" fontId="19" fillId="54" borderId="58" applyNumberFormat="0" applyAlignment="0" applyProtection="0"/>
    <xf numFmtId="0" fontId="19" fillId="54" borderId="58" applyNumberFormat="0" applyAlignment="0" applyProtection="0"/>
    <xf numFmtId="0" fontId="31" fillId="45" borderId="53" applyNumberFormat="0" applyAlignment="0" applyProtection="0"/>
    <xf numFmtId="0" fontId="19" fillId="54" borderId="51" applyNumberFormat="0" applyAlignment="0" applyProtection="0"/>
    <xf numFmtId="0" fontId="29" fillId="9" borderId="53" applyNumberFormat="0" applyAlignment="0" applyProtection="0"/>
    <xf numFmtId="0" fontId="31" fillId="9" borderId="63" applyNumberFormat="0" applyAlignment="0" applyProtection="0"/>
    <xf numFmtId="0" fontId="2" fillId="0" borderId="52" applyNumberFormat="0" applyFill="0" applyAlignment="0" applyProtection="0"/>
    <xf numFmtId="0" fontId="29" fillId="9" borderId="53" applyNumberFormat="0" applyAlignment="0" applyProtection="0"/>
    <xf numFmtId="0" fontId="19" fillId="54" borderId="51" applyNumberFormat="0" applyAlignment="0" applyProtection="0"/>
    <xf numFmtId="0" fontId="19" fillId="9" borderId="51" applyNumberFormat="0" applyAlignment="0" applyProtection="0"/>
    <xf numFmtId="0" fontId="19" fillId="9" borderId="51" applyNumberFormat="0" applyAlignment="0" applyProtection="0"/>
    <xf numFmtId="0" fontId="31" fillId="45" borderId="53" applyNumberFormat="0" applyAlignment="0" applyProtection="0"/>
    <xf numFmtId="0" fontId="31" fillId="9" borderId="53" applyNumberFormat="0" applyAlignment="0" applyProtection="0"/>
    <xf numFmtId="0" fontId="19" fillId="9" borderId="51" applyNumberFormat="0" applyAlignment="0" applyProtection="0"/>
    <xf numFmtId="0" fontId="31" fillId="39" borderId="63" applyNumberFormat="0" applyAlignment="0" applyProtection="0"/>
    <xf numFmtId="0" fontId="19" fillId="54"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60" applyNumberFormat="0" applyFill="0" applyAlignment="0" applyProtection="0"/>
    <xf numFmtId="0" fontId="29" fillId="54" borderId="53" applyNumberFormat="0" applyAlignment="0" applyProtection="0"/>
    <xf numFmtId="0" fontId="19" fillId="9" borderId="51" applyNumberFormat="0" applyAlignment="0" applyProtection="0"/>
    <xf numFmtId="0" fontId="31" fillId="9" borderId="53" applyNumberFormat="0" applyAlignment="0" applyProtection="0"/>
    <xf numFmtId="0" fontId="19" fillId="54" borderId="51" applyNumberFormat="0" applyAlignment="0" applyProtection="0"/>
    <xf numFmtId="0" fontId="29" fillId="9" borderId="53" applyNumberFormat="0" applyAlignment="0" applyProtection="0"/>
    <xf numFmtId="0" fontId="19" fillId="54" borderId="51" applyNumberFormat="0" applyAlignment="0" applyProtection="0"/>
    <xf numFmtId="0" fontId="31" fillId="9" borderId="53" applyNumberFormat="0" applyAlignment="0" applyProtection="0"/>
    <xf numFmtId="0" fontId="29" fillId="9" borderId="63" applyNumberFormat="0" applyAlignment="0" applyProtection="0"/>
    <xf numFmtId="0" fontId="29" fillId="9" borderId="53" applyNumberFormat="0" applyAlignment="0" applyProtection="0"/>
    <xf numFmtId="0" fontId="31" fillId="9" borderId="53" applyNumberFormat="0" applyAlignment="0" applyProtection="0"/>
    <xf numFmtId="0" fontId="19" fillId="54" borderId="51" applyNumberFormat="0" applyAlignment="0" applyProtection="0"/>
    <xf numFmtId="0" fontId="31" fillId="9" borderId="63" applyNumberFormat="0" applyAlignment="0" applyProtection="0"/>
    <xf numFmtId="0" fontId="31" fillId="45" borderId="53" applyNumberFormat="0" applyAlignment="0" applyProtection="0"/>
    <xf numFmtId="0" fontId="19" fillId="9" borderId="58" applyNumberFormat="0" applyAlignment="0" applyProtection="0"/>
    <xf numFmtId="0" fontId="29" fillId="54" borderId="53" applyNumberFormat="0" applyAlignment="0" applyProtection="0"/>
    <xf numFmtId="0" fontId="29" fillId="54" borderId="53" applyNumberFormat="0" applyAlignment="0" applyProtection="0"/>
    <xf numFmtId="0" fontId="2" fillId="0" borderId="52" applyNumberFormat="0" applyFill="0" applyAlignment="0" applyProtection="0"/>
    <xf numFmtId="0" fontId="2" fillId="0" borderId="60" applyNumberFormat="0" applyFill="0" applyAlignment="0" applyProtection="0"/>
    <xf numFmtId="0" fontId="19" fillId="9" borderId="51" applyNumberFormat="0" applyAlignment="0" applyProtection="0"/>
    <xf numFmtId="0" fontId="31" fillId="45" borderId="53" applyNumberFormat="0" applyAlignment="0" applyProtection="0"/>
    <xf numFmtId="0" fontId="72" fillId="56" borderId="59" applyNumberFormat="0" applyAlignment="0" applyProtection="0"/>
    <xf numFmtId="0" fontId="2" fillId="0" borderId="52"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29" fillId="54" borderId="53" applyNumberFormat="0" applyAlignment="0" applyProtection="0"/>
    <xf numFmtId="0" fontId="4" fillId="24" borderId="59" applyNumberFormat="0" applyFont="0" applyAlignment="0" applyProtection="0"/>
    <xf numFmtId="0" fontId="2" fillId="0" borderId="52" applyNumberFormat="0" applyFill="0" applyAlignment="0" applyProtection="0"/>
    <xf numFmtId="0" fontId="31" fillId="39" borderId="53" applyNumberFormat="0" applyAlignment="0" applyProtection="0"/>
    <xf numFmtId="0" fontId="19" fillId="9" borderId="51" applyNumberFormat="0" applyAlignment="0" applyProtection="0"/>
    <xf numFmtId="0" fontId="31" fillId="9"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19" fillId="9" borderId="51" applyNumberFormat="0" applyAlignment="0" applyProtection="0"/>
    <xf numFmtId="0" fontId="31" fillId="39" borderId="53" applyNumberFormat="0" applyAlignment="0" applyProtection="0"/>
    <xf numFmtId="0" fontId="3" fillId="24" borderId="59" applyNumberFormat="0" applyFon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19" fillId="54" borderId="51" applyNumberFormat="0" applyAlignment="0" applyProtection="0"/>
    <xf numFmtId="0" fontId="31" fillId="9" borderId="53" applyNumberFormat="0" applyAlignment="0" applyProtection="0"/>
    <xf numFmtId="0" fontId="2" fillId="0" borderId="52" applyNumberFormat="0" applyFill="0" applyAlignment="0" applyProtection="0"/>
    <xf numFmtId="0" fontId="29" fillId="54" borderId="63" applyNumberFormat="0" applyAlignment="0" applyProtection="0"/>
    <xf numFmtId="0" fontId="2" fillId="0" borderId="52" applyNumberFormat="0" applyFill="0" applyAlignment="0" applyProtection="0"/>
    <xf numFmtId="0" fontId="19" fillId="9" borderId="58" applyNumberFormat="0" applyAlignment="0" applyProtection="0"/>
    <xf numFmtId="0" fontId="2" fillId="0" borderId="52" applyNumberFormat="0" applyFill="0" applyAlignment="0" applyProtection="0"/>
    <xf numFmtId="0" fontId="29" fillId="9" borderId="63" applyNumberFormat="0" applyAlignment="0" applyProtection="0"/>
    <xf numFmtId="0" fontId="29" fillId="9" borderId="63" applyNumberFormat="0" applyAlignment="0" applyProtection="0"/>
    <xf numFmtId="0" fontId="31" fillId="9" borderId="63" applyNumberFormat="0" applyAlignment="0" applyProtection="0"/>
    <xf numFmtId="0" fontId="29" fillId="54" borderId="63" applyNumberFormat="0" applyAlignment="0" applyProtection="0"/>
    <xf numFmtId="0" fontId="19" fillId="54" borderId="58" applyNumberFormat="0" applyAlignment="0" applyProtection="0"/>
    <xf numFmtId="0" fontId="31" fillId="9" borderId="53" applyNumberFormat="0" applyAlignment="0" applyProtection="0"/>
    <xf numFmtId="0" fontId="19" fillId="9" borderId="58" applyNumberFormat="0" applyAlignment="0" applyProtection="0"/>
    <xf numFmtId="0" fontId="31" fillId="39" borderId="53" applyNumberFormat="0" applyAlignment="0" applyProtection="0"/>
    <xf numFmtId="0" fontId="2" fillId="0" borderId="60"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9" fillId="54" borderId="53" applyNumberFormat="0" applyAlignment="0" applyProtection="0"/>
    <xf numFmtId="0" fontId="19" fillId="9" borderId="58" applyNumberFormat="0" applyAlignment="0" applyProtection="0"/>
    <xf numFmtId="0" fontId="31" fillId="45" borderId="53" applyNumberFormat="0" applyAlignment="0" applyProtection="0"/>
    <xf numFmtId="0" fontId="29" fillId="9" borderId="53" applyNumberFormat="0" applyAlignment="0" applyProtection="0"/>
    <xf numFmtId="0" fontId="19" fillId="9" borderId="58" applyNumberFormat="0" applyAlignment="0" applyProtection="0"/>
    <xf numFmtId="0" fontId="31" fillId="45" borderId="53" applyNumberFormat="0" applyAlignment="0" applyProtection="0"/>
    <xf numFmtId="0" fontId="19" fillId="9" borderId="51" applyNumberFormat="0" applyAlignment="0" applyProtection="0"/>
    <xf numFmtId="0" fontId="19" fillId="9" borderId="51" applyNumberFormat="0" applyAlignment="0" applyProtection="0"/>
    <xf numFmtId="0" fontId="19" fillId="9" borderId="51" applyNumberFormat="0" applyAlignment="0" applyProtection="0"/>
    <xf numFmtId="0" fontId="19" fillId="54" borderId="51"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4" fillId="24" borderId="59" applyNumberFormat="0" applyFont="0" applyAlignment="0" applyProtection="0"/>
    <xf numFmtId="0" fontId="19" fillId="9" borderId="58" applyNumberFormat="0" applyAlignment="0" applyProtection="0"/>
    <xf numFmtId="0" fontId="31" fillId="9" borderId="63" applyNumberFormat="0" applyAlignment="0" applyProtection="0"/>
    <xf numFmtId="0" fontId="2" fillId="0" borderId="60" applyNumberFormat="0" applyFill="0" applyAlignment="0" applyProtection="0"/>
    <xf numFmtId="0" fontId="29" fillId="9" borderId="63" applyNumberFormat="0" applyAlignment="0" applyProtection="0"/>
    <xf numFmtId="0" fontId="31" fillId="9" borderId="5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54" borderId="53" applyNumberFormat="0" applyAlignment="0" applyProtection="0"/>
    <xf numFmtId="0" fontId="19" fillId="9" borderId="51" applyNumberFormat="0" applyAlignment="0" applyProtection="0"/>
    <xf numFmtId="0" fontId="19" fillId="9" borderId="51" applyNumberFormat="0" applyAlignment="0" applyProtection="0"/>
    <xf numFmtId="0" fontId="31" fillId="45" borderId="53" applyNumberFormat="0" applyAlignment="0" applyProtection="0"/>
    <xf numFmtId="0" fontId="2" fillId="0" borderId="60" applyNumberFormat="0" applyFill="0" applyAlignment="0" applyProtection="0"/>
    <xf numFmtId="0" fontId="31" fillId="39" borderId="53" applyNumberFormat="0" applyAlignment="0" applyProtection="0"/>
    <xf numFmtId="0" fontId="29" fillId="9" borderId="53" applyNumberFormat="0" applyAlignment="0" applyProtection="0"/>
    <xf numFmtId="0" fontId="2" fillId="0" borderId="60" applyNumberFormat="0" applyFill="0" applyAlignment="0" applyProtection="0"/>
    <xf numFmtId="0" fontId="31" fillId="3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9" fillId="54" borderId="53" applyNumberFormat="0" applyAlignment="0" applyProtection="0"/>
    <xf numFmtId="0" fontId="31" fillId="9" borderId="53" applyNumberFormat="0" applyAlignment="0" applyProtection="0"/>
    <xf numFmtId="0" fontId="19" fillId="9" borderId="51" applyNumberFormat="0" applyAlignment="0" applyProtection="0"/>
    <xf numFmtId="0" fontId="31"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31" fillId="3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31" fillId="45" borderId="63" applyNumberFormat="0" applyAlignment="0" applyProtection="0"/>
    <xf numFmtId="0" fontId="2" fillId="0" borderId="52" applyNumberFormat="0" applyFill="0" applyAlignment="0" applyProtection="0"/>
    <xf numFmtId="0" fontId="31" fillId="45" borderId="53" applyNumberFormat="0" applyAlignment="0" applyProtection="0"/>
    <xf numFmtId="0" fontId="19" fillId="9" borderId="51" applyNumberFormat="0" applyAlignment="0" applyProtection="0"/>
    <xf numFmtId="0" fontId="4" fillId="24" borderId="59" applyNumberFormat="0" applyFont="0" applyAlignment="0" applyProtection="0"/>
    <xf numFmtId="0" fontId="31" fillId="9" borderId="63" applyNumberFormat="0" applyAlignment="0" applyProtection="0"/>
    <xf numFmtId="0" fontId="29" fillId="54"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54" borderId="58" applyNumberFormat="0" applyAlignment="0" applyProtection="0"/>
    <xf numFmtId="0" fontId="29" fillId="54" borderId="53" applyNumberFormat="0" applyAlignment="0" applyProtection="0"/>
    <xf numFmtId="0" fontId="19" fillId="9" borderId="51" applyNumberFormat="0" applyAlignment="0" applyProtection="0"/>
    <xf numFmtId="0" fontId="19" fillId="54" borderId="51" applyNumberFormat="0" applyAlignment="0" applyProtection="0"/>
    <xf numFmtId="0" fontId="4" fillId="24" borderId="59" applyNumberFormat="0" applyFont="0" applyAlignment="0" applyProtection="0"/>
    <xf numFmtId="0" fontId="29" fillId="54" borderId="6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31" fillId="39" borderId="53" applyNumberFormat="0" applyAlignment="0" applyProtection="0"/>
    <xf numFmtId="0" fontId="19" fillId="9" borderId="51" applyNumberFormat="0" applyAlignment="0" applyProtection="0"/>
    <xf numFmtId="0" fontId="2" fillId="0" borderId="60" applyNumberFormat="0" applyFill="0" applyAlignment="0" applyProtection="0"/>
    <xf numFmtId="0" fontId="19" fillId="54" borderId="58" applyNumberFormat="0" applyAlignment="0" applyProtection="0"/>
    <xf numFmtId="0" fontId="31" fillId="45" borderId="53" applyNumberFormat="0" applyAlignment="0" applyProtection="0"/>
    <xf numFmtId="0" fontId="19" fillId="9" borderId="51" applyNumberFormat="0" applyAlignment="0" applyProtection="0"/>
    <xf numFmtId="0" fontId="31" fillId="9" borderId="5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31" fillId="9" borderId="53" applyNumberFormat="0" applyAlignment="0" applyProtection="0"/>
    <xf numFmtId="0" fontId="19" fillId="9" borderId="58" applyNumberFormat="0" applyAlignment="0" applyProtection="0"/>
    <xf numFmtId="0" fontId="2" fillId="0" borderId="52" applyNumberFormat="0" applyFill="0" applyAlignment="0" applyProtection="0"/>
    <xf numFmtId="0" fontId="29" fillId="54" borderId="53" applyNumberFormat="0" applyAlignment="0" applyProtection="0"/>
    <xf numFmtId="0" fontId="19" fillId="54" borderId="51" applyNumberFormat="0" applyAlignment="0" applyProtection="0"/>
    <xf numFmtId="0" fontId="29" fillId="9" borderId="53" applyNumberFormat="0" applyAlignment="0" applyProtection="0"/>
    <xf numFmtId="0" fontId="19" fillId="54" borderId="58" applyNumberFormat="0" applyAlignment="0" applyProtection="0"/>
    <xf numFmtId="0" fontId="19" fillId="54" borderId="58"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19" fillId="9" borderId="51" applyNumberFormat="0" applyAlignment="0" applyProtection="0"/>
    <xf numFmtId="0" fontId="31" fillId="9" borderId="53"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19" fillId="9" borderId="51" applyNumberFormat="0" applyAlignment="0" applyProtection="0"/>
    <xf numFmtId="0" fontId="31" fillId="9" borderId="53" applyNumberFormat="0" applyAlignment="0" applyProtection="0"/>
    <xf numFmtId="0" fontId="2" fillId="0" borderId="52" applyNumberFormat="0" applyFill="0" applyAlignment="0" applyProtection="0"/>
    <xf numFmtId="0" fontId="4" fillId="24" borderId="59" applyNumberFormat="0" applyFont="0" applyAlignment="0" applyProtection="0"/>
    <xf numFmtId="0" fontId="19" fillId="54" borderId="58" applyNumberFormat="0" applyAlignment="0" applyProtection="0"/>
    <xf numFmtId="0" fontId="31"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4" fillId="24" borderId="59" applyNumberFormat="0" applyFont="0" applyAlignment="0" applyProtection="0"/>
    <xf numFmtId="0" fontId="31" fillId="45" borderId="63" applyNumberFormat="0" applyAlignment="0" applyProtection="0"/>
    <xf numFmtId="0" fontId="19" fillId="9" borderId="51" applyNumberFormat="0" applyAlignment="0" applyProtection="0"/>
    <xf numFmtId="0" fontId="31" fillId="9" borderId="53" applyNumberFormat="0" applyAlignment="0" applyProtection="0"/>
    <xf numFmtId="0" fontId="29" fillId="54" borderId="53" applyNumberFormat="0" applyAlignment="0" applyProtection="0"/>
    <xf numFmtId="0" fontId="31" fillId="45" borderId="53" applyNumberFormat="0" applyAlignment="0" applyProtection="0"/>
    <xf numFmtId="0" fontId="2" fillId="0" borderId="52" applyNumberFormat="0" applyFill="0" applyAlignment="0" applyProtection="0"/>
    <xf numFmtId="0" fontId="31" fillId="45" borderId="53" applyNumberFormat="0" applyAlignment="0" applyProtection="0"/>
    <xf numFmtId="0" fontId="19" fillId="54" borderId="51" applyNumberFormat="0" applyAlignment="0" applyProtection="0"/>
    <xf numFmtId="0" fontId="19" fillId="54" borderId="51" applyNumberFormat="0" applyAlignment="0" applyProtection="0"/>
    <xf numFmtId="0" fontId="29" fillId="54" borderId="53" applyNumberFormat="0" applyAlignment="0" applyProtection="0"/>
    <xf numFmtId="0" fontId="31" fillId="9" borderId="53" applyNumberFormat="0" applyAlignment="0" applyProtection="0"/>
    <xf numFmtId="0" fontId="19" fillId="9" borderId="51" applyNumberFormat="0" applyAlignment="0" applyProtection="0"/>
    <xf numFmtId="0" fontId="29"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19" fillId="54" borderId="51"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54"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2" fillId="0" borderId="52" applyNumberFormat="0" applyFill="0" applyAlignment="0" applyProtection="0"/>
    <xf numFmtId="0" fontId="29" fillId="9" borderId="53" applyNumberFormat="0" applyAlignment="0" applyProtection="0"/>
    <xf numFmtId="0" fontId="19" fillId="9" borderId="51" applyNumberFormat="0" applyAlignment="0" applyProtection="0"/>
    <xf numFmtId="0" fontId="19" fillId="9" borderId="51" applyNumberFormat="0" applyAlignment="0" applyProtection="0"/>
    <xf numFmtId="0" fontId="19" fillId="9" borderId="51" applyNumberFormat="0" applyAlignment="0" applyProtection="0"/>
    <xf numFmtId="0" fontId="19" fillId="9" borderId="58" applyNumberFormat="0" applyAlignment="0" applyProtection="0"/>
    <xf numFmtId="0" fontId="19" fillId="9" borderId="51" applyNumberFormat="0" applyAlignment="0" applyProtection="0"/>
    <xf numFmtId="0" fontId="19" fillId="54" borderId="51" applyNumberFormat="0" applyAlignment="0" applyProtection="0"/>
    <xf numFmtId="0" fontId="2" fillId="0" borderId="52" applyNumberFormat="0" applyFill="0" applyAlignment="0" applyProtection="0"/>
    <xf numFmtId="0" fontId="2" fillId="0" borderId="60" applyNumberFormat="0" applyFill="0" applyAlignment="0" applyProtection="0"/>
    <xf numFmtId="0" fontId="19" fillId="54" borderId="51"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31" fillId="9" borderId="53" applyNumberFormat="0" applyAlignment="0" applyProtection="0"/>
    <xf numFmtId="0" fontId="2" fillId="0" borderId="52" applyNumberFormat="0" applyFill="0" applyAlignment="0" applyProtection="0"/>
    <xf numFmtId="0" fontId="31" fillId="45" borderId="53" applyNumberFormat="0" applyAlignment="0" applyProtection="0"/>
    <xf numFmtId="0" fontId="19" fillId="54" borderId="58" applyNumberFormat="0" applyAlignment="0" applyProtection="0"/>
    <xf numFmtId="0" fontId="19" fillId="54" borderId="58"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52" applyNumberFormat="0" applyFill="0" applyAlignment="0" applyProtection="0"/>
    <xf numFmtId="0" fontId="4" fillId="24" borderId="59" applyNumberFormat="0" applyFont="0" applyAlignment="0" applyProtection="0"/>
    <xf numFmtId="0" fontId="72" fillId="56" borderId="59" applyNumberFormat="0" applyAlignment="0" applyProtection="0"/>
    <xf numFmtId="0" fontId="19" fillId="9" borderId="51" applyNumberFormat="0" applyAlignment="0" applyProtection="0"/>
    <xf numFmtId="0" fontId="31" fillId="39" borderId="53" applyNumberFormat="0" applyAlignment="0" applyProtection="0"/>
    <xf numFmtId="0" fontId="31" fillId="9" borderId="63" applyNumberFormat="0" applyAlignment="0" applyProtection="0"/>
    <xf numFmtId="0" fontId="2" fillId="0" borderId="52" applyNumberFormat="0" applyFill="0" applyAlignment="0" applyProtection="0"/>
    <xf numFmtId="0" fontId="19" fillId="9" borderId="58" applyNumberFormat="0" applyAlignment="0" applyProtection="0"/>
    <xf numFmtId="0" fontId="19" fillId="9" borderId="51" applyNumberFormat="0" applyAlignment="0" applyProtection="0"/>
    <xf numFmtId="0" fontId="19" fillId="9" borderId="51" applyNumberFormat="0" applyAlignment="0" applyProtection="0"/>
    <xf numFmtId="0" fontId="19" fillId="54" borderId="51" applyNumberFormat="0" applyAlignment="0" applyProtection="0"/>
    <xf numFmtId="0" fontId="19" fillId="9" borderId="51" applyNumberFormat="0" applyAlignment="0" applyProtection="0"/>
    <xf numFmtId="0" fontId="29" fillId="9" borderId="53" applyNumberFormat="0" applyAlignment="0" applyProtection="0"/>
    <xf numFmtId="0" fontId="19" fillId="54" borderId="51"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54" borderId="53" applyNumberFormat="0" applyAlignment="0" applyProtection="0"/>
    <xf numFmtId="0" fontId="29" fillId="9" borderId="53" applyNumberFormat="0" applyAlignment="0" applyProtection="0"/>
    <xf numFmtId="0" fontId="29" fillId="9" borderId="53" applyNumberFormat="0" applyAlignment="0" applyProtection="0"/>
    <xf numFmtId="0" fontId="19" fillId="54" borderId="51" applyNumberFormat="0" applyAlignment="0" applyProtection="0"/>
    <xf numFmtId="0" fontId="29" fillId="54"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2" fillId="0" borderId="52" applyNumberFormat="0" applyFill="0" applyAlignment="0" applyProtection="0"/>
    <xf numFmtId="0" fontId="31" fillId="3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3" fillId="24" borderId="59" applyNumberFormat="0" applyFont="0" applyAlignment="0" applyProtection="0"/>
    <xf numFmtId="0" fontId="2" fillId="0" borderId="52" applyNumberFormat="0" applyFill="0" applyAlignment="0" applyProtection="0"/>
    <xf numFmtId="0" fontId="31" fillId="9" borderId="53" applyNumberFormat="0" applyAlignment="0" applyProtection="0"/>
    <xf numFmtId="0" fontId="29" fillId="9" borderId="53" applyNumberFormat="0" applyAlignment="0" applyProtection="0"/>
    <xf numFmtId="0" fontId="31" fillId="45"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54" borderId="53" applyNumberFormat="0" applyAlignment="0" applyProtection="0"/>
    <xf numFmtId="0" fontId="2" fillId="0" borderId="52" applyNumberFormat="0" applyFill="0" applyAlignment="0" applyProtection="0"/>
    <xf numFmtId="0" fontId="4" fillId="24" borderId="59" applyNumberFormat="0" applyFont="0" applyAlignment="0" applyProtection="0"/>
    <xf numFmtId="0" fontId="31" fillId="45" borderId="53"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31" fillId="9" borderId="53" applyNumberFormat="0" applyAlignment="0" applyProtection="0"/>
    <xf numFmtId="0" fontId="2" fillId="0" borderId="52" applyNumberFormat="0" applyFill="0" applyAlignment="0" applyProtection="0"/>
    <xf numFmtId="0" fontId="31" fillId="45" borderId="63" applyNumberFormat="0" applyAlignment="0" applyProtection="0"/>
    <xf numFmtId="0" fontId="2" fillId="0" borderId="60" applyNumberFormat="0" applyFill="0" applyAlignment="0" applyProtection="0"/>
    <xf numFmtId="0" fontId="19" fillId="9" borderId="58" applyNumberFormat="0" applyAlignment="0" applyProtection="0"/>
    <xf numFmtId="0" fontId="31" fillId="3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31" fillId="45" borderId="53" applyNumberFormat="0" applyAlignment="0" applyProtection="0"/>
    <xf numFmtId="0" fontId="31" fillId="9" borderId="53" applyNumberFormat="0" applyAlignment="0" applyProtection="0"/>
    <xf numFmtId="0" fontId="2" fillId="0" borderId="52" applyNumberFormat="0" applyFill="0" applyAlignment="0" applyProtection="0"/>
    <xf numFmtId="0" fontId="4" fillId="24" borderId="59" applyNumberFormat="0" applyFont="0" applyAlignment="0" applyProtection="0"/>
    <xf numFmtId="0" fontId="31" fillId="9" borderId="53" applyNumberFormat="0" applyAlignment="0" applyProtection="0"/>
    <xf numFmtId="0" fontId="29"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31" fillId="45"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29" fillId="9" borderId="53" applyNumberFormat="0" applyAlignment="0" applyProtection="0"/>
    <xf numFmtId="0" fontId="4" fillId="24" borderId="59" applyNumberFormat="0" applyFont="0" applyAlignment="0" applyProtection="0"/>
    <xf numFmtId="0" fontId="2" fillId="0" borderId="52" applyNumberFormat="0" applyFill="0" applyAlignment="0" applyProtection="0"/>
    <xf numFmtId="0" fontId="2" fillId="0" borderId="60" applyNumberFormat="0" applyFill="0" applyAlignment="0" applyProtection="0"/>
    <xf numFmtId="0" fontId="3" fillId="24" borderId="59" applyNumberFormat="0" applyFont="0" applyAlignment="0" applyProtection="0"/>
    <xf numFmtId="0" fontId="2" fillId="0" borderId="52" applyNumberFormat="0" applyFill="0" applyAlignment="0" applyProtection="0"/>
    <xf numFmtId="0" fontId="2" fillId="0" borderId="52" applyNumberFormat="0" applyFill="0" applyAlignment="0" applyProtection="0"/>
    <xf numFmtId="0" fontId="29" fillId="54" borderId="53" applyNumberFormat="0" applyAlignment="0" applyProtection="0"/>
    <xf numFmtId="0" fontId="2" fillId="0" borderId="60" applyNumberFormat="0" applyFill="0" applyAlignment="0" applyProtection="0"/>
    <xf numFmtId="0" fontId="19" fillId="9" borderId="58" applyNumberFormat="0" applyAlignment="0" applyProtection="0"/>
    <xf numFmtId="0" fontId="19" fillId="54" borderId="51" applyNumberFormat="0" applyAlignment="0" applyProtection="0"/>
    <xf numFmtId="0" fontId="29"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31" fillId="45" borderId="53"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9" fillId="9" borderId="53" applyNumberFormat="0" applyAlignment="0" applyProtection="0"/>
    <xf numFmtId="0" fontId="4" fillId="24" borderId="59" applyNumberFormat="0" applyFont="0" applyAlignment="0" applyProtection="0"/>
    <xf numFmtId="0" fontId="2" fillId="0" borderId="52" applyNumberFormat="0" applyFill="0" applyAlignment="0" applyProtection="0"/>
    <xf numFmtId="0" fontId="19" fillId="9" borderId="51" applyNumberFormat="0" applyAlignment="0" applyProtection="0"/>
    <xf numFmtId="0" fontId="29" fillId="9" borderId="53" applyNumberFormat="0" applyAlignment="0" applyProtection="0"/>
    <xf numFmtId="0" fontId="4" fillId="24" borderId="59" applyNumberFormat="0" applyFont="0" applyAlignment="0" applyProtection="0"/>
    <xf numFmtId="0" fontId="29" fillId="9" borderId="63" applyNumberFormat="0" applyAlignment="0" applyProtection="0"/>
    <xf numFmtId="0" fontId="29" fillId="9" borderId="63" applyNumberFormat="0" applyAlignment="0" applyProtection="0"/>
    <xf numFmtId="0" fontId="31" fillId="9" borderId="53" applyNumberFormat="0" applyAlignment="0" applyProtection="0"/>
    <xf numFmtId="0" fontId="31" fillId="39" borderId="53" applyNumberFormat="0" applyAlignment="0" applyProtection="0"/>
    <xf numFmtId="0" fontId="29" fillId="9" borderId="53" applyNumberFormat="0" applyAlignment="0" applyProtection="0"/>
    <xf numFmtId="0" fontId="31" fillId="39" borderId="53"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19" fillId="54" borderId="58" applyNumberFormat="0" applyAlignment="0" applyProtection="0"/>
    <xf numFmtId="0" fontId="19" fillId="54" borderId="51" applyNumberFormat="0" applyAlignment="0" applyProtection="0"/>
    <xf numFmtId="0" fontId="31" fillId="9" borderId="53" applyNumberFormat="0" applyAlignment="0" applyProtection="0"/>
    <xf numFmtId="0" fontId="2" fillId="0" borderId="52" applyNumberFormat="0" applyFill="0" applyAlignment="0" applyProtection="0"/>
    <xf numFmtId="0" fontId="29" fillId="9" borderId="53" applyNumberFormat="0" applyAlignment="0" applyProtection="0"/>
    <xf numFmtId="0" fontId="29" fillId="54" borderId="53" applyNumberFormat="0" applyAlignment="0" applyProtection="0"/>
    <xf numFmtId="0" fontId="29" fillId="9" borderId="53" applyNumberFormat="0" applyAlignment="0" applyProtection="0"/>
    <xf numFmtId="0" fontId="19" fillId="54" borderId="51" applyNumberFormat="0" applyAlignment="0" applyProtection="0"/>
    <xf numFmtId="0" fontId="19" fillId="9" borderId="51" applyNumberFormat="0" applyAlignment="0" applyProtection="0"/>
    <xf numFmtId="0" fontId="19" fillId="9" borderId="51" applyNumberFormat="0" applyAlignment="0" applyProtection="0"/>
    <xf numFmtId="0" fontId="31" fillId="9" borderId="63" applyNumberFormat="0" applyAlignment="0" applyProtection="0"/>
    <xf numFmtId="0" fontId="31" fillId="9" borderId="6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31" fillId="45" borderId="53" applyNumberFormat="0" applyAlignment="0" applyProtection="0"/>
    <xf numFmtId="0" fontId="72" fillId="56" borderId="59" applyNumberFormat="0" applyAlignment="0" applyProtection="0"/>
    <xf numFmtId="0" fontId="4" fillId="24" borderId="59" applyNumberFormat="0" applyFont="0" applyAlignment="0" applyProtection="0"/>
    <xf numFmtId="0" fontId="31"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29" fillId="9" borderId="53" applyNumberFormat="0" applyAlignment="0" applyProtection="0"/>
    <xf numFmtId="0" fontId="29" fillId="9" borderId="53" applyNumberFormat="0" applyAlignment="0" applyProtection="0"/>
    <xf numFmtId="0" fontId="4" fillId="24" borderId="59" applyNumberFormat="0" applyFont="0" applyAlignment="0" applyProtection="0"/>
    <xf numFmtId="0" fontId="19" fillId="9" borderId="58" applyNumberFormat="0" applyAlignment="0" applyProtection="0"/>
    <xf numFmtId="0" fontId="19" fillId="9" borderId="58" applyNumberFormat="0" applyAlignment="0" applyProtection="0"/>
    <xf numFmtId="0" fontId="31" fillId="45" borderId="53" applyNumberFormat="0" applyAlignment="0" applyProtection="0"/>
    <xf numFmtId="0" fontId="29" fillId="54" borderId="53" applyNumberFormat="0" applyAlignment="0" applyProtection="0"/>
    <xf numFmtId="0" fontId="31" fillId="9" borderId="63" applyNumberFormat="0" applyAlignment="0" applyProtection="0"/>
    <xf numFmtId="0" fontId="2" fillId="0" borderId="52" applyNumberFormat="0" applyFill="0" applyAlignment="0" applyProtection="0"/>
    <xf numFmtId="0" fontId="19" fillId="54" borderId="58" applyNumberFormat="0" applyAlignment="0" applyProtection="0"/>
    <xf numFmtId="0" fontId="4" fillId="24" borderId="59" applyNumberFormat="0" applyFon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31" fillId="45"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31" fillId="45" borderId="53" applyNumberFormat="0" applyAlignment="0" applyProtection="0"/>
    <xf numFmtId="0" fontId="72" fillId="56" borderId="59" applyNumberFormat="0" applyAlignment="0" applyProtection="0"/>
    <xf numFmtId="0" fontId="2" fillId="0" borderId="60" applyNumberFormat="0" applyFill="0" applyAlignment="0" applyProtection="0"/>
    <xf numFmtId="0" fontId="19" fillId="9" borderId="51" applyNumberFormat="0" applyAlignment="0" applyProtection="0"/>
    <xf numFmtId="0" fontId="31" fillId="39" borderId="63" applyNumberFormat="0" applyAlignment="0" applyProtection="0"/>
    <xf numFmtId="0" fontId="19" fillId="9" borderId="51" applyNumberFormat="0" applyAlignment="0" applyProtection="0"/>
    <xf numFmtId="0" fontId="29" fillId="9" borderId="53" applyNumberFormat="0" applyAlignment="0" applyProtection="0"/>
    <xf numFmtId="0" fontId="31" fillId="9" borderId="53" applyNumberFormat="0" applyAlignment="0" applyProtection="0"/>
    <xf numFmtId="0" fontId="31" fillId="39" borderId="53" applyNumberFormat="0" applyAlignment="0" applyProtection="0"/>
    <xf numFmtId="0" fontId="19" fillId="9" borderId="51" applyNumberFormat="0" applyAlignment="0" applyProtection="0"/>
    <xf numFmtId="0" fontId="19" fillId="9" borderId="58" applyNumberFormat="0" applyAlignment="0" applyProtection="0"/>
    <xf numFmtId="0" fontId="2" fillId="0" borderId="60" applyNumberFormat="0" applyFill="0" applyAlignment="0" applyProtection="0"/>
    <xf numFmtId="0" fontId="29" fillId="54" borderId="53" applyNumberFormat="0" applyAlignment="0" applyProtection="0"/>
    <xf numFmtId="0" fontId="72" fillId="56" borderId="59" applyNumberFormat="0" applyAlignment="0" applyProtection="0"/>
    <xf numFmtId="0" fontId="19" fillId="9" borderId="51" applyNumberFormat="0" applyAlignment="0" applyProtection="0"/>
    <xf numFmtId="0" fontId="19" fillId="9" borderId="51" applyNumberFormat="0" applyAlignment="0" applyProtection="0"/>
    <xf numFmtId="0" fontId="19" fillId="9" borderId="51" applyNumberFormat="0" applyAlignment="0" applyProtection="0"/>
    <xf numFmtId="0" fontId="19" fillId="54" borderId="51" applyNumberFormat="0" applyAlignment="0" applyProtection="0"/>
    <xf numFmtId="0" fontId="19" fillId="54"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19" fillId="54" borderId="58" applyNumberFormat="0" applyAlignment="0" applyProtection="0"/>
    <xf numFmtId="0" fontId="2" fillId="0" borderId="52" applyNumberFormat="0" applyFill="0" applyAlignment="0" applyProtection="0"/>
    <xf numFmtId="0" fontId="31" fillId="45" borderId="53" applyNumberFormat="0" applyAlignment="0" applyProtection="0"/>
    <xf numFmtId="0" fontId="31" fillId="9" borderId="53" applyNumberFormat="0" applyAlignment="0" applyProtection="0"/>
    <xf numFmtId="0" fontId="4" fillId="24" borderId="59" applyNumberFormat="0" applyFont="0" applyAlignment="0" applyProtection="0"/>
    <xf numFmtId="0" fontId="19" fillId="9" borderId="51" applyNumberFormat="0" applyAlignment="0" applyProtection="0"/>
    <xf numFmtId="0" fontId="19" fillId="54"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29" fillId="54"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19" fillId="54" borderId="51" applyNumberFormat="0" applyAlignment="0" applyProtection="0"/>
    <xf numFmtId="0" fontId="31" fillId="9" borderId="63" applyNumberFormat="0" applyAlignment="0" applyProtection="0"/>
    <xf numFmtId="0" fontId="19" fillId="54" borderId="51" applyNumberFormat="0" applyAlignment="0" applyProtection="0"/>
    <xf numFmtId="0" fontId="19" fillId="54" borderId="51" applyNumberFormat="0" applyAlignment="0" applyProtection="0"/>
    <xf numFmtId="0" fontId="19" fillId="9" borderId="51" applyNumberFormat="0" applyAlignment="0" applyProtection="0"/>
    <xf numFmtId="0" fontId="2" fillId="0" borderId="52" applyNumberFormat="0" applyFill="0" applyAlignment="0" applyProtection="0"/>
    <xf numFmtId="0" fontId="31" fillId="9" borderId="63" applyNumberFormat="0" applyAlignment="0" applyProtection="0"/>
    <xf numFmtId="0" fontId="31" fillId="39" borderId="63" applyNumberFormat="0" applyAlignment="0" applyProtection="0"/>
    <xf numFmtId="0" fontId="2" fillId="0" borderId="52" applyNumberFormat="0" applyFill="0" applyAlignment="0" applyProtection="0"/>
    <xf numFmtId="0" fontId="29" fillId="9" borderId="63" applyNumberFormat="0" applyAlignment="0" applyProtection="0"/>
    <xf numFmtId="0" fontId="29" fillId="9" borderId="63" applyNumberFormat="0" applyAlignment="0" applyProtection="0"/>
    <xf numFmtId="0" fontId="19" fillId="54" borderId="51" applyNumberFormat="0" applyAlignment="0" applyProtection="0"/>
    <xf numFmtId="0" fontId="19" fillId="9" borderId="51" applyNumberFormat="0" applyAlignment="0" applyProtection="0"/>
    <xf numFmtId="0" fontId="31" fillId="45" borderId="53" applyNumberFormat="0" applyAlignment="0" applyProtection="0"/>
    <xf numFmtId="0" fontId="2" fillId="0" borderId="52" applyNumberFormat="0" applyFill="0" applyAlignment="0" applyProtection="0"/>
    <xf numFmtId="0" fontId="31" fillId="39" borderId="53"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3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72" fillId="56" borderId="59" applyNumberFormat="0" applyAlignment="0" applyProtection="0"/>
    <xf numFmtId="0" fontId="19" fillId="9" borderId="51" applyNumberFormat="0" applyAlignment="0" applyProtection="0"/>
    <xf numFmtId="0" fontId="2" fillId="0" borderId="52" applyNumberFormat="0" applyFill="0" applyAlignment="0" applyProtection="0"/>
    <xf numFmtId="0" fontId="29" fillId="9" borderId="53" applyNumberFormat="0" applyAlignment="0" applyProtection="0"/>
    <xf numFmtId="0" fontId="31" fillId="45" borderId="53" applyNumberFormat="0" applyAlignment="0" applyProtection="0"/>
    <xf numFmtId="0" fontId="19" fillId="9" borderId="58" applyNumberFormat="0" applyAlignment="0" applyProtection="0"/>
    <xf numFmtId="0" fontId="31" fillId="9" borderId="63" applyNumberFormat="0" applyAlignment="0" applyProtection="0"/>
    <xf numFmtId="0" fontId="2" fillId="0" borderId="60"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19" fillId="9" borderId="58" applyNumberFormat="0" applyAlignment="0" applyProtection="0"/>
    <xf numFmtId="0" fontId="31" fillId="9" borderId="53" applyNumberFormat="0" applyAlignment="0" applyProtection="0"/>
    <xf numFmtId="0" fontId="4" fillId="24" borderId="59" applyNumberFormat="0" applyFont="0" applyAlignment="0" applyProtection="0"/>
    <xf numFmtId="0" fontId="19" fillId="9" borderId="51" applyNumberFormat="0" applyAlignment="0" applyProtection="0"/>
    <xf numFmtId="0" fontId="19" fillId="9" borderId="51" applyNumberFormat="0" applyAlignment="0" applyProtection="0"/>
    <xf numFmtId="0" fontId="31" fillId="9" borderId="53" applyNumberFormat="0" applyAlignment="0" applyProtection="0"/>
    <xf numFmtId="0" fontId="19" fillId="9" borderId="51" applyNumberFormat="0" applyAlignment="0" applyProtection="0"/>
    <xf numFmtId="0" fontId="19" fillId="9" borderId="51" applyNumberFormat="0" applyAlignment="0" applyProtection="0"/>
    <xf numFmtId="0" fontId="29" fillId="9" borderId="53" applyNumberFormat="0" applyAlignment="0" applyProtection="0"/>
    <xf numFmtId="0" fontId="19" fillId="9" borderId="51" applyNumberFormat="0" applyAlignment="0" applyProtection="0"/>
    <xf numFmtId="0" fontId="31" fillId="39" borderId="53" applyNumberFormat="0" applyAlignment="0" applyProtection="0"/>
    <xf numFmtId="0" fontId="2" fillId="0" borderId="52" applyNumberFormat="0" applyFill="0" applyAlignment="0" applyProtection="0"/>
    <xf numFmtId="0" fontId="29" fillId="54" borderId="53" applyNumberFormat="0" applyAlignment="0" applyProtection="0"/>
    <xf numFmtId="0" fontId="29" fillId="54" borderId="53" applyNumberFormat="0" applyAlignment="0" applyProtection="0"/>
    <xf numFmtId="0" fontId="29" fillId="54" borderId="53" applyNumberFormat="0" applyAlignment="0" applyProtection="0"/>
    <xf numFmtId="0" fontId="3" fillId="24" borderId="59" applyNumberFormat="0" applyFont="0" applyAlignment="0" applyProtection="0"/>
    <xf numFmtId="0" fontId="31" fillId="45" borderId="53" applyNumberFormat="0" applyAlignment="0" applyProtection="0"/>
    <xf numFmtId="0" fontId="19" fillId="9" borderId="51" applyNumberFormat="0" applyAlignment="0" applyProtection="0"/>
    <xf numFmtId="0" fontId="31" fillId="39" borderId="53" applyNumberFormat="0" applyAlignment="0" applyProtection="0"/>
    <xf numFmtId="0" fontId="19" fillId="9" borderId="51" applyNumberFormat="0" applyAlignment="0" applyProtection="0"/>
    <xf numFmtId="0" fontId="19" fillId="9" borderId="58" applyNumberFormat="0" applyAlignment="0" applyProtection="0"/>
    <xf numFmtId="0" fontId="29" fillId="9" borderId="53" applyNumberFormat="0" applyAlignment="0" applyProtection="0"/>
    <xf numFmtId="0" fontId="19" fillId="9" borderId="58" applyNumberFormat="0" applyAlignment="0" applyProtection="0"/>
    <xf numFmtId="0" fontId="31" fillId="45" borderId="53" applyNumberFormat="0" applyAlignment="0" applyProtection="0"/>
    <xf numFmtId="0" fontId="72" fillId="56" borderId="59" applyNumberFormat="0" applyAlignment="0" applyProtection="0"/>
    <xf numFmtId="0" fontId="19" fillId="9" borderId="51" applyNumberFormat="0" applyAlignment="0" applyProtection="0"/>
    <xf numFmtId="0" fontId="31" fillId="39" borderId="53" applyNumberFormat="0" applyAlignment="0" applyProtection="0"/>
    <xf numFmtId="0" fontId="29" fillId="9" borderId="53" applyNumberFormat="0" applyAlignment="0" applyProtection="0"/>
    <xf numFmtId="0" fontId="19" fillId="9" borderId="51" applyNumberFormat="0" applyAlignment="0" applyProtection="0"/>
    <xf numFmtId="0" fontId="3" fillId="24" borderId="59" applyNumberFormat="0" applyFont="0" applyAlignment="0" applyProtection="0"/>
    <xf numFmtId="0" fontId="2" fillId="0" borderId="60" applyNumberFormat="0" applyFill="0" applyAlignment="0" applyProtection="0"/>
    <xf numFmtId="0" fontId="3" fillId="24" borderId="59" applyNumberFormat="0" applyFont="0" applyAlignment="0" applyProtection="0"/>
    <xf numFmtId="0" fontId="29" fillId="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31" fillId="9"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9" fillId="9" borderId="63" applyNumberFormat="0" applyAlignment="0" applyProtection="0"/>
    <xf numFmtId="0" fontId="2" fillId="0" borderId="60" applyNumberFormat="0" applyFill="0" applyAlignment="0" applyProtection="0"/>
    <xf numFmtId="0" fontId="29" fillId="9" borderId="63" applyNumberFormat="0" applyAlignment="0" applyProtection="0"/>
    <xf numFmtId="0" fontId="19" fillId="54" borderId="58" applyNumberFormat="0" applyAlignment="0" applyProtection="0"/>
    <xf numFmtId="0" fontId="4" fillId="24" borderId="59" applyNumberFormat="0" applyFont="0" applyAlignment="0" applyProtection="0"/>
    <xf numFmtId="0" fontId="31" fillId="9" borderId="63" applyNumberFormat="0" applyAlignment="0" applyProtection="0"/>
    <xf numFmtId="0" fontId="19" fillId="54" borderId="58" applyNumberFormat="0" applyAlignment="0" applyProtection="0"/>
    <xf numFmtId="0" fontId="19" fillId="9" borderId="58" applyNumberFormat="0" applyAlignment="0" applyProtection="0"/>
    <xf numFmtId="0" fontId="72" fillId="56" borderId="59" applyNumberFormat="0" applyAlignment="0" applyProtection="0"/>
    <xf numFmtId="0" fontId="2" fillId="0" borderId="60" applyNumberFormat="0" applyFill="0" applyAlignment="0" applyProtection="0"/>
    <xf numFmtId="0" fontId="31" fillId="9" borderId="63" applyNumberFormat="0" applyAlignment="0" applyProtection="0"/>
    <xf numFmtId="0" fontId="19" fillId="9" borderId="58" applyNumberFormat="0" applyAlignment="0" applyProtection="0"/>
    <xf numFmtId="0" fontId="72" fillId="56" borderId="59" applyNumberFormat="0" applyAlignment="0" applyProtection="0"/>
    <xf numFmtId="0" fontId="3" fillId="24" borderId="59" applyNumberFormat="0" applyFont="0" applyAlignment="0" applyProtection="0"/>
    <xf numFmtId="0" fontId="19" fillId="54" borderId="58" applyNumberFormat="0" applyAlignment="0" applyProtection="0"/>
    <xf numFmtId="0" fontId="4" fillId="24" borderId="59" applyNumberFormat="0" applyFont="0" applyAlignment="0" applyProtection="0"/>
    <xf numFmtId="0" fontId="19" fillId="9" borderId="58" applyNumberFormat="0" applyAlignment="0" applyProtection="0"/>
    <xf numFmtId="0" fontId="4" fillId="24" borderId="59" applyNumberFormat="0" applyFont="0" applyAlignment="0" applyProtection="0"/>
    <xf numFmtId="0" fontId="31" fillId="45" borderId="63" applyNumberFormat="0" applyAlignment="0" applyProtection="0"/>
    <xf numFmtId="0" fontId="29" fillId="54" borderId="63" applyNumberFormat="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31" fillId="9" borderId="63" applyNumberFormat="0" applyAlignment="0" applyProtection="0"/>
    <xf numFmtId="0" fontId="4" fillId="24" borderId="59" applyNumberFormat="0" applyFont="0" applyAlignment="0" applyProtection="0"/>
    <xf numFmtId="0" fontId="29" fillId="9" borderId="63" applyNumberFormat="0" applyAlignment="0" applyProtection="0"/>
    <xf numFmtId="0" fontId="2" fillId="0" borderId="60" applyNumberFormat="0" applyFill="0" applyAlignment="0" applyProtection="0"/>
    <xf numFmtId="0" fontId="29" fillId="54" borderId="63" applyNumberFormat="0" applyAlignment="0" applyProtection="0"/>
    <xf numFmtId="0" fontId="19" fillId="9" borderId="58" applyNumberFormat="0" applyAlignment="0" applyProtection="0"/>
    <xf numFmtId="0" fontId="72" fillId="56" borderId="59" applyNumberFormat="0" applyAlignment="0" applyProtection="0"/>
    <xf numFmtId="0" fontId="31" fillId="45"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3" fillId="24" borderId="59" applyNumberFormat="0" applyFont="0" applyAlignment="0" applyProtection="0"/>
    <xf numFmtId="0" fontId="31" fillId="9" borderId="63" applyNumberFormat="0" applyAlignment="0" applyProtection="0"/>
    <xf numFmtId="0" fontId="31" fillId="9" borderId="63" applyNumberFormat="0" applyAlignment="0" applyProtection="0"/>
    <xf numFmtId="0" fontId="31" fillId="45" borderId="63" applyNumberFormat="0" applyAlignment="0" applyProtection="0"/>
    <xf numFmtId="0" fontId="2" fillId="0" borderId="60" applyNumberFormat="0" applyFill="0" applyAlignment="0" applyProtection="0"/>
    <xf numFmtId="0" fontId="72" fillId="56" borderId="59" applyNumberFormat="0" applyAlignment="0" applyProtection="0"/>
    <xf numFmtId="0" fontId="2" fillId="0" borderId="60" applyNumberFormat="0" applyFill="0" applyAlignment="0" applyProtection="0"/>
    <xf numFmtId="0" fontId="19" fillId="54" borderId="58" applyNumberFormat="0" applyAlignment="0" applyProtection="0"/>
    <xf numFmtId="0" fontId="2" fillId="0" borderId="60" applyNumberFormat="0" applyFill="0" applyAlignment="0" applyProtection="0"/>
    <xf numFmtId="0" fontId="72" fillId="56" borderId="59" applyNumberFormat="0" applyAlignment="0" applyProtection="0"/>
    <xf numFmtId="0" fontId="19" fillId="9" borderId="58" applyNumberFormat="0" applyAlignment="0" applyProtection="0"/>
    <xf numFmtId="0" fontId="29" fillId="54" borderId="63" applyNumberFormat="0" applyAlignment="0" applyProtection="0"/>
    <xf numFmtId="0" fontId="29" fillId="9"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29" fillId="9" borderId="63" applyNumberFormat="0" applyAlignment="0" applyProtection="0"/>
    <xf numFmtId="0" fontId="29" fillId="9" borderId="63" applyNumberFormat="0" applyAlignment="0" applyProtection="0"/>
    <xf numFmtId="0" fontId="19" fillId="9" borderId="58" applyNumberFormat="0" applyAlignment="0" applyProtection="0"/>
    <xf numFmtId="0" fontId="31" fillId="9"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19" fillId="9" borderId="58" applyNumberFormat="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31" fillId="45" borderId="63" applyNumberFormat="0" applyAlignment="0" applyProtection="0"/>
    <xf numFmtId="0" fontId="19" fillId="9" borderId="58" applyNumberFormat="0" applyAlignment="0" applyProtection="0"/>
    <xf numFmtId="0" fontId="29" fillId="54" borderId="63" applyNumberFormat="0" applyAlignment="0" applyProtection="0"/>
    <xf numFmtId="0" fontId="31" fillId="39" borderId="63" applyNumberFormat="0" applyAlignment="0" applyProtection="0"/>
    <xf numFmtId="0" fontId="29" fillId="54" borderId="63" applyNumberFormat="0" applyAlignment="0" applyProtection="0"/>
    <xf numFmtId="0" fontId="29" fillId="54" borderId="63" applyNumberFormat="0" applyAlignment="0" applyProtection="0"/>
    <xf numFmtId="0" fontId="19" fillId="9" borderId="58" applyNumberFormat="0" applyAlignment="0" applyProtection="0"/>
    <xf numFmtId="0" fontId="19" fillId="54" borderId="58" applyNumberFormat="0" applyAlignment="0" applyProtection="0"/>
    <xf numFmtId="0" fontId="19" fillId="9" borderId="58" applyNumberFormat="0" applyAlignment="0" applyProtection="0"/>
    <xf numFmtId="0" fontId="4" fillId="24" borderId="59" applyNumberFormat="0" applyFont="0" applyAlignment="0" applyProtection="0"/>
    <xf numFmtId="0" fontId="72" fillId="56" borderId="59" applyNumberFormat="0" applyAlignment="0" applyProtection="0"/>
    <xf numFmtId="0" fontId="19" fillId="9" borderId="58" applyNumberFormat="0" applyAlignment="0" applyProtection="0"/>
    <xf numFmtId="0" fontId="3"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29" fillId="54"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31" fillId="45"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72" fillId="56" borderId="59" applyNumberFormat="0" applyAlignment="0" applyProtection="0"/>
    <xf numFmtId="0" fontId="29" fillId="9" borderId="63" applyNumberFormat="0" applyAlignment="0" applyProtection="0"/>
    <xf numFmtId="0" fontId="19" fillId="9" borderId="58" applyNumberFormat="0" applyAlignment="0" applyProtection="0"/>
    <xf numFmtId="0" fontId="19" fillId="54" borderId="58" applyNumberFormat="0" applyAlignment="0" applyProtection="0"/>
    <xf numFmtId="0" fontId="19" fillId="9" borderId="58" applyNumberFormat="0" applyAlignment="0" applyProtection="0"/>
    <xf numFmtId="0" fontId="29" fillId="9" borderId="63"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29" fillId="54" borderId="63" applyNumberFormat="0" applyAlignment="0" applyProtection="0"/>
    <xf numFmtId="0" fontId="2" fillId="0" borderId="60" applyNumberFormat="0" applyFill="0" applyAlignment="0" applyProtection="0"/>
    <xf numFmtId="0" fontId="29" fillId="54"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2" fillId="0" borderId="60" applyNumberFormat="0" applyFill="0" applyAlignment="0" applyProtection="0"/>
    <xf numFmtId="0" fontId="31" fillId="9" borderId="63" applyNumberFormat="0" applyAlignment="0" applyProtection="0"/>
    <xf numFmtId="0" fontId="4" fillId="24" borderId="59" applyNumberFormat="0" applyFont="0" applyAlignment="0" applyProtection="0"/>
    <xf numFmtId="0" fontId="29" fillId="9" borderId="63" applyNumberFormat="0" applyAlignment="0" applyProtection="0"/>
    <xf numFmtId="0" fontId="31" fillId="9" borderId="63" applyNumberFormat="0" applyAlignment="0" applyProtection="0"/>
    <xf numFmtId="0" fontId="19" fillId="54"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3" fillId="24" borderId="59" applyNumberFormat="0" applyFont="0" applyAlignment="0" applyProtection="0"/>
    <xf numFmtId="0" fontId="29" fillId="9" borderId="63" applyNumberFormat="0" applyAlignment="0" applyProtection="0"/>
    <xf numFmtId="0" fontId="29" fillId="54" borderId="63" applyNumberFormat="0" applyAlignment="0" applyProtection="0"/>
    <xf numFmtId="0" fontId="4" fillId="24" borderId="59" applyNumberFormat="0" applyFont="0" applyAlignment="0" applyProtection="0"/>
    <xf numFmtId="0" fontId="72" fillId="56" borderId="59" applyNumberFormat="0" applyAlignment="0" applyProtection="0"/>
    <xf numFmtId="0" fontId="19" fillId="54" borderId="58" applyNumberFormat="0" applyAlignment="0" applyProtection="0"/>
    <xf numFmtId="0" fontId="19" fillId="54" borderId="58" applyNumberFormat="0" applyAlignment="0" applyProtection="0"/>
    <xf numFmtId="0" fontId="19" fillId="9" borderId="58" applyNumberFormat="0" applyAlignment="0" applyProtection="0"/>
    <xf numFmtId="0" fontId="3"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29" fillId="9" borderId="63" applyNumberFormat="0" applyAlignment="0" applyProtection="0"/>
    <xf numFmtId="0" fontId="29" fillId="54" borderId="63" applyNumberFormat="0" applyAlignment="0" applyProtection="0"/>
    <xf numFmtId="0" fontId="31" fillId="9" borderId="63" applyNumberFormat="0" applyAlignment="0" applyProtection="0"/>
    <xf numFmtId="0" fontId="72" fillId="56" borderId="59" applyNumberFormat="0" applyAlignment="0" applyProtection="0"/>
    <xf numFmtId="0" fontId="19" fillId="54" borderId="58" applyNumberFormat="0" applyAlignment="0" applyProtection="0"/>
    <xf numFmtId="0" fontId="19" fillId="9" borderId="58" applyNumberFormat="0" applyAlignment="0" applyProtection="0"/>
    <xf numFmtId="0" fontId="31" fillId="39" borderId="63" applyNumberFormat="0" applyAlignment="0" applyProtection="0"/>
    <xf numFmtId="0" fontId="2" fillId="0" borderId="60" applyNumberFormat="0" applyFill="0" applyAlignment="0" applyProtection="0"/>
    <xf numFmtId="0" fontId="31" fillId="9" borderId="63" applyNumberFormat="0" applyAlignment="0" applyProtection="0"/>
    <xf numFmtId="0" fontId="3" fillId="24" borderId="59" applyNumberFormat="0" applyFont="0" applyAlignment="0" applyProtection="0"/>
    <xf numFmtId="0" fontId="19" fillId="9" borderId="58" applyNumberFormat="0" applyAlignment="0" applyProtection="0"/>
    <xf numFmtId="0" fontId="31" fillId="9" borderId="63" applyNumberFormat="0" applyAlignment="0" applyProtection="0"/>
    <xf numFmtId="0" fontId="3" fillId="24" borderId="59" applyNumberFormat="0" applyFont="0" applyAlignment="0" applyProtection="0"/>
    <xf numFmtId="0" fontId="19" fillId="9" borderId="58" applyNumberFormat="0" applyAlignment="0" applyProtection="0"/>
    <xf numFmtId="0" fontId="19" fillId="9" borderId="58" applyNumberFormat="0" applyAlignment="0" applyProtection="0"/>
    <xf numFmtId="0" fontId="31" fillId="9" borderId="63" applyNumberFormat="0" applyAlignment="0" applyProtection="0"/>
    <xf numFmtId="0" fontId="19" fillId="9" borderId="58" applyNumberFormat="0" applyAlignment="0" applyProtection="0"/>
    <xf numFmtId="0" fontId="31" fillId="9" borderId="63" applyNumberFormat="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54" borderId="58" applyNumberFormat="0" applyAlignment="0" applyProtection="0"/>
    <xf numFmtId="0" fontId="31"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31" fillId="45" borderId="63" applyNumberFormat="0" applyAlignment="0" applyProtection="0"/>
    <xf numFmtId="0" fontId="4" fillId="24" borderId="59" applyNumberFormat="0" applyFont="0" applyAlignment="0" applyProtection="0"/>
    <xf numFmtId="0" fontId="31" fillId="3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31" fillId="9" borderId="63" applyNumberFormat="0" applyAlignment="0" applyProtection="0"/>
    <xf numFmtId="0" fontId="4" fillId="24" borderId="59" applyNumberFormat="0" applyFont="0" applyAlignment="0" applyProtection="0"/>
    <xf numFmtId="0" fontId="29" fillId="9"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19" fillId="9" borderId="58" applyNumberFormat="0" applyAlignment="0" applyProtection="0"/>
    <xf numFmtId="0" fontId="19" fillId="9" borderId="58" applyNumberFormat="0" applyAlignment="0" applyProtection="0"/>
    <xf numFmtId="0" fontId="29" fillId="9" borderId="63" applyNumberFormat="0" applyAlignment="0" applyProtection="0"/>
    <xf numFmtId="0" fontId="3" fillId="24" borderId="59" applyNumberFormat="0" applyFont="0" applyAlignment="0" applyProtection="0"/>
    <xf numFmtId="0" fontId="31" fillId="9" borderId="63" applyNumberFormat="0" applyAlignment="0" applyProtection="0"/>
    <xf numFmtId="0" fontId="31" fillId="39" borderId="63" applyNumberFormat="0" applyAlignment="0" applyProtection="0"/>
    <xf numFmtId="0" fontId="19" fillId="54" borderId="58" applyNumberFormat="0" applyAlignment="0" applyProtection="0"/>
    <xf numFmtId="0" fontId="29" fillId="54" borderId="63" applyNumberFormat="0" applyAlignment="0" applyProtection="0"/>
    <xf numFmtId="0" fontId="31" fillId="9" borderId="63" applyNumberFormat="0" applyAlignment="0" applyProtection="0"/>
    <xf numFmtId="0" fontId="4" fillId="24" borderId="59" applyNumberFormat="0" applyFont="0" applyAlignment="0" applyProtection="0"/>
    <xf numFmtId="0" fontId="3" fillId="24" borderId="59" applyNumberFormat="0" applyFont="0" applyAlignment="0" applyProtection="0"/>
    <xf numFmtId="0" fontId="2" fillId="0" borderId="60" applyNumberFormat="0" applyFill="0" applyAlignment="0" applyProtection="0"/>
    <xf numFmtId="0" fontId="3" fillId="24" borderId="59" applyNumberFormat="0" applyFont="0" applyAlignment="0" applyProtection="0"/>
    <xf numFmtId="0" fontId="19" fillId="9" borderId="58" applyNumberFormat="0" applyAlignment="0" applyProtection="0"/>
    <xf numFmtId="0" fontId="19" fillId="9" borderId="58" applyNumberFormat="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72" fillId="56" borderId="59" applyNumberFormat="0" applyAlignment="0" applyProtection="0"/>
    <xf numFmtId="0" fontId="31" fillId="9" borderId="63" applyNumberFormat="0" applyAlignment="0" applyProtection="0"/>
    <xf numFmtId="0" fontId="4" fillId="24" borderId="59" applyNumberFormat="0" applyFont="0" applyAlignment="0" applyProtection="0"/>
    <xf numFmtId="0" fontId="29" fillId="9" borderId="63" applyNumberFormat="0" applyAlignment="0" applyProtection="0"/>
    <xf numFmtId="0" fontId="29" fillId="54" borderId="63" applyNumberFormat="0" applyAlignment="0" applyProtection="0"/>
    <xf numFmtId="0" fontId="29" fillId="54" borderId="63" applyNumberFormat="0" applyAlignment="0" applyProtection="0"/>
    <xf numFmtId="0" fontId="2" fillId="0" borderId="60" applyNumberFormat="0" applyFill="0" applyAlignment="0" applyProtection="0"/>
    <xf numFmtId="0" fontId="72" fillId="56" borderId="59" applyNumberFormat="0" applyAlignment="0" applyProtection="0"/>
    <xf numFmtId="0" fontId="2" fillId="0" borderId="60" applyNumberFormat="0" applyFill="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72" fillId="56" borderId="59" applyNumberFormat="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29" fillId="9" borderId="63" applyNumberFormat="0" applyAlignment="0" applyProtection="0"/>
    <xf numFmtId="0" fontId="19" fillId="54"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72" fillId="56" borderId="59" applyNumberFormat="0" applyAlignment="0" applyProtection="0"/>
    <xf numFmtId="0" fontId="19" fillId="54" borderId="58" applyNumberFormat="0" applyAlignment="0" applyProtection="0"/>
    <xf numFmtId="0" fontId="72" fillId="56" borderId="59" applyNumberFormat="0" applyAlignment="0" applyProtection="0"/>
    <xf numFmtId="0" fontId="19" fillId="9" borderId="58" applyNumberFormat="0" applyAlignment="0" applyProtection="0"/>
    <xf numFmtId="0" fontId="19" fillId="9" borderId="58" applyNumberFormat="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31" fillId="9" borderId="63" applyNumberFormat="0" applyAlignment="0" applyProtection="0"/>
    <xf numFmtId="0" fontId="29" fillId="9"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31" fillId="9" borderId="63" applyNumberFormat="0" applyAlignment="0" applyProtection="0"/>
    <xf numFmtId="0" fontId="31" fillId="45" borderId="63"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2" fillId="0" borderId="60" applyNumberFormat="0" applyFill="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72" fillId="56" borderId="59" applyNumberFormat="0" applyAlignment="0" applyProtection="0"/>
    <xf numFmtId="0" fontId="72" fillId="56" borderId="59" applyNumberFormat="0" applyAlignment="0" applyProtection="0"/>
    <xf numFmtId="0" fontId="31" fillId="45" borderId="63" applyNumberFormat="0" applyAlignment="0" applyProtection="0"/>
    <xf numFmtId="0" fontId="19" fillId="9" borderId="58" applyNumberFormat="0" applyAlignment="0" applyProtection="0"/>
    <xf numFmtId="0" fontId="19" fillId="9" borderId="58" applyNumberFormat="0" applyAlignment="0" applyProtection="0"/>
    <xf numFmtId="0" fontId="19" fillId="9" borderId="58" applyNumberFormat="0" applyAlignment="0" applyProtection="0"/>
    <xf numFmtId="0" fontId="31" fillId="9" borderId="63" applyNumberFormat="0" applyAlignment="0" applyProtection="0"/>
    <xf numFmtId="0" fontId="29"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72" fillId="56" borderId="59" applyNumberFormat="0" applyAlignment="0" applyProtection="0"/>
    <xf numFmtId="0" fontId="2" fillId="0" borderId="60" applyNumberFormat="0" applyFill="0" applyAlignment="0" applyProtection="0"/>
    <xf numFmtId="0" fontId="19" fillId="54" borderId="58" applyNumberFormat="0" applyAlignment="0" applyProtection="0"/>
    <xf numFmtId="0" fontId="31" fillId="9" borderId="63" applyNumberFormat="0" applyAlignment="0" applyProtection="0"/>
    <xf numFmtId="0" fontId="72" fillId="56" borderId="59" applyNumberFormat="0" applyAlignment="0" applyProtection="0"/>
    <xf numFmtId="0" fontId="29" fillId="9" borderId="63" applyNumberFormat="0" applyAlignment="0" applyProtection="0"/>
    <xf numFmtId="0" fontId="72" fillId="56" borderId="59" applyNumberFormat="0" applyAlignment="0" applyProtection="0"/>
    <xf numFmtId="0" fontId="2" fillId="0" borderId="60" applyNumberFormat="0" applyFill="0" applyAlignment="0" applyProtection="0"/>
    <xf numFmtId="0" fontId="72" fillId="56" borderId="59" applyNumberFormat="0" applyAlignment="0" applyProtection="0"/>
    <xf numFmtId="0" fontId="31" fillId="45" borderId="63" applyNumberFormat="0" applyAlignment="0" applyProtection="0"/>
    <xf numFmtId="0" fontId="2" fillId="0" borderId="60" applyNumberFormat="0" applyFill="0" applyAlignment="0" applyProtection="0"/>
    <xf numFmtId="0" fontId="19" fillId="9" borderId="58" applyNumberFormat="0" applyAlignment="0" applyProtection="0"/>
    <xf numFmtId="0" fontId="19" fillId="54" borderId="58" applyNumberFormat="0" applyAlignment="0" applyProtection="0"/>
    <xf numFmtId="0" fontId="4" fillId="24" borderId="59" applyNumberFormat="0" applyFont="0" applyAlignment="0" applyProtection="0"/>
    <xf numFmtId="0" fontId="31" fillId="45"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9" fillId="54" borderId="63" applyNumberFormat="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29" fillId="9" borderId="63" applyNumberFormat="0" applyAlignment="0" applyProtection="0"/>
    <xf numFmtId="0" fontId="72" fillId="56" borderId="59" applyNumberFormat="0" applyAlignment="0" applyProtection="0"/>
    <xf numFmtId="0" fontId="31" fillId="45"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4" fillId="24" borderId="59" applyNumberFormat="0" applyFont="0" applyAlignment="0" applyProtection="0"/>
    <xf numFmtId="0" fontId="4" fillId="24" borderId="59" applyNumberFormat="0" applyFont="0" applyAlignment="0" applyProtection="0"/>
    <xf numFmtId="0" fontId="31" fillId="39" borderId="63" applyNumberFormat="0" applyAlignment="0" applyProtection="0"/>
    <xf numFmtId="0" fontId="4" fillId="24" borderId="59" applyNumberFormat="0" applyFont="0" applyAlignment="0" applyProtection="0"/>
    <xf numFmtId="0" fontId="31" fillId="9" borderId="63" applyNumberFormat="0" applyAlignment="0" applyProtection="0"/>
    <xf numFmtId="0" fontId="29" fillId="54" borderId="63" applyNumberFormat="0" applyAlignment="0" applyProtection="0"/>
    <xf numFmtId="0" fontId="2" fillId="0" borderId="60" applyNumberFormat="0" applyFill="0" applyAlignment="0" applyProtection="0"/>
    <xf numFmtId="0" fontId="31" fillId="9" borderId="63" applyNumberFormat="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31" fillId="9" borderId="63" applyNumberFormat="0" applyAlignment="0" applyProtection="0"/>
    <xf numFmtId="0" fontId="29" fillId="54" borderId="63" applyNumberFormat="0" applyAlignment="0" applyProtection="0"/>
    <xf numFmtId="0" fontId="19" fillId="54" borderId="58" applyNumberFormat="0" applyAlignment="0" applyProtection="0"/>
    <xf numFmtId="0" fontId="3"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31"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4" fillId="24" borderId="59" applyNumberFormat="0" applyFont="0" applyAlignment="0" applyProtection="0"/>
    <xf numFmtId="0" fontId="19" fillId="54" borderId="58" applyNumberFormat="0" applyAlignment="0" applyProtection="0"/>
    <xf numFmtId="0" fontId="29" fillId="9" borderId="63" applyNumberFormat="0" applyAlignment="0" applyProtection="0"/>
    <xf numFmtId="0" fontId="31" fillId="39" borderId="63" applyNumberFormat="0" applyAlignment="0" applyProtection="0"/>
    <xf numFmtId="0" fontId="31" fillId="9" borderId="63" applyNumberFormat="0" applyAlignment="0" applyProtection="0"/>
    <xf numFmtId="0" fontId="72" fillId="56" borderId="59" applyNumberFormat="0" applyAlignment="0" applyProtection="0"/>
    <xf numFmtId="0" fontId="3" fillId="24" borderId="59" applyNumberFormat="0" applyFont="0" applyAlignment="0" applyProtection="0"/>
    <xf numFmtId="0" fontId="19" fillId="9" borderId="58" applyNumberFormat="0" applyAlignment="0" applyProtection="0"/>
    <xf numFmtId="0" fontId="31" fillId="3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19" fillId="54" borderId="58" applyNumberFormat="0" applyAlignment="0" applyProtection="0"/>
    <xf numFmtId="0" fontId="3" fillId="24" borderId="59" applyNumberFormat="0" applyFont="0" applyAlignment="0" applyProtection="0"/>
    <xf numFmtId="0" fontId="31" fillId="45" borderId="63" applyNumberFormat="0" applyAlignment="0" applyProtection="0"/>
    <xf numFmtId="0" fontId="31" fillId="9"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72" fillId="56" borderId="59" applyNumberFormat="0" applyAlignment="0" applyProtection="0"/>
    <xf numFmtId="0" fontId="19" fillId="9" borderId="58" applyNumberFormat="0" applyAlignment="0" applyProtection="0"/>
    <xf numFmtId="0" fontId="19" fillId="54"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31" fillId="39"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31" fillId="45"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9" fillId="9" borderId="63" applyNumberFormat="0" applyAlignment="0" applyProtection="0"/>
    <xf numFmtId="0" fontId="31" fillId="45" borderId="63" applyNumberFormat="0" applyAlignment="0" applyProtection="0"/>
    <xf numFmtId="0" fontId="19" fillId="9"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29" fillId="54" borderId="63" applyNumberFormat="0" applyAlignment="0" applyProtection="0"/>
    <xf numFmtId="0" fontId="29" fillId="9" borderId="63" applyNumberFormat="0" applyAlignment="0" applyProtection="0"/>
    <xf numFmtId="0" fontId="19" fillId="54" borderId="58" applyNumberFormat="0" applyAlignment="0" applyProtection="0"/>
    <xf numFmtId="0" fontId="19" fillId="54" borderId="58" applyNumberFormat="0" applyAlignment="0" applyProtection="0"/>
    <xf numFmtId="0" fontId="19" fillId="54" borderId="58" applyNumberFormat="0" applyAlignment="0" applyProtection="0"/>
    <xf numFmtId="0" fontId="19" fillId="9" borderId="58" applyNumberFormat="0" applyAlignment="0" applyProtection="0"/>
    <xf numFmtId="0" fontId="19" fillId="54" borderId="58" applyNumberFormat="0" applyAlignment="0" applyProtection="0"/>
    <xf numFmtId="0" fontId="4" fillId="24" borderId="59" applyNumberFormat="0" applyFont="0" applyAlignment="0" applyProtection="0"/>
    <xf numFmtId="0" fontId="31" fillId="9" borderId="63" applyNumberFormat="0" applyAlignment="0" applyProtection="0"/>
    <xf numFmtId="0" fontId="29" fillId="54" borderId="63"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31" fillId="9"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19" fillId="9" borderId="58" applyNumberFormat="0" applyAlignment="0" applyProtection="0"/>
    <xf numFmtId="0" fontId="3" fillId="24" borderId="59" applyNumberFormat="0" applyFont="0" applyAlignment="0" applyProtection="0"/>
    <xf numFmtId="0" fontId="4" fillId="24" borderId="59" applyNumberFormat="0" applyFont="0" applyAlignment="0" applyProtection="0"/>
    <xf numFmtId="0" fontId="2" fillId="0" borderId="60" applyNumberFormat="0" applyFill="0" applyAlignment="0" applyProtection="0"/>
    <xf numFmtId="0" fontId="29" fillId="9" borderId="63" applyNumberFormat="0" applyAlignment="0" applyProtection="0"/>
    <xf numFmtId="0" fontId="29" fillId="54" borderId="63" applyNumberFormat="0" applyAlignment="0" applyProtection="0"/>
    <xf numFmtId="0" fontId="19" fillId="9" borderId="58" applyNumberFormat="0" applyAlignment="0" applyProtection="0"/>
    <xf numFmtId="0" fontId="29" fillId="54" borderId="63"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29" fillId="9"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31" fillId="9" borderId="63" applyNumberFormat="0" applyAlignment="0" applyProtection="0"/>
    <xf numFmtId="0" fontId="2" fillId="0" borderId="60" applyNumberFormat="0" applyFill="0" applyAlignment="0" applyProtection="0"/>
    <xf numFmtId="0" fontId="29" fillId="9" borderId="63" applyNumberFormat="0" applyAlignment="0" applyProtection="0"/>
    <xf numFmtId="0" fontId="19" fillId="54" borderId="58" applyNumberFormat="0" applyAlignment="0" applyProtection="0"/>
    <xf numFmtId="0" fontId="2" fillId="0" borderId="60" applyNumberFormat="0" applyFill="0" applyAlignment="0" applyProtection="0"/>
    <xf numFmtId="0" fontId="72" fillId="56" borderId="59" applyNumberFormat="0" applyAlignment="0" applyProtection="0"/>
    <xf numFmtId="0" fontId="31" fillId="39" borderId="63" applyNumberFormat="0" applyAlignment="0" applyProtection="0"/>
    <xf numFmtId="0" fontId="72" fillId="56" borderId="59" applyNumberFormat="0" applyAlignment="0" applyProtection="0"/>
    <xf numFmtId="0" fontId="19" fillId="9" borderId="58" applyNumberFormat="0" applyAlignment="0" applyProtection="0"/>
    <xf numFmtId="0" fontId="19" fillId="54" borderId="58" applyNumberFormat="0" applyAlignment="0" applyProtection="0"/>
    <xf numFmtId="0" fontId="72" fillId="56" borderId="59" applyNumberFormat="0" applyAlignment="0" applyProtection="0"/>
    <xf numFmtId="0" fontId="19" fillId="9" borderId="58" applyNumberFormat="0" applyAlignment="0" applyProtection="0"/>
    <xf numFmtId="0" fontId="29" fillId="9" borderId="63"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31" fillId="39" borderId="63" applyNumberFormat="0" applyAlignment="0" applyProtection="0"/>
    <xf numFmtId="0" fontId="72" fillId="56" borderId="59" applyNumberFormat="0" applyAlignment="0" applyProtection="0"/>
    <xf numFmtId="0" fontId="31" fillId="45" borderId="63" applyNumberFormat="0" applyAlignment="0" applyProtection="0"/>
    <xf numFmtId="0" fontId="2" fillId="0" borderId="60" applyNumberFormat="0" applyFill="0" applyAlignment="0" applyProtection="0"/>
    <xf numFmtId="0" fontId="19" fillId="9" borderId="58" applyNumberFormat="0" applyAlignment="0" applyProtection="0"/>
    <xf numFmtId="0" fontId="31" fillId="45" borderId="63" applyNumberFormat="0" applyAlignment="0" applyProtection="0"/>
    <xf numFmtId="0" fontId="31" fillId="45" borderId="63" applyNumberFormat="0" applyAlignment="0" applyProtection="0"/>
    <xf numFmtId="0" fontId="31" fillId="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31" fillId="9" borderId="63" applyNumberFormat="0" applyAlignment="0" applyProtection="0"/>
    <xf numFmtId="0" fontId="29" fillId="54" borderId="63" applyNumberFormat="0" applyAlignment="0" applyProtection="0"/>
    <xf numFmtId="0" fontId="4" fillId="24" borderId="59" applyNumberFormat="0" applyFont="0" applyAlignment="0" applyProtection="0"/>
    <xf numFmtId="0" fontId="31" fillId="9" borderId="63" applyNumberFormat="0" applyAlignment="0" applyProtection="0"/>
    <xf numFmtId="0" fontId="31" fillId="9" borderId="63" applyNumberFormat="0" applyAlignment="0" applyProtection="0"/>
    <xf numFmtId="0" fontId="2" fillId="0" borderId="60" applyNumberFormat="0" applyFill="0" applyAlignment="0" applyProtection="0"/>
    <xf numFmtId="0" fontId="31" fillId="3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4" fillId="24" borderId="59" applyNumberFormat="0" applyFont="0" applyAlignment="0" applyProtection="0"/>
    <xf numFmtId="0" fontId="19" fillId="9" borderId="58" applyNumberFormat="0" applyAlignment="0" applyProtection="0"/>
    <xf numFmtId="0" fontId="72" fillId="56" borderId="59" applyNumberFormat="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31" fillId="9" borderId="63" applyNumberFormat="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3"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72" fillId="56" borderId="59"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31"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31" fillId="9" borderId="63" applyNumberFormat="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31" fillId="45" borderId="63" applyNumberFormat="0" applyAlignment="0" applyProtection="0"/>
    <xf numFmtId="0" fontId="19" fillId="9" borderId="58" applyNumberFormat="0" applyAlignment="0" applyProtection="0"/>
    <xf numFmtId="0" fontId="2" fillId="0" borderId="60" applyNumberFormat="0" applyFill="0" applyAlignment="0" applyProtection="0"/>
    <xf numFmtId="0" fontId="31" fillId="9" borderId="63" applyNumberFormat="0" applyAlignment="0" applyProtection="0"/>
    <xf numFmtId="0" fontId="19" fillId="54" borderId="58" applyNumberFormat="0" applyAlignment="0" applyProtection="0"/>
    <xf numFmtId="0" fontId="2" fillId="0" borderId="60" applyNumberFormat="0" applyFill="0" applyAlignment="0" applyProtection="0"/>
    <xf numFmtId="0" fontId="31" fillId="39" borderId="63" applyNumberFormat="0" applyAlignment="0" applyProtection="0"/>
    <xf numFmtId="0" fontId="2" fillId="0" borderId="60" applyNumberFormat="0" applyFill="0" applyAlignment="0" applyProtection="0"/>
    <xf numFmtId="0" fontId="29" fillId="9" borderId="63" applyNumberFormat="0" applyAlignment="0" applyProtection="0"/>
    <xf numFmtId="0" fontId="19" fillId="9" borderId="58" applyNumberFormat="0" applyAlignment="0" applyProtection="0"/>
    <xf numFmtId="0" fontId="29" fillId="54" borderId="63" applyNumberFormat="0" applyAlignment="0" applyProtection="0"/>
    <xf numFmtId="0" fontId="31" fillId="45"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19" fillId="54" borderId="58" applyNumberFormat="0" applyAlignment="0" applyProtection="0"/>
    <xf numFmtId="0" fontId="19" fillId="9" borderId="58" applyNumberFormat="0" applyAlignment="0" applyProtection="0"/>
    <xf numFmtId="0" fontId="2" fillId="0" borderId="60" applyNumberFormat="0" applyFill="0" applyAlignment="0" applyProtection="0"/>
    <xf numFmtId="0" fontId="29" fillId="54" borderId="63" applyNumberFormat="0" applyAlignment="0" applyProtection="0"/>
    <xf numFmtId="0" fontId="29" fillId="54" borderId="63" applyNumberFormat="0" applyAlignment="0" applyProtection="0"/>
    <xf numFmtId="0" fontId="19" fillId="54" borderId="58" applyNumberFormat="0" applyAlignment="0" applyProtection="0"/>
    <xf numFmtId="0" fontId="31" fillId="9" borderId="63" applyNumberFormat="0" applyAlignment="0" applyProtection="0"/>
    <xf numFmtId="0" fontId="19" fillId="54" borderId="58" applyNumberFormat="0" applyAlignment="0" applyProtection="0"/>
    <xf numFmtId="0" fontId="29" fillId="9" borderId="63" applyNumberFormat="0" applyAlignment="0" applyProtection="0"/>
    <xf numFmtId="0" fontId="29" fillId="9" borderId="63" applyNumberFormat="0" applyAlignment="0" applyProtection="0"/>
    <xf numFmtId="0" fontId="19" fillId="9" borderId="58" applyNumberFormat="0" applyAlignment="0" applyProtection="0"/>
    <xf numFmtId="0" fontId="29" fillId="54" borderId="63" applyNumberFormat="0" applyAlignment="0" applyProtection="0"/>
    <xf numFmtId="0" fontId="2" fillId="0" borderId="60" applyNumberFormat="0" applyFill="0" applyAlignment="0" applyProtection="0"/>
    <xf numFmtId="0" fontId="19" fillId="9" borderId="58" applyNumberFormat="0" applyAlignment="0" applyProtection="0"/>
    <xf numFmtId="0" fontId="3"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3" fillId="24" borderId="59" applyNumberFormat="0" applyFont="0" applyAlignment="0" applyProtection="0"/>
    <xf numFmtId="0" fontId="29" fillId="9" borderId="63" applyNumberFormat="0" applyAlignment="0" applyProtection="0"/>
    <xf numFmtId="0" fontId="72" fillId="56" borderId="59" applyNumberFormat="0" applyAlignment="0" applyProtection="0"/>
    <xf numFmtId="0" fontId="2" fillId="0" borderId="60" applyNumberFormat="0" applyFill="0" applyAlignment="0" applyProtection="0"/>
    <xf numFmtId="0" fontId="31" fillId="9" borderId="63" applyNumberFormat="0" applyAlignment="0" applyProtection="0"/>
    <xf numFmtId="0" fontId="31" fillId="9"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31" fillId="9"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19" fillId="9" borderId="58" applyNumberFormat="0" applyAlignment="0" applyProtection="0"/>
    <xf numFmtId="0" fontId="29" fillId="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29" fillId="9" borderId="63" applyNumberFormat="0" applyAlignment="0" applyProtection="0"/>
    <xf numFmtId="0" fontId="29" fillId="54" borderId="63" applyNumberFormat="0" applyAlignment="0" applyProtection="0"/>
    <xf numFmtId="0" fontId="19" fillId="9" borderId="58" applyNumberFormat="0" applyAlignment="0" applyProtection="0"/>
    <xf numFmtId="0" fontId="3" fillId="24" borderId="59" applyNumberFormat="0" applyFont="0" applyAlignment="0" applyProtection="0"/>
    <xf numFmtId="0" fontId="31" fillId="45" borderId="63" applyNumberFormat="0" applyAlignment="0" applyProtection="0"/>
    <xf numFmtId="0" fontId="19" fillId="9" borderId="58" applyNumberFormat="0" applyAlignment="0" applyProtection="0"/>
    <xf numFmtId="0" fontId="31" fillId="39"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72" fillId="56" borderId="59" applyNumberFormat="0" applyAlignment="0" applyProtection="0"/>
    <xf numFmtId="0" fontId="19" fillId="54" borderId="58" applyNumberFormat="0" applyAlignment="0" applyProtection="0"/>
    <xf numFmtId="0" fontId="31" fillId="9" borderId="63" applyNumberFormat="0" applyAlignment="0" applyProtection="0"/>
    <xf numFmtId="0" fontId="31" fillId="39" borderId="63" applyNumberFormat="0" applyAlignment="0" applyProtection="0"/>
    <xf numFmtId="0" fontId="2" fillId="0" borderId="60" applyNumberFormat="0" applyFill="0" applyAlignment="0" applyProtection="0"/>
    <xf numFmtId="0" fontId="31" fillId="39" borderId="63" applyNumberFormat="0" applyAlignment="0" applyProtection="0"/>
    <xf numFmtId="0" fontId="29" fillId="9" borderId="63" applyNumberFormat="0" applyAlignment="0" applyProtection="0"/>
    <xf numFmtId="0" fontId="29" fillId="9" borderId="63" applyNumberFormat="0" applyAlignment="0" applyProtection="0"/>
    <xf numFmtId="0" fontId="29" fillId="54"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72" fillId="56" borderId="59" applyNumberFormat="0" applyAlignment="0" applyProtection="0"/>
    <xf numFmtId="0" fontId="19" fillId="54" borderId="58" applyNumberFormat="0" applyAlignment="0" applyProtection="0"/>
    <xf numFmtId="0" fontId="2" fillId="0" borderId="60" applyNumberFormat="0" applyFill="0" applyAlignment="0" applyProtection="0"/>
    <xf numFmtId="0" fontId="4" fillId="24" borderId="59" applyNumberFormat="0" applyFont="0" applyAlignment="0" applyProtection="0"/>
    <xf numFmtId="0" fontId="72" fillId="56" borderId="59" applyNumberFormat="0" applyAlignment="0" applyProtection="0"/>
    <xf numFmtId="0" fontId="31" fillId="9" borderId="63" applyNumberFormat="0" applyAlignment="0" applyProtection="0"/>
    <xf numFmtId="0" fontId="29" fillId="54" borderId="63" applyNumberFormat="0" applyAlignment="0" applyProtection="0"/>
    <xf numFmtId="0" fontId="31" fillId="3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19" fillId="54" borderId="58" applyNumberFormat="0" applyAlignment="0" applyProtection="0"/>
    <xf numFmtId="0" fontId="31" fillId="45" borderId="63" applyNumberFormat="0" applyAlignment="0" applyProtection="0"/>
    <xf numFmtId="0" fontId="72" fillId="56" borderId="59" applyNumberFormat="0" applyAlignment="0" applyProtection="0"/>
    <xf numFmtId="0" fontId="19" fillId="54" borderId="58" applyNumberFormat="0" applyAlignment="0" applyProtection="0"/>
    <xf numFmtId="0" fontId="31" fillId="45" borderId="63" applyNumberFormat="0" applyAlignment="0" applyProtection="0"/>
    <xf numFmtId="0" fontId="31" fillId="9" borderId="63" applyNumberFormat="0" applyAlignment="0" applyProtection="0"/>
    <xf numFmtId="0" fontId="31" fillId="9" borderId="63" applyNumberFormat="0" applyAlignment="0" applyProtection="0"/>
    <xf numFmtId="0" fontId="29" fillId="54" borderId="63" applyNumberFormat="0" applyAlignment="0" applyProtection="0"/>
    <xf numFmtId="0" fontId="19" fillId="54"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31" fillId="45" borderId="63" applyNumberFormat="0" applyAlignment="0" applyProtection="0"/>
    <xf numFmtId="0" fontId="19" fillId="54" borderId="58" applyNumberFormat="0" applyAlignment="0" applyProtection="0"/>
    <xf numFmtId="0" fontId="2" fillId="0" borderId="60" applyNumberFormat="0" applyFill="0" applyAlignment="0" applyProtection="0"/>
    <xf numFmtId="0" fontId="29" fillId="9" borderId="63" applyNumberFormat="0" applyAlignment="0" applyProtection="0"/>
    <xf numFmtId="0" fontId="3" fillId="24" borderId="59" applyNumberFormat="0" applyFont="0" applyAlignment="0" applyProtection="0"/>
    <xf numFmtId="0" fontId="4" fillId="24" borderId="59" applyNumberFormat="0" applyFont="0" applyAlignment="0" applyProtection="0"/>
    <xf numFmtId="0" fontId="2" fillId="0" borderId="60" applyNumberFormat="0" applyFill="0" applyAlignment="0" applyProtection="0"/>
    <xf numFmtId="0" fontId="29" fillId="54" borderId="63"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29" fillId="9" borderId="63" applyNumberFormat="0" applyAlignment="0" applyProtection="0"/>
    <xf numFmtId="0" fontId="3" fillId="24" borderId="59" applyNumberFormat="0" applyFont="0" applyAlignment="0" applyProtection="0"/>
    <xf numFmtId="0" fontId="31" fillId="39" borderId="63" applyNumberFormat="0" applyAlignment="0" applyProtection="0"/>
    <xf numFmtId="0" fontId="72" fillId="56" borderId="59" applyNumberFormat="0" applyAlignment="0" applyProtection="0"/>
    <xf numFmtId="0" fontId="2" fillId="0" borderId="60" applyNumberFormat="0" applyFill="0" applyAlignment="0" applyProtection="0"/>
    <xf numFmtId="0" fontId="19" fillId="9" borderId="58" applyNumberFormat="0" applyAlignment="0" applyProtection="0"/>
    <xf numFmtId="0" fontId="4" fillId="24" borderId="59" applyNumberFormat="0" applyFont="0" applyAlignment="0" applyProtection="0"/>
    <xf numFmtId="0" fontId="31" fillId="45"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9" fillId="9" borderId="63" applyNumberFormat="0" applyAlignment="0" applyProtection="0"/>
    <xf numFmtId="0" fontId="2" fillId="0" borderId="60" applyNumberFormat="0" applyFill="0" applyAlignment="0" applyProtection="0"/>
    <xf numFmtId="0" fontId="31" fillId="9"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9" fillId="9" borderId="63" applyNumberFormat="0" applyAlignment="0" applyProtection="0"/>
    <xf numFmtId="0" fontId="31" fillId="45" borderId="63" applyNumberFormat="0" applyAlignment="0" applyProtection="0"/>
    <xf numFmtId="0" fontId="19" fillId="9" borderId="58" applyNumberFormat="0" applyAlignment="0" applyProtection="0"/>
    <xf numFmtId="0" fontId="2" fillId="0" borderId="60" applyNumberFormat="0" applyFill="0" applyAlignment="0" applyProtection="0"/>
    <xf numFmtId="0" fontId="29" fillId="54" borderId="63" applyNumberFormat="0" applyAlignment="0" applyProtection="0"/>
    <xf numFmtId="0" fontId="29" fillId="9" borderId="63" applyNumberFormat="0" applyAlignment="0" applyProtection="0"/>
    <xf numFmtId="0" fontId="2" fillId="0" borderId="60" applyNumberFormat="0" applyFill="0" applyAlignment="0" applyProtection="0"/>
    <xf numFmtId="0" fontId="72" fillId="56" borderId="59" applyNumberFormat="0" applyAlignment="0" applyProtection="0"/>
    <xf numFmtId="0" fontId="29" fillId="54" borderId="63" applyNumberFormat="0" applyAlignment="0" applyProtection="0"/>
    <xf numFmtId="0" fontId="31" fillId="39" borderId="63" applyNumberFormat="0" applyAlignment="0" applyProtection="0"/>
    <xf numFmtId="0" fontId="29" fillId="9" borderId="63" applyNumberFormat="0" applyAlignment="0" applyProtection="0"/>
    <xf numFmtId="0" fontId="29" fillId="54" borderId="63" applyNumberFormat="0" applyAlignment="0" applyProtection="0"/>
    <xf numFmtId="0" fontId="4" fillId="24" borderId="59" applyNumberFormat="0" applyFont="0" applyAlignment="0" applyProtection="0"/>
    <xf numFmtId="0" fontId="31" fillId="45" borderId="63" applyNumberFormat="0" applyAlignment="0" applyProtection="0"/>
    <xf numFmtId="0" fontId="31" fillId="9" borderId="63" applyNumberFormat="0" applyAlignment="0" applyProtection="0"/>
    <xf numFmtId="0" fontId="4" fillId="24" borderId="59" applyNumberFormat="0" applyFont="0" applyAlignment="0" applyProtection="0"/>
    <xf numFmtId="0" fontId="19" fillId="9" borderId="58" applyNumberFormat="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72" fillId="56" borderId="59" applyNumberFormat="0" applyAlignment="0" applyProtection="0"/>
    <xf numFmtId="0" fontId="19" fillId="54" borderId="58" applyNumberFormat="0" applyAlignment="0" applyProtection="0"/>
    <xf numFmtId="0" fontId="31" fillId="9" borderId="63" applyNumberFormat="0" applyAlignment="0" applyProtection="0"/>
    <xf numFmtId="0" fontId="29" fillId="9" borderId="63" applyNumberFormat="0" applyAlignment="0" applyProtection="0"/>
    <xf numFmtId="0" fontId="19" fillId="9" borderId="58" applyNumberFormat="0" applyAlignment="0" applyProtection="0"/>
    <xf numFmtId="0" fontId="19" fillId="54"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19" fillId="9" borderId="58" applyNumberFormat="0" applyAlignment="0" applyProtection="0"/>
    <xf numFmtId="0" fontId="29" fillId="9" borderId="63" applyNumberFormat="0" applyAlignment="0" applyProtection="0"/>
    <xf numFmtId="0" fontId="2" fillId="0" borderId="60" applyNumberFormat="0" applyFill="0" applyAlignment="0" applyProtection="0"/>
    <xf numFmtId="0" fontId="29" fillId="9" borderId="63" applyNumberFormat="0" applyAlignment="0" applyProtection="0"/>
    <xf numFmtId="0" fontId="29" fillId="54" borderId="63" applyNumberFormat="0" applyAlignment="0" applyProtection="0"/>
    <xf numFmtId="0" fontId="19" fillId="54"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9" fillId="54" borderId="63" applyNumberFormat="0" applyAlignment="0" applyProtection="0"/>
    <xf numFmtId="0" fontId="31" fillId="9" borderId="63" applyNumberFormat="0" applyAlignment="0" applyProtection="0"/>
    <xf numFmtId="0" fontId="2" fillId="0" borderId="60" applyNumberFormat="0" applyFill="0" applyAlignment="0" applyProtection="0"/>
    <xf numFmtId="0" fontId="29" fillId="54" borderId="63" applyNumberFormat="0" applyAlignment="0" applyProtection="0"/>
    <xf numFmtId="0" fontId="4" fillId="24" borderId="59" applyNumberFormat="0" applyFont="0" applyAlignment="0" applyProtection="0"/>
    <xf numFmtId="0" fontId="31" fillId="45"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29" fillId="9" borderId="63" applyNumberFormat="0" applyAlignment="0" applyProtection="0"/>
    <xf numFmtId="0" fontId="3" fillId="24" borderId="59" applyNumberFormat="0" applyFont="0" applyAlignment="0" applyProtection="0"/>
    <xf numFmtId="0" fontId="3" fillId="24" borderId="59" applyNumberFormat="0" applyFont="0" applyAlignment="0" applyProtection="0"/>
    <xf numFmtId="0" fontId="31" fillId="9" borderId="63" applyNumberFormat="0" applyAlignment="0" applyProtection="0"/>
    <xf numFmtId="0" fontId="2" fillId="0" borderId="60" applyNumberFormat="0" applyFill="0" applyAlignment="0" applyProtection="0"/>
    <xf numFmtId="0" fontId="29" fillId="9" borderId="63" applyNumberFormat="0" applyAlignment="0" applyProtection="0"/>
    <xf numFmtId="0" fontId="19" fillId="9" borderId="58" applyNumberFormat="0" applyAlignment="0" applyProtection="0"/>
    <xf numFmtId="0" fontId="29" fillId="54" borderId="63" applyNumberFormat="0" applyAlignment="0" applyProtection="0"/>
    <xf numFmtId="0" fontId="19" fillId="9" borderId="58" applyNumberFormat="0" applyAlignment="0" applyProtection="0"/>
    <xf numFmtId="0" fontId="29" fillId="54" borderId="63" applyNumberFormat="0" applyAlignment="0" applyProtection="0"/>
    <xf numFmtId="0" fontId="72" fillId="56" borderId="59" applyNumberFormat="0" applyAlignment="0" applyProtection="0"/>
    <xf numFmtId="0" fontId="4" fillId="24" borderId="59" applyNumberFormat="0" applyFont="0" applyAlignment="0" applyProtection="0"/>
    <xf numFmtId="0" fontId="19" fillId="54" borderId="58" applyNumberFormat="0" applyAlignment="0" applyProtection="0"/>
    <xf numFmtId="0" fontId="19" fillId="9" borderId="58" applyNumberFormat="0" applyAlignment="0" applyProtection="0"/>
    <xf numFmtId="0" fontId="72" fillId="56" borderId="59" applyNumberFormat="0" applyAlignment="0" applyProtection="0"/>
    <xf numFmtId="0" fontId="2" fillId="0" borderId="60" applyNumberFormat="0" applyFill="0" applyAlignment="0" applyProtection="0"/>
    <xf numFmtId="0" fontId="29" fillId="54" borderId="63" applyNumberFormat="0" applyAlignment="0" applyProtection="0"/>
    <xf numFmtId="0" fontId="29" fillId="54" borderId="63" applyNumberFormat="0" applyAlignment="0" applyProtection="0"/>
    <xf numFmtId="0" fontId="4" fillId="24" borderId="59" applyNumberFormat="0" applyFont="0" applyAlignment="0" applyProtection="0"/>
    <xf numFmtId="0" fontId="72" fillId="56" borderId="59"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3" fillId="24" borderId="59" applyNumberFormat="0" applyFont="0" applyAlignment="0" applyProtection="0"/>
    <xf numFmtId="0" fontId="19" fillId="9" borderId="58" applyNumberFormat="0" applyAlignment="0" applyProtection="0"/>
    <xf numFmtId="0" fontId="31" fillId="39" borderId="63" applyNumberFormat="0" applyAlignment="0" applyProtection="0"/>
    <xf numFmtId="0" fontId="29" fillId="54" borderId="63" applyNumberFormat="0" applyAlignment="0" applyProtection="0"/>
    <xf numFmtId="0" fontId="31" fillId="9" borderId="63" applyNumberFormat="0" applyAlignment="0" applyProtection="0"/>
    <xf numFmtId="0" fontId="72" fillId="56" borderId="59" applyNumberFormat="0" applyAlignment="0" applyProtection="0"/>
    <xf numFmtId="0" fontId="19" fillId="9" borderId="58" applyNumberFormat="0" applyAlignment="0" applyProtection="0"/>
    <xf numFmtId="0" fontId="2" fillId="0" borderId="60" applyNumberFormat="0" applyFill="0" applyAlignment="0" applyProtection="0"/>
    <xf numFmtId="0" fontId="72" fillId="56" borderId="59" applyNumberFormat="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72" fillId="56" borderId="59" applyNumberFormat="0" applyAlignment="0" applyProtection="0"/>
    <xf numFmtId="0" fontId="72" fillId="56" borderId="59" applyNumberFormat="0" applyAlignment="0" applyProtection="0"/>
    <xf numFmtId="0" fontId="29" fillId="9" borderId="63" applyNumberFormat="0" applyAlignment="0" applyProtection="0"/>
    <xf numFmtId="0" fontId="29" fillId="9"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31" fillId="45" borderId="63" applyNumberFormat="0" applyAlignment="0" applyProtection="0"/>
    <xf numFmtId="0" fontId="19" fillId="9" borderId="58" applyNumberFormat="0" applyAlignment="0" applyProtection="0"/>
    <xf numFmtId="0" fontId="2" fillId="0" borderId="60" applyNumberFormat="0" applyFill="0" applyAlignment="0" applyProtection="0"/>
    <xf numFmtId="0" fontId="72" fillId="56" borderId="59" applyNumberFormat="0" applyAlignment="0" applyProtection="0"/>
    <xf numFmtId="0" fontId="72" fillId="56" borderId="59" applyNumberFormat="0" applyAlignment="0" applyProtection="0"/>
    <xf numFmtId="0" fontId="31" fillId="45" borderId="63" applyNumberFormat="0" applyAlignment="0" applyProtection="0"/>
    <xf numFmtId="0" fontId="29" fillId="9" borderId="63" applyNumberFormat="0" applyAlignment="0" applyProtection="0"/>
    <xf numFmtId="0" fontId="29" fillId="54" borderId="63" applyNumberFormat="0" applyAlignment="0" applyProtection="0"/>
    <xf numFmtId="0" fontId="4" fillId="24" borderId="59" applyNumberFormat="0" applyFont="0" applyAlignment="0" applyProtection="0"/>
    <xf numFmtId="0" fontId="19" fillId="9" borderId="58" applyNumberFormat="0" applyAlignment="0" applyProtection="0"/>
    <xf numFmtId="0" fontId="19" fillId="54" borderId="58" applyNumberFormat="0" applyAlignment="0" applyProtection="0"/>
    <xf numFmtId="0" fontId="19" fillId="54" borderId="58" applyNumberFormat="0" applyAlignment="0" applyProtection="0"/>
    <xf numFmtId="0" fontId="19" fillId="9" borderId="58" applyNumberFormat="0" applyAlignment="0" applyProtection="0"/>
    <xf numFmtId="0" fontId="4" fillId="24" borderId="59" applyNumberFormat="0" applyFont="0" applyAlignment="0" applyProtection="0"/>
    <xf numFmtId="0" fontId="31" fillId="45" borderId="63"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29" fillId="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19" fillId="54" borderId="58" applyNumberFormat="0" applyAlignment="0" applyProtection="0"/>
    <xf numFmtId="0" fontId="19" fillId="9" borderId="58" applyNumberFormat="0" applyAlignment="0" applyProtection="0"/>
    <xf numFmtId="0" fontId="72" fillId="56" borderId="59" applyNumberFormat="0" applyAlignment="0" applyProtection="0"/>
    <xf numFmtId="0" fontId="31" fillId="9" borderId="63" applyNumberFormat="0" applyAlignment="0" applyProtection="0"/>
    <xf numFmtId="0" fontId="4" fillId="24" borderId="59" applyNumberFormat="0" applyFont="0" applyAlignment="0" applyProtection="0"/>
    <xf numFmtId="0" fontId="19" fillId="54" borderId="58" applyNumberFormat="0" applyAlignment="0" applyProtection="0"/>
    <xf numFmtId="0" fontId="4" fillId="24" borderId="59" applyNumberFormat="0" applyFont="0" applyAlignment="0" applyProtection="0"/>
    <xf numFmtId="0" fontId="19" fillId="9" borderId="58" applyNumberFormat="0" applyAlignment="0" applyProtection="0"/>
    <xf numFmtId="0" fontId="31" fillId="9" borderId="63" applyNumberFormat="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31" fillId="45" borderId="63" applyNumberFormat="0" applyAlignment="0" applyProtection="0"/>
    <xf numFmtId="0" fontId="4" fillId="24" borderId="59" applyNumberFormat="0" applyFont="0" applyAlignment="0" applyProtection="0"/>
    <xf numFmtId="0" fontId="72" fillId="56" borderId="59"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9" fillId="9" borderId="63" applyNumberFormat="0" applyAlignment="0" applyProtection="0"/>
    <xf numFmtId="0" fontId="72" fillId="56" borderId="59" applyNumberFormat="0" applyAlignment="0" applyProtection="0"/>
    <xf numFmtId="0" fontId="4" fillId="24" borderId="59" applyNumberFormat="0" applyFont="0" applyAlignment="0" applyProtection="0"/>
    <xf numFmtId="0" fontId="72" fillId="56" borderId="59" applyNumberFormat="0" applyAlignment="0" applyProtection="0"/>
    <xf numFmtId="0" fontId="4" fillId="24" borderId="59" applyNumberFormat="0" applyFont="0" applyAlignment="0" applyProtection="0"/>
    <xf numFmtId="0" fontId="29" fillId="9" borderId="63" applyNumberFormat="0" applyAlignment="0" applyProtection="0"/>
    <xf numFmtId="0" fontId="19" fillId="9" borderId="58" applyNumberFormat="0" applyAlignment="0" applyProtection="0"/>
    <xf numFmtId="0" fontId="2" fillId="0" borderId="60" applyNumberFormat="0" applyFill="0" applyAlignment="0" applyProtection="0"/>
    <xf numFmtId="0" fontId="31" fillId="45" borderId="63" applyNumberFormat="0" applyAlignment="0" applyProtection="0"/>
    <xf numFmtId="0" fontId="29" fillId="54" borderId="63" applyNumberFormat="0" applyAlignment="0" applyProtection="0"/>
    <xf numFmtId="0" fontId="19" fillId="54" borderId="58" applyNumberFormat="0" applyAlignment="0" applyProtection="0"/>
    <xf numFmtId="0" fontId="31" fillId="45" borderId="63" applyNumberFormat="0" applyAlignment="0" applyProtection="0"/>
    <xf numFmtId="0" fontId="4" fillId="24" borderId="59" applyNumberFormat="0" applyFont="0" applyAlignment="0" applyProtection="0"/>
    <xf numFmtId="0" fontId="19" fillId="9" borderId="58" applyNumberFormat="0" applyAlignment="0" applyProtection="0"/>
    <xf numFmtId="0" fontId="19" fillId="9" borderId="58" applyNumberFormat="0" applyAlignment="0" applyProtection="0"/>
    <xf numFmtId="0" fontId="72" fillId="56" borderId="59" applyNumberFormat="0" applyAlignment="0" applyProtection="0"/>
    <xf numFmtId="0" fontId="3"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31" fillId="9" borderId="63" applyNumberFormat="0" applyAlignment="0" applyProtection="0"/>
    <xf numFmtId="0" fontId="31" fillId="9" borderId="63" applyNumberFormat="0" applyAlignment="0" applyProtection="0"/>
    <xf numFmtId="0" fontId="72" fillId="56" borderId="59"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29" fillId="9" borderId="63" applyNumberFormat="0" applyAlignment="0" applyProtection="0"/>
    <xf numFmtId="0" fontId="2" fillId="0" borderId="60" applyNumberFormat="0" applyFill="0" applyAlignment="0" applyProtection="0"/>
    <xf numFmtId="0" fontId="31" fillId="45" borderId="63" applyNumberFormat="0" applyAlignment="0" applyProtection="0"/>
    <xf numFmtId="0" fontId="19" fillId="54" borderId="58" applyNumberFormat="0" applyAlignment="0" applyProtection="0"/>
    <xf numFmtId="0" fontId="4" fillId="24" borderId="59" applyNumberFormat="0" applyFont="0" applyAlignment="0" applyProtection="0"/>
    <xf numFmtId="0" fontId="3"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31" fillId="9" borderId="63" applyNumberFormat="0" applyAlignment="0" applyProtection="0"/>
    <xf numFmtId="0" fontId="2" fillId="0" borderId="60" applyNumberFormat="0" applyFill="0" applyAlignment="0" applyProtection="0"/>
    <xf numFmtId="0" fontId="31" fillId="9" borderId="63" applyNumberFormat="0" applyAlignment="0" applyProtection="0"/>
    <xf numFmtId="0" fontId="72" fillId="56" borderId="59"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54" borderId="58" applyNumberFormat="0" applyAlignment="0" applyProtection="0"/>
    <xf numFmtId="0" fontId="19" fillId="9" borderId="58" applyNumberFormat="0" applyAlignment="0" applyProtection="0"/>
    <xf numFmtId="0" fontId="19" fillId="54" borderId="58"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19" fillId="54" borderId="58" applyNumberFormat="0" applyAlignment="0" applyProtection="0"/>
    <xf numFmtId="0" fontId="19" fillId="54" borderId="58" applyNumberFormat="0" applyAlignment="0" applyProtection="0"/>
    <xf numFmtId="0" fontId="3" fillId="24" borderId="59" applyNumberFormat="0" applyFont="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31" fillId="9" borderId="63" applyNumberFormat="0" applyAlignment="0" applyProtection="0"/>
    <xf numFmtId="0" fontId="2" fillId="0" borderId="60" applyNumberFormat="0" applyFill="0" applyAlignment="0" applyProtection="0"/>
    <xf numFmtId="0" fontId="31" fillId="9" borderId="63" applyNumberFormat="0" applyAlignment="0" applyProtection="0"/>
    <xf numFmtId="0" fontId="72" fillId="56" borderId="59" applyNumberFormat="0" applyAlignment="0" applyProtection="0"/>
    <xf numFmtId="0" fontId="29"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29" fillId="9" borderId="63" applyNumberFormat="0" applyAlignment="0" applyProtection="0"/>
    <xf numFmtId="0" fontId="29" fillId="9" borderId="63" applyNumberFormat="0" applyAlignment="0" applyProtection="0"/>
    <xf numFmtId="0" fontId="29" fillId="9" borderId="63" applyNumberFormat="0" applyAlignment="0" applyProtection="0"/>
    <xf numFmtId="0" fontId="2" fillId="0" borderId="60" applyNumberFormat="0" applyFill="0" applyAlignment="0" applyProtection="0"/>
    <xf numFmtId="0" fontId="29" fillId="9" borderId="63" applyNumberFormat="0" applyAlignment="0" applyProtection="0"/>
    <xf numFmtId="0" fontId="29" fillId="54" borderId="63" applyNumberFormat="0" applyAlignment="0" applyProtection="0"/>
    <xf numFmtId="0" fontId="19" fillId="9" borderId="58" applyNumberFormat="0" applyAlignment="0" applyProtection="0"/>
    <xf numFmtId="0" fontId="2" fillId="0" borderId="60" applyNumberFormat="0" applyFill="0" applyAlignment="0" applyProtection="0"/>
    <xf numFmtId="0" fontId="3"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4" fillId="24" borderId="59" applyNumberFormat="0" applyFont="0" applyAlignment="0" applyProtection="0"/>
    <xf numFmtId="0" fontId="19" fillId="54" borderId="58" applyNumberFormat="0" applyAlignment="0" applyProtection="0"/>
    <xf numFmtId="0" fontId="31" fillId="9" borderId="63" applyNumberFormat="0" applyAlignment="0" applyProtection="0"/>
    <xf numFmtId="0" fontId="4" fillId="24" borderId="59" applyNumberFormat="0" applyFont="0" applyAlignment="0" applyProtection="0"/>
    <xf numFmtId="0" fontId="29" fillId="9"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19" fillId="54" borderId="58" applyNumberFormat="0" applyAlignment="0" applyProtection="0"/>
    <xf numFmtId="0" fontId="4" fillId="24" borderId="59" applyNumberFormat="0" applyFont="0" applyAlignment="0" applyProtection="0"/>
    <xf numFmtId="0" fontId="72" fillId="56" borderId="59" applyNumberFormat="0" applyAlignment="0" applyProtection="0"/>
    <xf numFmtId="0" fontId="2" fillId="0" borderId="60" applyNumberFormat="0" applyFill="0" applyAlignment="0" applyProtection="0"/>
    <xf numFmtId="0" fontId="29" fillId="54" borderId="63" applyNumberFormat="0" applyAlignment="0" applyProtection="0"/>
    <xf numFmtId="0" fontId="2" fillId="0" borderId="60" applyNumberFormat="0" applyFill="0" applyAlignment="0" applyProtection="0"/>
    <xf numFmtId="0" fontId="19" fillId="9" borderId="58" applyNumberFormat="0" applyAlignment="0" applyProtection="0"/>
    <xf numFmtId="0" fontId="19" fillId="54" borderId="58" applyNumberFormat="0" applyAlignment="0" applyProtection="0"/>
    <xf numFmtId="0" fontId="2" fillId="0" borderId="60" applyNumberFormat="0" applyFill="0" applyAlignment="0" applyProtection="0"/>
    <xf numFmtId="0" fontId="19" fillId="9" borderId="58" applyNumberFormat="0" applyAlignment="0" applyProtection="0"/>
    <xf numFmtId="0" fontId="29" fillId="9" borderId="63"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31" fillId="9" borderId="63" applyNumberFormat="0" applyAlignment="0" applyProtection="0"/>
    <xf numFmtId="0" fontId="2" fillId="0" borderId="60" applyNumberFormat="0" applyFill="0" applyAlignment="0" applyProtection="0"/>
    <xf numFmtId="0" fontId="31" fillId="9" borderId="63" applyNumberFormat="0" applyAlignment="0" applyProtection="0"/>
    <xf numFmtId="0" fontId="2" fillId="0" borderId="60" applyNumberFormat="0" applyFill="0" applyAlignment="0" applyProtection="0"/>
    <xf numFmtId="0" fontId="31" fillId="39" borderId="63" applyNumberFormat="0" applyAlignment="0" applyProtection="0"/>
    <xf numFmtId="0" fontId="29" fillId="54" borderId="63" applyNumberFormat="0" applyAlignment="0" applyProtection="0"/>
    <xf numFmtId="0" fontId="4" fillId="24" borderId="59" applyNumberFormat="0" applyFont="0" applyAlignment="0" applyProtection="0"/>
    <xf numFmtId="0" fontId="29" fillId="9" borderId="63" applyNumberFormat="0" applyAlignment="0" applyProtection="0"/>
    <xf numFmtId="0" fontId="31" fillId="9" borderId="63" applyNumberFormat="0" applyAlignment="0" applyProtection="0"/>
    <xf numFmtId="0" fontId="19" fillId="54" borderId="58" applyNumberFormat="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31" fillId="9" borderId="63" applyNumberFormat="0" applyAlignment="0" applyProtection="0"/>
    <xf numFmtId="0" fontId="29" fillId="9" borderId="63" applyNumberFormat="0" applyAlignment="0" applyProtection="0"/>
    <xf numFmtId="0" fontId="31" fillId="9" borderId="63" applyNumberFormat="0" applyAlignment="0" applyProtection="0"/>
    <xf numFmtId="0" fontId="29" fillId="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72" fillId="56" borderId="59" applyNumberFormat="0" applyAlignment="0" applyProtection="0"/>
    <xf numFmtId="0" fontId="19" fillId="9" borderId="58" applyNumberFormat="0" applyAlignment="0" applyProtection="0"/>
    <xf numFmtId="0" fontId="31" fillId="9" borderId="63" applyNumberFormat="0" applyAlignment="0" applyProtection="0"/>
    <xf numFmtId="0" fontId="29" fillId="9" borderId="63" applyNumberFormat="0" applyAlignment="0" applyProtection="0"/>
    <xf numFmtId="0" fontId="2" fillId="0" borderId="60" applyNumberFormat="0" applyFill="0" applyAlignment="0" applyProtection="0"/>
    <xf numFmtId="0" fontId="72" fillId="56" borderId="59" applyNumberFormat="0" applyAlignment="0" applyProtection="0"/>
    <xf numFmtId="0" fontId="29" fillId="9" borderId="63" applyNumberFormat="0" applyAlignment="0" applyProtection="0"/>
    <xf numFmtId="0" fontId="31" fillId="9" borderId="63" applyNumberFormat="0" applyAlignment="0" applyProtection="0"/>
    <xf numFmtId="0" fontId="31" fillId="9" borderId="63" applyNumberFormat="0" applyAlignment="0" applyProtection="0"/>
    <xf numFmtId="0" fontId="4" fillId="24" borderId="59" applyNumberFormat="0" applyFont="0" applyAlignment="0" applyProtection="0"/>
    <xf numFmtId="0" fontId="29" fillId="9" borderId="63" applyNumberFormat="0" applyAlignment="0" applyProtection="0"/>
    <xf numFmtId="0" fontId="72" fillId="56" borderId="59" applyNumberFormat="0" applyAlignment="0" applyProtection="0"/>
    <xf numFmtId="0" fontId="4" fillId="24" borderId="59" applyNumberFormat="0" applyFont="0" applyAlignment="0" applyProtection="0"/>
    <xf numFmtId="0" fontId="2" fillId="0" borderId="60" applyNumberFormat="0" applyFill="0" applyAlignment="0" applyProtection="0"/>
    <xf numFmtId="0" fontId="72" fillId="56" borderId="59" applyNumberFormat="0" applyAlignment="0" applyProtection="0"/>
    <xf numFmtId="0" fontId="31" fillId="9" borderId="63" applyNumberFormat="0" applyAlignment="0" applyProtection="0"/>
    <xf numFmtId="0" fontId="31" fillId="9" borderId="63" applyNumberFormat="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19" fillId="54" borderId="58" applyNumberFormat="0" applyAlignment="0" applyProtection="0"/>
    <xf numFmtId="0" fontId="29" fillId="54" borderId="63" applyNumberFormat="0" applyAlignment="0" applyProtection="0"/>
    <xf numFmtId="0" fontId="19" fillId="9"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31" fillId="39" borderId="63"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31" fillId="9" borderId="63" applyNumberFormat="0" applyAlignment="0" applyProtection="0"/>
    <xf numFmtId="0" fontId="72" fillId="56" borderId="59" applyNumberFormat="0" applyAlignment="0" applyProtection="0"/>
    <xf numFmtId="0" fontId="4" fillId="24" borderId="59" applyNumberFormat="0" applyFont="0" applyAlignment="0" applyProtection="0"/>
    <xf numFmtId="0" fontId="29"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4" fillId="24" borderId="59" applyNumberFormat="0" applyFont="0" applyAlignment="0" applyProtection="0"/>
    <xf numFmtId="0" fontId="19" fillId="54" borderId="58" applyNumberFormat="0" applyAlignment="0" applyProtection="0"/>
    <xf numFmtId="0" fontId="19" fillId="54" borderId="58" applyNumberFormat="0" applyAlignment="0" applyProtection="0"/>
    <xf numFmtId="0" fontId="19" fillId="9" borderId="58" applyNumberFormat="0" applyAlignment="0" applyProtection="0"/>
    <xf numFmtId="0" fontId="29" fillId="54" borderId="63" applyNumberFormat="0" applyAlignment="0" applyProtection="0"/>
    <xf numFmtId="0" fontId="2" fillId="0" borderId="60" applyNumberFormat="0" applyFill="0" applyAlignment="0" applyProtection="0"/>
    <xf numFmtId="0" fontId="31" fillId="45" borderId="63" applyNumberFormat="0" applyAlignment="0" applyProtection="0"/>
    <xf numFmtId="0" fontId="2" fillId="0" borderId="60" applyNumberFormat="0" applyFill="0" applyAlignment="0" applyProtection="0"/>
    <xf numFmtId="0" fontId="31" fillId="9" borderId="63" applyNumberFormat="0" applyAlignment="0" applyProtection="0"/>
    <xf numFmtId="0" fontId="4" fillId="24" borderId="59" applyNumberFormat="0" applyFont="0" applyAlignment="0" applyProtection="0"/>
    <xf numFmtId="0" fontId="19" fillId="9" borderId="58" applyNumberFormat="0" applyAlignment="0" applyProtection="0"/>
    <xf numFmtId="0" fontId="29" fillId="9" borderId="63" applyNumberFormat="0" applyAlignment="0" applyProtection="0"/>
    <xf numFmtId="0" fontId="72" fillId="56" borderId="59" applyNumberFormat="0" applyAlignment="0" applyProtection="0"/>
    <xf numFmtId="0" fontId="72" fillId="56" borderId="59" applyNumberFormat="0" applyAlignment="0" applyProtection="0"/>
    <xf numFmtId="0" fontId="19" fillId="54" borderId="58" applyNumberFormat="0" applyAlignment="0" applyProtection="0"/>
    <xf numFmtId="0" fontId="19" fillId="9" borderId="58" applyNumberFormat="0" applyAlignment="0" applyProtection="0"/>
    <xf numFmtId="0" fontId="29" fillId="9" borderId="63" applyNumberFormat="0" applyAlignment="0" applyProtection="0"/>
    <xf numFmtId="0" fontId="2" fillId="0" borderId="60" applyNumberFormat="0" applyFill="0" applyAlignment="0" applyProtection="0"/>
    <xf numFmtId="0" fontId="29" fillId="9" borderId="63" applyNumberFormat="0" applyAlignment="0" applyProtection="0"/>
    <xf numFmtId="0" fontId="19" fillId="9" borderId="58" applyNumberFormat="0" applyAlignment="0" applyProtection="0"/>
    <xf numFmtId="0" fontId="19" fillId="9" borderId="58" applyNumberFormat="0" applyAlignment="0" applyProtection="0"/>
    <xf numFmtId="0" fontId="3" fillId="24" borderId="59" applyNumberFormat="0" applyFont="0" applyAlignment="0" applyProtection="0"/>
    <xf numFmtId="0" fontId="2" fillId="0" borderId="60" applyNumberFormat="0" applyFill="0" applyAlignment="0" applyProtection="0"/>
    <xf numFmtId="0" fontId="31" fillId="39"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19" fillId="9" borderId="58" applyNumberFormat="0" applyAlignment="0" applyProtection="0"/>
    <xf numFmtId="0" fontId="31" fillId="45" borderId="63" applyNumberFormat="0" applyAlignment="0" applyProtection="0"/>
    <xf numFmtId="0" fontId="29" fillId="54" borderId="63" applyNumberFormat="0" applyAlignment="0" applyProtection="0"/>
    <xf numFmtId="0" fontId="72" fillId="56" borderId="59" applyNumberFormat="0" applyAlignment="0" applyProtection="0"/>
    <xf numFmtId="0" fontId="31" fillId="9" borderId="63" applyNumberFormat="0" applyAlignment="0" applyProtection="0"/>
    <xf numFmtId="0" fontId="19" fillId="9" borderId="58" applyNumberFormat="0" applyAlignment="0" applyProtection="0"/>
    <xf numFmtId="0" fontId="31" fillId="9" borderId="63" applyNumberFormat="0" applyAlignment="0" applyProtection="0"/>
    <xf numFmtId="0" fontId="29" fillId="9" borderId="63" applyNumberFormat="0" applyAlignment="0" applyProtection="0"/>
    <xf numFmtId="0" fontId="19" fillId="9" borderId="58" applyNumberFormat="0" applyAlignment="0" applyProtection="0"/>
    <xf numFmtId="0" fontId="2" fillId="0" borderId="60" applyNumberFormat="0" applyFill="0" applyAlignment="0" applyProtection="0"/>
    <xf numFmtId="0" fontId="31" fillId="45"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72" fillId="56" borderId="59" applyNumberFormat="0" applyAlignment="0" applyProtection="0"/>
    <xf numFmtId="0" fontId="31" fillId="39" borderId="63" applyNumberFormat="0" applyAlignment="0" applyProtection="0"/>
    <xf numFmtId="0" fontId="29" fillId="9" borderId="63" applyNumberFormat="0" applyAlignment="0" applyProtection="0"/>
    <xf numFmtId="0" fontId="31" fillId="9" borderId="63" applyNumberFormat="0" applyAlignment="0" applyProtection="0"/>
    <xf numFmtId="0" fontId="19" fillId="9" borderId="58" applyNumberFormat="0" applyAlignment="0" applyProtection="0"/>
    <xf numFmtId="0" fontId="31" fillId="45"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72" fillId="56" borderId="59" applyNumberFormat="0" applyAlignment="0" applyProtection="0"/>
    <xf numFmtId="0" fontId="2" fillId="0" borderId="60" applyNumberFormat="0" applyFill="0" applyAlignment="0" applyProtection="0"/>
    <xf numFmtId="0" fontId="2" fillId="0" borderId="60" applyNumberFormat="0" applyFill="0" applyAlignment="0" applyProtection="0"/>
    <xf numFmtId="0" fontId="72" fillId="56" borderId="59" applyNumberFormat="0" applyAlignment="0" applyProtection="0"/>
    <xf numFmtId="0" fontId="19" fillId="9" borderId="58" applyNumberFormat="0" applyAlignment="0" applyProtection="0"/>
    <xf numFmtId="0" fontId="2" fillId="0" borderId="60" applyNumberFormat="0" applyFill="0" applyAlignment="0" applyProtection="0"/>
    <xf numFmtId="0" fontId="3" fillId="24" borderId="59" applyNumberFormat="0" applyFont="0" applyAlignment="0" applyProtection="0"/>
    <xf numFmtId="0" fontId="31" fillId="9" borderId="63" applyNumberFormat="0" applyAlignment="0" applyProtection="0"/>
    <xf numFmtId="0" fontId="29" fillId="9" borderId="63" applyNumberFormat="0" applyAlignment="0" applyProtection="0"/>
    <xf numFmtId="0" fontId="29" fillId="54" borderId="63" applyNumberFormat="0" applyAlignment="0" applyProtection="0"/>
    <xf numFmtId="0" fontId="29" fillId="9" borderId="63" applyNumberFormat="0" applyAlignment="0" applyProtection="0"/>
    <xf numFmtId="0" fontId="19" fillId="9" borderId="58" applyNumberFormat="0" applyAlignment="0" applyProtection="0"/>
    <xf numFmtId="0" fontId="29" fillId="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19" fillId="54" borderId="58" applyNumberFormat="0" applyAlignment="0" applyProtection="0"/>
    <xf numFmtId="0" fontId="2" fillId="0" borderId="60" applyNumberFormat="0" applyFill="0" applyAlignment="0" applyProtection="0"/>
    <xf numFmtId="0" fontId="31" fillId="45" borderId="63" applyNumberFormat="0" applyAlignment="0" applyProtection="0"/>
    <xf numFmtId="0" fontId="29" fillId="9" borderId="63" applyNumberFormat="0" applyAlignment="0" applyProtection="0"/>
    <xf numFmtId="0" fontId="19" fillId="9" borderId="58" applyNumberFormat="0" applyAlignment="0" applyProtection="0"/>
    <xf numFmtId="0" fontId="3" fillId="24" borderId="59" applyNumberFormat="0" applyFont="0" applyAlignment="0" applyProtection="0"/>
    <xf numFmtId="0" fontId="19" fillId="9" borderId="58" applyNumberFormat="0" applyAlignment="0" applyProtection="0"/>
    <xf numFmtId="0" fontId="3"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29" fillId="9" borderId="63" applyNumberFormat="0" applyAlignment="0" applyProtection="0"/>
    <xf numFmtId="0" fontId="3"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72" fillId="56" borderId="59" applyNumberFormat="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3" fillId="24" borderId="59" applyNumberFormat="0" applyFont="0" applyAlignment="0" applyProtection="0"/>
    <xf numFmtId="0" fontId="19" fillId="9" borderId="58" applyNumberFormat="0" applyAlignment="0" applyProtection="0"/>
    <xf numFmtId="0" fontId="19" fillId="9" borderId="58" applyNumberFormat="0" applyAlignment="0" applyProtection="0"/>
    <xf numFmtId="0" fontId="19" fillId="54" borderId="58" applyNumberFormat="0" applyAlignment="0" applyProtection="0"/>
    <xf numFmtId="0" fontId="19" fillId="9" borderId="58" applyNumberFormat="0" applyAlignment="0" applyProtection="0"/>
    <xf numFmtId="0" fontId="31" fillId="39" borderId="63" applyNumberFormat="0" applyAlignment="0" applyProtection="0"/>
    <xf numFmtId="0" fontId="19" fillId="9"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19" fillId="9" borderId="58" applyNumberFormat="0" applyAlignment="0" applyProtection="0"/>
    <xf numFmtId="0" fontId="29" fillId="9" borderId="63" applyNumberFormat="0" applyAlignment="0" applyProtection="0"/>
    <xf numFmtId="0" fontId="31" fillId="45" borderId="63" applyNumberFormat="0" applyAlignment="0" applyProtection="0"/>
    <xf numFmtId="0" fontId="19" fillId="9" borderId="58" applyNumberFormat="0" applyAlignment="0" applyProtection="0"/>
    <xf numFmtId="0" fontId="19" fillId="9" borderId="58" applyNumberFormat="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4" fillId="24" borderId="59" applyNumberFormat="0" applyFont="0" applyAlignment="0" applyProtection="0"/>
    <xf numFmtId="0" fontId="19" fillId="54" borderId="58" applyNumberFormat="0" applyAlignment="0" applyProtection="0"/>
    <xf numFmtId="0" fontId="19" fillId="54"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31" fillId="9" borderId="63" applyNumberFormat="0" applyAlignment="0" applyProtection="0"/>
    <xf numFmtId="0" fontId="19" fillId="9" borderId="58" applyNumberFormat="0" applyAlignment="0" applyProtection="0"/>
    <xf numFmtId="0" fontId="19" fillId="9" borderId="58" applyNumberFormat="0" applyAlignment="0" applyProtection="0"/>
    <xf numFmtId="0" fontId="3"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72" fillId="56" borderId="59" applyNumberFormat="0" applyAlignment="0" applyProtection="0"/>
    <xf numFmtId="0" fontId="19" fillId="54" borderId="58" applyNumberFormat="0" applyAlignment="0" applyProtection="0"/>
    <xf numFmtId="0" fontId="31" fillId="9" borderId="63" applyNumberFormat="0" applyAlignment="0" applyProtection="0"/>
    <xf numFmtId="0" fontId="2" fillId="0" borderId="60" applyNumberFormat="0" applyFill="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19" fillId="54" borderId="58"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29" fillId="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31" fillId="45" borderId="63" applyNumberFormat="0" applyAlignment="0" applyProtection="0"/>
    <xf numFmtId="0" fontId="31" fillId="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3" fillId="24" borderId="59" applyNumberFormat="0" applyFont="0" applyAlignment="0" applyProtection="0"/>
    <xf numFmtId="0" fontId="31" fillId="39" borderId="63" applyNumberFormat="0" applyAlignment="0" applyProtection="0"/>
    <xf numFmtId="0" fontId="31"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29" fillId="9" borderId="63" applyNumberFormat="0" applyAlignment="0" applyProtection="0"/>
    <xf numFmtId="0" fontId="29" fillId="9" borderId="63" applyNumberFormat="0" applyAlignment="0" applyProtection="0"/>
    <xf numFmtId="0" fontId="19" fillId="9" borderId="58" applyNumberFormat="0" applyAlignment="0" applyProtection="0"/>
    <xf numFmtId="0" fontId="72" fillId="56" borderId="59" applyNumberFormat="0" applyAlignment="0" applyProtection="0"/>
    <xf numFmtId="0" fontId="31" fillId="9" borderId="63" applyNumberFormat="0" applyAlignment="0" applyProtection="0"/>
    <xf numFmtId="0" fontId="29" fillId="54" borderId="63" applyNumberFormat="0" applyAlignment="0" applyProtection="0"/>
    <xf numFmtId="0" fontId="19" fillId="9" borderId="58" applyNumberFormat="0" applyAlignment="0" applyProtection="0"/>
    <xf numFmtId="0" fontId="19" fillId="9" borderId="58" applyNumberFormat="0" applyAlignment="0" applyProtection="0"/>
    <xf numFmtId="0" fontId="4" fillId="24" borderId="59" applyNumberFormat="0" applyFont="0" applyAlignment="0" applyProtection="0"/>
    <xf numFmtId="0" fontId="19" fillId="54" borderId="58" applyNumberFormat="0" applyAlignment="0" applyProtection="0"/>
    <xf numFmtId="0" fontId="31" fillId="9" borderId="63" applyNumberFormat="0" applyAlignment="0" applyProtection="0"/>
    <xf numFmtId="0" fontId="31" fillId="45"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31" fillId="9" borderId="63" applyNumberFormat="0" applyAlignment="0" applyProtection="0"/>
    <xf numFmtId="0" fontId="19" fillId="9" borderId="58" applyNumberFormat="0" applyAlignment="0" applyProtection="0"/>
    <xf numFmtId="0" fontId="19" fillId="54" borderId="58"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19" fillId="54" borderId="58" applyNumberFormat="0" applyAlignment="0" applyProtection="0"/>
    <xf numFmtId="0" fontId="2" fillId="0" borderId="60" applyNumberFormat="0" applyFill="0" applyAlignment="0" applyProtection="0"/>
    <xf numFmtId="0" fontId="29" fillId="54" borderId="63" applyNumberFormat="0" applyAlignment="0" applyProtection="0"/>
    <xf numFmtId="0" fontId="31" fillId="9" borderId="63" applyNumberFormat="0" applyAlignment="0" applyProtection="0"/>
    <xf numFmtId="0" fontId="19" fillId="54"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3" fillId="24" borderId="59" applyNumberFormat="0" applyFont="0" applyAlignment="0" applyProtection="0"/>
    <xf numFmtId="0" fontId="19" fillId="9" borderId="58" applyNumberFormat="0" applyAlignment="0" applyProtection="0"/>
    <xf numFmtId="0" fontId="19" fillId="54" borderId="58" applyNumberFormat="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31" fillId="9" borderId="63" applyNumberFormat="0" applyAlignment="0" applyProtection="0"/>
    <xf numFmtId="0" fontId="72" fillId="56" borderId="59" applyNumberFormat="0" applyAlignment="0" applyProtection="0"/>
    <xf numFmtId="0" fontId="3" fillId="24" borderId="59" applyNumberFormat="0" applyFont="0" applyAlignment="0" applyProtection="0"/>
    <xf numFmtId="0" fontId="3" fillId="24" borderId="59" applyNumberFormat="0" applyFont="0" applyAlignment="0" applyProtection="0"/>
    <xf numFmtId="0" fontId="31" fillId="9" borderId="63" applyNumberFormat="0" applyAlignment="0" applyProtection="0"/>
    <xf numFmtId="0" fontId="29" fillId="54"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19" fillId="9" borderId="58" applyNumberFormat="0" applyAlignment="0" applyProtection="0"/>
    <xf numFmtId="0" fontId="19" fillId="9" borderId="58" applyNumberFormat="0" applyAlignment="0" applyProtection="0"/>
    <xf numFmtId="0" fontId="4" fillId="24" borderId="59" applyNumberFormat="0" applyFont="0" applyAlignment="0" applyProtection="0"/>
    <xf numFmtId="0" fontId="72" fillId="56" borderId="59"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19" fillId="9" borderId="58" applyNumberFormat="0" applyAlignment="0" applyProtection="0"/>
    <xf numFmtId="0" fontId="31" fillId="9" borderId="63" applyNumberFormat="0" applyAlignment="0" applyProtection="0"/>
    <xf numFmtId="0" fontId="19" fillId="54" borderId="58" applyNumberFormat="0" applyAlignment="0" applyProtection="0"/>
    <xf numFmtId="0" fontId="29" fillId="9" borderId="63" applyNumberFormat="0" applyAlignment="0" applyProtection="0"/>
    <xf numFmtId="0" fontId="29" fillId="54" borderId="63" applyNumberFormat="0" applyAlignment="0" applyProtection="0"/>
    <xf numFmtId="0" fontId="19" fillId="9" borderId="58" applyNumberFormat="0" applyAlignment="0" applyProtection="0"/>
    <xf numFmtId="0" fontId="31" fillId="45" borderId="63" applyNumberFormat="0" applyAlignment="0" applyProtection="0"/>
    <xf numFmtId="0" fontId="19" fillId="9" borderId="58" applyNumberFormat="0" applyAlignment="0" applyProtection="0"/>
    <xf numFmtId="0" fontId="31" fillId="9" borderId="63" applyNumberFormat="0" applyAlignment="0" applyProtection="0"/>
    <xf numFmtId="0" fontId="2" fillId="0" borderId="60" applyNumberFormat="0" applyFill="0" applyAlignment="0" applyProtection="0"/>
    <xf numFmtId="0" fontId="31" fillId="39" borderId="63" applyNumberFormat="0" applyAlignment="0" applyProtection="0"/>
    <xf numFmtId="0" fontId="19" fillId="9" borderId="58" applyNumberFormat="0" applyAlignment="0" applyProtection="0"/>
    <xf numFmtId="0" fontId="29" fillId="9" borderId="63" applyNumberFormat="0" applyAlignment="0" applyProtection="0"/>
    <xf numFmtId="0" fontId="72" fillId="56" borderId="59" applyNumberFormat="0" applyAlignment="0" applyProtection="0"/>
    <xf numFmtId="0" fontId="31" fillId="39" borderId="63" applyNumberFormat="0" applyAlignment="0" applyProtection="0"/>
    <xf numFmtId="0" fontId="19" fillId="9" borderId="58" applyNumberFormat="0" applyAlignment="0" applyProtection="0"/>
    <xf numFmtId="0" fontId="72" fillId="56" borderId="59" applyNumberFormat="0" applyAlignment="0" applyProtection="0"/>
    <xf numFmtId="0" fontId="19" fillId="9"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3" fillId="24" borderId="59" applyNumberFormat="0" applyFont="0" applyAlignment="0" applyProtection="0"/>
    <xf numFmtId="0" fontId="2" fillId="0" borderId="60" applyNumberFormat="0" applyFill="0" applyAlignment="0" applyProtection="0"/>
    <xf numFmtId="0" fontId="3" fillId="24" borderId="59" applyNumberFormat="0" applyFont="0" applyAlignment="0" applyProtection="0"/>
    <xf numFmtId="0" fontId="2" fillId="0" borderId="60" applyNumberFormat="0" applyFill="0" applyAlignment="0" applyProtection="0"/>
    <xf numFmtId="0" fontId="72" fillId="56" borderId="59" applyNumberFormat="0" applyAlignment="0" applyProtection="0"/>
    <xf numFmtId="0" fontId="2" fillId="0" borderId="60" applyNumberFormat="0" applyFill="0" applyAlignment="0" applyProtection="0"/>
    <xf numFmtId="0" fontId="31" fillId="9" borderId="63" applyNumberFormat="0" applyAlignment="0" applyProtection="0"/>
    <xf numFmtId="0" fontId="19" fillId="54" borderId="58" applyNumberFormat="0" applyAlignment="0" applyProtection="0"/>
    <xf numFmtId="0" fontId="2" fillId="0" borderId="60" applyNumberFormat="0" applyFill="0" applyAlignment="0" applyProtection="0"/>
    <xf numFmtId="0" fontId="72" fillId="56" borderId="59"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31" fillId="3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31" fillId="45"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29" fillId="9" borderId="63" applyNumberFormat="0" applyAlignment="0" applyProtection="0"/>
    <xf numFmtId="0" fontId="19" fillId="54" borderId="58" applyNumberFormat="0" applyAlignment="0" applyProtection="0"/>
    <xf numFmtId="0" fontId="4" fillId="24" borderId="59" applyNumberFormat="0" applyFont="0" applyAlignment="0" applyProtection="0"/>
    <xf numFmtId="0" fontId="19" fillId="54" borderId="58" applyNumberFormat="0" applyAlignment="0" applyProtection="0"/>
    <xf numFmtId="0" fontId="3" fillId="24" borderId="59" applyNumberFormat="0" applyFont="0" applyAlignment="0" applyProtection="0"/>
    <xf numFmtId="0" fontId="4" fillId="24" borderId="59" applyNumberFormat="0" applyFont="0" applyAlignment="0" applyProtection="0"/>
    <xf numFmtId="0" fontId="29" fillId="54" borderId="63" applyNumberFormat="0" applyAlignment="0" applyProtection="0"/>
    <xf numFmtId="0" fontId="72" fillId="56" borderId="59" applyNumberFormat="0" applyAlignment="0" applyProtection="0"/>
    <xf numFmtId="0" fontId="19" fillId="9" borderId="58" applyNumberFormat="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29" fillId="54"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72" fillId="56" borderId="59" applyNumberFormat="0" applyAlignment="0" applyProtection="0"/>
    <xf numFmtId="0" fontId="19" fillId="9" borderId="58" applyNumberFormat="0" applyAlignment="0" applyProtection="0"/>
    <xf numFmtId="0" fontId="2" fillId="0" borderId="60" applyNumberFormat="0" applyFill="0" applyAlignment="0" applyProtection="0"/>
    <xf numFmtId="0" fontId="31" fillId="9" borderId="63" applyNumberFormat="0" applyAlignment="0" applyProtection="0"/>
    <xf numFmtId="0" fontId="4" fillId="24" borderId="59" applyNumberFormat="0" applyFont="0" applyAlignment="0" applyProtection="0"/>
    <xf numFmtId="0" fontId="19" fillId="9" borderId="58" applyNumberFormat="0" applyAlignment="0" applyProtection="0"/>
    <xf numFmtId="0" fontId="19" fillId="9" borderId="58" applyNumberFormat="0" applyAlignment="0" applyProtection="0"/>
    <xf numFmtId="0" fontId="19" fillId="9" borderId="58" applyNumberFormat="0" applyAlignment="0" applyProtection="0"/>
    <xf numFmtId="0" fontId="29" fillId="9" borderId="63" applyNumberFormat="0" applyAlignment="0" applyProtection="0"/>
    <xf numFmtId="0" fontId="19" fillId="54" borderId="58" applyNumberFormat="0" applyAlignment="0" applyProtection="0"/>
    <xf numFmtId="0" fontId="29" fillId="9"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29" fillId="9" borderId="63" applyNumberFormat="0" applyAlignment="0" applyProtection="0"/>
    <xf numFmtId="0" fontId="29" fillId="9" borderId="63" applyNumberFormat="0" applyAlignment="0" applyProtection="0"/>
    <xf numFmtId="0" fontId="29" fillId="9" borderId="63" applyNumberFormat="0" applyAlignment="0" applyProtection="0"/>
    <xf numFmtId="0" fontId="19" fillId="54"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31" fillId="45" borderId="63" applyNumberFormat="0" applyAlignment="0" applyProtection="0"/>
    <xf numFmtId="0" fontId="72" fillId="56" borderId="59" applyNumberFormat="0" applyAlignment="0" applyProtection="0"/>
    <xf numFmtId="0" fontId="4" fillId="24" borderId="59" applyNumberFormat="0" applyFont="0" applyAlignment="0" applyProtection="0"/>
    <xf numFmtId="0" fontId="29" fillId="9" borderId="63" applyNumberFormat="0" applyAlignment="0" applyProtection="0"/>
    <xf numFmtId="0" fontId="31" fillId="9" borderId="63" applyNumberFormat="0" applyAlignment="0" applyProtection="0"/>
    <xf numFmtId="0" fontId="29" fillId="9" borderId="63" applyNumberFormat="0" applyAlignment="0" applyProtection="0"/>
    <xf numFmtId="0" fontId="2" fillId="0" borderId="60" applyNumberFormat="0" applyFill="0" applyAlignment="0" applyProtection="0"/>
    <xf numFmtId="0" fontId="31" fillId="9" borderId="63" applyNumberFormat="0" applyAlignment="0" applyProtection="0"/>
    <xf numFmtId="0" fontId="4" fillId="24" borderId="59" applyNumberFormat="0" applyFont="0" applyAlignment="0" applyProtection="0"/>
    <xf numFmtId="0" fontId="3" fillId="24" borderId="59" applyNumberFormat="0" applyFont="0" applyAlignment="0" applyProtection="0"/>
    <xf numFmtId="0" fontId="31" fillId="9"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31" fillId="9" borderId="63" applyNumberFormat="0" applyAlignment="0" applyProtection="0"/>
    <xf numFmtId="0" fontId="19" fillId="54" borderId="58" applyNumberFormat="0" applyAlignment="0" applyProtection="0"/>
    <xf numFmtId="0" fontId="29" fillId="9" borderId="63" applyNumberFormat="0" applyAlignment="0" applyProtection="0"/>
    <xf numFmtId="0" fontId="2" fillId="0" borderId="60" applyNumberFormat="0" applyFill="0" applyAlignment="0" applyProtection="0"/>
    <xf numFmtId="0" fontId="29" fillId="54" borderId="63" applyNumberFormat="0" applyAlignment="0" applyProtection="0"/>
    <xf numFmtId="0" fontId="19" fillId="54" borderId="58" applyNumberFormat="0" applyAlignment="0" applyProtection="0"/>
    <xf numFmtId="0" fontId="31" fillId="45" borderId="63" applyNumberFormat="0" applyAlignment="0" applyProtection="0"/>
    <xf numFmtId="0" fontId="31" fillId="9" borderId="63" applyNumberFormat="0" applyAlignment="0" applyProtection="0"/>
    <xf numFmtId="0" fontId="72" fillId="56" borderId="59" applyNumberFormat="0" applyAlignment="0" applyProtection="0"/>
    <xf numFmtId="0" fontId="31" fillId="9" borderId="63"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19" fillId="54" borderId="58" applyNumberFormat="0" applyAlignment="0" applyProtection="0"/>
    <xf numFmtId="0" fontId="29" fillId="9" borderId="63" applyNumberFormat="0" applyAlignment="0" applyProtection="0"/>
    <xf numFmtId="0" fontId="19" fillId="9" borderId="58" applyNumberFormat="0" applyAlignment="0" applyProtection="0"/>
    <xf numFmtId="0" fontId="2" fillId="0" borderId="60" applyNumberFormat="0" applyFill="0" applyAlignment="0" applyProtection="0"/>
    <xf numFmtId="0" fontId="4" fillId="24" borderId="59" applyNumberFormat="0" applyFont="0" applyAlignment="0" applyProtection="0"/>
    <xf numFmtId="0" fontId="31" fillId="9" borderId="63" applyNumberFormat="0" applyAlignment="0" applyProtection="0"/>
    <xf numFmtId="0" fontId="29" fillId="9" borderId="63" applyNumberFormat="0" applyAlignment="0" applyProtection="0"/>
    <xf numFmtId="0" fontId="29" fillId="9" borderId="63" applyNumberFormat="0" applyAlignment="0" applyProtection="0"/>
    <xf numFmtId="0" fontId="19" fillId="54" borderId="58" applyNumberFormat="0" applyAlignment="0" applyProtection="0"/>
    <xf numFmtId="0" fontId="4" fillId="24" borderId="59" applyNumberFormat="0" applyFont="0" applyAlignment="0" applyProtection="0"/>
    <xf numFmtId="0" fontId="31" fillId="39" borderId="63" applyNumberFormat="0" applyAlignment="0" applyProtection="0"/>
    <xf numFmtId="0" fontId="72" fillId="56" borderId="59"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72" fillId="56" borderId="59" applyNumberFormat="0" applyAlignment="0" applyProtection="0"/>
    <xf numFmtId="0" fontId="2" fillId="0" borderId="60" applyNumberFormat="0" applyFill="0" applyAlignment="0" applyProtection="0"/>
    <xf numFmtId="0" fontId="31" fillId="45" borderId="63" applyNumberFormat="0" applyAlignment="0" applyProtection="0"/>
    <xf numFmtId="0" fontId="4" fillId="24" borderId="59" applyNumberFormat="0" applyFont="0" applyAlignment="0" applyProtection="0"/>
    <xf numFmtId="0" fontId="19" fillId="9" borderId="58" applyNumberFormat="0" applyAlignment="0" applyProtection="0"/>
    <xf numFmtId="0" fontId="31" fillId="9" borderId="63" applyNumberFormat="0" applyAlignment="0" applyProtection="0"/>
    <xf numFmtId="0" fontId="31" fillId="3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31" fillId="9"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72" fillId="56" borderId="59" applyNumberFormat="0" applyAlignment="0" applyProtection="0"/>
    <xf numFmtId="0" fontId="19" fillId="9" borderId="58" applyNumberFormat="0" applyAlignment="0" applyProtection="0"/>
    <xf numFmtId="0" fontId="29" fillId="54" borderId="63" applyNumberFormat="0" applyAlignment="0" applyProtection="0"/>
    <xf numFmtId="0" fontId="19" fillId="54" borderId="58" applyNumberFormat="0" applyAlignment="0" applyProtection="0"/>
    <xf numFmtId="0" fontId="19" fillId="9"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19" fillId="54" borderId="58" applyNumberFormat="0" applyAlignment="0" applyProtection="0"/>
    <xf numFmtId="0" fontId="2" fillId="0" borderId="60" applyNumberFormat="0" applyFill="0" applyAlignment="0" applyProtection="0"/>
    <xf numFmtId="0" fontId="29" fillId="54" borderId="63" applyNumberFormat="0" applyAlignment="0" applyProtection="0"/>
    <xf numFmtId="0" fontId="31" fillId="39" borderId="63" applyNumberFormat="0" applyAlignment="0" applyProtection="0"/>
    <xf numFmtId="0" fontId="29" fillId="9" borderId="63"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2" fillId="0" borderId="60" applyNumberFormat="0" applyFill="0" applyAlignment="0" applyProtection="0"/>
    <xf numFmtId="0" fontId="72" fillId="56" borderId="59" applyNumberFormat="0" applyAlignment="0" applyProtection="0"/>
    <xf numFmtId="0" fontId="3"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29" fillId="54" borderId="63" applyNumberFormat="0" applyAlignment="0" applyProtection="0"/>
    <xf numFmtId="0" fontId="72" fillId="56" borderId="59" applyNumberFormat="0" applyAlignment="0" applyProtection="0"/>
    <xf numFmtId="0" fontId="29" fillId="9" borderId="63" applyNumberFormat="0" applyAlignment="0" applyProtection="0"/>
    <xf numFmtId="0" fontId="19" fillId="9" borderId="58" applyNumberFormat="0" applyAlignment="0" applyProtection="0"/>
    <xf numFmtId="0" fontId="72" fillId="56" borderId="59" applyNumberFormat="0" applyAlignment="0" applyProtection="0"/>
    <xf numFmtId="0" fontId="31" fillId="45" borderId="63" applyNumberFormat="0" applyAlignment="0" applyProtection="0"/>
    <xf numFmtId="0" fontId="31" fillId="9" borderId="63" applyNumberFormat="0" applyAlignment="0" applyProtection="0"/>
    <xf numFmtId="0" fontId="4" fillId="24" borderId="59" applyNumberFormat="0" applyFont="0" applyAlignment="0" applyProtection="0"/>
    <xf numFmtId="0" fontId="19" fillId="54" borderId="58" applyNumberFormat="0" applyAlignment="0" applyProtection="0"/>
    <xf numFmtId="0" fontId="29" fillId="54" borderId="63" applyNumberFormat="0" applyAlignment="0" applyProtection="0"/>
    <xf numFmtId="0" fontId="31" fillId="45" borderId="63" applyNumberFormat="0" applyAlignment="0" applyProtection="0"/>
    <xf numFmtId="0" fontId="29" fillId="54" borderId="63" applyNumberFormat="0" applyAlignment="0" applyProtection="0"/>
    <xf numFmtId="0" fontId="31" fillId="3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31" fillId="45" borderId="63" applyNumberFormat="0" applyAlignment="0" applyProtection="0"/>
    <xf numFmtId="0" fontId="31" fillId="45" borderId="63" applyNumberFormat="0" applyAlignment="0" applyProtection="0"/>
    <xf numFmtId="0" fontId="72" fillId="56" borderId="59"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9" fillId="54" borderId="63" applyNumberFormat="0" applyAlignment="0" applyProtection="0"/>
    <xf numFmtId="0" fontId="4" fillId="24" borderId="59" applyNumberFormat="0" applyFont="0" applyAlignment="0" applyProtection="0"/>
    <xf numFmtId="0" fontId="19" fillId="9" borderId="58" applyNumberFormat="0" applyAlignment="0" applyProtection="0"/>
    <xf numFmtId="0" fontId="4" fillId="24" borderId="59" applyNumberFormat="0" applyFont="0" applyAlignment="0" applyProtection="0"/>
    <xf numFmtId="0" fontId="29" fillId="9" borderId="63" applyNumberFormat="0" applyAlignment="0" applyProtection="0"/>
    <xf numFmtId="0" fontId="31" fillId="45" borderId="63" applyNumberFormat="0" applyAlignment="0" applyProtection="0"/>
    <xf numFmtId="0" fontId="31" fillId="45" borderId="63" applyNumberFormat="0" applyAlignment="0" applyProtection="0"/>
    <xf numFmtId="0" fontId="2" fillId="0" borderId="60" applyNumberFormat="0" applyFill="0" applyAlignment="0" applyProtection="0"/>
    <xf numFmtId="0" fontId="19" fillId="9" borderId="58"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19" fillId="9" borderId="58" applyNumberFormat="0" applyAlignment="0" applyProtection="0"/>
    <xf numFmtId="0" fontId="19" fillId="9" borderId="58" applyNumberFormat="0" applyAlignment="0" applyProtection="0"/>
    <xf numFmtId="0" fontId="4" fillId="24" borderId="59" applyNumberFormat="0" applyFont="0" applyAlignment="0" applyProtection="0"/>
    <xf numFmtId="0" fontId="72" fillId="56" borderId="59" applyNumberFormat="0" applyAlignment="0" applyProtection="0"/>
    <xf numFmtId="0" fontId="4" fillId="24" borderId="59" applyNumberFormat="0" applyFont="0" applyAlignment="0" applyProtection="0"/>
    <xf numFmtId="0" fontId="31" fillId="9"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4" fillId="24" borderId="59" applyNumberFormat="0" applyFont="0" applyAlignment="0" applyProtection="0"/>
    <xf numFmtId="0" fontId="19" fillId="9" borderId="58" applyNumberFormat="0" applyAlignment="0" applyProtection="0"/>
    <xf numFmtId="0" fontId="3" fillId="24" borderId="59" applyNumberFormat="0" applyFont="0" applyAlignment="0" applyProtection="0"/>
    <xf numFmtId="0" fontId="2" fillId="0" borderId="60" applyNumberFormat="0" applyFill="0" applyAlignment="0" applyProtection="0"/>
    <xf numFmtId="0" fontId="72" fillId="56" borderId="59" applyNumberFormat="0" applyAlignment="0" applyProtection="0"/>
    <xf numFmtId="0" fontId="2" fillId="0" borderId="60" applyNumberFormat="0" applyFill="0" applyAlignment="0" applyProtection="0"/>
    <xf numFmtId="0" fontId="29" fillId="9" borderId="63" applyNumberFormat="0" applyAlignment="0" applyProtection="0"/>
    <xf numFmtId="0" fontId="31" fillId="9" borderId="63" applyNumberFormat="0" applyAlignment="0" applyProtection="0"/>
    <xf numFmtId="0" fontId="29" fillId="54" borderId="63" applyNumberFormat="0" applyAlignment="0" applyProtection="0"/>
    <xf numFmtId="0" fontId="72" fillId="56" borderId="59" applyNumberFormat="0" applyAlignment="0" applyProtection="0"/>
    <xf numFmtId="0" fontId="19" fillId="54" borderId="58" applyNumberFormat="0" applyAlignment="0" applyProtection="0"/>
    <xf numFmtId="0" fontId="19" fillId="54" borderId="58" applyNumberFormat="0" applyAlignment="0" applyProtection="0"/>
    <xf numFmtId="0" fontId="29" fillId="54" borderId="63" applyNumberFormat="0" applyAlignment="0" applyProtection="0"/>
    <xf numFmtId="0" fontId="31" fillId="45" borderId="63" applyNumberFormat="0" applyAlignment="0" applyProtection="0"/>
    <xf numFmtId="0" fontId="29" fillId="9" borderId="63" applyNumberFormat="0" applyAlignment="0" applyProtection="0"/>
    <xf numFmtId="0" fontId="31" fillId="9" borderId="63" applyNumberFormat="0" applyAlignment="0" applyProtection="0"/>
    <xf numFmtId="0" fontId="4" fillId="24" borderId="59" applyNumberFormat="0" applyFont="0" applyAlignment="0" applyProtection="0"/>
    <xf numFmtId="0" fontId="19" fillId="9" borderId="58" applyNumberFormat="0" applyAlignment="0" applyProtection="0"/>
    <xf numFmtId="0" fontId="19" fillId="9" borderId="58" applyNumberFormat="0" applyAlignment="0" applyProtection="0"/>
    <xf numFmtId="0" fontId="19" fillId="54" borderId="58" applyNumberFormat="0" applyAlignment="0" applyProtection="0"/>
    <xf numFmtId="0" fontId="31" fillId="45" borderId="63" applyNumberFormat="0" applyAlignment="0" applyProtection="0"/>
    <xf numFmtId="0" fontId="3" fillId="24" borderId="59" applyNumberFormat="0" applyFont="0" applyAlignment="0" applyProtection="0"/>
    <xf numFmtId="0" fontId="19" fillId="54" borderId="58" applyNumberFormat="0" applyAlignment="0" applyProtection="0"/>
    <xf numFmtId="0" fontId="29" fillId="9" borderId="63" applyNumberFormat="0" applyAlignment="0" applyProtection="0"/>
    <xf numFmtId="0" fontId="31" fillId="9" borderId="63" applyNumberFormat="0" applyAlignment="0" applyProtection="0"/>
    <xf numFmtId="0" fontId="3" fillId="24" borderId="59" applyNumberFormat="0" applyFont="0" applyAlignment="0" applyProtection="0"/>
    <xf numFmtId="0" fontId="31" fillId="39" borderId="63" applyNumberFormat="0" applyAlignment="0" applyProtection="0"/>
    <xf numFmtId="0" fontId="72" fillId="56" borderId="59" applyNumberFormat="0" applyAlignment="0" applyProtection="0"/>
    <xf numFmtId="0" fontId="4" fillId="24" borderId="59" applyNumberFormat="0" applyFont="0" applyAlignment="0" applyProtection="0"/>
    <xf numFmtId="0" fontId="3" fillId="24" borderId="59" applyNumberFormat="0" applyFont="0" applyAlignment="0" applyProtection="0"/>
    <xf numFmtId="0" fontId="72" fillId="56" borderId="59" applyNumberFormat="0" applyAlignment="0" applyProtection="0"/>
    <xf numFmtId="0" fontId="29"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31" fillId="45" borderId="63" applyNumberFormat="0" applyAlignment="0" applyProtection="0"/>
    <xf numFmtId="0" fontId="19" fillId="9" borderId="58" applyNumberFormat="0" applyAlignment="0" applyProtection="0"/>
    <xf numFmtId="0" fontId="31" fillId="45" borderId="63"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19" fillId="9" borderId="58" applyNumberFormat="0" applyAlignment="0" applyProtection="0"/>
    <xf numFmtId="0" fontId="3" fillId="24" borderId="59" applyNumberFormat="0" applyFont="0" applyAlignment="0" applyProtection="0"/>
    <xf numFmtId="0" fontId="72" fillId="56" borderId="59" applyNumberFormat="0" applyAlignment="0" applyProtection="0"/>
    <xf numFmtId="0" fontId="29" fillId="54" borderId="63" applyNumberFormat="0" applyAlignment="0" applyProtection="0"/>
    <xf numFmtId="0" fontId="31" fillId="9" borderId="63" applyNumberFormat="0" applyAlignment="0" applyProtection="0"/>
    <xf numFmtId="0" fontId="19" fillId="9" borderId="58" applyNumberFormat="0" applyAlignment="0" applyProtection="0"/>
    <xf numFmtId="0" fontId="19" fillId="54" borderId="58" applyNumberFormat="0" applyAlignment="0" applyProtection="0"/>
    <xf numFmtId="0" fontId="19" fillId="9" borderId="58" applyNumberFormat="0" applyAlignment="0" applyProtection="0"/>
    <xf numFmtId="0" fontId="19" fillId="54" borderId="58" applyNumberFormat="0" applyAlignment="0" applyProtection="0"/>
    <xf numFmtId="0" fontId="29" fillId="9" borderId="63" applyNumberFormat="0" applyAlignment="0" applyProtection="0"/>
    <xf numFmtId="0" fontId="19" fillId="54" borderId="58" applyNumberFormat="0" applyAlignment="0" applyProtection="0"/>
    <xf numFmtId="0" fontId="4" fillId="24" borderId="59" applyNumberFormat="0" applyFont="0" applyAlignment="0" applyProtection="0"/>
    <xf numFmtId="0" fontId="72" fillId="56" borderId="59" applyNumberFormat="0" applyAlignment="0" applyProtection="0"/>
    <xf numFmtId="0" fontId="3" fillId="24" borderId="59" applyNumberFormat="0" applyFont="0" applyAlignment="0" applyProtection="0"/>
    <xf numFmtId="0" fontId="4" fillId="24" borderId="59" applyNumberFormat="0" applyFont="0" applyAlignment="0" applyProtection="0"/>
    <xf numFmtId="0" fontId="31" fillId="39"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19" fillId="9" borderId="58" applyNumberFormat="0" applyAlignment="0" applyProtection="0"/>
    <xf numFmtId="0" fontId="19" fillId="9" borderId="58" applyNumberFormat="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19" fillId="54" borderId="58" applyNumberFormat="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31" fillId="45" borderId="63" applyNumberFormat="0" applyAlignment="0" applyProtection="0"/>
    <xf numFmtId="0" fontId="72" fillId="56" borderId="59" applyNumberFormat="0" applyAlignment="0" applyProtection="0"/>
    <xf numFmtId="0" fontId="19" fillId="9" borderId="58" applyNumberFormat="0" applyAlignment="0" applyProtection="0"/>
    <xf numFmtId="0" fontId="72" fillId="56" borderId="59" applyNumberFormat="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19" fillId="54" borderId="58" applyNumberFormat="0" applyAlignment="0" applyProtection="0"/>
    <xf numFmtId="0" fontId="3" fillId="24" borderId="59" applyNumberFormat="0" applyFont="0" applyAlignment="0" applyProtection="0"/>
    <xf numFmtId="0" fontId="72" fillId="56" borderId="59" applyNumberFormat="0" applyAlignment="0" applyProtection="0"/>
    <xf numFmtId="0" fontId="19" fillId="54" borderId="58" applyNumberFormat="0" applyAlignment="0" applyProtection="0"/>
    <xf numFmtId="0" fontId="31" fillId="39" borderId="63" applyNumberFormat="0" applyAlignment="0" applyProtection="0"/>
    <xf numFmtId="0" fontId="29" fillId="9" borderId="63" applyNumberFormat="0" applyAlignment="0" applyProtection="0"/>
    <xf numFmtId="0" fontId="29" fillId="54"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72" fillId="56" borderId="59" applyNumberFormat="0" applyAlignment="0" applyProtection="0"/>
    <xf numFmtId="0" fontId="19" fillId="9" borderId="58" applyNumberFormat="0" applyAlignment="0" applyProtection="0"/>
    <xf numFmtId="0" fontId="31" fillId="39" borderId="63" applyNumberFormat="0" applyAlignment="0" applyProtection="0"/>
    <xf numFmtId="0" fontId="72" fillId="56" borderId="59" applyNumberFormat="0" applyAlignment="0" applyProtection="0"/>
    <xf numFmtId="0" fontId="19" fillId="54"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31" fillId="9" borderId="63" applyNumberFormat="0" applyAlignment="0" applyProtection="0"/>
    <xf numFmtId="0" fontId="31" fillId="45"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19" fillId="9" borderId="58" applyNumberFormat="0" applyAlignment="0" applyProtection="0"/>
    <xf numFmtId="0" fontId="29" fillId="9" borderId="63" applyNumberFormat="0" applyAlignment="0" applyProtection="0"/>
    <xf numFmtId="0" fontId="29" fillId="54" borderId="63" applyNumberFormat="0" applyAlignment="0" applyProtection="0"/>
    <xf numFmtId="0" fontId="31" fillId="9" borderId="63" applyNumberFormat="0" applyAlignment="0" applyProtection="0"/>
    <xf numFmtId="0" fontId="4" fillId="24" borderId="59" applyNumberFormat="0" applyFont="0" applyAlignment="0" applyProtection="0"/>
    <xf numFmtId="0" fontId="19" fillId="54" borderId="58" applyNumberFormat="0" applyAlignment="0" applyProtection="0"/>
    <xf numFmtId="0" fontId="2" fillId="0" borderId="60" applyNumberFormat="0" applyFill="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19" fillId="54" borderId="58" applyNumberFormat="0" applyAlignment="0" applyProtection="0"/>
    <xf numFmtId="0" fontId="29" fillId="9" borderId="63" applyNumberFormat="0" applyAlignment="0" applyProtection="0"/>
    <xf numFmtId="0" fontId="2" fillId="0" borderId="60" applyNumberFormat="0" applyFill="0" applyAlignment="0" applyProtection="0"/>
    <xf numFmtId="0" fontId="29" fillId="9" borderId="63" applyNumberFormat="0" applyAlignment="0" applyProtection="0"/>
    <xf numFmtId="0" fontId="72" fillId="56" borderId="59" applyNumberFormat="0" applyAlignment="0" applyProtection="0"/>
    <xf numFmtId="0" fontId="31" fillId="39" borderId="63" applyNumberFormat="0" applyAlignment="0" applyProtection="0"/>
    <xf numFmtId="0" fontId="19" fillId="9" borderId="58" applyNumberFormat="0" applyAlignment="0" applyProtection="0"/>
    <xf numFmtId="0" fontId="19" fillId="54" borderId="58" applyNumberFormat="0" applyAlignment="0" applyProtection="0"/>
    <xf numFmtId="0" fontId="31" fillId="39" borderId="63" applyNumberFormat="0" applyAlignment="0" applyProtection="0"/>
    <xf numFmtId="0" fontId="19" fillId="9" borderId="58" applyNumberFormat="0" applyAlignment="0" applyProtection="0"/>
    <xf numFmtId="0" fontId="2" fillId="0" borderId="60" applyNumberFormat="0" applyFill="0" applyAlignment="0" applyProtection="0"/>
    <xf numFmtId="0" fontId="31" fillId="9" borderId="63" applyNumberFormat="0" applyAlignment="0" applyProtection="0"/>
    <xf numFmtId="0" fontId="2" fillId="0" borderId="60" applyNumberFormat="0" applyFill="0" applyAlignment="0" applyProtection="0"/>
    <xf numFmtId="0" fontId="72" fillId="56" borderId="59" applyNumberFormat="0" applyAlignment="0" applyProtection="0"/>
    <xf numFmtId="0" fontId="29" fillId="54" borderId="63" applyNumberFormat="0" applyAlignment="0" applyProtection="0"/>
    <xf numFmtId="0" fontId="2" fillId="0" borderId="60" applyNumberFormat="0" applyFill="0" applyAlignment="0" applyProtection="0"/>
    <xf numFmtId="0" fontId="19" fillId="9" borderId="58" applyNumberFormat="0" applyAlignment="0" applyProtection="0"/>
    <xf numFmtId="0" fontId="4" fillId="24" borderId="59" applyNumberFormat="0" applyFont="0" applyAlignment="0" applyProtection="0"/>
    <xf numFmtId="0" fontId="19" fillId="9" borderId="58" applyNumberFormat="0" applyAlignment="0" applyProtection="0"/>
    <xf numFmtId="0" fontId="19" fillId="54"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19" fillId="54" borderId="58"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72" fillId="56" borderId="59" applyNumberFormat="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31" fillId="39" borderId="63" applyNumberFormat="0" applyAlignment="0" applyProtection="0"/>
    <xf numFmtId="0" fontId="19" fillId="9"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31" fillId="39" borderId="63" applyNumberFormat="0" applyAlignment="0" applyProtection="0"/>
    <xf numFmtId="0" fontId="2" fillId="0" borderId="60" applyNumberFormat="0" applyFill="0" applyAlignment="0" applyProtection="0"/>
    <xf numFmtId="0" fontId="72" fillId="56" borderId="59" applyNumberFormat="0" applyAlignment="0" applyProtection="0"/>
    <xf numFmtId="0" fontId="19" fillId="54" borderId="58" applyNumberFormat="0" applyAlignment="0" applyProtection="0"/>
    <xf numFmtId="0" fontId="2" fillId="0" borderId="60" applyNumberFormat="0" applyFill="0" applyAlignment="0" applyProtection="0"/>
    <xf numFmtId="0" fontId="31" fillId="45" borderId="63" applyNumberFormat="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4" fillId="24" borderId="59" applyNumberFormat="0" applyFont="0" applyAlignment="0" applyProtection="0"/>
    <xf numFmtId="0" fontId="72" fillId="56" borderId="59" applyNumberFormat="0" applyAlignment="0" applyProtection="0"/>
    <xf numFmtId="0" fontId="2" fillId="0" borderId="60" applyNumberFormat="0" applyFill="0" applyAlignment="0" applyProtection="0"/>
    <xf numFmtId="0" fontId="19" fillId="9" borderId="58" applyNumberFormat="0" applyAlignment="0" applyProtection="0"/>
    <xf numFmtId="0" fontId="19" fillId="54" borderId="58" applyNumberFormat="0" applyAlignment="0" applyProtection="0"/>
    <xf numFmtId="0" fontId="31" fillId="45"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4" fillId="24" borderId="59" applyNumberFormat="0" applyFont="0" applyAlignment="0" applyProtection="0"/>
    <xf numFmtId="0" fontId="2" fillId="0" borderId="60" applyNumberFormat="0" applyFill="0" applyAlignment="0" applyProtection="0"/>
    <xf numFmtId="0" fontId="29" fillId="9" borderId="63" applyNumberFormat="0" applyAlignment="0" applyProtection="0"/>
    <xf numFmtId="0" fontId="31" fillId="9" borderId="63" applyNumberFormat="0" applyAlignment="0" applyProtection="0"/>
    <xf numFmtId="0" fontId="19" fillId="9" borderId="58" applyNumberFormat="0" applyAlignment="0" applyProtection="0"/>
    <xf numFmtId="0" fontId="2" fillId="0" borderId="60" applyNumberFormat="0" applyFill="0" applyAlignment="0" applyProtection="0"/>
    <xf numFmtId="0" fontId="31" fillId="45" borderId="63" applyNumberFormat="0" applyAlignment="0" applyProtection="0"/>
    <xf numFmtId="0" fontId="72" fillId="56" borderId="59" applyNumberFormat="0" applyAlignment="0" applyProtection="0"/>
    <xf numFmtId="0" fontId="31" fillId="9" borderId="63" applyNumberFormat="0" applyAlignment="0" applyProtection="0"/>
    <xf numFmtId="0" fontId="19" fillId="54" borderId="58" applyNumberFormat="0" applyAlignment="0" applyProtection="0"/>
    <xf numFmtId="0" fontId="19" fillId="54" borderId="58" applyNumberFormat="0" applyAlignment="0" applyProtection="0"/>
    <xf numFmtId="0" fontId="3" fillId="24" borderId="59" applyNumberFormat="0" applyFont="0" applyAlignment="0" applyProtection="0"/>
    <xf numFmtId="0" fontId="19" fillId="9" borderId="58" applyNumberFormat="0" applyAlignment="0" applyProtection="0"/>
    <xf numFmtId="0" fontId="72" fillId="56" borderId="59" applyNumberFormat="0" applyAlignment="0" applyProtection="0"/>
    <xf numFmtId="0" fontId="19" fillId="54"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72" fillId="56" borderId="59" applyNumberFormat="0" applyAlignment="0" applyProtection="0"/>
    <xf numFmtId="0" fontId="19" fillId="9" borderId="58" applyNumberFormat="0" applyAlignment="0" applyProtection="0"/>
    <xf numFmtId="0" fontId="2" fillId="0" borderId="60" applyNumberFormat="0" applyFill="0" applyAlignment="0" applyProtection="0"/>
    <xf numFmtId="0" fontId="72" fillId="56" borderId="59" applyNumberFormat="0" applyAlignment="0" applyProtection="0"/>
    <xf numFmtId="0" fontId="19" fillId="9" borderId="58" applyNumberFormat="0" applyAlignment="0" applyProtection="0"/>
    <xf numFmtId="0" fontId="2" fillId="0" borderId="60" applyNumberFormat="0" applyFill="0" applyAlignment="0" applyProtection="0"/>
    <xf numFmtId="0" fontId="29" fillId="9" borderId="63" applyNumberFormat="0" applyAlignment="0" applyProtection="0"/>
    <xf numFmtId="0" fontId="31" fillId="39" borderId="63" applyNumberFormat="0" applyAlignment="0" applyProtection="0"/>
    <xf numFmtId="0" fontId="31" fillId="45" borderId="63" applyNumberFormat="0" applyAlignment="0" applyProtection="0"/>
    <xf numFmtId="0" fontId="72" fillId="56" borderId="59" applyNumberFormat="0" applyAlignment="0" applyProtection="0"/>
    <xf numFmtId="0" fontId="19" fillId="54" borderId="58" applyNumberFormat="0" applyAlignment="0" applyProtection="0"/>
    <xf numFmtId="0" fontId="4" fillId="24" borderId="59" applyNumberFormat="0" applyFont="0" applyAlignment="0" applyProtection="0"/>
    <xf numFmtId="0" fontId="29" fillId="54" borderId="63" applyNumberFormat="0" applyAlignment="0" applyProtection="0"/>
    <xf numFmtId="0" fontId="72" fillId="56" borderId="59" applyNumberFormat="0" applyAlignment="0" applyProtection="0"/>
    <xf numFmtId="0" fontId="4" fillId="24" borderId="59" applyNumberFormat="0" applyFont="0" applyAlignment="0" applyProtection="0"/>
    <xf numFmtId="0" fontId="2" fillId="0" borderId="60" applyNumberFormat="0" applyFill="0" applyAlignment="0" applyProtection="0"/>
    <xf numFmtId="0" fontId="4" fillId="24" borderId="59" applyNumberFormat="0" applyFont="0" applyAlignment="0" applyProtection="0"/>
    <xf numFmtId="0" fontId="19" fillId="9" borderId="58" applyNumberFormat="0" applyAlignment="0" applyProtection="0"/>
    <xf numFmtId="0" fontId="72" fillId="56" borderId="59" applyNumberFormat="0" applyAlignment="0" applyProtection="0"/>
    <xf numFmtId="0" fontId="19" fillId="9" borderId="58" applyNumberFormat="0" applyAlignment="0" applyProtection="0"/>
    <xf numFmtId="0" fontId="29" fillId="54" borderId="63" applyNumberFormat="0" applyAlignment="0" applyProtection="0"/>
    <xf numFmtId="0" fontId="2" fillId="0" borderId="60" applyNumberFormat="0" applyFill="0" applyAlignment="0" applyProtection="0"/>
    <xf numFmtId="0" fontId="31" fillId="9" borderId="63" applyNumberFormat="0" applyAlignment="0" applyProtection="0"/>
    <xf numFmtId="0" fontId="72" fillId="56" borderId="59" applyNumberFormat="0" applyAlignment="0" applyProtection="0"/>
    <xf numFmtId="0" fontId="29" fillId="9" borderId="63" applyNumberFormat="0" applyAlignment="0" applyProtection="0"/>
    <xf numFmtId="0" fontId="19" fillId="54" borderId="58" applyNumberFormat="0" applyAlignment="0" applyProtection="0"/>
    <xf numFmtId="0" fontId="72" fillId="56" borderId="59" applyNumberFormat="0" applyAlignment="0" applyProtection="0"/>
    <xf numFmtId="0" fontId="31" fillId="9"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4" fillId="24" borderId="59" applyNumberFormat="0" applyFont="0" applyAlignment="0" applyProtection="0"/>
    <xf numFmtId="0" fontId="29" fillId="9" borderId="63" applyNumberFormat="0" applyAlignment="0" applyProtection="0"/>
    <xf numFmtId="0" fontId="2" fillId="0" borderId="60" applyNumberFormat="0" applyFill="0" applyAlignment="0" applyProtection="0"/>
    <xf numFmtId="0" fontId="3" fillId="24" borderId="59" applyNumberFormat="0" applyFont="0" applyAlignment="0" applyProtection="0"/>
    <xf numFmtId="0" fontId="29" fillId="9" borderId="63" applyNumberFormat="0" applyAlignment="0" applyProtection="0"/>
    <xf numFmtId="0" fontId="19" fillId="54" borderId="58" applyNumberFormat="0" applyAlignment="0" applyProtection="0"/>
    <xf numFmtId="0" fontId="2" fillId="0" borderId="60" applyNumberFormat="0" applyFill="0" applyAlignment="0" applyProtection="0"/>
    <xf numFmtId="0" fontId="4" fillId="24" borderId="59" applyNumberFormat="0" applyFont="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3"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54" borderId="58" applyNumberFormat="0" applyAlignment="0" applyProtection="0"/>
    <xf numFmtId="0" fontId="31" fillId="9" borderId="63" applyNumberFormat="0" applyAlignment="0" applyProtection="0"/>
    <xf numFmtId="0" fontId="31" fillId="9" borderId="63"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72" fillId="56" borderId="59" applyNumberFormat="0" applyAlignment="0" applyProtection="0"/>
    <xf numFmtId="0" fontId="2" fillId="0" borderId="60" applyNumberFormat="0" applyFill="0" applyAlignment="0" applyProtection="0"/>
    <xf numFmtId="0" fontId="72" fillId="56" borderId="59" applyNumberFormat="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72" fillId="56" borderId="59" applyNumberFormat="0" applyAlignment="0" applyProtection="0"/>
    <xf numFmtId="0" fontId="2" fillId="0" borderId="60" applyNumberFormat="0" applyFill="0" applyAlignment="0" applyProtection="0"/>
    <xf numFmtId="0" fontId="19" fillId="54" borderId="58" applyNumberFormat="0" applyAlignment="0" applyProtection="0"/>
    <xf numFmtId="0" fontId="19" fillId="54"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31" fillId="9" borderId="63" applyNumberFormat="0" applyAlignment="0" applyProtection="0"/>
    <xf numFmtId="0" fontId="31" fillId="45" borderId="63" applyNumberFormat="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72" fillId="56" borderId="59" applyNumberFormat="0" applyAlignment="0" applyProtection="0"/>
    <xf numFmtId="0" fontId="19" fillId="9" borderId="58" applyNumberFormat="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4" fillId="24" borderId="59" applyNumberFormat="0" applyFont="0" applyAlignment="0" applyProtection="0"/>
    <xf numFmtId="0" fontId="19" fillId="9" borderId="58" applyNumberFormat="0" applyAlignment="0" applyProtection="0"/>
    <xf numFmtId="0" fontId="4" fillId="24" borderId="59" applyNumberFormat="0" applyFont="0" applyAlignment="0" applyProtection="0"/>
    <xf numFmtId="0" fontId="29" fillId="9"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29" fillId="9" borderId="63" applyNumberFormat="0" applyAlignment="0" applyProtection="0"/>
    <xf numFmtId="0" fontId="3" fillId="24" borderId="59" applyNumberFormat="0" applyFont="0" applyAlignment="0" applyProtection="0"/>
    <xf numFmtId="0" fontId="19" fillId="9" borderId="58" applyNumberFormat="0" applyAlignment="0" applyProtection="0"/>
    <xf numFmtId="0" fontId="3" fillId="24" borderId="59" applyNumberFormat="0" applyFont="0" applyAlignment="0" applyProtection="0"/>
    <xf numFmtId="0" fontId="19" fillId="9" borderId="58" applyNumberFormat="0" applyAlignment="0" applyProtection="0"/>
    <xf numFmtId="0" fontId="29" fillId="9"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19" fillId="9" borderId="58" applyNumberFormat="0" applyAlignment="0" applyProtection="0"/>
    <xf numFmtId="0" fontId="4" fillId="24" borderId="59" applyNumberFormat="0" applyFont="0" applyAlignment="0" applyProtection="0"/>
    <xf numFmtId="0" fontId="72" fillId="56" borderId="59" applyNumberFormat="0" applyAlignment="0" applyProtection="0"/>
    <xf numFmtId="0" fontId="31" fillId="9" borderId="63" applyNumberFormat="0" applyAlignment="0" applyProtection="0"/>
    <xf numFmtId="0" fontId="29" fillId="9" borderId="63" applyNumberFormat="0" applyAlignment="0" applyProtection="0"/>
    <xf numFmtId="0" fontId="4" fillId="24" borderId="59" applyNumberFormat="0" applyFont="0" applyAlignment="0" applyProtection="0"/>
    <xf numFmtId="0" fontId="31" fillId="9"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4" fillId="24" borderId="59" applyNumberFormat="0" applyFont="0" applyAlignment="0" applyProtection="0"/>
    <xf numFmtId="0" fontId="4" fillId="24" borderId="59" applyNumberFormat="0" applyFont="0" applyAlignment="0" applyProtection="0"/>
    <xf numFmtId="0" fontId="4" fillId="24" borderId="59" applyNumberFormat="0" applyFont="0" applyAlignment="0" applyProtection="0"/>
    <xf numFmtId="0" fontId="19" fillId="54" borderId="58" applyNumberFormat="0" applyAlignment="0" applyProtection="0"/>
    <xf numFmtId="0" fontId="72" fillId="56" borderId="59" applyNumberFormat="0" applyAlignment="0" applyProtection="0"/>
    <xf numFmtId="0" fontId="4" fillId="24" borderId="59" applyNumberFormat="0" applyFont="0" applyAlignment="0" applyProtection="0"/>
    <xf numFmtId="0" fontId="29" fillId="9"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19" fillId="54"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29" fillId="54" borderId="63" applyNumberFormat="0" applyAlignment="0" applyProtection="0"/>
    <xf numFmtId="0" fontId="72" fillId="56" borderId="59" applyNumberFormat="0" applyAlignment="0" applyProtection="0"/>
    <xf numFmtId="0" fontId="2" fillId="0" borderId="60" applyNumberFormat="0" applyFill="0" applyAlignment="0" applyProtection="0"/>
    <xf numFmtId="0" fontId="19" fillId="9" borderId="58" applyNumberFormat="0" applyAlignment="0" applyProtection="0"/>
    <xf numFmtId="0" fontId="31" fillId="9" borderId="63" applyNumberFormat="0" applyAlignment="0" applyProtection="0"/>
    <xf numFmtId="0" fontId="4" fillId="24" borderId="59" applyNumberFormat="0" applyFont="0" applyAlignment="0" applyProtection="0"/>
    <xf numFmtId="0" fontId="29" fillId="54" borderId="63" applyNumberFormat="0" applyAlignment="0" applyProtection="0"/>
    <xf numFmtId="0" fontId="31" fillId="45" borderId="63" applyNumberFormat="0" applyAlignment="0" applyProtection="0"/>
    <xf numFmtId="0" fontId="4" fillId="24" borderId="59" applyNumberFormat="0" applyFont="0" applyAlignment="0" applyProtection="0"/>
    <xf numFmtId="0" fontId="29" fillId="9" borderId="63" applyNumberFormat="0" applyAlignment="0" applyProtection="0"/>
    <xf numFmtId="0" fontId="29" fillId="54" borderId="63" applyNumberFormat="0" applyAlignment="0" applyProtection="0"/>
    <xf numFmtId="0" fontId="3"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31" fillId="9" borderId="63" applyNumberFormat="0" applyAlignment="0" applyProtection="0"/>
    <xf numFmtId="0" fontId="31" fillId="39" borderId="63" applyNumberFormat="0" applyAlignment="0" applyProtection="0"/>
    <xf numFmtId="0" fontId="31" fillId="9" borderId="63" applyNumberFormat="0" applyAlignment="0" applyProtection="0"/>
    <xf numFmtId="0" fontId="72" fillId="56" borderId="59" applyNumberFormat="0" applyAlignment="0" applyProtection="0"/>
    <xf numFmtId="0" fontId="2" fillId="0" borderId="60" applyNumberFormat="0" applyFill="0" applyAlignment="0" applyProtection="0"/>
    <xf numFmtId="0" fontId="19" fillId="9" borderId="58" applyNumberFormat="0" applyAlignment="0" applyProtection="0"/>
    <xf numFmtId="0" fontId="19" fillId="54" borderId="58" applyNumberFormat="0" applyAlignment="0" applyProtection="0"/>
    <xf numFmtId="0" fontId="19" fillId="9" borderId="58" applyNumberFormat="0" applyAlignment="0" applyProtection="0"/>
    <xf numFmtId="0" fontId="31" fillId="45" borderId="63" applyNumberFormat="0" applyAlignment="0" applyProtection="0"/>
    <xf numFmtId="0" fontId="31" fillId="9" borderId="63" applyNumberFormat="0" applyAlignment="0" applyProtection="0"/>
    <xf numFmtId="0" fontId="19" fillId="54" borderId="58" applyNumberFormat="0" applyAlignment="0" applyProtection="0"/>
    <xf numFmtId="0" fontId="29" fillId="9" borderId="63" applyNumberFormat="0" applyAlignment="0" applyProtection="0"/>
    <xf numFmtId="0" fontId="4" fillId="24" borderId="59" applyNumberFormat="0" applyFont="0" applyAlignment="0" applyProtection="0"/>
    <xf numFmtId="0" fontId="31" fillId="9" borderId="63" applyNumberFormat="0" applyAlignment="0" applyProtection="0"/>
    <xf numFmtId="0" fontId="19" fillId="9" borderId="58" applyNumberFormat="0" applyAlignment="0" applyProtection="0"/>
    <xf numFmtId="0" fontId="31" fillId="9"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29" fillId="9" borderId="63" applyNumberFormat="0" applyAlignment="0" applyProtection="0"/>
    <xf numFmtId="0" fontId="31" fillId="45" borderId="63" applyNumberFormat="0" applyAlignment="0" applyProtection="0"/>
    <xf numFmtId="0" fontId="31" fillId="9" borderId="63" applyNumberFormat="0" applyAlignment="0" applyProtection="0"/>
    <xf numFmtId="0" fontId="4" fillId="24" borderId="59" applyNumberFormat="0" applyFont="0" applyAlignment="0" applyProtection="0"/>
    <xf numFmtId="0" fontId="29" fillId="9" borderId="63" applyNumberFormat="0" applyAlignment="0" applyProtection="0"/>
    <xf numFmtId="0" fontId="2" fillId="0" borderId="60" applyNumberFormat="0" applyFill="0" applyAlignment="0" applyProtection="0"/>
    <xf numFmtId="0" fontId="72" fillId="56" borderId="59" applyNumberFormat="0" applyAlignment="0" applyProtection="0"/>
    <xf numFmtId="0" fontId="2" fillId="0" borderId="60" applyNumberFormat="0" applyFill="0" applyAlignment="0" applyProtection="0"/>
    <xf numFmtId="0" fontId="19" fillId="9" borderId="58" applyNumberFormat="0" applyAlignment="0" applyProtection="0"/>
    <xf numFmtId="0" fontId="31" fillId="3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31" fillId="39" borderId="63" applyNumberFormat="0" applyAlignment="0" applyProtection="0"/>
    <xf numFmtId="0" fontId="19" fillId="54" borderId="58"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2" fillId="0" borderId="60" applyNumberFormat="0" applyFill="0" applyAlignment="0" applyProtection="0"/>
    <xf numFmtId="0" fontId="19" fillId="54" borderId="58" applyNumberFormat="0" applyAlignment="0" applyProtection="0"/>
    <xf numFmtId="0" fontId="2" fillId="0" borderId="60" applyNumberFormat="0" applyFill="0" applyAlignment="0" applyProtection="0"/>
    <xf numFmtId="0" fontId="19" fillId="9" borderId="58" applyNumberFormat="0" applyAlignment="0" applyProtection="0"/>
    <xf numFmtId="0" fontId="72" fillId="56" borderId="59" applyNumberFormat="0" applyAlignment="0" applyProtection="0"/>
    <xf numFmtId="0" fontId="19" fillId="9" borderId="58" applyNumberFormat="0" applyAlignment="0" applyProtection="0"/>
    <xf numFmtId="0" fontId="4" fillId="24" borderId="59" applyNumberFormat="0" applyFont="0" applyAlignment="0" applyProtection="0"/>
    <xf numFmtId="0" fontId="3" fillId="24" borderId="59" applyNumberFormat="0" applyFont="0" applyAlignment="0" applyProtection="0"/>
    <xf numFmtId="0" fontId="19" fillId="9" borderId="58" applyNumberFormat="0" applyAlignment="0" applyProtection="0"/>
    <xf numFmtId="0" fontId="4" fillId="24" borderId="59" applyNumberFormat="0" applyFont="0" applyAlignment="0" applyProtection="0"/>
    <xf numFmtId="0" fontId="19" fillId="54" borderId="58" applyNumberFormat="0" applyAlignment="0" applyProtection="0"/>
    <xf numFmtId="0" fontId="29" fillId="54" borderId="63" applyNumberFormat="0" applyAlignment="0" applyProtection="0"/>
    <xf numFmtId="0" fontId="19" fillId="9" borderId="58" applyNumberFormat="0" applyAlignment="0" applyProtection="0"/>
    <xf numFmtId="0" fontId="72" fillId="56" borderId="59" applyNumberFormat="0" applyAlignment="0" applyProtection="0"/>
    <xf numFmtId="0" fontId="29" fillId="54" borderId="63" applyNumberFormat="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72" fillId="56" borderId="59"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31" fillId="45" borderId="63" applyNumberFormat="0" applyAlignment="0" applyProtection="0"/>
    <xf numFmtId="0" fontId="31" fillId="45"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9" fillId="9" borderId="63" applyNumberFormat="0" applyAlignment="0" applyProtection="0"/>
    <xf numFmtId="0" fontId="31" fillId="45" borderId="63" applyNumberFormat="0" applyAlignment="0" applyProtection="0"/>
    <xf numFmtId="0" fontId="4" fillId="24" borderId="59" applyNumberFormat="0" applyFont="0" applyAlignment="0" applyProtection="0"/>
    <xf numFmtId="0" fontId="31" fillId="39" borderId="63" applyNumberFormat="0" applyAlignment="0" applyProtection="0"/>
    <xf numFmtId="0" fontId="72" fillId="56" borderId="59" applyNumberFormat="0" applyAlignment="0" applyProtection="0"/>
    <xf numFmtId="0" fontId="19" fillId="9" borderId="58" applyNumberFormat="0" applyAlignment="0" applyProtection="0"/>
    <xf numFmtId="0" fontId="2" fillId="0" borderId="60" applyNumberFormat="0" applyFill="0" applyAlignment="0" applyProtection="0"/>
    <xf numFmtId="0" fontId="29" fillId="9" borderId="63" applyNumberFormat="0" applyAlignment="0" applyProtection="0"/>
    <xf numFmtId="0" fontId="31" fillId="39" borderId="63" applyNumberFormat="0" applyAlignment="0" applyProtection="0"/>
    <xf numFmtId="0" fontId="19" fillId="54"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72" fillId="56" borderId="59" applyNumberFormat="0" applyAlignment="0" applyProtection="0"/>
    <xf numFmtId="0" fontId="3" fillId="24" borderId="59" applyNumberFormat="0" applyFont="0" applyAlignment="0" applyProtection="0"/>
    <xf numFmtId="0" fontId="4" fillId="24" borderId="59" applyNumberFormat="0" applyFont="0" applyAlignment="0" applyProtection="0"/>
    <xf numFmtId="0" fontId="4" fillId="24" borderId="59" applyNumberFormat="0" applyFont="0" applyAlignment="0" applyProtection="0"/>
    <xf numFmtId="0" fontId="31" fillId="9" borderId="63" applyNumberFormat="0" applyAlignment="0" applyProtection="0"/>
    <xf numFmtId="0" fontId="19" fillId="9" borderId="58" applyNumberFormat="0" applyAlignment="0" applyProtection="0"/>
    <xf numFmtId="0" fontId="3" fillId="24" borderId="59" applyNumberFormat="0" applyFont="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72" fillId="56" borderId="59" applyNumberFormat="0" applyAlignment="0" applyProtection="0"/>
    <xf numFmtId="0" fontId="19" fillId="9" borderId="58" applyNumberFormat="0" applyAlignment="0" applyProtection="0"/>
    <xf numFmtId="0" fontId="4" fillId="24" borderId="59" applyNumberFormat="0" applyFont="0" applyAlignment="0" applyProtection="0"/>
    <xf numFmtId="0" fontId="19" fillId="9" borderId="58" applyNumberFormat="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29" fillId="9" borderId="63" applyNumberFormat="0" applyAlignment="0" applyProtection="0"/>
    <xf numFmtId="0" fontId="3"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19" fillId="9" borderId="58" applyNumberFormat="0" applyAlignment="0" applyProtection="0"/>
    <xf numFmtId="0" fontId="19" fillId="9" borderId="58" applyNumberFormat="0" applyAlignment="0" applyProtection="0"/>
    <xf numFmtId="0" fontId="29" fillId="9" borderId="63" applyNumberFormat="0" applyAlignment="0" applyProtection="0"/>
    <xf numFmtId="0" fontId="19" fillId="54"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19" fillId="9" borderId="58" applyNumberFormat="0" applyAlignment="0" applyProtection="0"/>
    <xf numFmtId="0" fontId="3" fillId="24" borderId="59" applyNumberFormat="0" applyFont="0" applyAlignment="0" applyProtection="0"/>
    <xf numFmtId="0" fontId="3" fillId="24" borderId="59" applyNumberFormat="0" applyFont="0" applyAlignment="0" applyProtection="0"/>
    <xf numFmtId="0" fontId="72" fillId="56" borderId="59" applyNumberFormat="0" applyAlignment="0" applyProtection="0"/>
    <xf numFmtId="0" fontId="3" fillId="24" borderId="59" applyNumberFormat="0" applyFont="0" applyAlignment="0" applyProtection="0"/>
    <xf numFmtId="0" fontId="31" fillId="39" borderId="63" applyNumberFormat="0" applyAlignment="0" applyProtection="0"/>
    <xf numFmtId="0" fontId="31" fillId="39" borderId="63" applyNumberFormat="0" applyAlignment="0" applyProtection="0"/>
    <xf numFmtId="0" fontId="29" fillId="9" borderId="63"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19" fillId="54" borderId="58" applyNumberFormat="0" applyAlignment="0" applyProtection="0"/>
    <xf numFmtId="0" fontId="29" fillId="54" borderId="63" applyNumberFormat="0" applyAlignment="0" applyProtection="0"/>
    <xf numFmtId="0" fontId="29" fillId="9" borderId="63" applyNumberFormat="0" applyAlignment="0" applyProtection="0"/>
    <xf numFmtId="0" fontId="31" fillId="9" borderId="63" applyNumberFormat="0" applyAlignment="0" applyProtection="0"/>
    <xf numFmtId="0" fontId="29" fillId="9" borderId="63" applyNumberFormat="0" applyAlignment="0" applyProtection="0"/>
    <xf numFmtId="0" fontId="72" fillId="56" borderId="59" applyNumberFormat="0" applyAlignment="0" applyProtection="0"/>
    <xf numFmtId="0" fontId="31" fillId="9" borderId="63" applyNumberFormat="0" applyAlignment="0" applyProtection="0"/>
    <xf numFmtId="0" fontId="19" fillId="9" borderId="58" applyNumberFormat="0" applyAlignment="0" applyProtection="0"/>
    <xf numFmtId="0" fontId="29" fillId="54"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3" fillId="24" borderId="59" applyNumberFormat="0" applyFont="0" applyAlignment="0" applyProtection="0"/>
    <xf numFmtId="0" fontId="2" fillId="0" borderId="60" applyNumberFormat="0" applyFill="0" applyAlignment="0" applyProtection="0"/>
    <xf numFmtId="0" fontId="19" fillId="54" borderId="58" applyNumberFormat="0" applyAlignment="0" applyProtection="0"/>
    <xf numFmtId="0" fontId="29" fillId="9" borderId="63" applyNumberFormat="0" applyAlignment="0" applyProtection="0"/>
    <xf numFmtId="0" fontId="31" fillId="45" borderId="63" applyNumberFormat="0" applyAlignment="0" applyProtection="0"/>
    <xf numFmtId="0" fontId="29" fillId="54"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31" fillId="45" borderId="63" applyNumberFormat="0" applyAlignment="0" applyProtection="0"/>
    <xf numFmtId="0" fontId="72" fillId="56" borderId="59" applyNumberFormat="0" applyAlignment="0" applyProtection="0"/>
    <xf numFmtId="0" fontId="19" fillId="9" borderId="58" applyNumberFormat="0" applyAlignment="0" applyProtection="0"/>
    <xf numFmtId="0" fontId="3" fillId="24" borderId="59" applyNumberFormat="0" applyFont="0" applyAlignment="0" applyProtection="0"/>
    <xf numFmtId="0" fontId="2" fillId="0" borderId="60" applyNumberFormat="0" applyFill="0" applyAlignment="0" applyProtection="0"/>
    <xf numFmtId="0" fontId="29" fillId="9" borderId="63" applyNumberFormat="0" applyAlignment="0" applyProtection="0"/>
    <xf numFmtId="0" fontId="72" fillId="56" borderId="59" applyNumberFormat="0" applyAlignment="0" applyProtection="0"/>
    <xf numFmtId="0" fontId="19" fillId="54" borderId="58" applyNumberFormat="0" applyAlignment="0" applyProtection="0"/>
    <xf numFmtId="0" fontId="19" fillId="9" borderId="58" applyNumberFormat="0" applyAlignment="0" applyProtection="0"/>
    <xf numFmtId="0" fontId="19" fillId="9" borderId="58" applyNumberFormat="0" applyAlignment="0" applyProtection="0"/>
    <xf numFmtId="0" fontId="19" fillId="9" borderId="58" applyNumberFormat="0" applyAlignment="0" applyProtection="0"/>
    <xf numFmtId="0" fontId="19" fillId="54" borderId="58" applyNumberFormat="0" applyAlignment="0" applyProtection="0"/>
    <xf numFmtId="0" fontId="19" fillId="9" borderId="58" applyNumberFormat="0" applyAlignment="0" applyProtection="0"/>
    <xf numFmtId="0" fontId="19" fillId="54"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72" fillId="56" borderId="59"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31" fillId="39" borderId="63" applyNumberFormat="0" applyAlignment="0" applyProtection="0"/>
    <xf numFmtId="0" fontId="31" fillId="9" borderId="63"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4" fillId="24" borderId="59" applyNumberFormat="0" applyFont="0" applyAlignment="0" applyProtection="0"/>
    <xf numFmtId="0" fontId="19" fillId="54" borderId="58" applyNumberFormat="0" applyAlignment="0" applyProtection="0"/>
    <xf numFmtId="0" fontId="2" fillId="0" borderId="60" applyNumberFormat="0" applyFill="0" applyAlignment="0" applyProtection="0"/>
    <xf numFmtId="0" fontId="19" fillId="9" borderId="58" applyNumberFormat="0" applyAlignment="0" applyProtection="0"/>
    <xf numFmtId="0" fontId="19" fillId="54" borderId="58" applyNumberFormat="0" applyAlignment="0" applyProtection="0"/>
    <xf numFmtId="0" fontId="4" fillId="24" borderId="59" applyNumberFormat="0" applyFont="0" applyAlignment="0" applyProtection="0"/>
    <xf numFmtId="0" fontId="19" fillId="9" borderId="58" applyNumberFormat="0" applyAlignment="0" applyProtection="0"/>
    <xf numFmtId="0" fontId="19" fillId="9" borderId="58" applyNumberFormat="0" applyAlignment="0" applyProtection="0"/>
    <xf numFmtId="0" fontId="19" fillId="54" borderId="58" applyNumberFormat="0" applyAlignment="0" applyProtection="0"/>
    <xf numFmtId="0" fontId="2" fillId="0" borderId="60" applyNumberFormat="0" applyFill="0" applyAlignment="0" applyProtection="0"/>
    <xf numFmtId="0" fontId="3" fillId="24" borderId="59" applyNumberFormat="0" applyFont="0" applyAlignment="0" applyProtection="0"/>
    <xf numFmtId="0" fontId="29" fillId="54" borderId="63"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2" fillId="0" borderId="60" applyNumberFormat="0" applyFill="0" applyAlignment="0" applyProtection="0"/>
    <xf numFmtId="0" fontId="31" fillId="45" borderId="63" applyNumberFormat="0" applyAlignment="0" applyProtection="0"/>
    <xf numFmtId="0" fontId="72" fillId="56" borderId="59" applyNumberFormat="0" applyAlignment="0" applyProtection="0"/>
    <xf numFmtId="0" fontId="2" fillId="0" borderId="60" applyNumberFormat="0" applyFill="0" applyAlignment="0" applyProtection="0"/>
    <xf numFmtId="0" fontId="29" fillId="9" borderId="63" applyNumberFormat="0" applyAlignment="0" applyProtection="0"/>
    <xf numFmtId="0" fontId="29" fillId="9" borderId="63" applyNumberFormat="0" applyAlignment="0" applyProtection="0"/>
    <xf numFmtId="0" fontId="19" fillId="54" borderId="58" applyNumberFormat="0" applyAlignment="0" applyProtection="0"/>
    <xf numFmtId="0" fontId="29" fillId="54" borderId="63" applyNumberFormat="0" applyAlignment="0" applyProtection="0"/>
    <xf numFmtId="0" fontId="19" fillId="9" borderId="58" applyNumberFormat="0" applyAlignment="0" applyProtection="0"/>
    <xf numFmtId="0" fontId="2" fillId="0" borderId="60" applyNumberFormat="0" applyFill="0" applyAlignment="0" applyProtection="0"/>
    <xf numFmtId="0" fontId="29" fillId="54"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19" fillId="9" borderId="58" applyNumberFormat="0" applyAlignment="0" applyProtection="0"/>
    <xf numFmtId="0" fontId="19" fillId="54" borderId="58" applyNumberFormat="0" applyAlignment="0" applyProtection="0"/>
    <xf numFmtId="0" fontId="2" fillId="0" borderId="60" applyNumberFormat="0" applyFill="0" applyAlignment="0" applyProtection="0"/>
    <xf numFmtId="0" fontId="31" fillId="9" borderId="63" applyNumberFormat="0" applyAlignment="0" applyProtection="0"/>
    <xf numFmtId="0" fontId="72" fillId="56" borderId="59" applyNumberFormat="0" applyAlignment="0" applyProtection="0"/>
    <xf numFmtId="0" fontId="19" fillId="9" borderId="58" applyNumberFormat="0" applyAlignment="0" applyProtection="0"/>
    <xf numFmtId="0" fontId="4" fillId="24" borderId="59" applyNumberFormat="0" applyFont="0" applyAlignment="0" applyProtection="0"/>
    <xf numFmtId="0" fontId="19" fillId="54" borderId="58" applyNumberFormat="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72" fillId="56" borderId="59" applyNumberFormat="0" applyAlignment="0" applyProtection="0"/>
    <xf numFmtId="0" fontId="31" fillId="9" borderId="63" applyNumberFormat="0" applyAlignment="0" applyProtection="0"/>
    <xf numFmtId="0" fontId="31" fillId="45"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54" borderId="58" applyNumberFormat="0" applyAlignment="0" applyProtection="0"/>
    <xf numFmtId="0" fontId="72" fillId="56" borderId="59" applyNumberFormat="0" applyAlignment="0" applyProtection="0"/>
    <xf numFmtId="0" fontId="19" fillId="54" borderId="58" applyNumberFormat="0" applyAlignment="0" applyProtection="0"/>
    <xf numFmtId="0" fontId="19" fillId="54" borderId="58" applyNumberFormat="0" applyAlignment="0" applyProtection="0"/>
    <xf numFmtId="0" fontId="19" fillId="54" borderId="58" applyNumberFormat="0" applyAlignment="0" applyProtection="0"/>
    <xf numFmtId="0" fontId="31" fillId="9" borderId="63" applyNumberFormat="0" applyAlignment="0" applyProtection="0"/>
    <xf numFmtId="0" fontId="31" fillId="45" borderId="63" applyNumberFormat="0" applyAlignment="0" applyProtection="0"/>
    <xf numFmtId="0" fontId="31" fillId="9" borderId="63" applyNumberFormat="0" applyAlignment="0" applyProtection="0"/>
    <xf numFmtId="0" fontId="31" fillId="9" borderId="63" applyNumberFormat="0" applyAlignment="0" applyProtection="0"/>
    <xf numFmtId="0" fontId="31" fillId="45" borderId="63" applyNumberFormat="0" applyAlignment="0" applyProtection="0"/>
    <xf numFmtId="0" fontId="29" fillId="54" borderId="63" applyNumberFormat="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4" fillId="24" borderId="59" applyNumberFormat="0" applyFont="0" applyAlignment="0" applyProtection="0"/>
    <xf numFmtId="0" fontId="31"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19" fillId="54" borderId="58" applyNumberFormat="0" applyAlignment="0" applyProtection="0"/>
    <xf numFmtId="0" fontId="29" fillId="9" borderId="63" applyNumberFormat="0" applyAlignment="0" applyProtection="0"/>
    <xf numFmtId="0" fontId="72" fillId="56" borderId="59" applyNumberFormat="0" applyAlignment="0" applyProtection="0"/>
    <xf numFmtId="0" fontId="31" fillId="9" borderId="63" applyNumberFormat="0" applyAlignment="0" applyProtection="0"/>
    <xf numFmtId="0" fontId="4" fillId="24" borderId="59" applyNumberFormat="0" applyFont="0" applyAlignment="0" applyProtection="0"/>
    <xf numFmtId="0" fontId="31" fillId="9" borderId="63" applyNumberFormat="0" applyAlignment="0" applyProtection="0"/>
    <xf numFmtId="0" fontId="4" fillId="24" borderId="59" applyNumberFormat="0" applyFont="0" applyAlignment="0" applyProtection="0"/>
    <xf numFmtId="0" fontId="31" fillId="9"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31" fillId="9" borderId="63" applyNumberFormat="0" applyAlignment="0" applyProtection="0"/>
    <xf numFmtId="0" fontId="2" fillId="0" borderId="60" applyNumberFormat="0" applyFill="0" applyAlignment="0" applyProtection="0"/>
    <xf numFmtId="0" fontId="31" fillId="9" borderId="63" applyNumberFormat="0" applyAlignment="0" applyProtection="0"/>
    <xf numFmtId="0" fontId="19" fillId="9" borderId="58" applyNumberFormat="0" applyAlignment="0" applyProtection="0"/>
    <xf numFmtId="0" fontId="31" fillId="45" borderId="63" applyNumberFormat="0" applyAlignment="0" applyProtection="0"/>
    <xf numFmtId="0" fontId="29" fillId="9" borderId="63" applyNumberFormat="0" applyAlignment="0" applyProtection="0"/>
    <xf numFmtId="0" fontId="31" fillId="39" borderId="63" applyNumberFormat="0" applyAlignment="0" applyProtection="0"/>
    <xf numFmtId="0" fontId="31" fillId="9" borderId="63" applyNumberFormat="0" applyAlignment="0" applyProtection="0"/>
    <xf numFmtId="0" fontId="29" fillId="9" borderId="63" applyNumberFormat="0" applyAlignment="0" applyProtection="0"/>
    <xf numFmtId="0" fontId="29" fillId="9"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31" fillId="9" borderId="63" applyNumberFormat="0" applyAlignment="0" applyProtection="0"/>
    <xf numFmtId="0" fontId="19" fillId="9" borderId="58" applyNumberFormat="0" applyAlignment="0" applyProtection="0"/>
    <xf numFmtId="0" fontId="29" fillId="9" borderId="63"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3" fillId="24" borderId="59" applyNumberFormat="0" applyFont="0" applyAlignment="0" applyProtection="0"/>
    <xf numFmtId="0" fontId="4" fillId="24" borderId="59" applyNumberFormat="0" applyFont="0" applyAlignment="0" applyProtection="0"/>
    <xf numFmtId="0" fontId="19" fillId="54"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29" fillId="9" borderId="63" applyNumberFormat="0" applyAlignment="0" applyProtection="0"/>
    <xf numFmtId="0" fontId="72" fillId="56" borderId="59" applyNumberFormat="0" applyAlignment="0" applyProtection="0"/>
    <xf numFmtId="0" fontId="2" fillId="0" borderId="60" applyNumberFormat="0" applyFill="0" applyAlignment="0" applyProtection="0"/>
    <xf numFmtId="0" fontId="31" fillId="9" borderId="63" applyNumberFormat="0" applyAlignment="0" applyProtection="0"/>
    <xf numFmtId="0" fontId="29" fillId="9"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2" fillId="0" borderId="60" applyNumberFormat="0" applyFill="0" applyAlignment="0" applyProtection="0"/>
    <xf numFmtId="0" fontId="3" fillId="24" borderId="59" applyNumberFormat="0" applyFont="0" applyAlignment="0" applyProtection="0"/>
    <xf numFmtId="0" fontId="4" fillId="24" borderId="59" applyNumberFormat="0" applyFont="0" applyAlignment="0" applyProtection="0"/>
    <xf numFmtId="0" fontId="3" fillId="24" borderId="59" applyNumberFormat="0" applyFont="0" applyAlignment="0" applyProtection="0"/>
    <xf numFmtId="0" fontId="19" fillId="54" borderId="58" applyNumberFormat="0" applyAlignment="0" applyProtection="0"/>
    <xf numFmtId="0" fontId="31" fillId="9" borderId="63" applyNumberFormat="0" applyAlignment="0" applyProtection="0"/>
    <xf numFmtId="0" fontId="2" fillId="0" borderId="60" applyNumberFormat="0" applyFill="0" applyAlignment="0" applyProtection="0"/>
    <xf numFmtId="0" fontId="72" fillId="56" borderId="59" applyNumberFormat="0" applyAlignment="0" applyProtection="0"/>
    <xf numFmtId="0" fontId="4" fillId="24" borderId="59" applyNumberFormat="0" applyFont="0" applyAlignment="0" applyProtection="0"/>
    <xf numFmtId="0" fontId="31" fillId="45" borderId="63" applyNumberFormat="0" applyAlignment="0" applyProtection="0"/>
    <xf numFmtId="0" fontId="4" fillId="24" borderId="59" applyNumberFormat="0" applyFont="0" applyAlignment="0" applyProtection="0"/>
    <xf numFmtId="0" fontId="19" fillId="54" borderId="58" applyNumberFormat="0" applyAlignment="0" applyProtection="0"/>
    <xf numFmtId="0" fontId="29" fillId="9" borderId="63" applyNumberFormat="0" applyAlignment="0" applyProtection="0"/>
    <xf numFmtId="0" fontId="19" fillId="9" borderId="58" applyNumberFormat="0" applyAlignment="0" applyProtection="0"/>
    <xf numFmtId="0" fontId="2" fillId="0" borderId="60" applyNumberFormat="0" applyFill="0" applyAlignment="0" applyProtection="0"/>
    <xf numFmtId="0" fontId="31" fillId="9" borderId="63" applyNumberFormat="0" applyAlignment="0" applyProtection="0"/>
    <xf numFmtId="0" fontId="2" fillId="0" borderId="60" applyNumberFormat="0" applyFill="0" applyAlignment="0" applyProtection="0"/>
    <xf numFmtId="0" fontId="31" fillId="9" borderId="63" applyNumberFormat="0" applyAlignment="0" applyProtection="0"/>
    <xf numFmtId="0" fontId="31" fillId="45"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29" fillId="9" borderId="63" applyNumberFormat="0" applyAlignment="0" applyProtection="0"/>
    <xf numFmtId="0" fontId="31" fillId="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72" fillId="56" borderId="59" applyNumberFormat="0" applyAlignment="0" applyProtection="0"/>
    <xf numFmtId="0" fontId="19" fillId="54"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31" fillId="39"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19" fillId="9" borderId="58" applyNumberFormat="0" applyAlignment="0" applyProtection="0"/>
    <xf numFmtId="0" fontId="31" fillId="9" borderId="63" applyNumberFormat="0" applyAlignment="0" applyProtection="0"/>
    <xf numFmtId="0" fontId="29" fillId="54" borderId="63" applyNumberFormat="0" applyAlignment="0" applyProtection="0"/>
    <xf numFmtId="0" fontId="29" fillId="54"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4" fillId="24" borderId="59" applyNumberFormat="0" applyFont="0" applyAlignment="0" applyProtection="0"/>
    <xf numFmtId="0" fontId="31" fillId="39" borderId="63" applyNumberFormat="0" applyAlignment="0" applyProtection="0"/>
    <xf numFmtId="0" fontId="72" fillId="56" borderId="59" applyNumberFormat="0" applyAlignment="0" applyProtection="0"/>
    <xf numFmtId="0" fontId="19" fillId="54" borderId="58" applyNumberFormat="0" applyAlignment="0" applyProtection="0"/>
    <xf numFmtId="0" fontId="19" fillId="54" borderId="58" applyNumberFormat="0" applyAlignment="0" applyProtection="0"/>
    <xf numFmtId="0" fontId="31" fillId="9" borderId="63" applyNumberFormat="0" applyAlignment="0" applyProtection="0"/>
    <xf numFmtId="0" fontId="31" fillId="9" borderId="63" applyNumberFormat="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19" fillId="54" borderId="58" applyNumberFormat="0" applyAlignment="0" applyProtection="0"/>
    <xf numFmtId="0" fontId="4" fillId="24" borderId="59" applyNumberFormat="0" applyFont="0" applyAlignment="0" applyProtection="0"/>
    <xf numFmtId="0" fontId="72" fillId="56" borderId="59" applyNumberFormat="0" applyAlignment="0" applyProtection="0"/>
    <xf numFmtId="0" fontId="31" fillId="45" borderId="63" applyNumberFormat="0" applyAlignment="0" applyProtection="0"/>
    <xf numFmtId="0" fontId="29" fillId="9" borderId="63" applyNumberFormat="0" applyAlignment="0" applyProtection="0"/>
    <xf numFmtId="0" fontId="29" fillId="9" borderId="63" applyNumberFormat="0" applyAlignment="0" applyProtection="0"/>
    <xf numFmtId="0" fontId="19" fillId="9" borderId="58" applyNumberFormat="0" applyAlignment="0" applyProtection="0"/>
    <xf numFmtId="0" fontId="29" fillId="54" borderId="63" applyNumberFormat="0" applyAlignment="0" applyProtection="0"/>
    <xf numFmtId="0" fontId="72" fillId="56" borderId="59" applyNumberFormat="0" applyAlignment="0" applyProtection="0"/>
    <xf numFmtId="0" fontId="2" fillId="0" borderId="60" applyNumberFormat="0" applyFill="0" applyAlignment="0" applyProtection="0"/>
    <xf numFmtId="0" fontId="72" fillId="56" borderId="59"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19" fillId="54" borderId="58" applyNumberFormat="0" applyAlignment="0" applyProtection="0"/>
    <xf numFmtId="0" fontId="31" fillId="45" borderId="63" applyNumberFormat="0" applyAlignment="0" applyProtection="0"/>
    <xf numFmtId="0" fontId="2" fillId="0" borderId="60" applyNumberFormat="0" applyFill="0" applyAlignment="0" applyProtection="0"/>
    <xf numFmtId="0" fontId="19" fillId="9" borderId="58" applyNumberFormat="0" applyAlignment="0" applyProtection="0"/>
    <xf numFmtId="0" fontId="29" fillId="9" borderId="63" applyNumberFormat="0" applyAlignment="0" applyProtection="0"/>
    <xf numFmtId="0" fontId="31" fillId="45" borderId="63" applyNumberFormat="0" applyAlignment="0" applyProtection="0"/>
    <xf numFmtId="0" fontId="29" fillId="9" borderId="63" applyNumberFormat="0" applyAlignment="0" applyProtection="0"/>
    <xf numFmtId="0" fontId="72" fillId="56" borderId="59"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54" borderId="58" applyNumberFormat="0" applyAlignment="0" applyProtection="0"/>
    <xf numFmtId="0" fontId="31" fillId="9" borderId="63" applyNumberFormat="0" applyAlignment="0" applyProtection="0"/>
    <xf numFmtId="0" fontId="2" fillId="0" borderId="60" applyNumberFormat="0" applyFill="0" applyAlignment="0" applyProtection="0"/>
    <xf numFmtId="0" fontId="29" fillId="54" borderId="63" applyNumberFormat="0" applyAlignment="0" applyProtection="0"/>
    <xf numFmtId="0" fontId="72" fillId="56" borderId="59" applyNumberFormat="0" applyAlignment="0" applyProtection="0"/>
    <xf numFmtId="0" fontId="3" fillId="24" borderId="59" applyNumberFormat="0" applyFont="0" applyAlignment="0" applyProtection="0"/>
    <xf numFmtId="0" fontId="4" fillId="24" borderId="59" applyNumberFormat="0" applyFont="0" applyAlignment="0" applyProtection="0"/>
    <xf numFmtId="0" fontId="4" fillId="24" borderId="59" applyNumberFormat="0" applyFont="0" applyAlignment="0" applyProtection="0"/>
    <xf numFmtId="0" fontId="29"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4" fillId="24" borderId="59" applyNumberFormat="0" applyFont="0" applyAlignment="0" applyProtection="0"/>
    <xf numFmtId="0" fontId="72" fillId="56" borderId="59" applyNumberFormat="0" applyAlignment="0" applyProtection="0"/>
    <xf numFmtId="0" fontId="31" fillId="39" borderId="63" applyNumberFormat="0" applyAlignment="0" applyProtection="0"/>
    <xf numFmtId="0" fontId="31" fillId="45" borderId="63" applyNumberFormat="0" applyAlignment="0" applyProtection="0"/>
    <xf numFmtId="0" fontId="19" fillId="9" borderId="58" applyNumberFormat="0" applyAlignment="0" applyProtection="0"/>
    <xf numFmtId="0" fontId="19" fillId="9"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31" fillId="9" borderId="63" applyNumberFormat="0" applyAlignment="0" applyProtection="0"/>
    <xf numFmtId="0" fontId="72" fillId="56" borderId="59" applyNumberFormat="0" applyAlignment="0" applyProtection="0"/>
    <xf numFmtId="0" fontId="29" fillId="9" borderId="63" applyNumberFormat="0" applyAlignment="0" applyProtection="0"/>
    <xf numFmtId="0" fontId="2" fillId="0" borderId="60" applyNumberFormat="0" applyFill="0" applyAlignment="0" applyProtection="0"/>
    <xf numFmtId="0" fontId="31" fillId="9" borderId="63" applyNumberFormat="0" applyAlignment="0" applyProtection="0"/>
    <xf numFmtId="0" fontId="31" fillId="9" borderId="63" applyNumberFormat="0" applyAlignment="0" applyProtection="0"/>
    <xf numFmtId="0" fontId="72" fillId="56" borderId="59" applyNumberFormat="0" applyAlignment="0" applyProtection="0"/>
    <xf numFmtId="0" fontId="29" fillId="54" borderId="63" applyNumberFormat="0" applyAlignment="0" applyProtection="0"/>
    <xf numFmtId="0" fontId="29" fillId="9" borderId="63" applyNumberFormat="0" applyAlignment="0" applyProtection="0"/>
    <xf numFmtId="0" fontId="31" fillId="9" borderId="63" applyNumberFormat="0" applyAlignment="0" applyProtection="0"/>
    <xf numFmtId="0" fontId="31" fillId="45"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3" fillId="24" borderId="59" applyNumberFormat="0" applyFont="0" applyAlignment="0" applyProtection="0"/>
    <xf numFmtId="0" fontId="19" fillId="9" borderId="58" applyNumberFormat="0" applyAlignment="0" applyProtection="0"/>
    <xf numFmtId="0" fontId="31" fillId="9" borderId="63" applyNumberFormat="0" applyAlignment="0" applyProtection="0"/>
    <xf numFmtId="0" fontId="2" fillId="0" borderId="60" applyNumberFormat="0" applyFill="0" applyAlignment="0" applyProtection="0"/>
    <xf numFmtId="0" fontId="72" fillId="56" borderId="59" applyNumberFormat="0" applyAlignment="0" applyProtection="0"/>
    <xf numFmtId="0" fontId="19" fillId="54" borderId="58" applyNumberFormat="0" applyAlignment="0" applyProtection="0"/>
    <xf numFmtId="0" fontId="72" fillId="56" borderId="59" applyNumberFormat="0" applyAlignment="0" applyProtection="0"/>
    <xf numFmtId="0" fontId="2" fillId="0" borderId="60" applyNumberFormat="0" applyFill="0" applyAlignment="0" applyProtection="0"/>
    <xf numFmtId="0" fontId="4" fillId="24" borderId="59" applyNumberFormat="0" applyFont="0" applyAlignment="0" applyProtection="0"/>
    <xf numFmtId="0" fontId="4" fillId="24" borderId="59" applyNumberFormat="0" applyFont="0" applyAlignment="0" applyProtection="0"/>
    <xf numFmtId="0" fontId="19" fillId="54" borderId="58" applyNumberFormat="0" applyAlignment="0" applyProtection="0"/>
    <xf numFmtId="0" fontId="2" fillId="0" borderId="60" applyNumberFormat="0" applyFill="0" applyAlignment="0" applyProtection="0"/>
    <xf numFmtId="0" fontId="19" fillId="9" borderId="58" applyNumberFormat="0" applyAlignment="0" applyProtection="0"/>
    <xf numFmtId="0" fontId="19" fillId="54" borderId="58" applyNumberFormat="0" applyAlignment="0" applyProtection="0"/>
    <xf numFmtId="0" fontId="19" fillId="9" borderId="58" applyNumberFormat="0" applyAlignment="0" applyProtection="0"/>
    <xf numFmtId="0" fontId="3" fillId="24" borderId="59" applyNumberFormat="0" applyFont="0" applyAlignment="0" applyProtection="0"/>
    <xf numFmtId="0" fontId="31" fillId="3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29" fillId="9" borderId="63" applyNumberFormat="0" applyAlignment="0" applyProtection="0"/>
    <xf numFmtId="0" fontId="31" fillId="9" borderId="63" applyNumberFormat="0" applyAlignment="0" applyProtection="0"/>
    <xf numFmtId="0" fontId="29" fillId="9" borderId="63" applyNumberFormat="0" applyAlignment="0" applyProtection="0"/>
    <xf numFmtId="0" fontId="31" fillId="39" borderId="63" applyNumberFormat="0" applyAlignment="0" applyProtection="0"/>
    <xf numFmtId="0" fontId="4" fillId="24" borderId="59" applyNumberFormat="0" applyFont="0" applyAlignment="0" applyProtection="0"/>
    <xf numFmtId="0" fontId="31" fillId="9" borderId="63" applyNumberFormat="0" applyAlignment="0" applyProtection="0"/>
    <xf numFmtId="0" fontId="19" fillId="9" borderId="58" applyNumberFormat="0" applyAlignment="0" applyProtection="0"/>
    <xf numFmtId="0" fontId="72" fillId="56" borderId="59" applyNumberFormat="0" applyAlignment="0" applyProtection="0"/>
    <xf numFmtId="0" fontId="3" fillId="24" borderId="59" applyNumberFormat="0" applyFont="0" applyAlignment="0" applyProtection="0"/>
    <xf numFmtId="0" fontId="3"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3" fillId="24" borderId="59" applyNumberFormat="0" applyFont="0" applyAlignment="0" applyProtection="0"/>
    <xf numFmtId="0" fontId="2" fillId="0" borderId="60" applyNumberFormat="0" applyFill="0" applyAlignment="0" applyProtection="0"/>
    <xf numFmtId="0" fontId="72" fillId="56" borderId="59" applyNumberFormat="0" applyAlignment="0" applyProtection="0"/>
    <xf numFmtId="0" fontId="2" fillId="0" borderId="60" applyNumberFormat="0" applyFill="0" applyAlignment="0" applyProtection="0"/>
    <xf numFmtId="0" fontId="31" fillId="39" borderId="63" applyNumberFormat="0" applyAlignment="0" applyProtection="0"/>
    <xf numFmtId="0" fontId="19" fillId="9" borderId="58" applyNumberFormat="0" applyAlignment="0" applyProtection="0"/>
    <xf numFmtId="0" fontId="19" fillId="9" borderId="58" applyNumberFormat="0" applyAlignment="0" applyProtection="0"/>
    <xf numFmtId="0" fontId="4" fillId="24" borderId="59" applyNumberFormat="0" applyFont="0" applyAlignment="0" applyProtection="0"/>
    <xf numFmtId="0" fontId="72" fillId="56" borderId="59" applyNumberFormat="0" applyAlignment="0" applyProtection="0"/>
    <xf numFmtId="0" fontId="4" fillId="24" borderId="59" applyNumberFormat="0" applyFont="0" applyAlignment="0" applyProtection="0"/>
    <xf numFmtId="0" fontId="3" fillId="24" borderId="59" applyNumberFormat="0" applyFont="0" applyAlignment="0" applyProtection="0"/>
    <xf numFmtId="0" fontId="2" fillId="0" borderId="60" applyNumberFormat="0" applyFill="0" applyAlignment="0" applyProtection="0"/>
    <xf numFmtId="0" fontId="31" fillId="39"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19" fillId="9" borderId="58" applyNumberFormat="0" applyAlignment="0" applyProtection="0"/>
    <xf numFmtId="0" fontId="31" fillId="39" borderId="63" applyNumberFormat="0" applyAlignment="0" applyProtection="0"/>
    <xf numFmtId="0" fontId="19" fillId="9" borderId="58" applyNumberFormat="0" applyAlignment="0" applyProtection="0"/>
    <xf numFmtId="0" fontId="31" fillId="9" borderId="63" applyNumberFormat="0" applyAlignment="0" applyProtection="0"/>
    <xf numFmtId="0" fontId="72" fillId="56" borderId="59" applyNumberFormat="0" applyAlignment="0" applyProtection="0"/>
    <xf numFmtId="0" fontId="31" fillId="45" borderId="63"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9" fillId="54" borderId="63" applyNumberFormat="0" applyAlignment="0" applyProtection="0"/>
    <xf numFmtId="0" fontId="2" fillId="0" borderId="60" applyNumberFormat="0" applyFill="0" applyAlignment="0" applyProtection="0"/>
    <xf numFmtId="0" fontId="3" fillId="24" borderId="59" applyNumberFormat="0" applyFont="0" applyAlignment="0" applyProtection="0"/>
    <xf numFmtId="0" fontId="72" fillId="56" borderId="59" applyNumberFormat="0" applyAlignment="0" applyProtection="0"/>
    <xf numFmtId="0" fontId="3" fillId="24" borderId="59" applyNumberFormat="0" applyFont="0" applyAlignment="0" applyProtection="0"/>
    <xf numFmtId="0" fontId="19" fillId="9" borderId="58" applyNumberFormat="0" applyAlignment="0" applyProtection="0"/>
    <xf numFmtId="0" fontId="19" fillId="54" borderId="58" applyNumberFormat="0" applyAlignment="0" applyProtection="0"/>
    <xf numFmtId="0" fontId="72" fillId="56" borderId="59" applyNumberFormat="0" applyAlignment="0" applyProtection="0"/>
    <xf numFmtId="0" fontId="31" fillId="45" borderId="63" applyNumberFormat="0" applyAlignment="0" applyProtection="0"/>
    <xf numFmtId="0" fontId="19" fillId="9" borderId="58" applyNumberFormat="0" applyAlignment="0" applyProtection="0"/>
    <xf numFmtId="0" fontId="29" fillId="9"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19" fillId="54" borderId="58"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19" fillId="54" borderId="58" applyNumberFormat="0" applyAlignment="0" applyProtection="0"/>
    <xf numFmtId="0" fontId="2" fillId="0" borderId="60" applyNumberFormat="0" applyFill="0" applyAlignment="0" applyProtection="0"/>
    <xf numFmtId="0" fontId="29" fillId="9" borderId="63" applyNumberFormat="0" applyAlignment="0" applyProtection="0"/>
    <xf numFmtId="0" fontId="3" fillId="24" borderId="59" applyNumberFormat="0" applyFont="0" applyAlignment="0" applyProtection="0"/>
    <xf numFmtId="0" fontId="19" fillId="9" borderId="58" applyNumberFormat="0" applyAlignment="0" applyProtection="0"/>
    <xf numFmtId="0" fontId="29" fillId="9" borderId="63" applyNumberFormat="0" applyAlignment="0" applyProtection="0"/>
    <xf numFmtId="0" fontId="2" fillId="0" borderId="60" applyNumberFormat="0" applyFill="0" applyAlignment="0" applyProtection="0"/>
    <xf numFmtId="0" fontId="31" fillId="3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72" fillId="56" borderId="59" applyNumberFormat="0" applyAlignment="0" applyProtection="0"/>
    <xf numFmtId="0" fontId="31" fillId="9" borderId="63"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31" fillId="9" borderId="63" applyNumberFormat="0" applyAlignment="0" applyProtection="0"/>
    <xf numFmtId="0" fontId="31" fillId="45" borderId="63" applyNumberFormat="0" applyAlignment="0" applyProtection="0"/>
    <xf numFmtId="0" fontId="19" fillId="54" borderId="58" applyNumberFormat="0" applyAlignment="0" applyProtection="0"/>
    <xf numFmtId="0" fontId="29" fillId="9" borderId="63" applyNumberFormat="0" applyAlignment="0" applyProtection="0"/>
    <xf numFmtId="0" fontId="4" fillId="24" borderId="59" applyNumberFormat="0" applyFont="0" applyAlignment="0" applyProtection="0"/>
    <xf numFmtId="0" fontId="19" fillId="9" borderId="58" applyNumberFormat="0" applyAlignment="0" applyProtection="0"/>
    <xf numFmtId="0" fontId="19" fillId="9" borderId="58" applyNumberFormat="0" applyAlignment="0" applyProtection="0"/>
    <xf numFmtId="0" fontId="19" fillId="54" borderId="58" applyNumberFormat="0" applyAlignment="0" applyProtection="0"/>
    <xf numFmtId="0" fontId="19" fillId="9" borderId="58" applyNumberFormat="0" applyAlignment="0" applyProtection="0"/>
    <xf numFmtId="0" fontId="29" fillId="9" borderId="63" applyNumberFormat="0" applyAlignment="0" applyProtection="0"/>
    <xf numFmtId="0" fontId="31" fillId="45" borderId="63" applyNumberFormat="0" applyAlignment="0" applyProtection="0"/>
    <xf numFmtId="0" fontId="72" fillId="56" borderId="59" applyNumberFormat="0" applyAlignment="0" applyProtection="0"/>
    <xf numFmtId="0" fontId="19" fillId="54" borderId="58" applyNumberFormat="0" applyAlignment="0" applyProtection="0"/>
    <xf numFmtId="0" fontId="31" fillId="9" borderId="63" applyNumberFormat="0" applyAlignment="0" applyProtection="0"/>
    <xf numFmtId="0" fontId="19" fillId="9" borderId="58" applyNumberFormat="0" applyAlignment="0" applyProtection="0"/>
    <xf numFmtId="0" fontId="19" fillId="9" borderId="58" applyNumberFormat="0" applyAlignment="0" applyProtection="0"/>
    <xf numFmtId="0" fontId="29" fillId="9" borderId="63" applyNumberFormat="0" applyAlignment="0" applyProtection="0"/>
    <xf numFmtId="0" fontId="3" fillId="24" borderId="59" applyNumberFormat="0" applyFont="0" applyAlignment="0" applyProtection="0"/>
    <xf numFmtId="0" fontId="29" fillId="9" borderId="63" applyNumberFormat="0" applyAlignment="0" applyProtection="0"/>
    <xf numFmtId="0" fontId="19" fillId="9" borderId="58" applyNumberFormat="0" applyAlignment="0" applyProtection="0"/>
    <xf numFmtId="0" fontId="31" fillId="39" borderId="63" applyNumberFormat="0" applyAlignment="0" applyProtection="0"/>
    <xf numFmtId="0" fontId="19" fillId="54" borderId="58" applyNumberFormat="0" applyAlignment="0" applyProtection="0"/>
    <xf numFmtId="0" fontId="19" fillId="54" borderId="58" applyNumberFormat="0" applyAlignment="0" applyProtection="0"/>
    <xf numFmtId="0" fontId="19" fillId="54" borderId="58" applyNumberFormat="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19" fillId="54" borderId="58" applyNumberFormat="0" applyAlignment="0" applyProtection="0"/>
    <xf numFmtId="0" fontId="19" fillId="9" borderId="58" applyNumberFormat="0" applyAlignment="0" applyProtection="0"/>
    <xf numFmtId="0" fontId="31" fillId="45" borderId="63" applyNumberFormat="0" applyAlignment="0" applyProtection="0"/>
    <xf numFmtId="0" fontId="29" fillId="9" borderId="63" applyNumberFormat="0" applyAlignment="0" applyProtection="0"/>
    <xf numFmtId="0" fontId="19" fillId="9" borderId="58" applyNumberFormat="0" applyAlignment="0" applyProtection="0"/>
    <xf numFmtId="0" fontId="19" fillId="54" borderId="58" applyNumberFormat="0" applyAlignment="0" applyProtection="0"/>
    <xf numFmtId="0" fontId="31" fillId="9" borderId="63" applyNumberFormat="0" applyAlignment="0" applyProtection="0"/>
    <xf numFmtId="0" fontId="3" fillId="24" borderId="59" applyNumberFormat="0" applyFont="0" applyAlignment="0" applyProtection="0"/>
    <xf numFmtId="0" fontId="4" fillId="24" borderId="59" applyNumberFormat="0" applyFont="0" applyAlignment="0" applyProtection="0"/>
    <xf numFmtId="0" fontId="19" fillId="54" borderId="58" applyNumberFormat="0" applyAlignment="0" applyProtection="0"/>
    <xf numFmtId="0" fontId="31" fillId="45" borderId="63" applyNumberFormat="0" applyAlignment="0" applyProtection="0"/>
    <xf numFmtId="0" fontId="19" fillId="9" borderId="58" applyNumberFormat="0" applyAlignment="0" applyProtection="0"/>
    <xf numFmtId="0" fontId="72" fillId="56" borderId="59" applyNumberFormat="0" applyAlignment="0" applyProtection="0"/>
    <xf numFmtId="0" fontId="2" fillId="0" borderId="60" applyNumberFormat="0" applyFill="0" applyAlignment="0" applyProtection="0"/>
    <xf numFmtId="0" fontId="31" fillId="9" borderId="63" applyNumberFormat="0" applyAlignment="0" applyProtection="0"/>
    <xf numFmtId="0" fontId="4" fillId="24" borderId="59" applyNumberFormat="0" applyFont="0" applyAlignment="0" applyProtection="0"/>
    <xf numFmtId="0" fontId="31" fillId="9" borderId="63" applyNumberFormat="0" applyAlignment="0" applyProtection="0"/>
    <xf numFmtId="0" fontId="29" fillId="54" borderId="63" applyNumberFormat="0" applyAlignment="0" applyProtection="0"/>
    <xf numFmtId="0" fontId="31" fillId="9" borderId="63" applyNumberFormat="0" applyAlignment="0" applyProtection="0"/>
    <xf numFmtId="0" fontId="2" fillId="0" borderId="60" applyNumberFormat="0" applyFill="0" applyAlignment="0" applyProtection="0"/>
    <xf numFmtId="0" fontId="31" fillId="39" borderId="63" applyNumberFormat="0" applyAlignment="0" applyProtection="0"/>
    <xf numFmtId="0" fontId="4" fillId="24" borderId="59" applyNumberFormat="0" applyFont="0" applyAlignment="0" applyProtection="0"/>
    <xf numFmtId="0" fontId="29" fillId="54" borderId="63" applyNumberFormat="0" applyAlignment="0" applyProtection="0"/>
    <xf numFmtId="0" fontId="2" fillId="0" borderId="60" applyNumberFormat="0" applyFill="0" applyAlignment="0" applyProtection="0"/>
    <xf numFmtId="0" fontId="31" fillId="9" borderId="63" applyNumberFormat="0" applyAlignment="0" applyProtection="0"/>
    <xf numFmtId="0" fontId="19" fillId="9" borderId="58" applyNumberFormat="0" applyAlignment="0" applyProtection="0"/>
    <xf numFmtId="0" fontId="2" fillId="0" borderId="60" applyNumberFormat="0" applyFill="0" applyAlignment="0" applyProtection="0"/>
    <xf numFmtId="0" fontId="29" fillId="9" borderId="63" applyNumberFormat="0" applyAlignment="0" applyProtection="0"/>
    <xf numFmtId="0" fontId="19" fillId="54" borderId="58" applyNumberFormat="0" applyAlignment="0" applyProtection="0"/>
    <xf numFmtId="0" fontId="29" fillId="9" borderId="63" applyNumberFormat="0" applyAlignment="0" applyProtection="0"/>
    <xf numFmtId="0" fontId="19" fillId="9" borderId="58" applyNumberFormat="0" applyAlignment="0" applyProtection="0"/>
    <xf numFmtId="0" fontId="19" fillId="9" borderId="58" applyNumberFormat="0" applyAlignment="0" applyProtection="0"/>
    <xf numFmtId="0" fontId="19" fillId="9" borderId="58" applyNumberFormat="0" applyAlignment="0" applyProtection="0"/>
    <xf numFmtId="0" fontId="4" fillId="24" borderId="59" applyNumberFormat="0" applyFont="0" applyAlignment="0" applyProtection="0"/>
    <xf numFmtId="0" fontId="31" fillId="9" borderId="63" applyNumberFormat="0" applyAlignment="0" applyProtection="0"/>
    <xf numFmtId="0" fontId="29" fillId="54" borderId="63" applyNumberFormat="0" applyAlignment="0" applyProtection="0"/>
    <xf numFmtId="0" fontId="72" fillId="56" borderId="59" applyNumberFormat="0" applyAlignment="0" applyProtection="0"/>
    <xf numFmtId="0" fontId="3" fillId="24" borderId="59" applyNumberFormat="0" applyFont="0" applyAlignment="0" applyProtection="0"/>
    <xf numFmtId="0" fontId="29" fillId="54" borderId="63" applyNumberFormat="0" applyAlignment="0" applyProtection="0"/>
    <xf numFmtId="0" fontId="31" fillId="39"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2" fillId="0" borderId="60" applyNumberFormat="0" applyFill="0" applyAlignment="0" applyProtection="0"/>
    <xf numFmtId="0" fontId="29" fillId="54"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31" fillId="39"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4" fillId="24" borderId="59" applyNumberFormat="0" applyFont="0" applyAlignment="0" applyProtection="0"/>
    <xf numFmtId="0" fontId="3" fillId="24" borderId="59" applyNumberFormat="0" applyFont="0" applyAlignment="0" applyProtection="0"/>
    <xf numFmtId="0" fontId="72" fillId="56" borderId="59" applyNumberFormat="0" applyAlignment="0" applyProtection="0"/>
    <xf numFmtId="0" fontId="29" fillId="9" borderId="63" applyNumberFormat="0" applyAlignment="0" applyProtection="0"/>
    <xf numFmtId="0" fontId="29" fillId="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72" fillId="56" borderId="59" applyNumberFormat="0" applyAlignment="0" applyProtection="0"/>
    <xf numFmtId="0" fontId="4" fillId="24" borderId="59" applyNumberFormat="0" applyFont="0" applyAlignment="0" applyProtection="0"/>
    <xf numFmtId="0" fontId="29" fillId="54" borderId="63" applyNumberFormat="0" applyAlignment="0" applyProtection="0"/>
    <xf numFmtId="0" fontId="29" fillId="9" borderId="63" applyNumberFormat="0" applyAlignment="0" applyProtection="0"/>
    <xf numFmtId="0" fontId="29" fillId="54" borderId="63" applyNumberFormat="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3" fillId="24" borderId="59" applyNumberFormat="0" applyFont="0" applyAlignment="0" applyProtection="0"/>
    <xf numFmtId="0" fontId="72" fillId="56" borderId="59" applyNumberFormat="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29" fillId="9" borderId="63"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29" fillId="9"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31" fillId="9" borderId="63" applyNumberFormat="0" applyAlignment="0" applyProtection="0"/>
    <xf numFmtId="0" fontId="29" fillId="9" borderId="63" applyNumberFormat="0" applyAlignment="0" applyProtection="0"/>
    <xf numFmtId="0" fontId="31" fillId="45" borderId="63" applyNumberFormat="0" applyAlignment="0" applyProtection="0"/>
    <xf numFmtId="0" fontId="4" fillId="24" borderId="59" applyNumberFormat="0" applyFont="0" applyAlignment="0" applyProtection="0"/>
    <xf numFmtId="0" fontId="19" fillId="54" borderId="58"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3" fillId="24" borderId="59" applyNumberFormat="0" applyFont="0" applyAlignment="0" applyProtection="0"/>
    <xf numFmtId="0" fontId="19" fillId="9" borderId="58" applyNumberFormat="0" applyAlignment="0" applyProtection="0"/>
    <xf numFmtId="0" fontId="31" fillId="9" borderId="63" applyNumberFormat="0" applyAlignment="0" applyProtection="0"/>
    <xf numFmtId="0" fontId="31" fillId="39" borderId="63" applyNumberFormat="0" applyAlignment="0" applyProtection="0"/>
    <xf numFmtId="0" fontId="19" fillId="54" borderId="58" applyNumberFormat="0" applyAlignment="0" applyProtection="0"/>
    <xf numFmtId="0" fontId="2" fillId="0" borderId="60" applyNumberFormat="0" applyFill="0" applyAlignment="0" applyProtection="0"/>
    <xf numFmtId="0" fontId="19" fillId="9" borderId="58" applyNumberFormat="0" applyAlignment="0" applyProtection="0"/>
    <xf numFmtId="0" fontId="4" fillId="24" borderId="59" applyNumberFormat="0" applyFont="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3" fillId="24" borderId="59" applyNumberFormat="0" applyFont="0" applyAlignment="0" applyProtection="0"/>
    <xf numFmtId="0" fontId="29" fillId="54" borderId="63" applyNumberFormat="0" applyAlignment="0" applyProtection="0"/>
    <xf numFmtId="0" fontId="2" fillId="0" borderId="60" applyNumberFormat="0" applyFill="0" applyAlignment="0" applyProtection="0"/>
    <xf numFmtId="0" fontId="31" fillId="45" borderId="63"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29" fillId="54" borderId="63" applyNumberFormat="0" applyAlignment="0" applyProtection="0"/>
    <xf numFmtId="0" fontId="72" fillId="56" borderId="59" applyNumberFormat="0" applyAlignment="0" applyProtection="0"/>
    <xf numFmtId="0" fontId="72" fillId="56" borderId="59" applyNumberFormat="0" applyAlignment="0" applyProtection="0"/>
    <xf numFmtId="0" fontId="2" fillId="0" borderId="60" applyNumberFormat="0" applyFill="0" applyAlignment="0" applyProtection="0"/>
    <xf numFmtId="0" fontId="72" fillId="56" borderId="59" applyNumberFormat="0" applyAlignment="0" applyProtection="0"/>
    <xf numFmtId="0" fontId="2" fillId="0" borderId="60" applyNumberFormat="0" applyFill="0" applyAlignment="0" applyProtection="0"/>
    <xf numFmtId="0" fontId="3" fillId="24" borderId="59" applyNumberFormat="0" applyFont="0" applyAlignment="0" applyProtection="0"/>
    <xf numFmtId="0" fontId="19" fillId="9"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19" fillId="54" borderId="58" applyNumberFormat="0" applyAlignment="0" applyProtection="0"/>
    <xf numFmtId="0" fontId="19" fillId="54" borderId="58" applyNumberFormat="0" applyAlignment="0" applyProtection="0"/>
    <xf numFmtId="0" fontId="3" fillId="24" borderId="59" applyNumberFormat="0" applyFont="0" applyAlignment="0" applyProtection="0"/>
    <xf numFmtId="0" fontId="4" fillId="24" borderId="59" applyNumberFormat="0" applyFont="0" applyAlignment="0" applyProtection="0"/>
    <xf numFmtId="0" fontId="2" fillId="0" borderId="60" applyNumberFormat="0" applyFill="0" applyAlignment="0" applyProtection="0"/>
    <xf numFmtId="0" fontId="19" fillId="54" borderId="58" applyNumberFormat="0" applyAlignment="0" applyProtection="0"/>
    <xf numFmtId="0" fontId="19" fillId="9" borderId="58" applyNumberFormat="0" applyAlignment="0" applyProtection="0"/>
    <xf numFmtId="0" fontId="29" fillId="54" borderId="63" applyNumberFormat="0" applyAlignment="0" applyProtection="0"/>
    <xf numFmtId="0" fontId="4" fillId="24" borderId="59" applyNumberFormat="0" applyFont="0" applyAlignment="0" applyProtection="0"/>
    <xf numFmtId="0" fontId="19" fillId="9" borderId="58" applyNumberFormat="0" applyAlignment="0" applyProtection="0"/>
    <xf numFmtId="0" fontId="29" fillId="9" borderId="63" applyNumberFormat="0" applyAlignment="0" applyProtection="0"/>
    <xf numFmtId="0" fontId="72" fillId="56" borderId="59" applyNumberFormat="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4" fillId="24" borderId="59" applyNumberFormat="0" applyFont="0" applyAlignment="0" applyProtection="0"/>
    <xf numFmtId="0" fontId="31" fillId="45" borderId="63" applyNumberFormat="0" applyAlignment="0" applyProtection="0"/>
    <xf numFmtId="0" fontId="19" fillId="54"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72" fillId="56" borderId="59" applyNumberFormat="0" applyAlignment="0" applyProtection="0"/>
    <xf numFmtId="0" fontId="29"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31" fillId="39" borderId="63" applyNumberFormat="0" applyAlignment="0" applyProtection="0"/>
    <xf numFmtId="0" fontId="29" fillId="54" borderId="63" applyNumberFormat="0" applyAlignment="0" applyProtection="0"/>
    <xf numFmtId="0" fontId="72" fillId="56" borderId="59" applyNumberFormat="0" applyAlignment="0" applyProtection="0"/>
    <xf numFmtId="0" fontId="2" fillId="0" borderId="60" applyNumberFormat="0" applyFill="0" applyAlignment="0" applyProtection="0"/>
    <xf numFmtId="0" fontId="3" fillId="24" borderId="59" applyNumberFormat="0" applyFont="0" applyAlignment="0" applyProtection="0"/>
    <xf numFmtId="0" fontId="72" fillId="56" borderId="59" applyNumberFormat="0" applyAlignment="0" applyProtection="0"/>
    <xf numFmtId="0" fontId="31"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19" fillId="9" borderId="58" applyNumberFormat="0" applyAlignment="0" applyProtection="0"/>
    <xf numFmtId="0" fontId="31" fillId="39" borderId="63" applyNumberFormat="0" applyAlignment="0" applyProtection="0"/>
    <xf numFmtId="0" fontId="29" fillId="9" borderId="63"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31" fillId="9" borderId="63" applyNumberFormat="0" applyAlignment="0" applyProtection="0"/>
    <xf numFmtId="0" fontId="19" fillId="54" borderId="58" applyNumberFormat="0" applyAlignment="0" applyProtection="0"/>
    <xf numFmtId="0" fontId="72" fillId="56" borderId="59" applyNumberFormat="0" applyAlignment="0" applyProtection="0"/>
    <xf numFmtId="0" fontId="29" fillId="9" borderId="63" applyNumberFormat="0" applyAlignment="0" applyProtection="0"/>
    <xf numFmtId="0" fontId="19" fillId="54" borderId="58" applyNumberFormat="0" applyAlignment="0" applyProtection="0"/>
    <xf numFmtId="0" fontId="31" fillId="45" borderId="63" applyNumberFormat="0" applyAlignment="0" applyProtection="0"/>
    <xf numFmtId="0" fontId="29" fillId="9" borderId="63" applyNumberFormat="0" applyAlignment="0" applyProtection="0"/>
    <xf numFmtId="0" fontId="31" fillId="39" borderId="63" applyNumberFormat="0" applyAlignment="0" applyProtection="0"/>
    <xf numFmtId="0" fontId="29" fillId="54"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31" fillId="45" borderId="63" applyNumberFormat="0" applyAlignment="0" applyProtection="0"/>
    <xf numFmtId="0" fontId="4" fillId="24" borderId="59" applyNumberFormat="0" applyFont="0" applyAlignment="0" applyProtection="0"/>
    <xf numFmtId="0" fontId="29" fillId="54" borderId="63" applyNumberFormat="0" applyAlignment="0" applyProtection="0"/>
    <xf numFmtId="0" fontId="31" fillId="9" borderId="63" applyNumberFormat="0" applyAlignment="0" applyProtection="0"/>
    <xf numFmtId="0" fontId="31" fillId="9" borderId="63" applyNumberFormat="0" applyAlignment="0" applyProtection="0"/>
    <xf numFmtId="0" fontId="19" fillId="54" borderId="58"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9" fillId="54" borderId="63" applyNumberFormat="0" applyAlignment="0" applyProtection="0"/>
    <xf numFmtId="0" fontId="31" fillId="9" borderId="63" applyNumberFormat="0" applyAlignment="0" applyProtection="0"/>
    <xf numFmtId="0" fontId="29" fillId="9" borderId="63" applyNumberFormat="0" applyAlignment="0" applyProtection="0"/>
    <xf numFmtId="0" fontId="19" fillId="9" borderId="58" applyNumberFormat="0" applyAlignment="0" applyProtection="0"/>
    <xf numFmtId="0" fontId="31" fillId="45" borderId="63" applyNumberFormat="0" applyAlignment="0" applyProtection="0"/>
    <xf numFmtId="0" fontId="31" fillId="3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31"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29" fillId="54" borderId="63" applyNumberFormat="0" applyAlignment="0" applyProtection="0"/>
    <xf numFmtId="0" fontId="31" fillId="39" borderId="63" applyNumberFormat="0" applyAlignment="0" applyProtection="0"/>
    <xf numFmtId="0" fontId="19" fillId="54"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31" fillId="45" borderId="63" applyNumberFormat="0" applyAlignment="0" applyProtection="0"/>
    <xf numFmtId="0" fontId="2" fillId="0" borderId="60" applyNumberFormat="0" applyFill="0" applyAlignment="0" applyProtection="0"/>
    <xf numFmtId="0" fontId="3" fillId="24" borderId="59" applyNumberFormat="0" applyFont="0" applyAlignment="0" applyProtection="0"/>
    <xf numFmtId="0" fontId="31" fillId="45" borderId="63" applyNumberFormat="0" applyAlignment="0" applyProtection="0"/>
    <xf numFmtId="0" fontId="19" fillId="9" borderId="58" applyNumberFormat="0" applyAlignment="0" applyProtection="0"/>
    <xf numFmtId="0" fontId="19" fillId="9"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9" fillId="9" borderId="63" applyNumberFormat="0" applyAlignment="0" applyProtection="0"/>
    <xf numFmtId="0" fontId="4" fillId="24" borderId="59" applyNumberFormat="0" applyFont="0" applyAlignment="0" applyProtection="0"/>
    <xf numFmtId="0" fontId="31" fillId="45" borderId="63" applyNumberFormat="0" applyAlignment="0" applyProtection="0"/>
    <xf numFmtId="0" fontId="31" fillId="9" borderId="63" applyNumberFormat="0" applyAlignment="0" applyProtection="0"/>
    <xf numFmtId="0" fontId="2" fillId="0" borderId="60" applyNumberFormat="0" applyFill="0" applyAlignment="0" applyProtection="0"/>
    <xf numFmtId="0" fontId="72" fillId="56" borderId="59"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2" fillId="0" borderId="60" applyNumberFormat="0" applyFill="0" applyAlignment="0" applyProtection="0"/>
    <xf numFmtId="0" fontId="31" fillId="39" borderId="63" applyNumberFormat="0" applyAlignment="0" applyProtection="0"/>
    <xf numFmtId="0" fontId="31" fillId="39" borderId="63" applyNumberFormat="0" applyAlignment="0" applyProtection="0"/>
    <xf numFmtId="0" fontId="29" fillId="9" borderId="63" applyNumberFormat="0" applyAlignment="0" applyProtection="0"/>
    <xf numFmtId="0" fontId="72" fillId="56" borderId="59" applyNumberFormat="0" applyAlignment="0" applyProtection="0"/>
    <xf numFmtId="0" fontId="2" fillId="0" borderId="60" applyNumberFormat="0" applyFill="0" applyAlignment="0" applyProtection="0"/>
    <xf numFmtId="0" fontId="19" fillId="9" borderId="58" applyNumberFormat="0" applyAlignment="0" applyProtection="0"/>
    <xf numFmtId="0" fontId="29" fillId="9" borderId="63" applyNumberFormat="0" applyAlignment="0" applyProtection="0"/>
    <xf numFmtId="0" fontId="19" fillId="54" borderId="58" applyNumberFormat="0" applyAlignment="0" applyProtection="0"/>
    <xf numFmtId="0" fontId="4" fillId="24" borderId="59" applyNumberFormat="0" applyFont="0" applyAlignment="0" applyProtection="0"/>
    <xf numFmtId="0" fontId="19" fillId="54" borderId="58" applyNumberFormat="0" applyAlignment="0" applyProtection="0"/>
    <xf numFmtId="0" fontId="31" fillId="9" borderId="63" applyNumberFormat="0" applyAlignment="0" applyProtection="0"/>
    <xf numFmtId="0" fontId="3" fillId="24" borderId="59" applyNumberFormat="0" applyFont="0" applyAlignment="0" applyProtection="0"/>
    <xf numFmtId="0" fontId="4" fillId="24" borderId="59" applyNumberFormat="0" applyFont="0" applyAlignment="0" applyProtection="0"/>
    <xf numFmtId="0" fontId="31" fillId="45" borderId="63" applyNumberFormat="0" applyAlignment="0" applyProtection="0"/>
    <xf numFmtId="0" fontId="19" fillId="54" borderId="58" applyNumberFormat="0" applyAlignment="0" applyProtection="0"/>
    <xf numFmtId="0" fontId="31" fillId="3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19" fillId="9" borderId="58" applyNumberFormat="0" applyAlignment="0" applyProtection="0"/>
    <xf numFmtId="0" fontId="3" fillId="24" borderId="59" applyNumberFormat="0" applyFont="0" applyAlignment="0" applyProtection="0"/>
    <xf numFmtId="0" fontId="29" fillId="9" borderId="63" applyNumberFormat="0" applyAlignment="0" applyProtection="0"/>
    <xf numFmtId="0" fontId="2" fillId="0" borderId="60" applyNumberFormat="0" applyFill="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29" fillId="54" borderId="63" applyNumberFormat="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72" fillId="56" borderId="59" applyNumberFormat="0" applyAlignment="0" applyProtection="0"/>
    <xf numFmtId="0" fontId="4" fillId="24" borderId="59" applyNumberFormat="0" applyFont="0" applyAlignment="0" applyProtection="0"/>
    <xf numFmtId="0" fontId="31" fillId="9" borderId="63" applyNumberFormat="0" applyAlignment="0" applyProtection="0"/>
    <xf numFmtId="0" fontId="72" fillId="56" borderId="59" applyNumberForma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72" fillId="56" borderId="59" applyNumberFormat="0" applyAlignment="0" applyProtection="0"/>
    <xf numFmtId="0" fontId="31" fillId="9" borderId="63" applyNumberFormat="0" applyAlignment="0" applyProtection="0"/>
    <xf numFmtId="0" fontId="29" fillId="9" borderId="63" applyNumberFormat="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31" fillId="45" borderId="63" applyNumberFormat="0" applyAlignment="0" applyProtection="0"/>
    <xf numFmtId="0" fontId="4" fillId="24" borderId="59" applyNumberFormat="0" applyFont="0" applyAlignment="0" applyProtection="0"/>
    <xf numFmtId="0" fontId="31" fillId="45"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29" fillId="9" borderId="63" applyNumberFormat="0" applyAlignment="0" applyProtection="0"/>
    <xf numFmtId="0" fontId="2" fillId="0" borderId="60" applyNumberFormat="0" applyFill="0" applyAlignment="0" applyProtection="0"/>
    <xf numFmtId="0" fontId="31" fillId="39" borderId="63" applyNumberFormat="0" applyAlignment="0" applyProtection="0"/>
    <xf numFmtId="0" fontId="31" fillId="9" borderId="63" applyNumberFormat="0" applyAlignment="0" applyProtection="0"/>
    <xf numFmtId="0" fontId="19" fillId="9" borderId="58" applyNumberFormat="0" applyAlignment="0" applyProtection="0"/>
    <xf numFmtId="0" fontId="31" fillId="45" borderId="63" applyNumberFormat="0" applyAlignment="0" applyProtection="0"/>
    <xf numFmtId="0" fontId="19" fillId="9" borderId="58" applyNumberFormat="0" applyAlignment="0" applyProtection="0"/>
    <xf numFmtId="0" fontId="31" fillId="45" borderId="63" applyNumberFormat="0" applyAlignment="0" applyProtection="0"/>
    <xf numFmtId="0" fontId="4" fillId="24" borderId="59" applyNumberFormat="0" applyFont="0" applyAlignment="0" applyProtection="0"/>
    <xf numFmtId="0" fontId="31" fillId="45" borderId="63" applyNumberFormat="0" applyAlignment="0" applyProtection="0"/>
    <xf numFmtId="0" fontId="2" fillId="0" borderId="60" applyNumberFormat="0" applyFill="0" applyAlignment="0" applyProtection="0"/>
    <xf numFmtId="0" fontId="31" fillId="9" borderId="63" applyNumberFormat="0" applyAlignment="0" applyProtection="0"/>
    <xf numFmtId="0" fontId="72" fillId="56" borderId="59"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31" fillId="3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3" fillId="24" borderId="59" applyNumberFormat="0" applyFont="0" applyAlignment="0" applyProtection="0"/>
    <xf numFmtId="0" fontId="19" fillId="54" borderId="58" applyNumberFormat="0" applyAlignment="0" applyProtection="0"/>
    <xf numFmtId="0" fontId="31"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19" fillId="54"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54" borderId="58" applyNumberFormat="0" applyAlignment="0" applyProtection="0"/>
    <xf numFmtId="0" fontId="19" fillId="9" borderId="58" applyNumberFormat="0" applyAlignment="0" applyProtection="0"/>
    <xf numFmtId="0" fontId="3" fillId="24" borderId="59" applyNumberFormat="0" applyFont="0" applyAlignment="0" applyProtection="0"/>
    <xf numFmtId="0" fontId="31" fillId="45" borderId="63" applyNumberFormat="0" applyAlignment="0" applyProtection="0"/>
    <xf numFmtId="0" fontId="4" fillId="24" borderId="59" applyNumberFormat="0" applyFont="0" applyAlignment="0" applyProtection="0"/>
    <xf numFmtId="0" fontId="31" fillId="9" borderId="63" applyNumberFormat="0" applyAlignment="0" applyProtection="0"/>
    <xf numFmtId="0" fontId="31" fillId="45" borderId="63" applyNumberFormat="0" applyAlignment="0" applyProtection="0"/>
    <xf numFmtId="0" fontId="72" fillId="56" borderId="59" applyNumberFormat="0" applyAlignment="0" applyProtection="0"/>
    <xf numFmtId="0" fontId="29" fillId="9" borderId="63" applyNumberFormat="0" applyAlignment="0" applyProtection="0"/>
    <xf numFmtId="0" fontId="19" fillId="9" borderId="58" applyNumberFormat="0" applyAlignment="0" applyProtection="0"/>
    <xf numFmtId="0" fontId="31" fillId="9" borderId="63" applyNumberFormat="0" applyAlignment="0" applyProtection="0"/>
    <xf numFmtId="0" fontId="2" fillId="0" borderId="60" applyNumberFormat="0" applyFill="0" applyAlignment="0" applyProtection="0"/>
    <xf numFmtId="0" fontId="72" fillId="56" borderId="59" applyNumberFormat="0" applyAlignment="0" applyProtection="0"/>
    <xf numFmtId="0" fontId="19" fillId="54"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54" borderId="58" applyNumberFormat="0" applyAlignment="0" applyProtection="0"/>
    <xf numFmtId="0" fontId="29" fillId="9"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4" fillId="24" borderId="59" applyNumberFormat="0" applyFont="0" applyAlignment="0" applyProtection="0"/>
    <xf numFmtId="0" fontId="31" fillId="3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72" fillId="56" borderId="59" applyNumberFormat="0" applyAlignment="0" applyProtection="0"/>
    <xf numFmtId="0" fontId="4" fillId="24" borderId="59" applyNumberFormat="0" applyFont="0" applyAlignment="0" applyProtection="0"/>
    <xf numFmtId="0" fontId="19" fillId="9" borderId="58" applyNumberFormat="0" applyAlignment="0" applyProtection="0"/>
    <xf numFmtId="0" fontId="19" fillId="9" borderId="58" applyNumberFormat="0" applyAlignment="0" applyProtection="0"/>
    <xf numFmtId="0" fontId="19" fillId="9" borderId="58" applyNumberFormat="0" applyAlignment="0" applyProtection="0"/>
    <xf numFmtId="0" fontId="19" fillId="54" borderId="58" applyNumberFormat="0" applyAlignment="0" applyProtection="0"/>
    <xf numFmtId="0" fontId="72" fillId="56" borderId="59" applyNumberFormat="0" applyAlignment="0" applyProtection="0"/>
    <xf numFmtId="0" fontId="29" fillId="54" borderId="63" applyNumberFormat="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31" fillId="9" borderId="63" applyNumberFormat="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3" fillId="24" borderId="59" applyNumberFormat="0" applyFont="0" applyAlignment="0" applyProtection="0"/>
    <xf numFmtId="0" fontId="19" fillId="54" borderId="58" applyNumberFormat="0" applyAlignment="0" applyProtection="0"/>
    <xf numFmtId="0" fontId="31" fillId="45" borderId="63" applyNumberFormat="0" applyAlignment="0" applyProtection="0"/>
    <xf numFmtId="0" fontId="29"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29" fillId="54" borderId="63" applyNumberFormat="0" applyAlignment="0" applyProtection="0"/>
    <xf numFmtId="0" fontId="31" fillId="45" borderId="63" applyNumberFormat="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3"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31" fillId="9" borderId="63" applyNumberFormat="0" applyAlignment="0" applyProtection="0"/>
    <xf numFmtId="0" fontId="29" fillId="9" borderId="63" applyNumberFormat="0" applyAlignment="0" applyProtection="0"/>
    <xf numFmtId="0" fontId="29" fillId="54" borderId="63" applyNumberFormat="0" applyAlignment="0" applyProtection="0"/>
    <xf numFmtId="0" fontId="19" fillId="9" borderId="58" applyNumberFormat="0" applyAlignment="0" applyProtection="0"/>
    <xf numFmtId="0" fontId="19" fillId="9" borderId="58" applyNumberFormat="0" applyAlignment="0" applyProtection="0"/>
    <xf numFmtId="0" fontId="31" fillId="45" borderId="63" applyNumberFormat="0" applyAlignment="0" applyProtection="0"/>
    <xf numFmtId="0" fontId="19" fillId="54"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4" fillId="24" borderId="59" applyNumberFormat="0" applyFont="0" applyAlignment="0" applyProtection="0"/>
    <xf numFmtId="0" fontId="31" fillId="45" borderId="63" applyNumberFormat="0" applyAlignment="0" applyProtection="0"/>
    <xf numFmtId="0" fontId="29" fillId="54" borderId="63" applyNumberFormat="0" applyAlignment="0" applyProtection="0"/>
    <xf numFmtId="0" fontId="29" fillId="9" borderId="63" applyNumberFormat="0" applyAlignment="0" applyProtection="0"/>
    <xf numFmtId="0" fontId="2" fillId="0" borderId="60" applyNumberFormat="0" applyFill="0" applyAlignment="0" applyProtection="0"/>
    <xf numFmtId="0" fontId="29" fillId="9" borderId="63" applyNumberFormat="0" applyAlignment="0" applyProtection="0"/>
    <xf numFmtId="0" fontId="31" fillId="9" borderId="63" applyNumberFormat="0" applyAlignment="0" applyProtection="0"/>
    <xf numFmtId="0" fontId="19" fillId="9" borderId="58" applyNumberFormat="0" applyAlignment="0" applyProtection="0"/>
    <xf numFmtId="0" fontId="19" fillId="54" borderId="58" applyNumberFormat="0" applyAlignment="0" applyProtection="0"/>
    <xf numFmtId="0" fontId="2" fillId="0" borderId="60" applyNumberFormat="0" applyFill="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54" borderId="58"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31" fillId="45" borderId="63" applyNumberFormat="0" applyAlignment="0" applyProtection="0"/>
    <xf numFmtId="0" fontId="19" fillId="54" borderId="58" applyNumberFormat="0" applyAlignment="0" applyProtection="0"/>
    <xf numFmtId="0" fontId="2" fillId="0" borderId="60" applyNumberFormat="0" applyFill="0" applyAlignment="0" applyProtection="0"/>
    <xf numFmtId="0" fontId="29" fillId="54"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3" fillId="24" borderId="59" applyNumberFormat="0" applyFont="0" applyAlignment="0" applyProtection="0"/>
    <xf numFmtId="0" fontId="4" fillId="24" borderId="59" applyNumberFormat="0" applyFont="0" applyAlignment="0" applyProtection="0"/>
    <xf numFmtId="0" fontId="2" fillId="0" borderId="60" applyNumberFormat="0" applyFill="0" applyAlignment="0" applyProtection="0"/>
    <xf numFmtId="0" fontId="31" fillId="9" borderId="63" applyNumberFormat="0" applyAlignment="0" applyProtection="0"/>
    <xf numFmtId="0" fontId="4" fillId="24" borderId="59" applyNumberFormat="0" applyFont="0" applyAlignment="0" applyProtection="0"/>
    <xf numFmtId="0" fontId="29" fillId="9" borderId="63" applyNumberFormat="0" applyAlignment="0" applyProtection="0"/>
    <xf numFmtId="0" fontId="31" fillId="39" borderId="63" applyNumberFormat="0" applyAlignment="0" applyProtection="0"/>
    <xf numFmtId="0" fontId="29" fillId="9" borderId="63" applyNumberFormat="0" applyAlignment="0" applyProtection="0"/>
    <xf numFmtId="0" fontId="72" fillId="56" borderId="59" applyNumberFormat="0" applyAlignment="0" applyProtection="0"/>
    <xf numFmtId="0" fontId="4" fillId="24" borderId="59" applyNumberFormat="0" applyFont="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31" fillId="9" borderId="63" applyNumberFormat="0" applyAlignment="0" applyProtection="0"/>
    <xf numFmtId="0" fontId="29" fillId="54" borderId="63" applyNumberFormat="0" applyAlignment="0" applyProtection="0"/>
    <xf numFmtId="0" fontId="4" fillId="24" borderId="59" applyNumberFormat="0" applyFont="0" applyAlignment="0" applyProtection="0"/>
    <xf numFmtId="0" fontId="19" fillId="9" borderId="58" applyNumberFormat="0" applyAlignment="0" applyProtection="0"/>
    <xf numFmtId="0" fontId="19" fillId="9" borderId="58" applyNumberFormat="0" applyAlignment="0" applyProtection="0"/>
    <xf numFmtId="0" fontId="19" fillId="54" borderId="58" applyNumberFormat="0" applyAlignment="0" applyProtection="0"/>
    <xf numFmtId="0" fontId="72" fillId="56" borderId="59" applyNumberFormat="0" applyAlignment="0" applyProtection="0"/>
    <xf numFmtId="0" fontId="4" fillId="24" borderId="59" applyNumberFormat="0" applyFont="0" applyAlignment="0" applyProtection="0"/>
    <xf numFmtId="0" fontId="31" fillId="39" borderId="63" applyNumberFormat="0" applyAlignment="0" applyProtection="0"/>
    <xf numFmtId="0" fontId="19" fillId="54" borderId="58" applyNumberFormat="0" applyAlignment="0" applyProtection="0"/>
    <xf numFmtId="0" fontId="2" fillId="0" borderId="60" applyNumberFormat="0" applyFill="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19" fillId="9" borderId="58" applyNumberFormat="0" applyAlignment="0" applyProtection="0"/>
    <xf numFmtId="0" fontId="19" fillId="54" borderId="58" applyNumberFormat="0" applyAlignment="0" applyProtection="0"/>
    <xf numFmtId="0" fontId="29" fillId="9" borderId="63" applyNumberFormat="0" applyAlignment="0" applyProtection="0"/>
    <xf numFmtId="0" fontId="4" fillId="24" borderId="59" applyNumberFormat="0" applyFont="0" applyAlignment="0" applyProtection="0"/>
    <xf numFmtId="0" fontId="31" fillId="45" borderId="63"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4" fillId="24" borderId="59" applyNumberFormat="0" applyFont="0" applyAlignment="0" applyProtection="0"/>
    <xf numFmtId="0" fontId="31" fillId="45"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29" fillId="9" borderId="63" applyNumberFormat="0" applyAlignment="0" applyProtection="0"/>
    <xf numFmtId="0" fontId="2" fillId="0" borderId="60" applyNumberFormat="0" applyFill="0" applyAlignment="0" applyProtection="0"/>
    <xf numFmtId="0" fontId="72" fillId="56" borderId="59" applyNumberFormat="0" applyAlignment="0" applyProtection="0"/>
    <xf numFmtId="0" fontId="31" fillId="45" borderId="63" applyNumberFormat="0" applyAlignment="0" applyProtection="0"/>
    <xf numFmtId="0" fontId="3" fillId="24" borderId="59" applyNumberFormat="0" applyFont="0" applyAlignment="0" applyProtection="0"/>
    <xf numFmtId="0" fontId="19" fillId="9" borderId="58" applyNumberFormat="0" applyAlignment="0" applyProtection="0"/>
    <xf numFmtId="0" fontId="3" fillId="24" borderId="59" applyNumberFormat="0" applyFont="0" applyAlignment="0" applyProtection="0"/>
    <xf numFmtId="0" fontId="31" fillId="45" borderId="63" applyNumberFormat="0" applyAlignment="0" applyProtection="0"/>
    <xf numFmtId="0" fontId="19" fillId="9" borderId="58" applyNumberFormat="0" applyAlignment="0" applyProtection="0"/>
    <xf numFmtId="0" fontId="31" fillId="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9" fillId="9" borderId="63" applyNumberFormat="0" applyAlignment="0" applyProtection="0"/>
    <xf numFmtId="0" fontId="19" fillId="9" borderId="58" applyNumberFormat="0" applyAlignment="0" applyProtection="0"/>
    <xf numFmtId="0" fontId="31" fillId="45" borderId="63" applyNumberFormat="0" applyAlignment="0" applyProtection="0"/>
    <xf numFmtId="0" fontId="19" fillId="9" borderId="58" applyNumberFormat="0" applyAlignment="0" applyProtection="0"/>
    <xf numFmtId="0" fontId="19" fillId="9" borderId="58" applyNumberFormat="0" applyAlignment="0" applyProtection="0"/>
    <xf numFmtId="0" fontId="19" fillId="54"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19" fillId="9" borderId="58" applyNumberFormat="0" applyAlignment="0" applyProtection="0"/>
    <xf numFmtId="0" fontId="31" fillId="9" borderId="63" applyNumberFormat="0" applyAlignment="0" applyProtection="0"/>
    <xf numFmtId="0" fontId="72" fillId="56" borderId="59" applyNumberFormat="0" applyAlignment="0" applyProtection="0"/>
    <xf numFmtId="0" fontId="19" fillId="9" borderId="58" applyNumberFormat="0" applyAlignment="0" applyProtection="0"/>
    <xf numFmtId="0" fontId="19" fillId="9" borderId="58" applyNumberFormat="0" applyAlignment="0" applyProtection="0"/>
    <xf numFmtId="0" fontId="19" fillId="9" borderId="58" applyNumberFormat="0" applyAlignment="0" applyProtection="0"/>
    <xf numFmtId="0" fontId="31" fillId="9" borderId="63" applyNumberFormat="0" applyAlignment="0" applyProtection="0"/>
    <xf numFmtId="0" fontId="31" fillId="9" borderId="63" applyNumberFormat="0" applyAlignment="0" applyProtection="0"/>
    <xf numFmtId="0" fontId="4" fillId="24" borderId="59" applyNumberFormat="0" applyFont="0" applyAlignment="0" applyProtection="0"/>
    <xf numFmtId="0" fontId="72" fillId="56" borderId="59"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54" borderId="58" applyNumberFormat="0" applyAlignment="0" applyProtection="0"/>
    <xf numFmtId="0" fontId="2" fillId="0" borderId="60" applyNumberFormat="0" applyFill="0" applyAlignment="0" applyProtection="0"/>
    <xf numFmtId="0" fontId="31" fillId="9" borderId="63" applyNumberFormat="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29" fillId="54" borderId="63" applyNumberFormat="0" applyAlignment="0" applyProtection="0"/>
    <xf numFmtId="0" fontId="31" fillId="45" borderId="63" applyNumberFormat="0" applyAlignment="0" applyProtection="0"/>
    <xf numFmtId="0" fontId="29" fillId="9" borderId="63" applyNumberFormat="0" applyAlignment="0" applyProtection="0"/>
    <xf numFmtId="0" fontId="4" fillId="24" borderId="59" applyNumberFormat="0" applyFont="0" applyAlignment="0" applyProtection="0"/>
    <xf numFmtId="0" fontId="72" fillId="56" borderId="59" applyNumberFormat="0" applyAlignment="0" applyProtection="0"/>
    <xf numFmtId="0" fontId="2" fillId="0" borderId="60" applyNumberFormat="0" applyFill="0" applyAlignment="0" applyProtection="0"/>
    <xf numFmtId="0" fontId="2" fillId="0" borderId="60" applyNumberFormat="0" applyFill="0" applyAlignment="0" applyProtection="0"/>
    <xf numFmtId="0" fontId="72" fillId="56" borderId="59" applyNumberFormat="0" applyAlignment="0" applyProtection="0"/>
    <xf numFmtId="0" fontId="19" fillId="54" borderId="58" applyNumberFormat="0" applyAlignment="0" applyProtection="0"/>
    <xf numFmtId="0" fontId="29" fillId="9" borderId="63" applyNumberFormat="0" applyAlignment="0" applyProtection="0"/>
    <xf numFmtId="0" fontId="4" fillId="24" borderId="59" applyNumberFormat="0" applyFont="0" applyAlignment="0" applyProtection="0"/>
    <xf numFmtId="0" fontId="31" fillId="9"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19" fillId="54" borderId="58" applyNumberFormat="0" applyAlignment="0" applyProtection="0"/>
    <xf numFmtId="0" fontId="31" fillId="9" borderId="63" applyNumberFormat="0" applyAlignment="0" applyProtection="0"/>
    <xf numFmtId="0" fontId="4" fillId="24" borderId="59" applyNumberFormat="0" applyFont="0" applyAlignment="0" applyProtection="0"/>
    <xf numFmtId="0" fontId="19" fillId="9" borderId="58" applyNumberFormat="0" applyAlignment="0" applyProtection="0"/>
    <xf numFmtId="0" fontId="29" fillId="54" borderId="63" applyNumberFormat="0" applyAlignment="0" applyProtection="0"/>
    <xf numFmtId="0" fontId="31" fillId="9" borderId="63" applyNumberFormat="0" applyAlignment="0" applyProtection="0"/>
    <xf numFmtId="0" fontId="2" fillId="0" borderId="60" applyNumberFormat="0" applyFill="0" applyAlignment="0" applyProtection="0"/>
    <xf numFmtId="0" fontId="72" fillId="56" borderId="59" applyNumberFormat="0" applyAlignment="0" applyProtection="0"/>
    <xf numFmtId="0" fontId="31" fillId="9" borderId="63" applyNumberFormat="0" applyAlignment="0" applyProtection="0"/>
    <xf numFmtId="0" fontId="72" fillId="56" borderId="59" applyNumberFormat="0" applyAlignment="0" applyProtection="0"/>
    <xf numFmtId="0" fontId="29" fillId="54" borderId="63" applyNumberFormat="0" applyAlignment="0" applyProtection="0"/>
    <xf numFmtId="0" fontId="72" fillId="56" borderId="59" applyNumberFormat="0" applyAlignment="0" applyProtection="0"/>
    <xf numFmtId="0" fontId="31" fillId="9" borderId="63" applyNumberFormat="0" applyAlignment="0" applyProtection="0"/>
    <xf numFmtId="0" fontId="19" fillId="54" borderId="58" applyNumberFormat="0" applyAlignment="0" applyProtection="0"/>
    <xf numFmtId="0" fontId="31" fillId="9" borderId="63" applyNumberFormat="0" applyAlignment="0" applyProtection="0"/>
    <xf numFmtId="0" fontId="19" fillId="9" borderId="58" applyNumberFormat="0" applyAlignment="0" applyProtection="0"/>
    <xf numFmtId="0" fontId="3" fillId="24" borderId="59" applyNumberFormat="0" applyFont="0" applyAlignment="0" applyProtection="0"/>
    <xf numFmtId="0" fontId="19" fillId="54" borderId="58" applyNumberFormat="0" applyAlignment="0" applyProtection="0"/>
    <xf numFmtId="0" fontId="3" fillId="24" borderId="59" applyNumberFormat="0" applyFont="0" applyAlignment="0" applyProtection="0"/>
    <xf numFmtId="0" fontId="4" fillId="24" borderId="59" applyNumberFormat="0" applyFont="0" applyAlignment="0" applyProtection="0"/>
    <xf numFmtId="0" fontId="19" fillId="54" borderId="58" applyNumberFormat="0" applyAlignment="0" applyProtection="0"/>
    <xf numFmtId="0" fontId="4" fillId="24" borderId="59" applyNumberFormat="0" applyFont="0" applyAlignment="0" applyProtection="0"/>
    <xf numFmtId="0" fontId="19" fillId="54" borderId="58" applyNumberFormat="0" applyAlignment="0" applyProtection="0"/>
    <xf numFmtId="0" fontId="2" fillId="0" borderId="60" applyNumberFormat="0" applyFill="0" applyAlignment="0" applyProtection="0"/>
    <xf numFmtId="0" fontId="29" fillId="54" borderId="63" applyNumberFormat="0" applyAlignment="0" applyProtection="0"/>
    <xf numFmtId="0" fontId="31" fillId="45" borderId="63" applyNumberFormat="0" applyAlignment="0" applyProtection="0"/>
    <xf numFmtId="0" fontId="31" fillId="39" borderId="63" applyNumberFormat="0" applyAlignment="0" applyProtection="0"/>
    <xf numFmtId="0" fontId="19" fillId="54" borderId="58" applyNumberFormat="0" applyAlignment="0" applyProtection="0"/>
    <xf numFmtId="0" fontId="72" fillId="56" borderId="59" applyNumberFormat="0" applyAlignment="0" applyProtection="0"/>
    <xf numFmtId="0" fontId="19" fillId="9" borderId="58" applyNumberFormat="0" applyAlignment="0" applyProtection="0"/>
    <xf numFmtId="0" fontId="29" fillId="54" borderId="63" applyNumberFormat="0" applyAlignment="0" applyProtection="0"/>
    <xf numFmtId="0" fontId="72" fillId="56" borderId="59" applyNumberFormat="0" applyAlignment="0" applyProtection="0"/>
    <xf numFmtId="0" fontId="29" fillId="9" borderId="63" applyNumberFormat="0" applyAlignment="0" applyProtection="0"/>
    <xf numFmtId="0" fontId="19" fillId="9" borderId="58" applyNumberFormat="0" applyAlignment="0" applyProtection="0"/>
    <xf numFmtId="0" fontId="31" fillId="9" borderId="63" applyNumberFormat="0" applyAlignment="0" applyProtection="0"/>
    <xf numFmtId="0" fontId="19" fillId="54" borderId="58" applyNumberFormat="0" applyAlignment="0" applyProtection="0"/>
    <xf numFmtId="0" fontId="19" fillId="9" borderId="58" applyNumberFormat="0" applyAlignment="0" applyProtection="0"/>
    <xf numFmtId="0" fontId="31" fillId="9" borderId="63" applyNumberFormat="0" applyAlignment="0" applyProtection="0"/>
    <xf numFmtId="0" fontId="4" fillId="24" borderId="59" applyNumberFormat="0" applyFont="0" applyAlignment="0" applyProtection="0"/>
    <xf numFmtId="0" fontId="19" fillId="54" borderId="58" applyNumberFormat="0" applyAlignment="0" applyProtection="0"/>
    <xf numFmtId="0" fontId="19" fillId="9" borderId="58" applyNumberFormat="0" applyAlignment="0" applyProtection="0"/>
    <xf numFmtId="0" fontId="19" fillId="9" borderId="58"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4" fillId="24" borderId="59" applyNumberFormat="0" applyFont="0" applyAlignment="0" applyProtection="0"/>
    <xf numFmtId="0" fontId="19" fillId="9" borderId="58" applyNumberFormat="0" applyAlignment="0" applyProtection="0"/>
    <xf numFmtId="0" fontId="31"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31" fillId="9" borderId="63" applyNumberFormat="0" applyAlignment="0" applyProtection="0"/>
    <xf numFmtId="0" fontId="3"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72" fillId="56" borderId="59" applyNumberFormat="0" applyAlignment="0" applyProtection="0"/>
    <xf numFmtId="0" fontId="4" fillId="24" borderId="59" applyNumberFormat="0" applyFont="0" applyAlignment="0" applyProtection="0"/>
    <xf numFmtId="0" fontId="29" fillId="54" borderId="63" applyNumberFormat="0" applyAlignment="0" applyProtection="0"/>
    <xf numFmtId="0" fontId="2" fillId="0" borderId="60" applyNumberFormat="0" applyFill="0" applyAlignment="0" applyProtection="0"/>
    <xf numFmtId="0" fontId="29" fillId="9" borderId="63" applyNumberFormat="0" applyAlignment="0" applyProtection="0"/>
    <xf numFmtId="0" fontId="31" fillId="39" borderId="63" applyNumberFormat="0" applyAlignment="0" applyProtection="0"/>
    <xf numFmtId="0" fontId="72" fillId="56" borderId="59" applyNumberFormat="0" applyAlignment="0" applyProtection="0"/>
    <xf numFmtId="0" fontId="72" fillId="56" borderId="59" applyNumberFormat="0" applyAlignment="0" applyProtection="0"/>
    <xf numFmtId="0" fontId="19" fillId="9" borderId="58" applyNumberFormat="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4" fillId="24" borderId="59" applyNumberFormat="0" applyFont="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31" fillId="9" borderId="63" applyNumberFormat="0" applyAlignment="0" applyProtection="0"/>
    <xf numFmtId="0" fontId="31" fillId="45" borderId="63" applyNumberFormat="0" applyAlignment="0" applyProtection="0"/>
    <xf numFmtId="0" fontId="72" fillId="56" borderId="59" applyNumberFormat="0" applyAlignment="0" applyProtection="0"/>
    <xf numFmtId="0" fontId="4" fillId="24" borderId="59" applyNumberFormat="0" applyFont="0" applyAlignment="0" applyProtection="0"/>
    <xf numFmtId="0" fontId="72" fillId="56" borderId="59" applyNumberFormat="0" applyAlignment="0" applyProtection="0"/>
    <xf numFmtId="0" fontId="72" fillId="56" borderId="59" applyNumberFormat="0" applyAlignment="0" applyProtection="0"/>
    <xf numFmtId="0" fontId="29"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72" fillId="56" borderId="59"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31" fillId="9" borderId="63" applyNumberFormat="0" applyAlignment="0" applyProtection="0"/>
    <xf numFmtId="0" fontId="19" fillId="9" borderId="58" applyNumberFormat="0" applyAlignment="0" applyProtection="0"/>
    <xf numFmtId="0" fontId="29" fillId="54" borderId="63" applyNumberFormat="0" applyAlignment="0" applyProtection="0"/>
    <xf numFmtId="0" fontId="29" fillId="54" borderId="63" applyNumberFormat="0" applyAlignment="0" applyProtection="0"/>
    <xf numFmtId="0" fontId="31" fillId="45" borderId="63" applyNumberFormat="0" applyAlignment="0" applyProtection="0"/>
    <xf numFmtId="0" fontId="3" fillId="24" borderId="59" applyNumberFormat="0" applyFont="0" applyAlignment="0" applyProtection="0"/>
    <xf numFmtId="0" fontId="19" fillId="54"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19" fillId="54" borderId="58" applyNumberFormat="0" applyAlignment="0" applyProtection="0"/>
    <xf numFmtId="0" fontId="2" fillId="0" borderId="60" applyNumberFormat="0" applyFill="0" applyAlignment="0" applyProtection="0"/>
    <xf numFmtId="0" fontId="29" fillId="54"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31" fillId="9" borderId="63" applyNumberFormat="0" applyAlignment="0" applyProtection="0"/>
    <xf numFmtId="0" fontId="19" fillId="54" borderId="58" applyNumberFormat="0" applyAlignment="0" applyProtection="0"/>
    <xf numFmtId="0" fontId="2" fillId="0" borderId="60" applyNumberFormat="0" applyFill="0" applyAlignment="0" applyProtection="0"/>
    <xf numFmtId="0" fontId="4" fillId="24" borderId="59" applyNumberFormat="0" applyFont="0" applyAlignment="0" applyProtection="0"/>
    <xf numFmtId="0" fontId="19" fillId="54"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72" fillId="56" borderId="59" applyNumberFormat="0" applyAlignment="0" applyProtection="0"/>
    <xf numFmtId="0" fontId="2" fillId="0" borderId="60" applyNumberFormat="0" applyFill="0" applyAlignment="0" applyProtection="0"/>
    <xf numFmtId="0" fontId="72" fillId="56" borderId="59"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31" fillId="9" borderId="63" applyNumberFormat="0" applyAlignment="0" applyProtection="0"/>
    <xf numFmtId="0" fontId="29" fillId="54" borderId="63" applyNumberFormat="0" applyAlignment="0" applyProtection="0"/>
    <xf numFmtId="0" fontId="19" fillId="9" borderId="58" applyNumberFormat="0" applyAlignment="0" applyProtection="0"/>
    <xf numFmtId="0" fontId="72" fillId="56" borderId="59" applyNumberFormat="0" applyAlignment="0" applyProtection="0"/>
    <xf numFmtId="0" fontId="29" fillId="54" borderId="63" applyNumberFormat="0" applyAlignment="0" applyProtection="0"/>
    <xf numFmtId="0" fontId="19" fillId="9" borderId="58" applyNumberFormat="0" applyAlignment="0" applyProtection="0"/>
    <xf numFmtId="0" fontId="19" fillId="54" borderId="58"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29" fillId="9" borderId="63" applyNumberFormat="0" applyAlignment="0" applyProtection="0"/>
    <xf numFmtId="0" fontId="31" fillId="9" borderId="63" applyNumberFormat="0" applyAlignment="0" applyProtection="0"/>
    <xf numFmtId="0" fontId="19" fillId="54" borderId="58" applyNumberFormat="0" applyAlignment="0" applyProtection="0"/>
    <xf numFmtId="0" fontId="19" fillId="9" borderId="58" applyNumberFormat="0" applyAlignment="0" applyProtection="0"/>
    <xf numFmtId="0" fontId="31" fillId="39"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31"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72" fillId="56" borderId="59" applyNumberFormat="0" applyAlignment="0" applyProtection="0"/>
    <xf numFmtId="0" fontId="31" fillId="3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29" fillId="9" borderId="63" applyNumberFormat="0" applyAlignment="0" applyProtection="0"/>
    <xf numFmtId="0" fontId="31" fillId="9" borderId="63" applyNumberFormat="0" applyAlignment="0" applyProtection="0"/>
    <xf numFmtId="0" fontId="19" fillId="9" borderId="58" applyNumberFormat="0" applyAlignment="0" applyProtection="0"/>
    <xf numFmtId="0" fontId="19" fillId="54" borderId="58"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72" fillId="56" borderId="59" applyNumberFormat="0" applyAlignment="0" applyProtection="0"/>
    <xf numFmtId="0" fontId="19" fillId="9" borderId="58" applyNumberFormat="0" applyAlignment="0" applyProtection="0"/>
    <xf numFmtId="0" fontId="31" fillId="3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9" fillId="9" borderId="63" applyNumberFormat="0" applyAlignment="0" applyProtection="0"/>
    <xf numFmtId="0" fontId="19" fillId="9" borderId="58" applyNumberFormat="0" applyAlignment="0" applyProtection="0"/>
    <xf numFmtId="0" fontId="19" fillId="9" borderId="58" applyNumberFormat="0" applyAlignment="0" applyProtection="0"/>
    <xf numFmtId="0" fontId="31" fillId="39" borderId="63" applyNumberFormat="0" applyAlignment="0" applyProtection="0"/>
    <xf numFmtId="0" fontId="29" fillId="9" borderId="63" applyNumberFormat="0" applyAlignment="0" applyProtection="0"/>
    <xf numFmtId="0" fontId="29" fillId="9" borderId="63" applyNumberFormat="0" applyAlignment="0" applyProtection="0"/>
    <xf numFmtId="0" fontId="29" fillId="54" borderId="63" applyNumberFormat="0" applyAlignment="0" applyProtection="0"/>
    <xf numFmtId="0" fontId="29" fillId="9" borderId="63"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19" fillId="54" borderId="58" applyNumberFormat="0" applyAlignment="0" applyProtection="0"/>
    <xf numFmtId="0" fontId="2" fillId="0" borderId="60" applyNumberFormat="0" applyFill="0" applyAlignment="0" applyProtection="0"/>
    <xf numFmtId="0" fontId="31" fillId="45"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19" fillId="9" borderId="58" applyNumberFormat="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29" fillId="9" borderId="63" applyNumberFormat="0" applyAlignment="0" applyProtection="0"/>
    <xf numFmtId="0" fontId="72" fillId="56" borderId="59" applyNumberFormat="0" applyAlignment="0" applyProtection="0"/>
    <xf numFmtId="0" fontId="19" fillId="54" borderId="58" applyNumberFormat="0" applyAlignment="0" applyProtection="0"/>
    <xf numFmtId="0" fontId="4" fillId="24" borderId="59" applyNumberFormat="0" applyFont="0" applyAlignment="0" applyProtection="0"/>
    <xf numFmtId="0" fontId="3" fillId="24" borderId="59" applyNumberFormat="0" applyFont="0" applyAlignment="0" applyProtection="0"/>
    <xf numFmtId="0" fontId="31" fillId="45" borderId="63" applyNumberFormat="0" applyAlignment="0" applyProtection="0"/>
    <xf numFmtId="0" fontId="4" fillId="24" borderId="59" applyNumberFormat="0" applyFont="0" applyAlignment="0" applyProtection="0"/>
    <xf numFmtId="0" fontId="31" fillId="9" borderId="63" applyNumberFormat="0" applyAlignment="0" applyProtection="0"/>
    <xf numFmtId="0" fontId="31" fillId="9" borderId="63" applyNumberFormat="0" applyAlignment="0" applyProtection="0"/>
    <xf numFmtId="0" fontId="31" fillId="9" borderId="63" applyNumberFormat="0" applyAlignment="0" applyProtection="0"/>
    <xf numFmtId="0" fontId="2" fillId="0" borderId="60" applyNumberFormat="0" applyFill="0" applyAlignment="0" applyProtection="0"/>
    <xf numFmtId="0" fontId="72" fillId="56" borderId="59" applyNumberFormat="0" applyAlignment="0" applyProtection="0"/>
    <xf numFmtId="0" fontId="31" fillId="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31" fillId="45" borderId="63" applyNumberFormat="0" applyAlignment="0" applyProtection="0"/>
    <xf numFmtId="0" fontId="19" fillId="9" borderId="58" applyNumberFormat="0" applyAlignment="0" applyProtection="0"/>
    <xf numFmtId="0" fontId="19" fillId="9" borderId="58" applyNumberFormat="0" applyAlignment="0" applyProtection="0"/>
    <xf numFmtId="0" fontId="31" fillId="9" borderId="63" applyNumberFormat="0" applyAlignment="0" applyProtection="0"/>
    <xf numFmtId="0" fontId="3" fillId="24" borderId="59" applyNumberFormat="0" applyFont="0" applyAlignment="0" applyProtection="0"/>
    <xf numFmtId="0" fontId="19" fillId="9" borderId="58" applyNumberFormat="0" applyAlignment="0" applyProtection="0"/>
    <xf numFmtId="0" fontId="19" fillId="54"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31" fillId="45" borderId="63" applyNumberFormat="0" applyAlignment="0" applyProtection="0"/>
    <xf numFmtId="0" fontId="19" fillId="9" borderId="58" applyNumberFormat="0" applyAlignment="0" applyProtection="0"/>
    <xf numFmtId="0" fontId="31" fillId="9" borderId="63" applyNumberFormat="0" applyAlignment="0" applyProtection="0"/>
    <xf numFmtId="0" fontId="19" fillId="9" borderId="58" applyNumberFormat="0" applyAlignment="0" applyProtection="0"/>
    <xf numFmtId="0" fontId="19" fillId="9" borderId="58" applyNumberFormat="0" applyAlignment="0" applyProtection="0"/>
    <xf numFmtId="0" fontId="72" fillId="56" borderId="59" applyNumberFormat="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29" fillId="9" borderId="63" applyNumberFormat="0" applyAlignment="0" applyProtection="0"/>
    <xf numFmtId="0" fontId="29" fillId="9" borderId="63" applyNumberFormat="0" applyAlignment="0" applyProtection="0"/>
    <xf numFmtId="0" fontId="2" fillId="0" borderId="60" applyNumberFormat="0" applyFill="0" applyAlignment="0" applyProtection="0"/>
    <xf numFmtId="0" fontId="29" fillId="54" borderId="63" applyNumberFormat="0" applyAlignment="0" applyProtection="0"/>
    <xf numFmtId="0" fontId="3" fillId="24" borderId="59" applyNumberFormat="0" applyFont="0" applyAlignment="0" applyProtection="0"/>
    <xf numFmtId="0" fontId="2" fillId="0" borderId="60" applyNumberFormat="0" applyFill="0" applyAlignment="0" applyProtection="0"/>
    <xf numFmtId="0" fontId="19" fillId="54" borderId="58" applyNumberFormat="0" applyAlignment="0" applyProtection="0"/>
    <xf numFmtId="0" fontId="72" fillId="56" borderId="59" applyNumberFormat="0" applyAlignment="0" applyProtection="0"/>
    <xf numFmtId="0" fontId="2" fillId="0" borderId="60" applyNumberFormat="0" applyFill="0" applyAlignment="0" applyProtection="0"/>
    <xf numFmtId="0" fontId="29" fillId="9" borderId="63" applyNumberFormat="0" applyAlignment="0" applyProtection="0"/>
    <xf numFmtId="0" fontId="19" fillId="9" borderId="58" applyNumberFormat="0" applyAlignment="0" applyProtection="0"/>
    <xf numFmtId="0" fontId="29" fillId="9" borderId="63" applyNumberFormat="0" applyAlignment="0" applyProtection="0"/>
    <xf numFmtId="0" fontId="2" fillId="0" borderId="60" applyNumberFormat="0" applyFill="0" applyAlignment="0" applyProtection="0"/>
    <xf numFmtId="0" fontId="72" fillId="56" borderId="59" applyNumberFormat="0" applyAlignment="0" applyProtection="0"/>
    <xf numFmtId="0" fontId="2" fillId="0" borderId="60" applyNumberFormat="0" applyFill="0" applyAlignment="0" applyProtection="0"/>
    <xf numFmtId="0" fontId="19" fillId="54" borderId="58" applyNumberFormat="0" applyAlignment="0" applyProtection="0"/>
    <xf numFmtId="0" fontId="29" fillId="9" borderId="63" applyNumberFormat="0" applyAlignment="0" applyProtection="0"/>
    <xf numFmtId="0" fontId="31" fillId="9" borderId="63" applyNumberFormat="0" applyAlignment="0" applyProtection="0"/>
    <xf numFmtId="0" fontId="4" fillId="24" borderId="59" applyNumberFormat="0" applyFont="0" applyAlignment="0" applyProtection="0"/>
    <xf numFmtId="0" fontId="31" fillId="45" borderId="63" applyNumberFormat="0" applyAlignment="0" applyProtection="0"/>
    <xf numFmtId="0" fontId="2" fillId="0" borderId="60" applyNumberFormat="0" applyFill="0" applyAlignment="0" applyProtection="0"/>
    <xf numFmtId="0" fontId="72" fillId="56" borderId="59" applyNumberFormat="0" applyAlignment="0" applyProtection="0"/>
    <xf numFmtId="0" fontId="31" fillId="45" borderId="63"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3" fillId="24" borderId="59" applyNumberFormat="0" applyFont="0" applyAlignment="0" applyProtection="0"/>
    <xf numFmtId="0" fontId="4" fillId="24" borderId="59" applyNumberFormat="0" applyFont="0" applyAlignment="0" applyProtection="0"/>
    <xf numFmtId="0" fontId="72" fillId="56" borderId="59" applyNumberFormat="0" applyAlignment="0" applyProtection="0"/>
    <xf numFmtId="0" fontId="19" fillId="54" borderId="58" applyNumberFormat="0" applyAlignment="0" applyProtection="0"/>
    <xf numFmtId="0" fontId="29"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72" fillId="56" borderId="59" applyNumberFormat="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29" fillId="9" borderId="63" applyNumberFormat="0" applyAlignment="0" applyProtection="0"/>
    <xf numFmtId="0" fontId="31" fillId="9" borderId="63" applyNumberFormat="0" applyAlignment="0" applyProtection="0"/>
    <xf numFmtId="0" fontId="31" fillId="9" borderId="63" applyNumberFormat="0" applyAlignment="0" applyProtection="0"/>
    <xf numFmtId="0" fontId="31" fillId="45" borderId="63" applyNumberFormat="0" applyAlignment="0" applyProtection="0"/>
    <xf numFmtId="0" fontId="31" fillId="45"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31" fillId="39"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31" fillId="9" borderId="63" applyNumberFormat="0" applyAlignment="0" applyProtection="0"/>
    <xf numFmtId="0" fontId="19" fillId="54"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31" fillId="9" borderId="63" applyNumberFormat="0" applyAlignment="0" applyProtection="0"/>
    <xf numFmtId="0" fontId="31" fillId="3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29" fillId="9" borderId="63" applyNumberFormat="0" applyAlignment="0" applyProtection="0"/>
    <xf numFmtId="0" fontId="29" fillId="9" borderId="63" applyNumberFormat="0" applyAlignment="0" applyProtection="0"/>
    <xf numFmtId="0" fontId="19" fillId="54" borderId="58" applyNumberFormat="0" applyAlignment="0" applyProtection="0"/>
    <xf numFmtId="0" fontId="29" fillId="54" borderId="63" applyNumberFormat="0" applyAlignment="0" applyProtection="0"/>
    <xf numFmtId="0" fontId="19" fillId="9" borderId="58" applyNumberFormat="0" applyAlignment="0" applyProtection="0"/>
    <xf numFmtId="0" fontId="29" fillId="9"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19" fillId="54" borderId="58" applyNumberFormat="0" applyAlignment="0" applyProtection="0"/>
    <xf numFmtId="0" fontId="29" fillId="9" borderId="63" applyNumberFormat="0" applyAlignment="0" applyProtection="0"/>
    <xf numFmtId="0" fontId="2" fillId="0" borderId="60" applyNumberFormat="0" applyFill="0" applyAlignment="0" applyProtection="0"/>
    <xf numFmtId="0" fontId="3" fillId="24" borderId="59" applyNumberFormat="0" applyFont="0" applyAlignment="0" applyProtection="0"/>
    <xf numFmtId="0" fontId="72" fillId="56" borderId="59" applyNumberFormat="0" applyAlignment="0" applyProtection="0"/>
    <xf numFmtId="0" fontId="31" fillId="9" borderId="63" applyNumberFormat="0" applyAlignment="0" applyProtection="0"/>
    <xf numFmtId="0" fontId="19" fillId="9" borderId="58" applyNumberFormat="0" applyAlignment="0" applyProtection="0"/>
    <xf numFmtId="0" fontId="31" fillId="45" borderId="63"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3" fillId="24" borderId="59" applyNumberFormat="0" applyFont="0" applyAlignment="0" applyProtection="0"/>
    <xf numFmtId="0" fontId="31" fillId="9" borderId="63" applyNumberFormat="0" applyAlignment="0" applyProtection="0"/>
    <xf numFmtId="0" fontId="29" fillId="9" borderId="63" applyNumberFormat="0" applyAlignment="0" applyProtection="0"/>
    <xf numFmtId="0" fontId="19" fillId="9" borderId="58" applyNumberFormat="0" applyAlignment="0" applyProtection="0"/>
    <xf numFmtId="0" fontId="19" fillId="54" borderId="58"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72" fillId="56" borderId="59" applyNumberFormat="0" applyAlignment="0" applyProtection="0"/>
    <xf numFmtId="0" fontId="29" fillId="54" borderId="63" applyNumberFormat="0" applyAlignment="0" applyProtection="0"/>
    <xf numFmtId="0" fontId="3" fillId="24" borderId="59" applyNumberFormat="0" applyFont="0" applyAlignment="0" applyProtection="0"/>
    <xf numFmtId="0" fontId="29" fillId="54"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29" fillId="54" borderId="63" applyNumberFormat="0" applyAlignment="0" applyProtection="0"/>
    <xf numFmtId="0" fontId="19" fillId="9" borderId="58" applyNumberFormat="0" applyAlignment="0" applyProtection="0"/>
    <xf numFmtId="0" fontId="3" fillId="24" borderId="59" applyNumberFormat="0" applyFont="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19" fillId="54" borderId="58"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4" fillId="24" borderId="59" applyNumberFormat="0" applyFont="0" applyAlignment="0" applyProtection="0"/>
    <xf numFmtId="0" fontId="4" fillId="24" borderId="59" applyNumberFormat="0" applyFont="0" applyAlignment="0" applyProtection="0"/>
    <xf numFmtId="0" fontId="2" fillId="0" borderId="60" applyNumberFormat="0" applyFill="0" applyAlignment="0" applyProtection="0"/>
    <xf numFmtId="0" fontId="31" fillId="9" borderId="63" applyNumberFormat="0" applyAlignment="0" applyProtection="0"/>
    <xf numFmtId="0" fontId="4" fillId="24" borderId="59" applyNumberFormat="0" applyFont="0" applyAlignment="0" applyProtection="0"/>
    <xf numFmtId="0" fontId="72" fillId="56" borderId="59" applyNumberFormat="0" applyAlignment="0" applyProtection="0"/>
    <xf numFmtId="0" fontId="29" fillId="54" borderId="63" applyNumberFormat="0" applyAlignment="0" applyProtection="0"/>
    <xf numFmtId="0" fontId="31" fillId="9" borderId="63" applyNumberFormat="0" applyAlignment="0" applyProtection="0"/>
    <xf numFmtId="0" fontId="29" fillId="54" borderId="63" applyNumberFormat="0" applyAlignment="0" applyProtection="0"/>
    <xf numFmtId="0" fontId="19" fillId="54" borderId="58" applyNumberFormat="0" applyAlignment="0" applyProtection="0"/>
    <xf numFmtId="0" fontId="2" fillId="0" borderId="60" applyNumberFormat="0" applyFill="0" applyAlignment="0" applyProtection="0"/>
    <xf numFmtId="0" fontId="19" fillId="9" borderId="58" applyNumberFormat="0" applyAlignment="0" applyProtection="0"/>
    <xf numFmtId="0" fontId="72" fillId="56" borderId="59" applyNumberFormat="0" applyAlignment="0" applyProtection="0"/>
    <xf numFmtId="0" fontId="19" fillId="54"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29" fillId="9" borderId="63" applyNumberFormat="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72" fillId="56" borderId="59" applyNumberFormat="0" applyAlignment="0" applyProtection="0"/>
    <xf numFmtId="0" fontId="31" fillId="39" borderId="63" applyNumberFormat="0" applyAlignment="0" applyProtection="0"/>
    <xf numFmtId="0" fontId="4" fillId="24" borderId="59" applyNumberFormat="0" applyFont="0" applyAlignment="0" applyProtection="0"/>
    <xf numFmtId="0" fontId="19" fillId="9" borderId="58" applyNumberFormat="0" applyAlignment="0" applyProtection="0"/>
    <xf numFmtId="0" fontId="19" fillId="9" borderId="58" applyNumberFormat="0" applyAlignment="0" applyProtection="0"/>
    <xf numFmtId="0" fontId="72" fillId="56" borderId="59" applyNumberFormat="0" applyAlignment="0" applyProtection="0"/>
    <xf numFmtId="0" fontId="19" fillId="9" borderId="58" applyNumberFormat="0" applyAlignment="0" applyProtection="0"/>
    <xf numFmtId="0" fontId="29"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54" borderId="58" applyNumberFormat="0" applyAlignment="0" applyProtection="0"/>
    <xf numFmtId="0" fontId="4" fillId="24" borderId="59" applyNumberFormat="0" applyFont="0" applyAlignment="0" applyProtection="0"/>
    <xf numFmtId="0" fontId="29" fillId="9" borderId="63" applyNumberFormat="0" applyAlignment="0" applyProtection="0"/>
    <xf numFmtId="0" fontId="31" fillId="39" borderId="63" applyNumberFormat="0" applyAlignment="0" applyProtection="0"/>
    <xf numFmtId="0" fontId="31" fillId="9" borderId="63" applyNumberFormat="0" applyAlignment="0" applyProtection="0"/>
    <xf numFmtId="0" fontId="19" fillId="9" borderId="58" applyNumberFormat="0" applyAlignment="0" applyProtection="0"/>
    <xf numFmtId="0" fontId="2" fillId="0" borderId="60" applyNumberFormat="0" applyFill="0" applyAlignment="0" applyProtection="0"/>
    <xf numFmtId="0" fontId="31"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31" fillId="39" borderId="63"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19" fillId="9" borderId="58" applyNumberFormat="0" applyAlignment="0" applyProtection="0"/>
    <xf numFmtId="0" fontId="3" fillId="24" borderId="59" applyNumberFormat="0" applyFont="0" applyAlignment="0" applyProtection="0"/>
    <xf numFmtId="0" fontId="19" fillId="54" borderId="58" applyNumberFormat="0" applyAlignment="0" applyProtection="0"/>
    <xf numFmtId="0" fontId="2" fillId="0" borderId="60" applyNumberFormat="0" applyFill="0" applyAlignment="0" applyProtection="0"/>
    <xf numFmtId="0" fontId="29" fillId="54" borderId="63"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19" fillId="54" borderId="58" applyNumberFormat="0" applyAlignment="0" applyProtection="0"/>
    <xf numFmtId="0" fontId="19" fillId="54"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54" borderId="58" applyNumberFormat="0" applyAlignment="0" applyProtection="0"/>
    <xf numFmtId="0" fontId="4" fillId="24" borderId="59" applyNumberFormat="0" applyFont="0" applyAlignment="0" applyProtection="0"/>
    <xf numFmtId="0" fontId="31" fillId="45" borderId="63" applyNumberFormat="0" applyAlignment="0" applyProtection="0"/>
    <xf numFmtId="0" fontId="29" fillId="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4" fillId="24" borderId="59" applyNumberFormat="0" applyFont="0" applyAlignment="0" applyProtection="0"/>
    <xf numFmtId="0" fontId="29" fillId="9" borderId="63" applyNumberFormat="0" applyAlignment="0" applyProtection="0"/>
    <xf numFmtId="0" fontId="31" fillId="45"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4" fillId="24" borderId="59" applyNumberFormat="0" applyFont="0" applyAlignment="0" applyProtection="0"/>
    <xf numFmtId="0" fontId="19" fillId="9" borderId="58" applyNumberFormat="0" applyAlignment="0" applyProtection="0"/>
    <xf numFmtId="0" fontId="29" fillId="9"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3" fillId="24" borderId="59" applyNumberFormat="0" applyFont="0" applyAlignment="0" applyProtection="0"/>
    <xf numFmtId="0" fontId="2" fillId="0" borderId="60" applyNumberFormat="0" applyFill="0" applyAlignment="0" applyProtection="0"/>
    <xf numFmtId="0" fontId="4" fillId="24" borderId="59" applyNumberFormat="0" applyFont="0" applyAlignment="0" applyProtection="0"/>
    <xf numFmtId="0" fontId="72" fillId="56" borderId="59" applyNumberFormat="0" applyAlignment="0" applyProtection="0"/>
    <xf numFmtId="0" fontId="2" fillId="0" borderId="60" applyNumberFormat="0" applyFill="0" applyAlignment="0" applyProtection="0"/>
    <xf numFmtId="0" fontId="19" fillId="9"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72" fillId="56" borderId="59" applyNumberFormat="0" applyAlignment="0" applyProtection="0"/>
    <xf numFmtId="0" fontId="2" fillId="0" borderId="60" applyNumberFormat="0" applyFill="0" applyAlignment="0" applyProtection="0"/>
    <xf numFmtId="0" fontId="2" fillId="0" borderId="60" applyNumberFormat="0" applyFill="0" applyAlignment="0" applyProtection="0"/>
    <xf numFmtId="0" fontId="31" fillId="45"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31" fillId="9" borderId="63" applyNumberFormat="0" applyAlignment="0" applyProtection="0"/>
    <xf numFmtId="0" fontId="3" fillId="24" borderId="59" applyNumberFormat="0" applyFont="0" applyAlignment="0" applyProtection="0"/>
    <xf numFmtId="0" fontId="19" fillId="9" borderId="58" applyNumberFormat="0" applyAlignment="0" applyProtection="0"/>
    <xf numFmtId="0" fontId="31" fillId="9" borderId="63" applyNumberFormat="0" applyAlignment="0" applyProtection="0"/>
    <xf numFmtId="0" fontId="29" fillId="54" borderId="63" applyNumberFormat="0" applyAlignment="0" applyProtection="0"/>
    <xf numFmtId="0" fontId="19" fillId="9" borderId="58" applyNumberFormat="0" applyAlignment="0" applyProtection="0"/>
    <xf numFmtId="0" fontId="19" fillId="54" borderId="58" applyNumberFormat="0" applyAlignment="0" applyProtection="0"/>
    <xf numFmtId="0" fontId="31" fillId="39" borderId="63" applyNumberFormat="0" applyAlignment="0" applyProtection="0"/>
    <xf numFmtId="0" fontId="31" fillId="45" borderId="63" applyNumberFormat="0" applyAlignment="0" applyProtection="0"/>
    <xf numFmtId="0" fontId="31"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31" fillId="9" borderId="63" applyNumberFormat="0" applyAlignment="0" applyProtection="0"/>
    <xf numFmtId="0" fontId="19" fillId="9" borderId="58" applyNumberFormat="0" applyAlignment="0" applyProtection="0"/>
    <xf numFmtId="0" fontId="31" fillId="45" borderId="63" applyNumberFormat="0" applyAlignment="0" applyProtection="0"/>
    <xf numFmtId="0" fontId="31" fillId="9" borderId="63" applyNumberFormat="0" applyAlignment="0" applyProtection="0"/>
    <xf numFmtId="0" fontId="29" fillId="9" borderId="63" applyNumberFormat="0" applyAlignment="0" applyProtection="0"/>
    <xf numFmtId="0" fontId="72" fillId="56" borderId="59" applyNumberFormat="0" applyAlignment="0" applyProtection="0"/>
    <xf numFmtId="0" fontId="29"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4" fillId="24" borderId="59" applyNumberFormat="0" applyFont="0" applyAlignment="0" applyProtection="0"/>
    <xf numFmtId="0" fontId="31" fillId="9" borderId="63" applyNumberFormat="0" applyAlignment="0" applyProtection="0"/>
    <xf numFmtId="0" fontId="29" fillId="9" borderId="63" applyNumberFormat="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31" fillId="45" borderId="63" applyNumberFormat="0" applyAlignment="0" applyProtection="0"/>
    <xf numFmtId="0" fontId="29" fillId="9"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3" fillId="24" borderId="59" applyNumberFormat="0" applyFont="0" applyAlignment="0" applyProtection="0"/>
    <xf numFmtId="0" fontId="31" fillId="9" borderId="63" applyNumberFormat="0" applyAlignment="0" applyProtection="0"/>
    <xf numFmtId="0" fontId="19" fillId="54" borderId="58" applyNumberFormat="0" applyAlignment="0" applyProtection="0"/>
    <xf numFmtId="0" fontId="19" fillId="54" borderId="58" applyNumberFormat="0" applyAlignment="0" applyProtection="0"/>
    <xf numFmtId="0" fontId="19" fillId="9" borderId="58" applyNumberFormat="0" applyAlignment="0" applyProtection="0"/>
    <xf numFmtId="0" fontId="2" fillId="0" borderId="60" applyNumberFormat="0" applyFill="0" applyAlignment="0" applyProtection="0"/>
    <xf numFmtId="0" fontId="31" fillId="3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31" fillId="9" borderId="63" applyNumberFormat="0" applyAlignment="0" applyProtection="0"/>
    <xf numFmtId="0" fontId="3" fillId="24" borderId="59" applyNumberFormat="0" applyFont="0" applyAlignment="0" applyProtection="0"/>
    <xf numFmtId="0" fontId="2" fillId="0" borderId="60" applyNumberFormat="0" applyFill="0" applyAlignment="0" applyProtection="0"/>
    <xf numFmtId="0" fontId="72" fillId="56" borderId="59" applyNumberFormat="0" applyAlignment="0" applyProtection="0"/>
    <xf numFmtId="0" fontId="2" fillId="0" borderId="60" applyNumberFormat="0" applyFill="0" applyAlignment="0" applyProtection="0"/>
    <xf numFmtId="0" fontId="19" fillId="54" borderId="58" applyNumberFormat="0" applyAlignment="0" applyProtection="0"/>
    <xf numFmtId="0" fontId="31"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72" fillId="56" borderId="59" applyNumberFormat="0" applyAlignment="0" applyProtection="0"/>
    <xf numFmtId="0" fontId="72" fillId="56" borderId="59" applyNumberFormat="0" applyAlignment="0" applyProtection="0"/>
    <xf numFmtId="0" fontId="31" fillId="39" borderId="63" applyNumberFormat="0" applyAlignment="0" applyProtection="0"/>
    <xf numFmtId="0" fontId="72" fillId="56" borderId="59" applyNumberFormat="0" applyAlignment="0" applyProtection="0"/>
    <xf numFmtId="0" fontId="31" fillId="9" borderId="63" applyNumberFormat="0" applyAlignment="0" applyProtection="0"/>
    <xf numFmtId="0" fontId="29" fillId="9" borderId="63" applyNumberFormat="0" applyAlignment="0" applyProtection="0"/>
    <xf numFmtId="0" fontId="2" fillId="0" borderId="60" applyNumberFormat="0" applyFill="0" applyAlignment="0" applyProtection="0"/>
    <xf numFmtId="0" fontId="72" fillId="56" borderId="59" applyNumberFormat="0" applyAlignment="0" applyProtection="0"/>
    <xf numFmtId="0" fontId="72" fillId="56" borderId="59" applyNumberFormat="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31" fillId="39" borderId="63" applyNumberFormat="0" applyAlignment="0" applyProtection="0"/>
    <xf numFmtId="0" fontId="29" fillId="9" borderId="63" applyNumberFormat="0" applyAlignment="0" applyProtection="0"/>
    <xf numFmtId="0" fontId="2" fillId="0" borderId="60" applyNumberFormat="0" applyFill="0" applyAlignment="0" applyProtection="0"/>
    <xf numFmtId="0" fontId="72" fillId="56" borderId="59" applyNumberFormat="0" applyAlignment="0" applyProtection="0"/>
    <xf numFmtId="0" fontId="2" fillId="0" borderId="60" applyNumberFormat="0" applyFill="0" applyAlignment="0" applyProtection="0"/>
    <xf numFmtId="0" fontId="4" fillId="24" borderId="59" applyNumberFormat="0" applyFont="0" applyAlignment="0" applyProtection="0"/>
    <xf numFmtId="0" fontId="19" fillId="9"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72" fillId="56" borderId="59" applyNumberFormat="0" applyAlignment="0" applyProtection="0"/>
    <xf numFmtId="0" fontId="2" fillId="0" borderId="60" applyNumberFormat="0" applyFill="0" applyAlignment="0" applyProtection="0"/>
    <xf numFmtId="0" fontId="19" fillId="54" borderId="58" applyNumberFormat="0" applyAlignment="0" applyProtection="0"/>
    <xf numFmtId="0" fontId="31" fillId="39" borderId="63" applyNumberFormat="0" applyAlignment="0" applyProtection="0"/>
    <xf numFmtId="0" fontId="3" fillId="24" borderId="59" applyNumberFormat="0" applyFont="0" applyAlignment="0" applyProtection="0"/>
    <xf numFmtId="0" fontId="19" fillId="54" borderId="58" applyNumberFormat="0" applyAlignment="0" applyProtection="0"/>
    <xf numFmtId="0" fontId="4" fillId="24" borderId="59" applyNumberFormat="0" applyFont="0" applyAlignment="0" applyProtection="0"/>
    <xf numFmtId="0" fontId="31" fillId="9"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4" fillId="24" borderId="59" applyNumberFormat="0" applyFont="0" applyAlignment="0" applyProtection="0"/>
    <xf numFmtId="0" fontId="72" fillId="56" borderId="59" applyNumberFormat="0" applyAlignment="0" applyProtection="0"/>
    <xf numFmtId="0" fontId="19" fillId="54" borderId="58" applyNumberFormat="0" applyAlignment="0" applyProtection="0"/>
    <xf numFmtId="0" fontId="2" fillId="0" borderId="60" applyNumberFormat="0" applyFill="0" applyAlignment="0" applyProtection="0"/>
    <xf numFmtId="0" fontId="29" fillId="54"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31" fillId="9" borderId="63" applyNumberFormat="0" applyAlignment="0" applyProtection="0"/>
    <xf numFmtId="0" fontId="4" fillId="24" borderId="59" applyNumberFormat="0" applyFont="0" applyAlignment="0" applyProtection="0"/>
    <xf numFmtId="0" fontId="31" fillId="9" borderId="63" applyNumberFormat="0" applyAlignment="0" applyProtection="0"/>
    <xf numFmtId="0" fontId="19" fillId="54"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31" fillId="9" borderId="63" applyNumberFormat="0" applyAlignment="0" applyProtection="0"/>
    <xf numFmtId="0" fontId="19" fillId="54" borderId="58" applyNumberFormat="0" applyAlignment="0" applyProtection="0"/>
    <xf numFmtId="0" fontId="29" fillId="9" borderId="63" applyNumberFormat="0" applyAlignment="0" applyProtection="0"/>
    <xf numFmtId="0" fontId="19" fillId="9" borderId="58" applyNumberFormat="0" applyAlignment="0" applyProtection="0"/>
    <xf numFmtId="0" fontId="29" fillId="54"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31" fillId="45" borderId="63" applyNumberFormat="0" applyAlignment="0" applyProtection="0"/>
    <xf numFmtId="0" fontId="4" fillId="24" borderId="59" applyNumberFormat="0" applyFont="0" applyAlignment="0" applyProtection="0"/>
    <xf numFmtId="0" fontId="19" fillId="9" borderId="58" applyNumberFormat="0" applyAlignment="0" applyProtection="0"/>
    <xf numFmtId="0" fontId="29" fillId="54" borderId="63" applyNumberFormat="0" applyAlignment="0" applyProtection="0"/>
    <xf numFmtId="0" fontId="4" fillId="24" borderId="59" applyNumberFormat="0" applyFont="0" applyAlignment="0" applyProtection="0"/>
    <xf numFmtId="0" fontId="31" fillId="9" borderId="63" applyNumberFormat="0" applyAlignment="0" applyProtection="0"/>
    <xf numFmtId="0" fontId="31" fillId="9" borderId="63" applyNumberFormat="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3" fillId="24" borderId="59" applyNumberFormat="0" applyFont="0" applyAlignment="0" applyProtection="0"/>
    <xf numFmtId="0" fontId="19" fillId="9" borderId="58" applyNumberFormat="0" applyAlignment="0" applyProtection="0"/>
    <xf numFmtId="0" fontId="31" fillId="9" borderId="63" applyNumberFormat="0" applyAlignment="0" applyProtection="0"/>
    <xf numFmtId="0" fontId="29" fillId="9" borderId="63" applyNumberFormat="0" applyAlignment="0" applyProtection="0"/>
    <xf numFmtId="0" fontId="29" fillId="54" borderId="63" applyNumberFormat="0" applyAlignment="0" applyProtection="0"/>
    <xf numFmtId="0" fontId="19" fillId="54" borderId="58" applyNumberFormat="0" applyAlignment="0" applyProtection="0"/>
    <xf numFmtId="0" fontId="72" fillId="56" borderId="59" applyNumberFormat="0" applyAlignment="0" applyProtection="0"/>
    <xf numFmtId="0" fontId="31" fillId="9" borderId="63" applyNumberFormat="0" applyAlignment="0" applyProtection="0"/>
    <xf numFmtId="0" fontId="29" fillId="54" borderId="63" applyNumberFormat="0" applyAlignment="0" applyProtection="0"/>
    <xf numFmtId="0" fontId="3"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19" fillId="54" borderId="58" applyNumberFormat="0" applyAlignment="0" applyProtection="0"/>
    <xf numFmtId="0" fontId="29" fillId="9" borderId="63" applyNumberFormat="0" applyAlignment="0" applyProtection="0"/>
    <xf numFmtId="0" fontId="3" fillId="24" borderId="59" applyNumberFormat="0" applyFont="0" applyAlignment="0" applyProtection="0"/>
    <xf numFmtId="0" fontId="29" fillId="9" borderId="63" applyNumberFormat="0" applyAlignment="0" applyProtection="0"/>
    <xf numFmtId="0" fontId="2" fillId="0" borderId="60" applyNumberFormat="0" applyFill="0" applyAlignment="0" applyProtection="0"/>
    <xf numFmtId="0" fontId="31" fillId="45" borderId="63" applyNumberFormat="0" applyAlignment="0" applyProtection="0"/>
    <xf numFmtId="0" fontId="19" fillId="9" borderId="58" applyNumberFormat="0" applyAlignment="0" applyProtection="0"/>
    <xf numFmtId="0" fontId="31" fillId="9" borderId="63"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2" fillId="0" borderId="60" applyNumberFormat="0" applyFill="0" applyAlignment="0" applyProtection="0"/>
    <xf numFmtId="0" fontId="19" fillId="54" borderId="58" applyNumberFormat="0" applyAlignment="0" applyProtection="0"/>
    <xf numFmtId="0" fontId="29" fillId="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31" fillId="39" borderId="63" applyNumberFormat="0" applyAlignment="0" applyProtection="0"/>
    <xf numFmtId="0" fontId="29" fillId="9" borderId="63" applyNumberFormat="0" applyAlignment="0" applyProtection="0"/>
    <xf numFmtId="0" fontId="31" fillId="9" borderId="63" applyNumberFormat="0" applyAlignment="0" applyProtection="0"/>
    <xf numFmtId="0" fontId="4" fillId="24" borderId="59" applyNumberFormat="0" applyFont="0" applyAlignment="0" applyProtection="0"/>
    <xf numFmtId="0" fontId="31" fillId="9" borderId="63" applyNumberFormat="0" applyAlignment="0" applyProtection="0"/>
    <xf numFmtId="0" fontId="2" fillId="0" borderId="60" applyNumberFormat="0" applyFill="0" applyAlignment="0" applyProtection="0"/>
    <xf numFmtId="0" fontId="31" fillId="9" borderId="63" applyNumberFormat="0" applyAlignment="0" applyProtection="0"/>
    <xf numFmtId="0" fontId="19" fillId="54" borderId="58" applyNumberFormat="0" applyAlignment="0" applyProtection="0"/>
    <xf numFmtId="0" fontId="19" fillId="9" borderId="58" applyNumberFormat="0" applyAlignment="0" applyProtection="0"/>
    <xf numFmtId="0" fontId="72" fillId="56" borderId="59" applyNumberFormat="0" applyAlignment="0" applyProtection="0"/>
    <xf numFmtId="0" fontId="19" fillId="9" borderId="58" applyNumberFormat="0" applyAlignment="0" applyProtection="0"/>
    <xf numFmtId="0" fontId="29" fillId="9" borderId="63" applyNumberFormat="0" applyAlignment="0" applyProtection="0"/>
    <xf numFmtId="0" fontId="4" fillId="24" borderId="59" applyNumberFormat="0" applyFont="0" applyAlignment="0" applyProtection="0"/>
    <xf numFmtId="0" fontId="31" fillId="9" borderId="63" applyNumberFormat="0" applyAlignment="0" applyProtection="0"/>
    <xf numFmtId="0" fontId="31" fillId="45" borderId="63" applyNumberFormat="0" applyAlignment="0" applyProtection="0"/>
    <xf numFmtId="0" fontId="19" fillId="9" borderId="58" applyNumberFormat="0" applyAlignment="0" applyProtection="0"/>
    <xf numFmtId="0" fontId="29" fillId="9" borderId="63" applyNumberFormat="0" applyAlignment="0" applyProtection="0"/>
    <xf numFmtId="0" fontId="31" fillId="45" borderId="63" applyNumberFormat="0" applyAlignment="0" applyProtection="0"/>
    <xf numFmtId="0" fontId="4" fillId="24" borderId="59" applyNumberFormat="0" applyFont="0" applyAlignment="0" applyProtection="0"/>
    <xf numFmtId="0" fontId="29" fillId="54" borderId="63" applyNumberFormat="0" applyAlignment="0" applyProtection="0"/>
    <xf numFmtId="0" fontId="19" fillId="54" borderId="58"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29" fillId="9" borderId="63" applyNumberFormat="0" applyAlignment="0" applyProtection="0"/>
    <xf numFmtId="0" fontId="19" fillId="54" borderId="58" applyNumberFormat="0" applyAlignment="0" applyProtection="0"/>
    <xf numFmtId="0" fontId="29" fillId="9"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19" fillId="54" borderId="58" applyNumberFormat="0" applyAlignment="0" applyProtection="0"/>
    <xf numFmtId="0" fontId="19" fillId="9" borderId="58" applyNumberFormat="0" applyAlignment="0" applyProtection="0"/>
    <xf numFmtId="0" fontId="2" fillId="0" borderId="60" applyNumberFormat="0" applyFill="0" applyAlignment="0" applyProtection="0"/>
    <xf numFmtId="0" fontId="4" fillId="24" borderId="59" applyNumberFormat="0" applyFont="0" applyAlignment="0" applyProtection="0"/>
    <xf numFmtId="0" fontId="19" fillId="9" borderId="58" applyNumberFormat="0" applyAlignment="0" applyProtection="0"/>
    <xf numFmtId="0" fontId="31" fillId="45" borderId="63" applyNumberFormat="0" applyAlignment="0" applyProtection="0"/>
    <xf numFmtId="0" fontId="2" fillId="0" borderId="60" applyNumberFormat="0" applyFill="0" applyAlignment="0" applyProtection="0"/>
    <xf numFmtId="0" fontId="19" fillId="9" borderId="58" applyNumberFormat="0" applyAlignment="0" applyProtection="0"/>
    <xf numFmtId="0" fontId="31" fillId="39" borderId="63" applyNumberFormat="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9" fillId="54" borderId="63" applyNumberFormat="0" applyAlignment="0" applyProtection="0"/>
    <xf numFmtId="0" fontId="4" fillId="24" borderId="59" applyNumberFormat="0" applyFont="0" applyAlignment="0" applyProtection="0"/>
    <xf numFmtId="0" fontId="31"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19" fillId="9" borderId="58" applyNumberFormat="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31" fillId="9" borderId="63"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31" fillId="9" borderId="63" applyNumberFormat="0" applyAlignment="0" applyProtection="0"/>
    <xf numFmtId="0" fontId="31" fillId="45" borderId="63" applyNumberFormat="0" applyAlignment="0" applyProtection="0"/>
    <xf numFmtId="0" fontId="31" fillId="45" borderId="63" applyNumberFormat="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72" fillId="56" borderId="59" applyNumberFormat="0" applyAlignment="0" applyProtection="0"/>
    <xf numFmtId="0" fontId="2" fillId="0" borderId="60" applyNumberFormat="0" applyFill="0" applyAlignment="0" applyProtection="0"/>
    <xf numFmtId="0" fontId="3" fillId="24" borderId="59" applyNumberFormat="0" applyFont="0" applyAlignment="0" applyProtection="0"/>
    <xf numFmtId="0" fontId="3" fillId="24" borderId="59" applyNumberFormat="0" applyFont="0" applyAlignment="0" applyProtection="0"/>
    <xf numFmtId="0" fontId="4" fillId="24" borderId="59" applyNumberFormat="0" applyFont="0" applyAlignment="0" applyProtection="0"/>
    <xf numFmtId="0" fontId="31" fillId="9" borderId="63" applyNumberFormat="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31" fillId="3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29" fillId="9" borderId="63" applyNumberFormat="0" applyAlignment="0" applyProtection="0"/>
    <xf numFmtId="0" fontId="19" fillId="9" borderId="58" applyNumberFormat="0" applyAlignment="0" applyProtection="0"/>
    <xf numFmtId="0" fontId="29" fillId="54" borderId="63" applyNumberFormat="0" applyAlignment="0" applyProtection="0"/>
    <xf numFmtId="0" fontId="31" fillId="45" borderId="63" applyNumberFormat="0" applyAlignment="0" applyProtection="0"/>
    <xf numFmtId="0" fontId="2" fillId="0" borderId="60" applyNumberFormat="0" applyFill="0" applyAlignment="0" applyProtection="0"/>
    <xf numFmtId="0" fontId="31" fillId="9" borderId="63"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19" fillId="54" borderId="58" applyNumberFormat="0" applyAlignment="0" applyProtection="0"/>
    <xf numFmtId="0" fontId="3" fillId="24" borderId="59" applyNumberFormat="0" applyFont="0" applyAlignment="0" applyProtection="0"/>
    <xf numFmtId="0" fontId="29" fillId="54" borderId="63" applyNumberFormat="0" applyAlignment="0" applyProtection="0"/>
    <xf numFmtId="0" fontId="29" fillId="9" borderId="63" applyNumberFormat="0" applyAlignment="0" applyProtection="0"/>
    <xf numFmtId="0" fontId="29" fillId="9" borderId="63" applyNumberFormat="0" applyAlignment="0" applyProtection="0"/>
    <xf numFmtId="0" fontId="31" fillId="9" borderId="63"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19" fillId="9" borderId="58" applyNumberFormat="0" applyAlignment="0" applyProtection="0"/>
    <xf numFmtId="0" fontId="72" fillId="56" borderId="59" applyNumberFormat="0" applyAlignment="0" applyProtection="0"/>
    <xf numFmtId="0" fontId="2" fillId="0" borderId="60" applyNumberFormat="0" applyFill="0" applyAlignment="0" applyProtection="0"/>
    <xf numFmtId="0" fontId="19" fillId="9" borderId="58" applyNumberFormat="0" applyAlignment="0" applyProtection="0"/>
    <xf numFmtId="0" fontId="29" fillId="9" borderId="63" applyNumberFormat="0" applyAlignment="0" applyProtection="0"/>
    <xf numFmtId="0" fontId="31" fillId="9"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3" fillId="24" borderId="59" applyNumberFormat="0" applyFont="0" applyAlignment="0" applyProtection="0"/>
    <xf numFmtId="0" fontId="19" fillId="54" borderId="58" applyNumberFormat="0" applyAlignment="0" applyProtection="0"/>
    <xf numFmtId="0" fontId="19" fillId="54" borderId="58" applyNumberFormat="0" applyAlignment="0" applyProtection="0"/>
    <xf numFmtId="0" fontId="31" fillId="9" borderId="63" applyNumberFormat="0" applyAlignment="0" applyProtection="0"/>
    <xf numFmtId="0" fontId="4" fillId="24" borderId="59" applyNumberFormat="0" applyFont="0" applyAlignment="0" applyProtection="0"/>
    <xf numFmtId="0" fontId="31" fillId="9" borderId="63" applyNumberFormat="0" applyAlignment="0" applyProtection="0"/>
    <xf numFmtId="0" fontId="31" fillId="9" borderId="63" applyNumberFormat="0" applyAlignment="0" applyProtection="0"/>
    <xf numFmtId="0" fontId="19" fillId="9" borderId="58" applyNumberFormat="0" applyAlignment="0" applyProtection="0"/>
    <xf numFmtId="0" fontId="2" fillId="0" borderId="60" applyNumberFormat="0" applyFill="0" applyAlignment="0" applyProtection="0"/>
    <xf numFmtId="0" fontId="31" fillId="39" borderId="63" applyNumberFormat="0" applyAlignment="0" applyProtection="0"/>
    <xf numFmtId="0" fontId="29" fillId="9" borderId="63" applyNumberFormat="0" applyAlignment="0" applyProtection="0"/>
    <xf numFmtId="0" fontId="19" fillId="54" borderId="58" applyNumberFormat="0" applyAlignment="0" applyProtection="0"/>
    <xf numFmtId="0" fontId="31" fillId="9" borderId="63" applyNumberFormat="0" applyAlignment="0" applyProtection="0"/>
    <xf numFmtId="0" fontId="4" fillId="24" borderId="59" applyNumberFormat="0" applyFont="0" applyAlignment="0" applyProtection="0"/>
    <xf numFmtId="0" fontId="31" fillId="45"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54" borderId="58"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31" fillId="39" borderId="63" applyNumberFormat="0" applyAlignment="0" applyProtection="0"/>
    <xf numFmtId="0" fontId="19" fillId="9" borderId="58" applyNumberFormat="0" applyAlignment="0" applyProtection="0"/>
    <xf numFmtId="0" fontId="19" fillId="9" borderId="58" applyNumberFormat="0" applyAlignment="0" applyProtection="0"/>
    <xf numFmtId="0" fontId="72" fillId="56" borderId="59"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29" fillId="9" borderId="63" applyNumberFormat="0" applyAlignment="0" applyProtection="0"/>
    <xf numFmtId="0" fontId="19" fillId="54" borderId="58" applyNumberFormat="0" applyAlignment="0" applyProtection="0"/>
    <xf numFmtId="0" fontId="19" fillId="9" borderId="58" applyNumberFormat="0" applyAlignment="0" applyProtection="0"/>
    <xf numFmtId="0" fontId="19" fillId="9" borderId="58" applyNumberFormat="0" applyAlignment="0" applyProtection="0"/>
    <xf numFmtId="0" fontId="19" fillId="54" borderId="58" applyNumberFormat="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29" fillId="9" borderId="63" applyNumberFormat="0" applyAlignment="0" applyProtection="0"/>
    <xf numFmtId="0" fontId="19" fillId="9" borderId="58" applyNumberFormat="0" applyAlignment="0" applyProtection="0"/>
    <xf numFmtId="0" fontId="19" fillId="54" borderId="58" applyNumberFormat="0" applyAlignment="0" applyProtection="0"/>
    <xf numFmtId="0" fontId="29" fillId="54" borderId="63" applyNumberFormat="0" applyAlignment="0" applyProtection="0"/>
    <xf numFmtId="0" fontId="31" fillId="9" borderId="63" applyNumberFormat="0" applyAlignment="0" applyProtection="0"/>
    <xf numFmtId="0" fontId="31" fillId="9" borderId="63" applyNumberFormat="0" applyAlignment="0" applyProtection="0"/>
    <xf numFmtId="0" fontId="19" fillId="9" borderId="58" applyNumberFormat="0" applyAlignment="0" applyProtection="0"/>
    <xf numFmtId="0" fontId="2" fillId="0" borderId="60" applyNumberFormat="0" applyFill="0" applyAlignment="0" applyProtection="0"/>
    <xf numFmtId="0" fontId="29" fillId="9" borderId="63" applyNumberFormat="0" applyAlignment="0" applyProtection="0"/>
    <xf numFmtId="0" fontId="72" fillId="56" borderId="59" applyNumberFormat="0" applyAlignment="0" applyProtection="0"/>
    <xf numFmtId="0" fontId="2" fillId="0" borderId="60" applyNumberFormat="0" applyFill="0" applyAlignment="0" applyProtection="0"/>
    <xf numFmtId="0" fontId="72" fillId="56" borderId="59" applyNumberFormat="0" applyAlignment="0" applyProtection="0"/>
    <xf numFmtId="0" fontId="2" fillId="0" borderId="60" applyNumberFormat="0" applyFill="0" applyAlignment="0" applyProtection="0"/>
    <xf numFmtId="0" fontId="19" fillId="9" borderId="58" applyNumberFormat="0" applyAlignment="0" applyProtection="0"/>
    <xf numFmtId="0" fontId="31" fillId="45" borderId="63" applyNumberFormat="0" applyAlignment="0" applyProtection="0"/>
    <xf numFmtId="0" fontId="2" fillId="0" borderId="60" applyNumberFormat="0" applyFill="0" applyAlignment="0" applyProtection="0"/>
    <xf numFmtId="0" fontId="29" fillId="9" borderId="63" applyNumberFormat="0" applyAlignment="0" applyProtection="0"/>
    <xf numFmtId="0" fontId="19" fillId="54"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9" fillId="54" borderId="63" applyNumberFormat="0" applyAlignment="0" applyProtection="0"/>
    <xf numFmtId="0" fontId="2" fillId="0" borderId="60" applyNumberFormat="0" applyFill="0" applyAlignment="0" applyProtection="0"/>
    <xf numFmtId="0" fontId="29" fillId="54" borderId="63" applyNumberFormat="0" applyAlignment="0" applyProtection="0"/>
    <xf numFmtId="0" fontId="3" fillId="24" borderId="59" applyNumberFormat="0" applyFont="0" applyAlignment="0" applyProtection="0"/>
    <xf numFmtId="0" fontId="31" fillId="45" borderId="63" applyNumberFormat="0" applyAlignment="0" applyProtection="0"/>
    <xf numFmtId="0" fontId="72" fillId="56" borderId="59" applyNumberFormat="0" applyAlignment="0" applyProtection="0"/>
    <xf numFmtId="0" fontId="29" fillId="9" borderId="63" applyNumberFormat="0" applyAlignment="0" applyProtection="0"/>
    <xf numFmtId="0" fontId="4" fillId="24" borderId="59" applyNumberFormat="0" applyFont="0" applyAlignment="0" applyProtection="0"/>
    <xf numFmtId="0" fontId="29" fillId="54"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29" fillId="9" borderId="63" applyNumberFormat="0" applyAlignment="0" applyProtection="0"/>
    <xf numFmtId="0" fontId="31" fillId="9" borderId="63"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19" fillId="54" borderId="58" applyNumberFormat="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72" fillId="56" borderId="59" applyNumberFormat="0" applyAlignment="0" applyProtection="0"/>
    <xf numFmtId="0" fontId="31" fillId="9" borderId="63" applyNumberFormat="0" applyAlignment="0" applyProtection="0"/>
    <xf numFmtId="0" fontId="29" fillId="9" borderId="63" applyNumberFormat="0" applyAlignment="0" applyProtection="0"/>
    <xf numFmtId="0" fontId="29" fillId="54"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72" fillId="56" borderId="59" applyNumberFormat="0" applyAlignment="0" applyProtection="0"/>
    <xf numFmtId="0" fontId="31" fillId="9" borderId="63" applyNumberFormat="0" applyAlignment="0" applyProtection="0"/>
    <xf numFmtId="0" fontId="19" fillId="54" borderId="58" applyNumberFormat="0" applyAlignment="0" applyProtection="0"/>
    <xf numFmtId="0" fontId="31" fillId="45" borderId="63" applyNumberFormat="0" applyAlignment="0" applyProtection="0"/>
    <xf numFmtId="0" fontId="29" fillId="54"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2" fillId="0" borderId="60" applyNumberFormat="0" applyFill="0" applyAlignment="0" applyProtection="0"/>
    <xf numFmtId="0" fontId="3" fillId="24" borderId="59" applyNumberFormat="0" applyFont="0" applyAlignment="0" applyProtection="0"/>
    <xf numFmtId="0" fontId="29" fillId="9" borderId="63" applyNumberFormat="0" applyAlignment="0" applyProtection="0"/>
    <xf numFmtId="0" fontId="19" fillId="9" borderId="58" applyNumberFormat="0" applyAlignment="0" applyProtection="0"/>
    <xf numFmtId="0" fontId="31" fillId="39" borderId="63" applyNumberFormat="0" applyAlignment="0" applyProtection="0"/>
    <xf numFmtId="0" fontId="2" fillId="0" borderId="60" applyNumberFormat="0" applyFill="0" applyAlignment="0" applyProtection="0"/>
    <xf numFmtId="0" fontId="29" fillId="9" borderId="63"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2" fillId="0" borderId="60" applyNumberFormat="0" applyFill="0" applyAlignment="0" applyProtection="0"/>
    <xf numFmtId="0" fontId="72" fillId="56" borderId="59" applyNumberFormat="0" applyAlignment="0" applyProtection="0"/>
    <xf numFmtId="0" fontId="19" fillId="9" borderId="58" applyNumberFormat="0" applyAlignment="0" applyProtection="0"/>
    <xf numFmtId="0" fontId="29"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72" fillId="56" borderId="59" applyNumberFormat="0" applyAlignment="0" applyProtection="0"/>
    <xf numFmtId="0" fontId="2" fillId="0" borderId="60" applyNumberFormat="0" applyFill="0" applyAlignment="0" applyProtection="0"/>
    <xf numFmtId="0" fontId="29" fillId="54" borderId="63" applyNumberFormat="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4" fillId="24" borderId="59" applyNumberFormat="0" applyFont="0" applyAlignment="0" applyProtection="0"/>
    <xf numFmtId="0" fontId="19" fillId="54" borderId="58"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9" fillId="9" borderId="63" applyNumberFormat="0" applyAlignment="0" applyProtection="0"/>
    <xf numFmtId="0" fontId="19" fillId="54" borderId="58" applyNumberFormat="0" applyAlignment="0" applyProtection="0"/>
    <xf numFmtId="0" fontId="3" fillId="24" borderId="59" applyNumberFormat="0" applyFont="0" applyAlignment="0" applyProtection="0"/>
    <xf numFmtId="0" fontId="19" fillId="54" borderId="58" applyNumberFormat="0" applyAlignment="0" applyProtection="0"/>
    <xf numFmtId="0" fontId="29" fillId="9" borderId="63" applyNumberFormat="0" applyAlignment="0" applyProtection="0"/>
    <xf numFmtId="0" fontId="19" fillId="9" borderId="58" applyNumberFormat="0" applyAlignment="0" applyProtection="0"/>
    <xf numFmtId="0" fontId="19" fillId="9" borderId="58" applyNumberFormat="0" applyAlignment="0" applyProtection="0"/>
    <xf numFmtId="0" fontId="29" fillId="9" borderId="63" applyNumberFormat="0" applyAlignment="0" applyProtection="0"/>
    <xf numFmtId="0" fontId="3" fillId="24" borderId="59" applyNumberFormat="0" applyFont="0" applyAlignment="0" applyProtection="0"/>
    <xf numFmtId="0" fontId="29" fillId="9" borderId="63" applyNumberFormat="0" applyAlignment="0" applyProtection="0"/>
    <xf numFmtId="0" fontId="72" fillId="56" borderId="59"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31" fillId="45" borderId="63" applyNumberFormat="0" applyAlignment="0" applyProtection="0"/>
    <xf numFmtId="0" fontId="3" fillId="24" borderId="59" applyNumberFormat="0" applyFont="0" applyAlignment="0" applyProtection="0"/>
    <xf numFmtId="0" fontId="19" fillId="54" borderId="58" applyNumberFormat="0" applyAlignment="0" applyProtection="0"/>
    <xf numFmtId="0" fontId="31" fillId="45" borderId="63" applyNumberFormat="0" applyAlignment="0" applyProtection="0"/>
    <xf numFmtId="0" fontId="72" fillId="56" borderId="59" applyNumberFormat="0" applyAlignment="0" applyProtection="0"/>
    <xf numFmtId="0" fontId="31" fillId="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3" fillId="24" borderId="59" applyNumberFormat="0" applyFont="0" applyAlignment="0" applyProtection="0"/>
    <xf numFmtId="0" fontId="31" fillId="45" borderId="63" applyNumberFormat="0" applyAlignment="0" applyProtection="0"/>
    <xf numFmtId="0" fontId="19" fillId="54" borderId="58" applyNumberFormat="0" applyAlignment="0" applyProtection="0"/>
    <xf numFmtId="0" fontId="4" fillId="24" borderId="59" applyNumberFormat="0" applyFont="0" applyAlignment="0" applyProtection="0"/>
    <xf numFmtId="0" fontId="31" fillId="45" borderId="63" applyNumberFormat="0" applyAlignment="0" applyProtection="0"/>
    <xf numFmtId="0" fontId="19" fillId="9" borderId="58" applyNumberFormat="0" applyAlignment="0" applyProtection="0"/>
    <xf numFmtId="0" fontId="29"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31" fillId="9"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4" fillId="24" borderId="59" applyNumberFormat="0" applyFont="0" applyAlignment="0" applyProtection="0"/>
    <xf numFmtId="0" fontId="31" fillId="9" borderId="63" applyNumberFormat="0" applyAlignment="0" applyProtection="0"/>
    <xf numFmtId="0" fontId="31" fillId="39" borderId="63" applyNumberFormat="0" applyAlignment="0" applyProtection="0"/>
    <xf numFmtId="0" fontId="29" fillId="9" borderId="63" applyNumberFormat="0" applyAlignment="0" applyProtection="0"/>
    <xf numFmtId="0" fontId="29" fillId="54" borderId="63" applyNumberFormat="0" applyAlignment="0" applyProtection="0"/>
    <xf numFmtId="0" fontId="2" fillId="0" borderId="60" applyNumberFormat="0" applyFill="0" applyAlignment="0" applyProtection="0"/>
    <xf numFmtId="0" fontId="19" fillId="9" borderId="58" applyNumberFormat="0" applyAlignment="0" applyProtection="0"/>
    <xf numFmtId="0" fontId="31" fillId="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9" fillId="9" borderId="63" applyNumberFormat="0" applyAlignment="0" applyProtection="0"/>
    <xf numFmtId="0" fontId="31" fillId="9" borderId="63" applyNumberFormat="0" applyAlignment="0" applyProtection="0"/>
    <xf numFmtId="0" fontId="2" fillId="0" borderId="60" applyNumberFormat="0" applyFill="0" applyAlignment="0" applyProtection="0"/>
    <xf numFmtId="0" fontId="29" fillId="9" borderId="63" applyNumberFormat="0" applyAlignment="0" applyProtection="0"/>
    <xf numFmtId="0" fontId="19" fillId="9" borderId="58" applyNumberFormat="0" applyAlignment="0" applyProtection="0"/>
    <xf numFmtId="0" fontId="19" fillId="54" borderId="58" applyNumberFormat="0" applyAlignment="0" applyProtection="0"/>
    <xf numFmtId="0" fontId="31" fillId="45" borderId="63" applyNumberFormat="0" applyAlignment="0" applyProtection="0"/>
    <xf numFmtId="0" fontId="19" fillId="54" borderId="58" applyNumberFormat="0" applyAlignment="0" applyProtection="0"/>
    <xf numFmtId="0" fontId="3" fillId="24" borderId="59" applyNumberFormat="0" applyFont="0" applyAlignment="0" applyProtection="0"/>
    <xf numFmtId="0" fontId="31" fillId="39" borderId="63" applyNumberFormat="0" applyAlignment="0" applyProtection="0"/>
    <xf numFmtId="0" fontId="31" fillId="9" borderId="63" applyNumberFormat="0" applyAlignment="0" applyProtection="0"/>
    <xf numFmtId="0" fontId="4" fillId="24" borderId="59" applyNumberFormat="0" applyFont="0" applyAlignment="0" applyProtection="0"/>
    <xf numFmtId="0" fontId="72" fillId="56" borderId="59" applyNumberFormat="0" applyAlignment="0" applyProtection="0"/>
    <xf numFmtId="0" fontId="2" fillId="0" borderId="60" applyNumberFormat="0" applyFill="0" applyAlignment="0" applyProtection="0"/>
    <xf numFmtId="0" fontId="19" fillId="54" borderId="58" applyNumberFormat="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72" fillId="56" borderId="59" applyNumberFormat="0" applyAlignment="0" applyProtection="0"/>
    <xf numFmtId="0" fontId="72" fillId="56" borderId="59" applyNumberFormat="0" applyAlignment="0" applyProtection="0"/>
    <xf numFmtId="0" fontId="2" fillId="0" borderId="60" applyNumberFormat="0" applyFill="0" applyAlignment="0" applyProtection="0"/>
    <xf numFmtId="0" fontId="19" fillId="9" borderId="58" applyNumberFormat="0" applyAlignment="0" applyProtection="0"/>
    <xf numFmtId="0" fontId="19" fillId="54" borderId="58" applyNumberFormat="0" applyAlignment="0" applyProtection="0"/>
    <xf numFmtId="0" fontId="31" fillId="39" borderId="63" applyNumberFormat="0" applyAlignment="0" applyProtection="0"/>
    <xf numFmtId="0" fontId="31" fillId="9" borderId="63" applyNumberFormat="0" applyAlignment="0" applyProtection="0"/>
    <xf numFmtId="0" fontId="19" fillId="54" borderId="58" applyNumberFormat="0" applyAlignment="0" applyProtection="0"/>
    <xf numFmtId="0" fontId="2" fillId="0" borderId="60" applyNumberFormat="0" applyFill="0" applyAlignment="0" applyProtection="0"/>
    <xf numFmtId="0" fontId="19" fillId="9" borderId="58" applyNumberFormat="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31" fillId="39" borderId="63" applyNumberFormat="0" applyAlignment="0" applyProtection="0"/>
    <xf numFmtId="0" fontId="72" fillId="56" borderId="59" applyNumberFormat="0" applyAlignment="0" applyProtection="0"/>
    <xf numFmtId="0" fontId="31" fillId="45" borderId="63" applyNumberFormat="0" applyAlignment="0" applyProtection="0"/>
    <xf numFmtId="0" fontId="31" fillId="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19" fillId="9" borderId="58" applyNumberFormat="0" applyAlignment="0" applyProtection="0"/>
    <xf numFmtId="0" fontId="19" fillId="9" borderId="58" applyNumberFormat="0" applyAlignment="0" applyProtection="0"/>
    <xf numFmtId="0" fontId="4" fillId="24" borderId="59" applyNumberFormat="0" applyFont="0" applyAlignment="0" applyProtection="0"/>
    <xf numFmtId="0" fontId="29" fillId="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3"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31" fillId="9" borderId="63" applyNumberFormat="0" applyAlignment="0" applyProtection="0"/>
    <xf numFmtId="0" fontId="31" fillId="45"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31" fillId="9" borderId="63" applyNumberFormat="0" applyAlignment="0" applyProtection="0"/>
    <xf numFmtId="0" fontId="4" fillId="24" borderId="59" applyNumberFormat="0" applyFont="0" applyAlignment="0" applyProtection="0"/>
    <xf numFmtId="0" fontId="31" fillId="9" borderId="63" applyNumberFormat="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19" fillId="54" borderId="58"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31" fillId="9" borderId="63" applyNumberFormat="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31" fillId="9" borderId="63" applyNumberFormat="0" applyAlignment="0" applyProtection="0"/>
    <xf numFmtId="0" fontId="29" fillId="9" borderId="63" applyNumberFormat="0" applyAlignment="0" applyProtection="0"/>
    <xf numFmtId="0" fontId="31" fillId="45" borderId="63" applyNumberFormat="0" applyAlignment="0" applyProtection="0"/>
    <xf numFmtId="0" fontId="4" fillId="24" borderId="59" applyNumberFormat="0" applyFont="0" applyAlignment="0" applyProtection="0"/>
    <xf numFmtId="0" fontId="3" fillId="24" borderId="59" applyNumberFormat="0" applyFont="0" applyAlignment="0" applyProtection="0"/>
    <xf numFmtId="0" fontId="31" fillId="9" borderId="63" applyNumberFormat="0" applyAlignment="0" applyProtection="0"/>
    <xf numFmtId="0" fontId="29" fillId="9" borderId="63" applyNumberFormat="0" applyAlignment="0" applyProtection="0"/>
    <xf numFmtId="0" fontId="72" fillId="56" borderId="59" applyNumberFormat="0" applyAlignment="0" applyProtection="0"/>
    <xf numFmtId="0" fontId="2" fillId="0" borderId="60" applyNumberFormat="0" applyFill="0" applyAlignment="0" applyProtection="0"/>
    <xf numFmtId="0" fontId="19" fillId="54" borderId="58" applyNumberFormat="0" applyAlignment="0" applyProtection="0"/>
    <xf numFmtId="0" fontId="31" fillId="45"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54"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19" fillId="9" borderId="58" applyNumberFormat="0" applyAlignment="0" applyProtection="0"/>
    <xf numFmtId="0" fontId="19" fillId="9" borderId="58" applyNumberFormat="0" applyAlignment="0" applyProtection="0"/>
    <xf numFmtId="0" fontId="29"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31" fillId="9" borderId="63" applyNumberFormat="0" applyAlignment="0" applyProtection="0"/>
    <xf numFmtId="0" fontId="4" fillId="24" borderId="59" applyNumberFormat="0" applyFont="0" applyAlignment="0" applyProtection="0"/>
    <xf numFmtId="0" fontId="29" fillId="54" borderId="63" applyNumberFormat="0" applyAlignment="0" applyProtection="0"/>
    <xf numFmtId="0" fontId="19" fillId="54" borderId="58" applyNumberFormat="0" applyAlignment="0" applyProtection="0"/>
    <xf numFmtId="0" fontId="29" fillId="9" borderId="63" applyNumberFormat="0" applyAlignment="0" applyProtection="0"/>
    <xf numFmtId="0" fontId="29" fillId="9" borderId="63" applyNumberFormat="0" applyAlignment="0" applyProtection="0"/>
    <xf numFmtId="0" fontId="19" fillId="54"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9" fillId="9"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3" fillId="24" borderId="59" applyNumberFormat="0" applyFont="0" applyAlignment="0" applyProtection="0"/>
    <xf numFmtId="0" fontId="29" fillId="9" borderId="63" applyNumberFormat="0" applyAlignment="0" applyProtection="0"/>
    <xf numFmtId="0" fontId="2" fillId="0" borderId="60" applyNumberFormat="0" applyFill="0" applyAlignment="0" applyProtection="0"/>
    <xf numFmtId="0" fontId="29" fillId="9" borderId="63" applyNumberFormat="0" applyAlignment="0" applyProtection="0"/>
    <xf numFmtId="0" fontId="19" fillId="54" borderId="58" applyNumberFormat="0" applyAlignment="0" applyProtection="0"/>
    <xf numFmtId="0" fontId="4" fillId="24" borderId="59" applyNumberFormat="0" applyFont="0" applyAlignment="0" applyProtection="0"/>
    <xf numFmtId="0" fontId="29" fillId="9" borderId="63" applyNumberFormat="0" applyAlignment="0" applyProtection="0"/>
    <xf numFmtId="0" fontId="31" fillId="39" borderId="63" applyNumberFormat="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4" fillId="24" borderId="59" applyNumberFormat="0" applyFont="0" applyAlignment="0" applyProtection="0"/>
    <xf numFmtId="0" fontId="29" fillId="54" borderId="63" applyNumberFormat="0" applyAlignment="0" applyProtection="0"/>
    <xf numFmtId="0" fontId="19" fillId="9" borderId="58" applyNumberFormat="0" applyAlignment="0" applyProtection="0"/>
    <xf numFmtId="0" fontId="29" fillId="54"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31" fillId="45" borderId="63" applyNumberFormat="0" applyAlignment="0" applyProtection="0"/>
    <xf numFmtId="0" fontId="29" fillId="9" borderId="63" applyNumberFormat="0" applyAlignment="0" applyProtection="0"/>
    <xf numFmtId="0" fontId="19" fillId="9" borderId="58" applyNumberFormat="0" applyAlignment="0" applyProtection="0"/>
    <xf numFmtId="0" fontId="29" fillId="54" borderId="63" applyNumberFormat="0" applyAlignment="0" applyProtection="0"/>
    <xf numFmtId="0" fontId="2" fillId="0" borderId="60" applyNumberFormat="0" applyFill="0" applyAlignment="0" applyProtection="0"/>
    <xf numFmtId="0" fontId="31" fillId="9" borderId="63" applyNumberFormat="0" applyAlignment="0" applyProtection="0"/>
    <xf numFmtId="0" fontId="19" fillId="9" borderId="58" applyNumberFormat="0" applyAlignment="0" applyProtection="0"/>
    <xf numFmtId="0" fontId="29" fillId="9" borderId="63" applyNumberFormat="0" applyAlignment="0" applyProtection="0"/>
    <xf numFmtId="0" fontId="4" fillId="24" borderId="59" applyNumberFormat="0" applyFont="0" applyAlignment="0" applyProtection="0"/>
    <xf numFmtId="0" fontId="72" fillId="56" borderId="59" applyNumberFormat="0" applyAlignment="0" applyProtection="0"/>
    <xf numFmtId="0" fontId="2" fillId="0" borderId="60" applyNumberFormat="0" applyFill="0" applyAlignment="0" applyProtection="0"/>
    <xf numFmtId="0" fontId="29" fillId="54" borderId="63" applyNumberFormat="0" applyAlignment="0" applyProtection="0"/>
    <xf numFmtId="0" fontId="19" fillId="9" borderId="58" applyNumberFormat="0" applyAlignment="0" applyProtection="0"/>
    <xf numFmtId="0" fontId="31" fillId="45" borderId="63" applyNumberFormat="0" applyAlignment="0" applyProtection="0"/>
    <xf numFmtId="0" fontId="72" fillId="56" borderId="59" applyNumberFormat="0" applyAlignment="0" applyProtection="0"/>
    <xf numFmtId="0" fontId="31" fillId="45" borderId="63" applyNumberFormat="0" applyAlignment="0" applyProtection="0"/>
    <xf numFmtId="0" fontId="3"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31" fillId="45" borderId="63" applyNumberFormat="0" applyAlignment="0" applyProtection="0"/>
    <xf numFmtId="0" fontId="29" fillId="54" borderId="63" applyNumberFormat="0" applyAlignment="0" applyProtection="0"/>
    <xf numFmtId="0" fontId="31" fillId="45" borderId="63" applyNumberFormat="0" applyAlignment="0" applyProtection="0"/>
    <xf numFmtId="0" fontId="31" fillId="9" borderId="63" applyNumberFormat="0" applyAlignment="0" applyProtection="0"/>
    <xf numFmtId="0" fontId="31" fillId="45" borderId="63" applyNumberFormat="0" applyAlignment="0" applyProtection="0"/>
    <xf numFmtId="0" fontId="31" fillId="45" borderId="63" applyNumberFormat="0" applyAlignment="0" applyProtection="0"/>
    <xf numFmtId="0" fontId="19" fillId="54" borderId="58" applyNumberFormat="0" applyAlignment="0" applyProtection="0"/>
    <xf numFmtId="0" fontId="19" fillId="9" borderId="58" applyNumberFormat="0" applyAlignment="0" applyProtection="0"/>
    <xf numFmtId="0" fontId="31" fillId="9" borderId="63" applyNumberFormat="0" applyAlignment="0" applyProtection="0"/>
    <xf numFmtId="0" fontId="29" fillId="54"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29" fillId="9" borderId="63" applyNumberFormat="0" applyAlignment="0" applyProtection="0"/>
    <xf numFmtId="0" fontId="29" fillId="9" borderId="63" applyNumberFormat="0" applyAlignment="0" applyProtection="0"/>
    <xf numFmtId="0" fontId="31" fillId="39" borderId="63" applyNumberFormat="0" applyAlignment="0" applyProtection="0"/>
    <xf numFmtId="0" fontId="19" fillId="9" borderId="58" applyNumberFormat="0" applyAlignment="0" applyProtection="0"/>
    <xf numFmtId="0" fontId="19" fillId="54" borderId="58" applyNumberFormat="0" applyAlignment="0" applyProtection="0"/>
    <xf numFmtId="0" fontId="19" fillId="9"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4" fillId="24" borderId="59" applyNumberFormat="0" applyFont="0" applyAlignment="0" applyProtection="0"/>
    <xf numFmtId="0" fontId="4" fillId="24" borderId="59" applyNumberFormat="0" applyFont="0" applyAlignment="0" applyProtection="0"/>
    <xf numFmtId="0" fontId="29" fillId="54" borderId="63" applyNumberFormat="0" applyAlignment="0" applyProtection="0"/>
    <xf numFmtId="0" fontId="29" fillId="54" borderId="63" applyNumberFormat="0" applyAlignment="0" applyProtection="0"/>
    <xf numFmtId="0" fontId="29" fillId="54" borderId="63" applyNumberFormat="0" applyAlignment="0" applyProtection="0"/>
    <xf numFmtId="0" fontId="4" fillId="24" borderId="59" applyNumberFormat="0" applyFont="0" applyAlignment="0" applyProtection="0"/>
    <xf numFmtId="0" fontId="31" fillId="45" borderId="63" applyNumberFormat="0" applyAlignment="0" applyProtection="0"/>
    <xf numFmtId="0" fontId="19" fillId="9" borderId="58" applyNumberFormat="0" applyAlignment="0" applyProtection="0"/>
    <xf numFmtId="0" fontId="72" fillId="56" borderId="59" applyNumberFormat="0" applyAlignment="0" applyProtection="0"/>
    <xf numFmtId="0" fontId="31" fillId="39"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29" fillId="9" borderId="63" applyNumberFormat="0" applyAlignment="0" applyProtection="0"/>
    <xf numFmtId="0" fontId="4" fillId="24" borderId="59" applyNumberFormat="0" applyFont="0" applyAlignment="0" applyProtection="0"/>
    <xf numFmtId="0" fontId="31" fillId="45" borderId="63" applyNumberFormat="0" applyAlignment="0" applyProtection="0"/>
    <xf numFmtId="0" fontId="4" fillId="24" borderId="59" applyNumberFormat="0" applyFont="0" applyAlignment="0" applyProtection="0"/>
    <xf numFmtId="0" fontId="19" fillId="9" borderId="58" applyNumberFormat="0" applyAlignment="0" applyProtection="0"/>
    <xf numFmtId="0" fontId="31" fillId="39" borderId="63" applyNumberFormat="0" applyAlignment="0" applyProtection="0"/>
    <xf numFmtId="0" fontId="3" fillId="24" borderId="59" applyNumberFormat="0" applyFont="0" applyAlignment="0" applyProtection="0"/>
    <xf numFmtId="0" fontId="29" fillId="9" borderId="63" applyNumberFormat="0" applyAlignment="0" applyProtection="0"/>
    <xf numFmtId="0" fontId="19" fillId="9" borderId="58" applyNumberFormat="0" applyAlignment="0" applyProtection="0"/>
  </cellStyleXfs>
  <cellXfs count="386">
    <xf numFmtId="0" fontId="0" fillId="0" borderId="0" xfId="0"/>
    <xf numFmtId="0" fontId="6" fillId="0" borderId="0" xfId="0" applyFont="1"/>
    <xf numFmtId="44" fontId="11" fillId="3" borderId="1" xfId="55" applyFont="1" applyFill="1" applyBorder="1" applyAlignment="1">
      <alignment horizontal="center" vertical="center" wrapText="1"/>
    </xf>
    <xf numFmtId="0" fontId="16" fillId="0" borderId="0" xfId="0" applyFont="1"/>
    <xf numFmtId="0" fontId="0" fillId="2" borderId="0" xfId="0" applyFill="1" applyAlignment="1">
      <alignment vertical="center"/>
    </xf>
    <xf numFmtId="0" fontId="14" fillId="0" borderId="1" xfId="0" applyFont="1" applyBorder="1" applyAlignment="1">
      <alignment horizontal="left" vertical="center" wrapText="1"/>
    </xf>
    <xf numFmtId="0" fontId="0" fillId="2" borderId="0" xfId="0" applyFill="1" applyAlignment="1">
      <alignment vertical="center" wrapText="1" shrinkToFit="1"/>
    </xf>
    <xf numFmtId="0" fontId="0" fillId="0" borderId="0" xfId="0" applyAlignment="1">
      <alignment horizontal="center"/>
    </xf>
    <xf numFmtId="0" fontId="8" fillId="2" borderId="0" xfId="0" applyFont="1" applyFill="1" applyAlignment="1">
      <alignment vertical="center"/>
    </xf>
    <xf numFmtId="0" fontId="6" fillId="2" borderId="0" xfId="0" applyFont="1" applyFill="1" applyAlignment="1">
      <alignment horizontal="center" vertical="center"/>
    </xf>
    <xf numFmtId="0" fontId="0" fillId="2" borderId="0" xfId="0" applyFill="1" applyAlignment="1">
      <alignment horizontal="center" vertical="center"/>
    </xf>
    <xf numFmtId="0" fontId="13" fillId="0" borderId="1" xfId="0" applyFont="1" applyBorder="1" applyAlignment="1">
      <alignment vertical="center" wrapText="1"/>
    </xf>
    <xf numFmtId="0" fontId="12" fillId="0" borderId="1" xfId="0" applyFont="1" applyBorder="1" applyAlignment="1">
      <alignment vertical="center" wrapText="1"/>
    </xf>
    <xf numFmtId="0" fontId="44" fillId="28" borderId="0" xfId="63" applyFont="1" applyFill="1" applyAlignment="1">
      <alignment vertical="center"/>
    </xf>
    <xf numFmtId="0" fontId="44" fillId="28" borderId="0" xfId="63" applyFont="1" applyFill="1" applyAlignment="1">
      <alignment horizontal="center" vertical="center"/>
    </xf>
    <xf numFmtId="0" fontId="36" fillId="2" borderId="0" xfId="0" applyFont="1" applyFill="1" applyAlignment="1">
      <alignment vertical="center"/>
    </xf>
    <xf numFmtId="0" fontId="5" fillId="2" borderId="0" xfId="0" applyFont="1" applyFill="1" applyAlignment="1">
      <alignment vertical="center"/>
    </xf>
    <xf numFmtId="0" fontId="5" fillId="2" borderId="0" xfId="0" applyFont="1" applyFill="1" applyAlignment="1">
      <alignment vertical="center" wrapText="1" shrinkToFit="1"/>
    </xf>
    <xf numFmtId="44" fontId="5" fillId="2" borderId="0" xfId="55" applyFont="1" applyFill="1" applyAlignment="1">
      <alignment horizontal="center" vertical="center"/>
    </xf>
    <xf numFmtId="0" fontId="6" fillId="2" borderId="0" xfId="0" applyFont="1" applyFill="1" applyAlignment="1">
      <alignment vertical="center" wrapText="1" shrinkToFit="1"/>
    </xf>
    <xf numFmtId="0" fontId="36" fillId="2" borderId="0" xfId="0" applyFont="1" applyFill="1" applyAlignment="1">
      <alignment vertical="center" wrapText="1"/>
    </xf>
    <xf numFmtId="0" fontId="36" fillId="2" borderId="0" xfId="0" applyFont="1" applyFill="1" applyAlignment="1">
      <alignment vertical="center" wrapText="1" shrinkToFit="1"/>
    </xf>
    <xf numFmtId="44" fontId="36" fillId="2" borderId="0" xfId="55" applyFont="1" applyFill="1" applyAlignment="1">
      <alignment horizontal="center" vertical="center"/>
    </xf>
    <xf numFmtId="0" fontId="38" fillId="2" borderId="0" xfId="0" applyFont="1" applyFill="1" applyAlignment="1">
      <alignment horizontal="left" vertical="center" wrapText="1"/>
    </xf>
    <xf numFmtId="0" fontId="0" fillId="0" borderId="0" xfId="0" applyAlignment="1">
      <alignment vertical="center"/>
    </xf>
    <xf numFmtId="0" fontId="16" fillId="0" borderId="0" xfId="0" applyFont="1" applyAlignment="1">
      <alignment wrapText="1"/>
    </xf>
    <xf numFmtId="0" fontId="51" fillId="32" borderId="2" xfId="0" applyFont="1" applyFill="1" applyBorder="1" applyAlignment="1">
      <alignment horizontal="left" vertical="center" wrapText="1"/>
    </xf>
    <xf numFmtId="0" fontId="16" fillId="0" borderId="0" xfId="0" applyFont="1" applyAlignment="1">
      <alignment horizontal="center" wrapText="1"/>
    </xf>
    <xf numFmtId="0" fontId="5" fillId="2" borderId="0" xfId="0" applyFont="1" applyFill="1" applyAlignment="1">
      <alignment horizontal="center" vertical="center" wrapText="1" shrinkToFit="1"/>
    </xf>
    <xf numFmtId="0" fontId="6" fillId="2" borderId="0" xfId="0" applyFont="1" applyFill="1" applyAlignment="1">
      <alignment horizontal="center" vertical="center" wrapText="1" shrinkToFit="1"/>
    </xf>
    <xf numFmtId="0" fontId="0" fillId="2" borderId="0" xfId="0" applyFill="1" applyAlignment="1">
      <alignment horizontal="center" vertical="center" wrapText="1" shrinkToFit="1"/>
    </xf>
    <xf numFmtId="0" fontId="36" fillId="2" borderId="0" xfId="0" applyFont="1" applyFill="1" applyAlignment="1">
      <alignment horizontal="center" vertical="center" wrapText="1" shrinkToFit="1"/>
    </xf>
    <xf numFmtId="0" fontId="36" fillId="2" borderId="0" xfId="0" applyFont="1" applyFill="1" applyAlignment="1">
      <alignment horizontal="center" vertical="center" wrapText="1"/>
    </xf>
    <xf numFmtId="0" fontId="36" fillId="2" borderId="0" xfId="0" applyFont="1" applyFill="1" applyAlignment="1">
      <alignment horizontal="center" vertical="center"/>
    </xf>
    <xf numFmtId="0" fontId="49" fillId="31" borderId="1" xfId="0" applyFont="1" applyFill="1" applyBorder="1" applyAlignment="1">
      <alignment horizontal="left" vertical="center"/>
    </xf>
    <xf numFmtId="0" fontId="50" fillId="32" borderId="1" xfId="0" applyFont="1" applyFill="1" applyBorder="1" applyAlignment="1">
      <alignment horizontal="left" vertical="center"/>
    </xf>
    <xf numFmtId="0" fontId="50" fillId="0" borderId="0" xfId="0" applyFont="1" applyAlignment="1">
      <alignment horizontal="left" vertical="center"/>
    </xf>
    <xf numFmtId="0" fontId="57" fillId="31" borderId="0" xfId="0" applyFont="1" applyFill="1" applyAlignment="1">
      <alignment vertical="center"/>
    </xf>
    <xf numFmtId="0" fontId="50" fillId="0" borderId="0" xfId="0" applyFont="1" applyAlignment="1">
      <alignment vertical="center"/>
    </xf>
    <xf numFmtId="0" fontId="52" fillId="0" borderId="0" xfId="0" applyFont="1" applyAlignment="1">
      <alignment vertical="center"/>
    </xf>
    <xf numFmtId="0" fontId="58" fillId="0" borderId="0" xfId="0" applyFont="1" applyAlignment="1">
      <alignment vertical="center"/>
    </xf>
    <xf numFmtId="0" fontId="58" fillId="0" borderId="0" xfId="0" applyFont="1" applyAlignment="1">
      <alignment horizontal="left" vertical="center"/>
    </xf>
    <xf numFmtId="0" fontId="52" fillId="0" borderId="0" xfId="0" applyFont="1"/>
    <xf numFmtId="0" fontId="49" fillId="34" borderId="1" xfId="0" applyFont="1" applyFill="1" applyBorder="1" applyAlignment="1">
      <alignment horizontal="left" vertical="center"/>
    </xf>
    <xf numFmtId="0" fontId="49" fillId="34" borderId="1" xfId="0" applyFont="1" applyFill="1" applyBorder="1" applyAlignment="1">
      <alignment vertical="center"/>
    </xf>
    <xf numFmtId="0" fontId="59" fillId="31" borderId="2" xfId="0" applyFont="1" applyFill="1" applyBorder="1" applyAlignment="1">
      <alignment horizontal="left" vertical="center" wrapText="1"/>
    </xf>
    <xf numFmtId="0" fontId="62" fillId="0" borderId="0" xfId="0" applyFont="1" applyAlignment="1">
      <alignment vertical="top"/>
    </xf>
    <xf numFmtId="0" fontId="63" fillId="0" borderId="0" xfId="0" applyFont="1" applyAlignment="1">
      <alignment horizontal="left" vertical="top"/>
    </xf>
    <xf numFmtId="0" fontId="64" fillId="31" borderId="1" xfId="0" applyFont="1" applyFill="1" applyBorder="1" applyAlignment="1">
      <alignment horizontal="left" vertical="top"/>
    </xf>
    <xf numFmtId="0" fontId="64" fillId="34" borderId="1" xfId="0" applyFont="1" applyFill="1" applyBorder="1" applyAlignment="1">
      <alignment horizontal="left" vertical="top"/>
    </xf>
    <xf numFmtId="0" fontId="64" fillId="34" borderId="1" xfId="0" applyFont="1" applyFill="1" applyBorder="1" applyAlignment="1">
      <alignment vertical="top"/>
    </xf>
    <xf numFmtId="0" fontId="60" fillId="31" borderId="1" xfId="0" applyFont="1" applyFill="1" applyBorder="1" applyAlignment="1">
      <alignment horizontal="center" vertical="center" wrapText="1"/>
    </xf>
    <xf numFmtId="0" fontId="37" fillId="2" borderId="0" xfId="0" applyFont="1" applyFill="1" applyAlignment="1">
      <alignment vertical="center"/>
    </xf>
    <xf numFmtId="44" fontId="11" fillId="3" borderId="1" xfId="55" applyFont="1" applyFill="1" applyBorder="1" applyAlignment="1">
      <alignment horizontal="left" vertical="center" wrapText="1"/>
    </xf>
    <xf numFmtId="0" fontId="62" fillId="0" borderId="0" xfId="0" applyFont="1" applyAlignment="1">
      <alignment vertical="center"/>
    </xf>
    <xf numFmtId="0" fontId="64" fillId="31" borderId="1" xfId="0" applyFont="1" applyFill="1" applyBorder="1" applyAlignment="1">
      <alignment horizontal="left" vertical="center"/>
    </xf>
    <xf numFmtId="0" fontId="64" fillId="34" borderId="1" xfId="0" applyFont="1" applyFill="1" applyBorder="1" applyAlignment="1">
      <alignment horizontal="left" vertical="center"/>
    </xf>
    <xf numFmtId="0" fontId="64" fillId="34" borderId="1" xfId="0" applyFont="1" applyFill="1" applyBorder="1" applyAlignment="1">
      <alignment vertical="center"/>
    </xf>
    <xf numFmtId="0" fontId="59" fillId="35" borderId="2" xfId="0" applyFont="1" applyFill="1" applyBorder="1" applyAlignment="1">
      <alignment horizontal="left" vertical="center" wrapText="1"/>
    </xf>
    <xf numFmtId="0" fontId="36" fillId="0" borderId="0" xfId="0" applyFont="1" applyAlignment="1">
      <alignment vertical="center"/>
    </xf>
    <xf numFmtId="0" fontId="12" fillId="2" borderId="0" xfId="0" applyFont="1" applyFill="1" applyAlignment="1">
      <alignment vertical="center" wrapText="1"/>
    </xf>
    <xf numFmtId="0" fontId="60" fillId="31" borderId="2" xfId="0" applyFont="1" applyFill="1" applyBorder="1" applyAlignment="1">
      <alignment horizontal="center" vertical="center" wrapText="1"/>
    </xf>
    <xf numFmtId="1" fontId="65" fillId="38" borderId="2" xfId="55" applyNumberFormat="1" applyFont="1" applyFill="1" applyBorder="1" applyAlignment="1">
      <alignment horizontal="center" vertical="center" wrapText="1"/>
    </xf>
    <xf numFmtId="0" fontId="60" fillId="34" borderId="2" xfId="0" applyFont="1" applyFill="1" applyBorder="1" applyAlignment="1">
      <alignment horizontal="center" vertical="center" wrapText="1"/>
    </xf>
    <xf numFmtId="0" fontId="60" fillId="37" borderId="2" xfId="0" applyFont="1" applyFill="1" applyBorder="1" applyAlignment="1">
      <alignment horizontal="center" vertical="center" wrapText="1"/>
    </xf>
    <xf numFmtId="0" fontId="33" fillId="2" borderId="0" xfId="0" applyFont="1" applyFill="1" applyAlignment="1">
      <alignment vertical="center" wrapText="1"/>
    </xf>
    <xf numFmtId="0" fontId="55" fillId="33" borderId="1" xfId="0" applyFont="1" applyFill="1" applyBorder="1" applyAlignment="1">
      <alignment horizontal="left" vertical="center"/>
    </xf>
    <xf numFmtId="1" fontId="55" fillId="33" borderId="1" xfId="0" applyNumberFormat="1" applyFont="1" applyFill="1" applyBorder="1" applyAlignment="1">
      <alignment horizontal="left" vertical="center"/>
    </xf>
    <xf numFmtId="0" fontId="66" fillId="33" borderId="15" xfId="0" applyFont="1" applyFill="1" applyBorder="1" applyAlignment="1">
      <alignment horizontal="left" vertical="top" wrapText="1"/>
    </xf>
    <xf numFmtId="0" fontId="66" fillId="33" borderId="16" xfId="0" applyFont="1" applyFill="1" applyBorder="1" applyAlignment="1">
      <alignment vertical="top" wrapText="1"/>
    </xf>
    <xf numFmtId="0" fontId="66" fillId="33" borderId="3" xfId="0" applyFont="1" applyFill="1" applyBorder="1" applyAlignment="1">
      <alignment horizontal="left" vertical="top" wrapText="1"/>
    </xf>
    <xf numFmtId="0" fontId="66" fillId="33" borderId="14" xfId="0" applyFont="1" applyFill="1" applyBorder="1" applyAlignment="1">
      <alignment vertical="top" wrapText="1"/>
    </xf>
    <xf numFmtId="1" fontId="66" fillId="33" borderId="3" xfId="0" applyNumberFormat="1" applyFont="1" applyFill="1" applyBorder="1" applyAlignment="1">
      <alignment horizontal="left" vertical="top" wrapText="1"/>
    </xf>
    <xf numFmtId="0" fontId="37" fillId="2" borderId="0" xfId="0" applyFont="1" applyFill="1" applyAlignment="1">
      <alignment horizontal="center" vertical="center"/>
    </xf>
    <xf numFmtId="0" fontId="6" fillId="0" borderId="0" xfId="0" applyFont="1" applyAlignment="1">
      <alignment vertical="center"/>
    </xf>
    <xf numFmtId="1" fontId="65" fillId="38" borderId="1" xfId="55" applyNumberFormat="1" applyFont="1" applyFill="1" applyBorder="1" applyAlignment="1">
      <alignment horizontal="center" vertical="center" wrapText="1"/>
    </xf>
    <xf numFmtId="0" fontId="60" fillId="34" borderId="1" xfId="0" applyFont="1" applyFill="1" applyBorder="1" applyAlignment="1">
      <alignment horizontal="center" vertical="center" wrapText="1"/>
    </xf>
    <xf numFmtId="0" fontId="60" fillId="37" borderId="1" xfId="0" applyFont="1" applyFill="1" applyBorder="1" applyAlignment="1">
      <alignment horizontal="center" vertical="center" wrapText="1"/>
    </xf>
    <xf numFmtId="0" fontId="33" fillId="2" borderId="0" xfId="0" applyFont="1" applyFill="1" applyAlignment="1">
      <alignment horizontal="center" vertical="center" wrapText="1"/>
    </xf>
    <xf numFmtId="0" fontId="58" fillId="31" borderId="0" xfId="0" applyFont="1" applyFill="1" applyAlignment="1">
      <alignment horizontal="left" vertical="center"/>
    </xf>
    <xf numFmtId="0" fontId="13" fillId="3" borderId="1" xfId="0" applyFont="1" applyFill="1" applyBorder="1" applyAlignment="1">
      <alignment horizontal="center" vertical="center" wrapText="1"/>
    </xf>
    <xf numFmtId="0" fontId="13" fillId="0" borderId="1" xfId="0" applyFont="1" applyBorder="1" applyAlignment="1">
      <alignment horizontal="left" vertical="center" wrapText="1"/>
    </xf>
    <xf numFmtId="0" fontId="13" fillId="0" borderId="1" xfId="0" applyFont="1" applyBorder="1" applyAlignment="1">
      <alignment horizontal="left" vertical="center" wrapText="1" shrinkToFit="1"/>
    </xf>
    <xf numFmtId="0" fontId="13" fillId="3" borderId="1" xfId="0" applyFont="1" applyFill="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vertical="center" wrapText="1" shrinkToFit="1"/>
    </xf>
    <xf numFmtId="0" fontId="13" fillId="0" borderId="2" xfId="0" applyFont="1" applyBorder="1" applyAlignment="1">
      <alignment vertical="center" wrapText="1"/>
    </xf>
    <xf numFmtId="0" fontId="13" fillId="3" borderId="2" xfId="0" applyFont="1" applyFill="1" applyBorder="1" applyAlignment="1">
      <alignment horizontal="center" vertical="center" wrapText="1"/>
    </xf>
    <xf numFmtId="0" fontId="9" fillId="2" borderId="0" xfId="0" applyFont="1" applyFill="1" applyAlignment="1">
      <alignment vertical="center"/>
    </xf>
    <xf numFmtId="0" fontId="13" fillId="3" borderId="18" xfId="0" applyFont="1" applyFill="1" applyBorder="1" applyAlignment="1">
      <alignment horizontal="center" vertical="center" wrapText="1"/>
    </xf>
    <xf numFmtId="1" fontId="15" fillId="2" borderId="2" xfId="55" applyNumberFormat="1" applyFont="1" applyFill="1" applyBorder="1" applyAlignment="1">
      <alignment horizontal="center" vertical="center" wrapText="1"/>
    </xf>
    <xf numFmtId="0" fontId="12" fillId="2" borderId="2" xfId="0" applyFont="1" applyFill="1" applyBorder="1" applyAlignment="1">
      <alignment horizontal="left" vertical="center" wrapText="1"/>
    </xf>
    <xf numFmtId="0" fontId="12" fillId="2" borderId="2" xfId="0" applyFont="1" applyFill="1" applyBorder="1" applyAlignment="1">
      <alignment horizontal="center" vertical="center" wrapText="1"/>
    </xf>
    <xf numFmtId="166" fontId="12" fillId="2" borderId="2" xfId="0" applyNumberFormat="1" applyFont="1" applyFill="1" applyBorder="1" applyAlignment="1">
      <alignment horizontal="center" vertical="center" wrapText="1"/>
    </xf>
    <xf numFmtId="0" fontId="13" fillId="3" borderId="13" xfId="0" applyFont="1" applyFill="1" applyBorder="1" applyAlignment="1">
      <alignment horizontal="center" vertical="center" wrapText="1"/>
    </xf>
    <xf numFmtId="1" fontId="15" fillId="2" borderId="1" xfId="55" applyNumberFormat="1" applyFont="1" applyFill="1" applyBorder="1" applyAlignment="1">
      <alignment horizontal="center" vertical="center" wrapText="1"/>
    </xf>
    <xf numFmtId="0" fontId="12" fillId="2" borderId="1" xfId="0" applyFont="1" applyFill="1" applyBorder="1" applyAlignment="1">
      <alignment horizontal="left" vertical="center" wrapText="1"/>
    </xf>
    <xf numFmtId="166" fontId="12" fillId="2" borderId="1" xfId="0" applyNumberFormat="1" applyFont="1" applyFill="1" applyBorder="1" applyAlignment="1">
      <alignment horizontal="center" vertical="center" wrapText="1"/>
    </xf>
    <xf numFmtId="44" fontId="12" fillId="2" borderId="1" xfId="55" applyFont="1" applyFill="1" applyBorder="1" applyAlignment="1">
      <alignment horizontal="left" vertical="center" wrapText="1"/>
    </xf>
    <xf numFmtId="44" fontId="12" fillId="2" borderId="19" xfId="55" applyFont="1" applyFill="1" applyBorder="1" applyAlignment="1">
      <alignment horizontal="left" vertical="center" wrapText="1"/>
    </xf>
    <xf numFmtId="44" fontId="11" fillId="3" borderId="19" xfId="55" applyFont="1" applyFill="1" applyBorder="1" applyAlignment="1">
      <alignment horizontal="center" vertical="center" wrapText="1"/>
    </xf>
    <xf numFmtId="166" fontId="12" fillId="2" borderId="19" xfId="0" applyNumberFormat="1" applyFont="1" applyFill="1" applyBorder="1" applyAlignment="1">
      <alignment horizontal="center" vertical="center" wrapText="1"/>
    </xf>
    <xf numFmtId="1" fontId="15" fillId="2" borderId="2" xfId="55" applyNumberFormat="1" applyFont="1" applyFill="1" applyBorder="1" applyAlignment="1">
      <alignment horizontal="left" vertical="center" wrapText="1"/>
    </xf>
    <xf numFmtId="1" fontId="15" fillId="2" borderId="1" xfId="55" applyNumberFormat="1" applyFont="1" applyFill="1" applyBorder="1" applyAlignment="1">
      <alignment horizontal="left" vertical="center" wrapText="1"/>
    </xf>
    <xf numFmtId="1" fontId="15" fillId="2" borderId="19" xfId="55" applyNumberFormat="1" applyFont="1" applyFill="1" applyBorder="1" applyAlignment="1">
      <alignment horizontal="left" vertical="center" wrapText="1"/>
    </xf>
    <xf numFmtId="10" fontId="12" fillId="2" borderId="2" xfId="0" applyNumberFormat="1" applyFont="1" applyFill="1" applyBorder="1" applyAlignment="1">
      <alignment horizontal="center" vertical="center" wrapText="1"/>
    </xf>
    <xf numFmtId="0" fontId="12" fillId="2" borderId="1" xfId="0" applyFont="1" applyFill="1" applyBorder="1" applyAlignment="1">
      <alignment horizontal="center" vertical="center" wrapText="1"/>
    </xf>
    <xf numFmtId="10" fontId="12" fillId="2" borderId="1" xfId="0" applyNumberFormat="1" applyFont="1" applyFill="1" applyBorder="1" applyAlignment="1">
      <alignment horizontal="center" vertical="center" wrapText="1"/>
    </xf>
    <xf numFmtId="0" fontId="15" fillId="2" borderId="1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20" xfId="0" applyFont="1" applyFill="1" applyBorder="1" applyAlignment="1">
      <alignment horizontal="center" vertical="center" wrapText="1"/>
    </xf>
    <xf numFmtId="0" fontId="56" fillId="31" borderId="17" xfId="0" applyFont="1" applyFill="1" applyBorder="1" applyAlignment="1">
      <alignment horizontal="center" vertical="center" wrapText="1"/>
    </xf>
    <xf numFmtId="0" fontId="56" fillId="31" borderId="17" xfId="0" applyFont="1" applyFill="1" applyBorder="1" applyAlignment="1">
      <alignment horizontal="center" vertical="center"/>
    </xf>
    <xf numFmtId="0" fontId="35" fillId="2" borderId="0" xfId="0" applyFont="1" applyFill="1" applyAlignment="1">
      <alignment vertical="center"/>
    </xf>
    <xf numFmtId="0" fontId="62" fillId="32" borderId="15" xfId="0" applyFont="1" applyFill="1" applyBorder="1" applyAlignment="1">
      <alignment horizontal="left" vertical="top"/>
    </xf>
    <xf numFmtId="0" fontId="62" fillId="32" borderId="16" xfId="0" applyFont="1" applyFill="1" applyBorder="1" applyAlignment="1">
      <alignment horizontal="left" vertical="top"/>
    </xf>
    <xf numFmtId="0" fontId="37" fillId="2" borderId="0" xfId="0" applyFont="1" applyFill="1" applyAlignment="1">
      <alignment horizontal="center" vertical="center" wrapText="1" shrinkToFit="1"/>
    </xf>
    <xf numFmtId="0" fontId="39" fillId="3" borderId="2" xfId="0" applyFont="1" applyFill="1" applyBorder="1" applyAlignment="1">
      <alignment horizontal="center" vertical="center" wrapText="1"/>
    </xf>
    <xf numFmtId="0" fontId="37" fillId="2" borderId="0" xfId="0" applyFont="1" applyFill="1" applyAlignment="1">
      <alignment horizontal="center" vertical="center" wrapText="1"/>
    </xf>
    <xf numFmtId="44" fontId="37" fillId="2" borderId="0" xfId="55" applyFont="1" applyFill="1" applyAlignment="1">
      <alignment horizontal="center" vertical="center"/>
    </xf>
    <xf numFmtId="44" fontId="6" fillId="2" borderId="0" xfId="55" applyFont="1" applyFill="1" applyAlignment="1">
      <alignment horizontal="center" vertical="center"/>
    </xf>
    <xf numFmtId="44" fontId="7" fillId="2" borderId="2" xfId="55" applyFont="1" applyFill="1" applyBorder="1" applyAlignment="1">
      <alignment horizontal="center" vertical="center" wrapText="1"/>
    </xf>
    <xf numFmtId="44" fontId="0" fillId="2" borderId="0" xfId="55" applyFont="1" applyFill="1" applyAlignment="1">
      <alignment horizontal="center" vertical="center"/>
    </xf>
    <xf numFmtId="16" fontId="37" fillId="2" borderId="0" xfId="0" applyNumberFormat="1" applyFont="1" applyFill="1" applyAlignment="1">
      <alignment horizontal="center" vertical="center" wrapText="1" shrinkToFit="1"/>
    </xf>
    <xf numFmtId="0" fontId="39" fillId="3" borderId="15" xfId="0" applyFont="1" applyFill="1" applyBorder="1" applyAlignment="1">
      <alignment horizontal="center" vertical="center" wrapText="1"/>
    </xf>
    <xf numFmtId="1" fontId="15" fillId="2" borderId="13" xfId="55" applyNumberFormat="1" applyFont="1" applyFill="1" applyBorder="1" applyAlignment="1">
      <alignment horizontal="center" vertical="center" wrapText="1"/>
    </xf>
    <xf numFmtId="166" fontId="12" fillId="2" borderId="3" xfId="0" applyNumberFormat="1" applyFont="1" applyFill="1" applyBorder="1" applyAlignment="1">
      <alignment horizontal="center" vertical="center" wrapText="1"/>
    </xf>
    <xf numFmtId="0" fontId="38" fillId="2" borderId="0" xfId="0" applyFont="1" applyFill="1" applyAlignment="1">
      <alignment vertical="center" wrapText="1"/>
    </xf>
    <xf numFmtId="0" fontId="38" fillId="2" borderId="0" xfId="0" applyFont="1" applyFill="1" applyAlignment="1">
      <alignment vertical="center"/>
    </xf>
    <xf numFmtId="0" fontId="42" fillId="2" borderId="0" xfId="0" applyFont="1" applyFill="1" applyAlignment="1">
      <alignment horizontal="left" vertical="center"/>
    </xf>
    <xf numFmtId="44" fontId="7" fillId="2" borderId="1" xfId="55" applyFont="1" applyFill="1" applyBorder="1" applyAlignment="1">
      <alignment horizontal="center" vertical="center" wrapText="1"/>
    </xf>
    <xf numFmtId="0" fontId="67" fillId="2" borderId="0" xfId="0" applyFont="1" applyFill="1" applyAlignment="1">
      <alignment vertical="center"/>
    </xf>
    <xf numFmtId="0" fontId="42" fillId="2" borderId="0" xfId="0" applyFont="1" applyFill="1" applyAlignment="1">
      <alignment horizontal="left" vertical="center" wrapText="1"/>
    </xf>
    <xf numFmtId="0" fontId="42" fillId="2" borderId="0" xfId="0" applyFont="1" applyFill="1" applyAlignment="1">
      <alignment vertical="center" wrapText="1"/>
    </xf>
    <xf numFmtId="0" fontId="0" fillId="3" borderId="0" xfId="0" applyFill="1"/>
    <xf numFmtId="0" fontId="39" fillId="3" borderId="21" xfId="0" applyFont="1" applyFill="1" applyBorder="1" applyAlignment="1">
      <alignment horizontal="center" vertical="center" wrapText="1"/>
    </xf>
    <xf numFmtId="1" fontId="15" fillId="2" borderId="21" xfId="55" applyNumberFormat="1" applyFont="1" applyFill="1" applyBorder="1" applyAlignment="1">
      <alignment horizontal="center" vertical="center" wrapText="1"/>
    </xf>
    <xf numFmtId="0" fontId="59" fillId="31" borderId="21" xfId="0" applyFont="1" applyFill="1" applyBorder="1" applyAlignment="1">
      <alignment horizontal="center" vertical="center" wrapText="1"/>
    </xf>
    <xf numFmtId="0" fontId="59" fillId="31" borderId="21" xfId="0" applyFont="1" applyFill="1" applyBorder="1" applyAlignment="1">
      <alignment horizontal="left" vertical="center" wrapText="1"/>
    </xf>
    <xf numFmtId="0" fontId="51" fillId="32" borderId="21" xfId="0" applyFont="1" applyFill="1" applyBorder="1" applyAlignment="1">
      <alignment horizontal="left" vertical="center" wrapText="1"/>
    </xf>
    <xf numFmtId="0" fontId="59" fillId="35" borderId="21" xfId="0" applyFont="1" applyFill="1" applyBorder="1" applyAlignment="1">
      <alignment horizontal="center" vertical="center" wrapText="1"/>
    </xf>
    <xf numFmtId="0" fontId="59" fillId="34" borderId="21" xfId="0" applyFont="1" applyFill="1" applyBorder="1" applyAlignment="1">
      <alignment horizontal="center" vertical="center" wrapText="1"/>
    </xf>
    <xf numFmtId="0" fontId="59" fillId="34" borderId="21" xfId="0" applyFont="1" applyFill="1" applyBorder="1" applyAlignment="1">
      <alignment horizontal="left" vertical="center" wrapText="1"/>
    </xf>
    <xf numFmtId="0" fontId="16" fillId="26" borderId="21" xfId="0" applyFont="1" applyFill="1" applyBorder="1" applyAlignment="1">
      <alignment horizontal="left" vertical="center" wrapText="1"/>
    </xf>
    <xf numFmtId="0" fontId="59" fillId="37" borderId="21" xfId="0" applyFont="1" applyFill="1" applyBorder="1" applyAlignment="1">
      <alignment horizontal="center" vertical="center" wrapText="1"/>
    </xf>
    <xf numFmtId="0" fontId="59" fillId="37" borderId="21" xfId="0" applyFont="1" applyFill="1" applyBorder="1" applyAlignment="1">
      <alignment horizontal="left" vertical="center" wrapText="1"/>
    </xf>
    <xf numFmtId="0" fontId="16" fillId="38" borderId="21" xfId="0" applyFont="1" applyFill="1" applyBorder="1" applyAlignment="1">
      <alignment horizontal="left" vertical="center" wrapText="1"/>
    </xf>
    <xf numFmtId="0" fontId="6" fillId="89" borderId="14" xfId="0" applyFont="1" applyFill="1" applyBorder="1" applyAlignment="1">
      <alignment horizontal="center" vertical="center"/>
    </xf>
    <xf numFmtId="0" fontId="6" fillId="89" borderId="14" xfId="0" applyFont="1" applyFill="1" applyBorder="1" applyAlignment="1">
      <alignment vertical="center"/>
    </xf>
    <xf numFmtId="0" fontId="42" fillId="27" borderId="38" xfId="0" applyFont="1" applyFill="1" applyBorder="1" applyAlignment="1">
      <alignment horizontal="left" vertical="center"/>
    </xf>
    <xf numFmtId="0" fontId="34" fillId="27" borderId="36" xfId="0" applyFont="1" applyFill="1" applyBorder="1" applyAlignment="1">
      <alignment vertical="center" wrapText="1" shrinkToFit="1"/>
    </xf>
    <xf numFmtId="0" fontId="34" fillId="27" borderId="36" xfId="0" applyFont="1" applyFill="1" applyBorder="1" applyAlignment="1">
      <alignment horizontal="center" vertical="center" wrapText="1"/>
    </xf>
    <xf numFmtId="0" fontId="42" fillId="27" borderId="36" xfId="0" applyFont="1" applyFill="1" applyBorder="1" applyAlignment="1">
      <alignment horizontal="center" vertical="center" wrapText="1"/>
    </xf>
    <xf numFmtId="0" fontId="37" fillId="27" borderId="36" xfId="0" applyFont="1" applyFill="1" applyBorder="1" applyAlignment="1">
      <alignment horizontal="center" vertical="center"/>
    </xf>
    <xf numFmtId="0" fontId="7" fillId="27" borderId="36" xfId="0" applyFont="1" applyFill="1" applyBorder="1" applyAlignment="1">
      <alignment horizontal="center" vertical="center"/>
    </xf>
    <xf numFmtId="1" fontId="42" fillId="27" borderId="36" xfId="0" applyNumberFormat="1" applyFont="1" applyFill="1" applyBorder="1" applyAlignment="1">
      <alignment horizontal="center" vertical="center"/>
    </xf>
    <xf numFmtId="0" fontId="12" fillId="27" borderId="36" xfId="0" applyFont="1" applyFill="1" applyBorder="1" applyAlignment="1">
      <alignment horizontal="left" vertical="center"/>
    </xf>
    <xf numFmtId="0" fontId="11" fillId="27" borderId="36" xfId="0" applyFont="1" applyFill="1" applyBorder="1" applyAlignment="1">
      <alignment horizontal="center" vertical="center"/>
    </xf>
    <xf numFmtId="0" fontId="36" fillId="27" borderId="36" xfId="0" applyFont="1" applyFill="1" applyBorder="1" applyAlignment="1">
      <alignment horizontal="center" vertical="center"/>
    </xf>
    <xf numFmtId="166" fontId="42" fillId="27" borderId="36" xfId="0" applyNumberFormat="1" applyFont="1" applyFill="1" applyBorder="1" applyAlignment="1">
      <alignment horizontal="center" vertical="center"/>
    </xf>
    <xf numFmtId="0" fontId="42" fillId="27" borderId="37" xfId="0" applyFont="1" applyFill="1" applyBorder="1" applyAlignment="1">
      <alignment horizontal="center" vertical="center"/>
    </xf>
    <xf numFmtId="0" fontId="15" fillId="90" borderId="15" xfId="0" applyFont="1" applyFill="1" applyBorder="1" applyAlignment="1">
      <alignment horizontal="center" vertical="center" wrapText="1"/>
    </xf>
    <xf numFmtId="0" fontId="12" fillId="90" borderId="1" xfId="0" applyFont="1" applyFill="1" applyBorder="1" applyAlignment="1">
      <alignment horizontal="center" vertical="center" wrapText="1"/>
    </xf>
    <xf numFmtId="0" fontId="12" fillId="90" borderId="2" xfId="0" applyFont="1" applyFill="1" applyBorder="1" applyAlignment="1">
      <alignment horizontal="center" vertical="center" wrapText="1"/>
    </xf>
    <xf numFmtId="0" fontId="13" fillId="2" borderId="21" xfId="0" applyFont="1" applyFill="1" applyBorder="1" applyAlignment="1">
      <alignment vertical="center" wrapText="1" shrinkToFit="1"/>
    </xf>
    <xf numFmtId="0" fontId="13" fillId="3" borderId="21" xfId="0" applyFont="1" applyFill="1" applyBorder="1" applyAlignment="1">
      <alignment horizontal="center" vertical="center" wrapText="1"/>
    </xf>
    <xf numFmtId="1" fontId="15" fillId="2" borderId="21" xfId="55" applyNumberFormat="1" applyFont="1" applyFill="1" applyBorder="1" applyAlignment="1">
      <alignment horizontal="left" vertical="center" wrapText="1"/>
    </xf>
    <xf numFmtId="44" fontId="12" fillId="2" borderId="21" xfId="55" applyFont="1" applyFill="1" applyBorder="1" applyAlignment="1">
      <alignment horizontal="left" vertical="center" wrapText="1"/>
    </xf>
    <xf numFmtId="166" fontId="12" fillId="2" borderId="21" xfId="0" applyNumberFormat="1" applyFont="1" applyFill="1" applyBorder="1" applyAlignment="1">
      <alignment horizontal="center" vertical="center" wrapText="1"/>
    </xf>
    <xf numFmtId="0" fontId="12" fillId="2" borderId="21" xfId="0" applyFont="1" applyFill="1" applyBorder="1" applyAlignment="1">
      <alignment horizontal="center" vertical="center" wrapText="1"/>
    </xf>
    <xf numFmtId="166" fontId="12" fillId="2" borderId="22" xfId="0" applyNumberFormat="1" applyFont="1" applyFill="1" applyBorder="1" applyAlignment="1">
      <alignment horizontal="center" vertical="center" wrapText="1"/>
    </xf>
    <xf numFmtId="0" fontId="15" fillId="2" borderId="22" xfId="0" applyFont="1" applyFill="1" applyBorder="1" applyAlignment="1">
      <alignment horizontal="center" vertical="center" wrapText="1"/>
    </xf>
    <xf numFmtId="4" fontId="7" fillId="2" borderId="18" xfId="55" applyNumberFormat="1" applyFont="1" applyFill="1" applyBorder="1" applyAlignment="1">
      <alignment horizontal="center" vertical="center" wrapText="1"/>
    </xf>
    <xf numFmtId="1" fontId="15" fillId="2" borderId="18" xfId="55" applyNumberFormat="1" applyFont="1" applyFill="1" applyBorder="1" applyAlignment="1">
      <alignment horizontal="center" vertical="center" wrapText="1"/>
    </xf>
    <xf numFmtId="44" fontId="7" fillId="2" borderId="21" xfId="55" applyFont="1" applyFill="1" applyBorder="1" applyAlignment="1">
      <alignment horizontal="center" vertical="center" wrapText="1"/>
    </xf>
    <xf numFmtId="0" fontId="13" fillId="0" borderId="21" xfId="0" applyFont="1" applyBorder="1" applyAlignment="1">
      <alignment vertical="center" wrapText="1"/>
    </xf>
    <xf numFmtId="0" fontId="13" fillId="0" borderId="21" xfId="0" applyFont="1" applyBorder="1" applyAlignment="1">
      <alignment horizontal="left" vertical="center" wrapText="1"/>
    </xf>
    <xf numFmtId="0" fontId="13" fillId="0" borderId="21" xfId="0" applyFont="1" applyBorder="1" applyAlignment="1">
      <alignment horizontal="left" vertical="center" wrapText="1" shrinkToFit="1"/>
    </xf>
    <xf numFmtId="0" fontId="13" fillId="3" borderId="21" xfId="0" applyFont="1" applyFill="1" applyBorder="1" applyAlignment="1">
      <alignment horizontal="left" vertical="center" wrapText="1"/>
    </xf>
    <xf numFmtId="0" fontId="12" fillId="0" borderId="21" xfId="0" applyFont="1" applyBorder="1" applyAlignment="1">
      <alignment vertical="center" wrapText="1"/>
    </xf>
    <xf numFmtId="0" fontId="12" fillId="0" borderId="21" xfId="0" applyFont="1" applyBorder="1" applyAlignment="1">
      <alignment horizontal="left" vertical="center" wrapText="1"/>
    </xf>
    <xf numFmtId="0" fontId="14" fillId="0" borderId="21" xfId="0" applyFont="1" applyBorder="1" applyAlignment="1">
      <alignment horizontal="left" vertical="center" wrapText="1"/>
    </xf>
    <xf numFmtId="0" fontId="13" fillId="0" borderId="21" xfId="0" applyFont="1" applyBorder="1" applyAlignment="1">
      <alignment vertical="center" wrapText="1" shrinkToFit="1"/>
    </xf>
    <xf numFmtId="4" fontId="7" fillId="2" borderId="21" xfId="55" applyNumberFormat="1" applyFont="1" applyFill="1" applyBorder="1" applyAlignment="1">
      <alignment horizontal="center" vertical="center" wrapText="1"/>
    </xf>
    <xf numFmtId="10" fontId="12" fillId="2" borderId="21" xfId="0" applyNumberFormat="1" applyFont="1" applyFill="1" applyBorder="1" applyAlignment="1">
      <alignment horizontal="center" vertical="center" wrapText="1"/>
    </xf>
    <xf numFmtId="44" fontId="11" fillId="3" borderId="21" xfId="55" applyFont="1" applyFill="1" applyBorder="1" applyAlignment="1">
      <alignment horizontal="center" vertical="center" wrapText="1"/>
    </xf>
    <xf numFmtId="0" fontId="12" fillId="3" borderId="2" xfId="0" applyFont="1" applyFill="1" applyBorder="1" applyAlignment="1">
      <alignment horizontal="left" vertical="center" wrapText="1"/>
    </xf>
    <xf numFmtId="0" fontId="12" fillId="3" borderId="2" xfId="0" applyFont="1" applyFill="1" applyBorder="1" applyAlignment="1">
      <alignment horizontal="center" vertical="center" wrapText="1"/>
    </xf>
    <xf numFmtId="166" fontId="12" fillId="3" borderId="2" xfId="0" applyNumberFormat="1" applyFont="1" applyFill="1" applyBorder="1" applyAlignment="1">
      <alignment horizontal="center" vertical="center" wrapText="1"/>
    </xf>
    <xf numFmtId="0" fontId="12" fillId="3" borderId="1" xfId="0" applyFont="1" applyFill="1" applyBorder="1" applyAlignment="1">
      <alignment horizontal="left" vertical="center" wrapText="1"/>
    </xf>
    <xf numFmtId="166" fontId="12" fillId="3" borderId="1" xfId="0" applyNumberFormat="1" applyFont="1" applyFill="1" applyBorder="1" applyAlignment="1">
      <alignment horizontal="center" vertical="center" wrapText="1"/>
    </xf>
    <xf numFmtId="0" fontId="15" fillId="3" borderId="15" xfId="0" applyFont="1" applyFill="1" applyBorder="1" applyAlignment="1">
      <alignment horizontal="center" vertical="center" wrapText="1"/>
    </xf>
    <xf numFmtId="44" fontId="12" fillId="3" borderId="21" xfId="55" applyFont="1" applyFill="1" applyBorder="1" applyAlignment="1">
      <alignment horizontal="left" vertical="center" wrapText="1"/>
    </xf>
    <xf numFmtId="166" fontId="12" fillId="3" borderId="21" xfId="0" applyNumberFormat="1" applyFont="1" applyFill="1" applyBorder="1" applyAlignment="1">
      <alignment horizontal="center" vertical="center" wrapText="1"/>
    </xf>
    <xf numFmtId="3" fontId="13" fillId="3" borderId="21" xfId="0" applyNumberFormat="1" applyFont="1" applyFill="1" applyBorder="1" applyAlignment="1">
      <alignment horizontal="center" vertical="center" wrapText="1"/>
    </xf>
    <xf numFmtId="0" fontId="15" fillId="3" borderId="22" xfId="0" applyFont="1" applyFill="1" applyBorder="1" applyAlignment="1">
      <alignment horizontal="center" vertical="center" wrapText="1"/>
    </xf>
    <xf numFmtId="0" fontId="13" fillId="90" borderId="2" xfId="0" applyFont="1" applyFill="1" applyBorder="1" applyAlignment="1">
      <alignment horizontal="center" vertical="center" wrapText="1"/>
    </xf>
    <xf numFmtId="0" fontId="13" fillId="0" borderId="46" xfId="0" applyFont="1" applyBorder="1" applyAlignment="1">
      <alignment vertical="center" wrapText="1" shrinkToFit="1"/>
    </xf>
    <xf numFmtId="0" fontId="13" fillId="3" borderId="46" xfId="0" applyFont="1" applyFill="1" applyBorder="1" applyAlignment="1">
      <alignment horizontal="center" vertical="center" wrapText="1"/>
    </xf>
    <xf numFmtId="0" fontId="39" fillId="3" borderId="46" xfId="0" applyFont="1" applyFill="1" applyBorder="1" applyAlignment="1">
      <alignment horizontal="center" vertical="center" wrapText="1"/>
    </xf>
    <xf numFmtId="1" fontId="15" fillId="2" borderId="46" xfId="55" applyNumberFormat="1" applyFont="1" applyFill="1" applyBorder="1" applyAlignment="1">
      <alignment horizontal="center" vertical="center" wrapText="1"/>
    </xf>
    <xf numFmtId="4" fontId="7" fillId="2" borderId="46" xfId="55" applyNumberFormat="1" applyFont="1" applyFill="1" applyBorder="1" applyAlignment="1">
      <alignment horizontal="center" vertical="center" wrapText="1"/>
    </xf>
    <xf numFmtId="1" fontId="15" fillId="2" borderId="46" xfId="55" applyNumberFormat="1" applyFont="1" applyFill="1" applyBorder="1" applyAlignment="1">
      <alignment horizontal="left" vertical="center" wrapText="1"/>
    </xf>
    <xf numFmtId="44" fontId="12" fillId="2" borderId="46" xfId="55" applyFont="1" applyFill="1" applyBorder="1" applyAlignment="1">
      <alignment horizontal="left" vertical="center" wrapText="1"/>
    </xf>
    <xf numFmtId="166" fontId="12" fillId="2" borderId="46" xfId="0" applyNumberFormat="1" applyFont="1" applyFill="1" applyBorder="1" applyAlignment="1">
      <alignment horizontal="center" vertical="center" wrapText="1"/>
    </xf>
    <xf numFmtId="10" fontId="12" fillId="2" borderId="46" xfId="0" applyNumberFormat="1" applyFont="1" applyFill="1" applyBorder="1" applyAlignment="1">
      <alignment horizontal="center" vertical="center" wrapText="1"/>
    </xf>
    <xf numFmtId="166" fontId="12" fillId="2" borderId="45" xfId="0" applyNumberFormat="1" applyFont="1" applyFill="1" applyBorder="1" applyAlignment="1">
      <alignment horizontal="center" vertical="center" wrapText="1"/>
    </xf>
    <xf numFmtId="0" fontId="15" fillId="2" borderId="45" xfId="0" applyFont="1" applyFill="1" applyBorder="1" applyAlignment="1">
      <alignment horizontal="center" vertical="center" wrapText="1"/>
    </xf>
    <xf numFmtId="1" fontId="15" fillId="2" borderId="49" xfId="55" applyNumberFormat="1" applyFont="1" applyFill="1" applyBorder="1" applyAlignment="1">
      <alignment horizontal="center" vertical="center" wrapText="1"/>
    </xf>
    <xf numFmtId="44" fontId="11" fillId="3" borderId="46" xfId="55" applyFont="1" applyFill="1" applyBorder="1" applyAlignment="1">
      <alignment horizontal="center" vertical="center" wrapText="1"/>
    </xf>
    <xf numFmtId="0" fontId="42" fillId="27" borderId="48" xfId="0" applyFont="1" applyFill="1" applyBorder="1" applyAlignment="1">
      <alignment horizontal="left" vertical="center"/>
    </xf>
    <xf numFmtId="0" fontId="34" fillId="27" borderId="50" xfId="0" applyFont="1" applyFill="1" applyBorder="1" applyAlignment="1">
      <alignment vertical="center" wrapText="1" shrinkToFit="1"/>
    </xf>
    <xf numFmtId="0" fontId="34" fillId="27" borderId="50" xfId="0" applyFont="1" applyFill="1" applyBorder="1" applyAlignment="1">
      <alignment horizontal="center" vertical="center" wrapText="1"/>
    </xf>
    <xf numFmtId="0" fontId="42" fillId="27" borderId="50" xfId="0" applyFont="1" applyFill="1" applyBorder="1" applyAlignment="1">
      <alignment horizontal="center" vertical="center" wrapText="1"/>
    </xf>
    <xf numFmtId="0" fontId="37" fillId="27" borderId="50" xfId="0" applyFont="1" applyFill="1" applyBorder="1" applyAlignment="1">
      <alignment horizontal="center" vertical="center"/>
    </xf>
    <xf numFmtId="0" fontId="7" fillId="27" borderId="50" xfId="0" applyFont="1" applyFill="1" applyBorder="1" applyAlignment="1">
      <alignment horizontal="center" vertical="center"/>
    </xf>
    <xf numFmtId="1" fontId="42" fillId="27" borderId="50" xfId="0" applyNumberFormat="1" applyFont="1" applyFill="1" applyBorder="1" applyAlignment="1">
      <alignment horizontal="center" vertical="center"/>
    </xf>
    <xf numFmtId="0" fontId="12" fillId="27" borderId="50" xfId="0" applyFont="1" applyFill="1" applyBorder="1" applyAlignment="1">
      <alignment horizontal="left" vertical="center"/>
    </xf>
    <xf numFmtId="0" fontId="11" fillId="27" borderId="50" xfId="0" applyFont="1" applyFill="1" applyBorder="1" applyAlignment="1">
      <alignment horizontal="center" vertical="center"/>
    </xf>
    <xf numFmtId="0" fontId="36" fillId="27" borderId="50" xfId="0" applyFont="1" applyFill="1" applyBorder="1" applyAlignment="1">
      <alignment horizontal="center" vertical="center"/>
    </xf>
    <xf numFmtId="166" fontId="42" fillId="27" borderId="50" xfId="0" applyNumberFormat="1" applyFont="1" applyFill="1" applyBorder="1" applyAlignment="1">
      <alignment horizontal="center" vertical="center"/>
    </xf>
    <xf numFmtId="0" fontId="42" fillId="27" borderId="47" xfId="0" applyFont="1" applyFill="1" applyBorder="1" applyAlignment="1">
      <alignment horizontal="center" vertical="center"/>
    </xf>
    <xf numFmtId="0" fontId="13" fillId="3" borderId="21" xfId="0" applyFont="1" applyFill="1" applyBorder="1" applyAlignment="1">
      <alignment vertical="center" wrapText="1" shrinkToFit="1"/>
    </xf>
    <xf numFmtId="0" fontId="101" fillId="3" borderId="46" xfId="0" applyFont="1" applyFill="1" applyBorder="1" applyAlignment="1">
      <alignment horizontal="center" vertical="center" wrapText="1"/>
    </xf>
    <xf numFmtId="0" fontId="102" fillId="3" borderId="46" xfId="0" applyFont="1" applyFill="1" applyBorder="1" applyAlignment="1">
      <alignment horizontal="center" vertical="center" wrapText="1"/>
    </xf>
    <xf numFmtId="1" fontId="103" fillId="2" borderId="46" xfId="55" applyNumberFormat="1" applyFont="1" applyFill="1" applyBorder="1" applyAlignment="1">
      <alignment horizontal="center" vertical="center" wrapText="1"/>
    </xf>
    <xf numFmtId="4" fontId="104" fillId="2" borderId="46" xfId="55" applyNumberFormat="1" applyFont="1" applyFill="1" applyBorder="1" applyAlignment="1">
      <alignment horizontal="center" vertical="center" wrapText="1"/>
    </xf>
    <xf numFmtId="1" fontId="103" fillId="2" borderId="46" xfId="55" applyNumberFormat="1" applyFont="1" applyFill="1" applyBorder="1" applyAlignment="1">
      <alignment horizontal="left" vertical="center" wrapText="1"/>
    </xf>
    <xf numFmtId="44" fontId="105" fillId="2" borderId="46" xfId="55" applyFont="1" applyFill="1" applyBorder="1" applyAlignment="1">
      <alignment horizontal="left" vertical="center" wrapText="1"/>
    </xf>
    <xf numFmtId="44" fontId="106" fillId="3" borderId="46" xfId="55" applyFont="1" applyFill="1" applyBorder="1" applyAlignment="1">
      <alignment horizontal="center" vertical="center" wrapText="1"/>
    </xf>
    <xf numFmtId="166" fontId="105" fillId="2" borderId="46" xfId="0" applyNumberFormat="1" applyFont="1" applyFill="1" applyBorder="1" applyAlignment="1">
      <alignment horizontal="center" vertical="center" wrapText="1"/>
    </xf>
    <xf numFmtId="10" fontId="105" fillId="2" borderId="46" xfId="0" applyNumberFormat="1" applyFont="1" applyFill="1" applyBorder="1" applyAlignment="1">
      <alignment horizontal="center" vertical="center" wrapText="1"/>
    </xf>
    <xf numFmtId="166" fontId="105" fillId="2" borderId="45" xfId="0" applyNumberFormat="1" applyFont="1" applyFill="1" applyBorder="1" applyAlignment="1">
      <alignment horizontal="center" vertical="center" wrapText="1"/>
    </xf>
    <xf numFmtId="0" fontId="103" fillId="2" borderId="45" xfId="0" applyFont="1" applyFill="1" applyBorder="1" applyAlignment="1">
      <alignment horizontal="center" vertical="center" wrapText="1"/>
    </xf>
    <xf numFmtId="0" fontId="34" fillId="3" borderId="46" xfId="0" applyFont="1" applyFill="1" applyBorder="1" applyAlignment="1">
      <alignment horizontal="center" vertical="center" wrapText="1"/>
    </xf>
    <xf numFmtId="0" fontId="101" fillId="0" borderId="46" xfId="0" applyFont="1" applyBorder="1" applyAlignment="1">
      <alignment vertical="center" wrapText="1" shrinkToFit="1"/>
    </xf>
    <xf numFmtId="44" fontId="101" fillId="3" borderId="45" xfId="55" applyFont="1" applyFill="1" applyBorder="1" applyAlignment="1">
      <alignment horizontal="center" vertical="center" wrapText="1"/>
    </xf>
    <xf numFmtId="0" fontId="102" fillId="3" borderId="15" xfId="0" applyFont="1" applyFill="1" applyBorder="1" applyAlignment="1">
      <alignment horizontal="center" vertical="center" wrapText="1"/>
    </xf>
    <xf numFmtId="1" fontId="103" fillId="2" borderId="49" xfId="55" applyNumberFormat="1" applyFont="1" applyFill="1" applyBorder="1" applyAlignment="1">
      <alignment horizontal="center" vertical="center" wrapText="1"/>
    </xf>
    <xf numFmtId="0" fontId="13" fillId="3" borderId="48" xfId="0" applyFont="1" applyFill="1" applyBorder="1" applyAlignment="1">
      <alignment horizontal="center" vertical="center" wrapText="1"/>
    </xf>
    <xf numFmtId="0" fontId="34" fillId="27" borderId="46" xfId="0" applyFont="1" applyFill="1" applyBorder="1" applyAlignment="1">
      <alignment horizontal="center" vertical="center" wrapText="1"/>
    </xf>
    <xf numFmtId="0" fontId="42" fillId="27" borderId="46" xfId="0" applyFont="1" applyFill="1" applyBorder="1" applyAlignment="1">
      <alignment horizontal="center" vertical="center" wrapText="1"/>
    </xf>
    <xf numFmtId="0" fontId="37" fillId="27" borderId="46" xfId="0" applyFont="1" applyFill="1" applyBorder="1" applyAlignment="1">
      <alignment horizontal="center" vertical="center"/>
    </xf>
    <xf numFmtId="0" fontId="7" fillId="27" borderId="46" xfId="0" applyFont="1" applyFill="1" applyBorder="1" applyAlignment="1">
      <alignment horizontal="center" vertical="center"/>
    </xf>
    <xf numFmtId="0" fontId="13" fillId="0" borderId="46" xfId="0" applyFont="1" applyBorder="1" applyAlignment="1">
      <alignment vertical="center" wrapText="1"/>
    </xf>
    <xf numFmtId="44" fontId="7" fillId="2" borderId="46" xfId="55" applyFont="1" applyFill="1" applyBorder="1" applyAlignment="1">
      <alignment horizontal="center" vertical="center" wrapText="1"/>
    </xf>
    <xf numFmtId="0" fontId="13" fillId="0" borderId="46" xfId="0" applyFont="1" applyBorder="1" applyAlignment="1">
      <alignment horizontal="left" vertical="center" wrapText="1"/>
    </xf>
    <xf numFmtId="0" fontId="13" fillId="0" borderId="46" xfId="0" applyFont="1" applyBorder="1" applyAlignment="1">
      <alignment horizontal="left" vertical="center" wrapText="1" shrinkToFit="1"/>
    </xf>
    <xf numFmtId="0" fontId="13" fillId="3" borderId="46" xfId="0" applyFont="1" applyFill="1" applyBorder="1" applyAlignment="1">
      <alignment horizontal="left" vertical="center" wrapText="1"/>
    </xf>
    <xf numFmtId="0" fontId="12" fillId="0" borderId="46" xfId="0" applyFont="1" applyBorder="1" applyAlignment="1">
      <alignment vertical="center" wrapText="1"/>
    </xf>
    <xf numFmtId="0" fontId="12" fillId="0" borderId="46" xfId="0" applyFont="1" applyBorder="1" applyAlignment="1">
      <alignment horizontal="left" vertical="center" wrapText="1"/>
    </xf>
    <xf numFmtId="0" fontId="0" fillId="3" borderId="46" xfId="0" applyFill="1" applyBorder="1" applyAlignment="1">
      <alignment vertical="center" wrapText="1"/>
    </xf>
    <xf numFmtId="0" fontId="13" fillId="2" borderId="46" xfId="0" applyFont="1" applyFill="1" applyBorder="1" applyAlignment="1">
      <alignment vertical="center" wrapText="1" shrinkToFit="1"/>
    </xf>
    <xf numFmtId="4" fontId="7" fillId="2" borderId="46" xfId="0" applyNumberFormat="1" applyFont="1" applyFill="1" applyBorder="1" applyAlignment="1">
      <alignment horizontal="center" vertical="center" wrapText="1"/>
    </xf>
    <xf numFmtId="0" fontId="12" fillId="2" borderId="46" xfId="0" applyFont="1" applyFill="1" applyBorder="1" applyAlignment="1">
      <alignment horizontal="center" vertical="center" wrapText="1"/>
    </xf>
    <xf numFmtId="0" fontId="15" fillId="90" borderId="3" xfId="0" applyFont="1" applyFill="1" applyBorder="1" applyAlignment="1">
      <alignment horizontal="center" vertical="center" wrapText="1"/>
    </xf>
    <xf numFmtId="0" fontId="42" fillId="3" borderId="0" xfId="0" applyFont="1" applyFill="1" applyAlignment="1">
      <alignment horizontal="left" vertical="center"/>
    </xf>
    <xf numFmtId="0" fontId="34" fillId="3" borderId="0" xfId="0" applyFont="1" applyFill="1" applyAlignment="1">
      <alignment vertical="center" wrapText="1" shrinkToFit="1"/>
    </xf>
    <xf numFmtId="0" fontId="34" fillId="3" borderId="0" xfId="0" applyFont="1" applyFill="1" applyAlignment="1">
      <alignment horizontal="center" vertical="center" wrapText="1"/>
    </xf>
    <xf numFmtId="0" fontId="42" fillId="3" borderId="0" xfId="0" applyFont="1" applyFill="1" applyAlignment="1">
      <alignment horizontal="center" vertical="center" wrapText="1"/>
    </xf>
    <xf numFmtId="0" fontId="37" fillId="3" borderId="0" xfId="0" applyFont="1" applyFill="1" applyAlignment="1">
      <alignment horizontal="center" vertical="center"/>
    </xf>
    <xf numFmtId="0" fontId="7" fillId="3" borderId="0" xfId="0" applyFont="1" applyFill="1" applyAlignment="1">
      <alignment horizontal="center" vertical="center"/>
    </xf>
    <xf numFmtId="1" fontId="42" fillId="3" borderId="0" xfId="0" applyNumberFormat="1" applyFont="1" applyFill="1" applyAlignment="1">
      <alignment horizontal="center" vertical="center"/>
    </xf>
    <xf numFmtId="0" fontId="12" fillId="3" borderId="0" xfId="0" applyFont="1" applyFill="1" applyAlignment="1">
      <alignment horizontal="left" vertical="center"/>
    </xf>
    <xf numFmtId="0" fontId="11" fillId="3" borderId="0" xfId="0" applyFont="1" applyFill="1" applyAlignment="1">
      <alignment horizontal="center" vertical="center"/>
    </xf>
    <xf numFmtId="0" fontId="36" fillId="3" borderId="0" xfId="0" applyFont="1" applyFill="1" applyAlignment="1">
      <alignment horizontal="center" vertical="center"/>
    </xf>
    <xf numFmtId="166" fontId="42" fillId="3" borderId="0" xfId="0" applyNumberFormat="1" applyFont="1" applyFill="1" applyAlignment="1">
      <alignment horizontal="center" vertical="center"/>
    </xf>
    <xf numFmtId="0" fontId="42" fillId="3" borderId="0" xfId="0" applyFont="1" applyFill="1" applyAlignment="1">
      <alignment horizontal="center" vertical="center"/>
    </xf>
    <xf numFmtId="0" fontId="36" fillId="3" borderId="0" xfId="0" applyFont="1" applyFill="1" applyAlignment="1">
      <alignment vertical="center"/>
    </xf>
    <xf numFmtId="44" fontId="36" fillId="3" borderId="0" xfId="55" applyFont="1" applyFill="1" applyAlignment="1">
      <alignment horizontal="center" vertical="center"/>
    </xf>
    <xf numFmtId="0" fontId="34" fillId="27" borderId="61" xfId="0" applyFont="1" applyFill="1" applyBorder="1" applyAlignment="1">
      <alignment vertical="center" wrapText="1" shrinkToFit="1"/>
    </xf>
    <xf numFmtId="0" fontId="34" fillId="27" borderId="61" xfId="0" applyFont="1" applyFill="1" applyBorder="1" applyAlignment="1">
      <alignment horizontal="center" vertical="center" wrapText="1"/>
    </xf>
    <xf numFmtId="0" fontId="42" fillId="27" borderId="61" xfId="0" applyFont="1" applyFill="1" applyBorder="1" applyAlignment="1">
      <alignment horizontal="center" vertical="center" wrapText="1"/>
    </xf>
    <xf numFmtId="0" fontId="37" fillId="27" borderId="61" xfId="0" applyFont="1" applyFill="1" applyBorder="1" applyAlignment="1">
      <alignment horizontal="center" vertical="center"/>
    </xf>
    <xf numFmtId="0" fontId="7" fillId="27" borderId="61" xfId="0" applyFont="1" applyFill="1" applyBorder="1" applyAlignment="1">
      <alignment horizontal="center" vertical="center"/>
    </xf>
    <xf numFmtId="1" fontId="42" fillId="27" borderId="61" xfId="0" applyNumberFormat="1" applyFont="1" applyFill="1" applyBorder="1" applyAlignment="1">
      <alignment horizontal="center" vertical="center"/>
    </xf>
    <xf numFmtId="0" fontId="12" fillId="27" borderId="61" xfId="0" applyFont="1" applyFill="1" applyBorder="1" applyAlignment="1">
      <alignment horizontal="left" vertical="center"/>
    </xf>
    <xf numFmtId="0" fontId="11" fillId="27" borderId="61" xfId="0" applyFont="1" applyFill="1" applyBorder="1" applyAlignment="1">
      <alignment horizontal="center" vertical="center"/>
    </xf>
    <xf numFmtId="0" fontId="36" fillId="27" borderId="61" xfId="0" applyFont="1" applyFill="1" applyBorder="1" applyAlignment="1">
      <alignment horizontal="center" vertical="center"/>
    </xf>
    <xf numFmtId="166" fontId="42" fillId="27" borderId="61" xfId="0" applyNumberFormat="1" applyFont="1" applyFill="1" applyBorder="1" applyAlignment="1">
      <alignment horizontal="center" vertical="center"/>
    </xf>
    <xf numFmtId="0" fontId="42" fillId="27" borderId="62" xfId="0" applyFont="1" applyFill="1" applyBorder="1" applyAlignment="1">
      <alignment horizontal="center" vertical="center"/>
    </xf>
    <xf numFmtId="0" fontId="42" fillId="27" borderId="64" xfId="0" applyFont="1" applyFill="1" applyBorder="1" applyAlignment="1">
      <alignment horizontal="left" vertical="center"/>
    </xf>
    <xf numFmtId="0" fontId="44" fillId="3" borderId="46" xfId="0" applyFont="1" applyFill="1" applyBorder="1" applyAlignment="1">
      <alignment vertical="center" wrapText="1"/>
    </xf>
    <xf numFmtId="0" fontId="13" fillId="3" borderId="64" xfId="0" applyFont="1" applyFill="1" applyBorder="1" applyAlignment="1">
      <alignment horizontal="center" vertical="center" wrapText="1"/>
    </xf>
    <xf numFmtId="166" fontId="12" fillId="2" borderId="61" xfId="0" applyNumberFormat="1" applyFont="1" applyFill="1" applyBorder="1" applyAlignment="1">
      <alignment horizontal="center" vertical="center" wrapText="1"/>
    </xf>
    <xf numFmtId="0" fontId="13" fillId="3" borderId="45" xfId="0" applyFont="1" applyFill="1" applyBorder="1" applyAlignment="1">
      <alignment horizontal="center" vertical="center" wrapText="1"/>
    </xf>
    <xf numFmtId="44" fontId="12" fillId="3" borderId="46" xfId="55" applyFont="1" applyFill="1" applyBorder="1" applyAlignment="1">
      <alignment horizontal="left" vertical="center" wrapText="1"/>
    </xf>
    <xf numFmtId="166" fontId="12" fillId="3" borderId="46" xfId="0" applyNumberFormat="1" applyFont="1" applyFill="1" applyBorder="1" applyAlignment="1">
      <alignment horizontal="center" vertical="center" wrapText="1"/>
    </xf>
    <xf numFmtId="16" fontId="13" fillId="3" borderId="46" xfId="0" applyNumberFormat="1" applyFont="1" applyFill="1" applyBorder="1" applyAlignment="1">
      <alignment horizontal="center" vertical="center" wrapText="1"/>
    </xf>
    <xf numFmtId="166" fontId="15" fillId="2" borderId="2" xfId="0" applyNumberFormat="1" applyFont="1" applyFill="1" applyBorder="1" applyAlignment="1">
      <alignment horizontal="center" vertical="center" wrapText="1"/>
    </xf>
    <xf numFmtId="4" fontId="7" fillId="3" borderId="46" xfId="55" applyNumberFormat="1" applyFont="1" applyFill="1" applyBorder="1" applyAlignment="1">
      <alignment horizontal="center" vertical="center" wrapText="1"/>
    </xf>
    <xf numFmtId="0" fontId="12" fillId="2" borderId="46" xfId="0" applyFont="1" applyFill="1" applyBorder="1" applyAlignment="1">
      <alignment vertical="center" wrapText="1"/>
    </xf>
    <xf numFmtId="0" fontId="12" fillId="2" borderId="46" xfId="0" applyFont="1" applyFill="1" applyBorder="1" applyAlignment="1">
      <alignment vertical="center" wrapText="1" shrinkToFit="1"/>
    </xf>
    <xf numFmtId="1" fontId="37" fillId="27" borderId="61" xfId="0" applyNumberFormat="1" applyFont="1" applyFill="1" applyBorder="1" applyAlignment="1">
      <alignment horizontal="center" vertical="center"/>
    </xf>
    <xf numFmtId="0" fontId="107" fillId="0" borderId="46" xfId="0" applyFont="1" applyBorder="1" applyAlignment="1">
      <alignment vertical="center" wrapText="1" shrinkToFit="1"/>
    </xf>
    <xf numFmtId="0" fontId="107" fillId="3" borderId="46" xfId="0" applyFont="1" applyFill="1" applyBorder="1" applyAlignment="1">
      <alignment horizontal="center" vertical="center" wrapText="1"/>
    </xf>
    <xf numFmtId="0" fontId="107" fillId="3" borderId="45" xfId="0" applyFont="1" applyFill="1" applyBorder="1" applyAlignment="1">
      <alignment horizontal="center" vertical="center" wrapText="1"/>
    </xf>
    <xf numFmtId="1" fontId="109" fillId="2" borderId="46" xfId="55" applyNumberFormat="1" applyFont="1" applyFill="1" applyBorder="1" applyAlignment="1">
      <alignment horizontal="center" vertical="center" wrapText="1"/>
    </xf>
    <xf numFmtId="1" fontId="109" fillId="2" borderId="46" xfId="55" applyNumberFormat="1" applyFont="1" applyFill="1" applyBorder="1" applyAlignment="1">
      <alignment horizontal="left" vertical="center" wrapText="1"/>
    </xf>
    <xf numFmtId="44" fontId="111" fillId="2" borderId="46" xfId="55" applyFont="1" applyFill="1" applyBorder="1" applyAlignment="1">
      <alignment horizontal="left" vertical="center" wrapText="1"/>
    </xf>
    <xf numFmtId="166" fontId="111" fillId="2" borderId="46" xfId="0" applyNumberFormat="1" applyFont="1" applyFill="1" applyBorder="1" applyAlignment="1">
      <alignment horizontal="center" vertical="center" wrapText="1"/>
    </xf>
    <xf numFmtId="10" fontId="111" fillId="2" borderId="46" xfId="0" applyNumberFormat="1" applyFont="1" applyFill="1" applyBorder="1" applyAlignment="1">
      <alignment horizontal="center" vertical="center" wrapText="1"/>
    </xf>
    <xf numFmtId="166" fontId="111" fillId="2" borderId="45" xfId="0" applyNumberFormat="1" applyFont="1" applyFill="1" applyBorder="1" applyAlignment="1">
      <alignment horizontal="center" vertical="center" wrapText="1"/>
    </xf>
    <xf numFmtId="0" fontId="109" fillId="2" borderId="45" xfId="0" applyFont="1" applyFill="1" applyBorder="1" applyAlignment="1">
      <alignment horizontal="center" vertical="center" wrapText="1"/>
    </xf>
    <xf numFmtId="0" fontId="108" fillId="3" borderId="46" xfId="0" applyFont="1" applyFill="1" applyBorder="1" applyAlignment="1">
      <alignment horizontal="center" vertical="center" wrapText="1"/>
    </xf>
    <xf numFmtId="4" fontId="110" fillId="2" borderId="46" xfId="55" applyNumberFormat="1" applyFont="1" applyFill="1" applyBorder="1" applyAlignment="1">
      <alignment horizontal="center" vertical="center" wrapText="1"/>
    </xf>
    <xf numFmtId="1" fontId="15" fillId="3" borderId="21" xfId="55" applyNumberFormat="1" applyFont="1" applyFill="1" applyBorder="1" applyAlignment="1">
      <alignment horizontal="center" vertical="center" wrapText="1"/>
    </xf>
    <xf numFmtId="1" fontId="15" fillId="3" borderId="46" xfId="55" applyNumberFormat="1" applyFont="1" applyFill="1" applyBorder="1" applyAlignment="1">
      <alignment horizontal="center" vertical="center" wrapText="1"/>
    </xf>
    <xf numFmtId="1" fontId="15" fillId="3" borderId="2" xfId="55" applyNumberFormat="1" applyFont="1" applyFill="1" applyBorder="1" applyAlignment="1">
      <alignment horizontal="center" vertical="center" wrapText="1"/>
    </xf>
    <xf numFmtId="1" fontId="15" fillId="3" borderId="1" xfId="55" applyNumberFormat="1" applyFont="1" applyFill="1" applyBorder="1" applyAlignment="1">
      <alignment horizontal="center" vertical="center" wrapText="1"/>
    </xf>
    <xf numFmtId="0" fontId="13" fillId="0" borderId="2" xfId="0" applyFont="1" applyBorder="1" applyAlignment="1">
      <alignment vertical="center" wrapText="1" shrinkToFit="1"/>
    </xf>
    <xf numFmtId="44" fontId="7" fillId="2" borderId="18" xfId="55" applyFont="1" applyFill="1" applyBorder="1" applyAlignment="1">
      <alignment horizontal="center" vertical="center" wrapText="1"/>
    </xf>
    <xf numFmtId="14" fontId="0" fillId="3" borderId="0" xfId="0" applyNumberFormat="1" applyFill="1"/>
    <xf numFmtId="0" fontId="46" fillId="30" borderId="46" xfId="0" applyFont="1" applyFill="1" applyBorder="1" applyAlignment="1">
      <alignment horizontal="center" vertical="center" wrapText="1"/>
    </xf>
    <xf numFmtId="166" fontId="37" fillId="3" borderId="46" xfId="0" applyNumberFormat="1" applyFont="1" applyFill="1" applyBorder="1" applyAlignment="1">
      <alignment horizontal="center" vertical="center" wrapText="1"/>
    </xf>
    <xf numFmtId="1" fontId="37" fillId="3" borderId="46" xfId="0" applyNumberFormat="1" applyFont="1" applyFill="1" applyBorder="1" applyAlignment="1">
      <alignment horizontal="center" vertical="center" wrapText="1"/>
    </xf>
    <xf numFmtId="0" fontId="44" fillId="3" borderId="46" xfId="0" applyFont="1" applyFill="1" applyBorder="1" applyAlignment="1">
      <alignment vertical="center"/>
    </xf>
    <xf numFmtId="0" fontId="44" fillId="36" borderId="46" xfId="0" applyFont="1" applyFill="1" applyBorder="1" applyAlignment="1">
      <alignment vertical="center" wrapText="1"/>
    </xf>
    <xf numFmtId="166" fontId="37" fillId="36" borderId="46" xfId="0" applyNumberFormat="1" applyFont="1" applyFill="1" applyBorder="1" applyAlignment="1">
      <alignment horizontal="center" vertical="center" wrapText="1"/>
    </xf>
    <xf numFmtId="1" fontId="37" fillId="36" borderId="46" xfId="0" applyNumberFormat="1" applyFont="1" applyFill="1" applyBorder="1" applyAlignment="1">
      <alignment horizontal="center" vertical="center" wrapText="1"/>
    </xf>
    <xf numFmtId="0" fontId="0" fillId="36" borderId="46" xfId="0" applyFill="1" applyBorder="1" applyAlignment="1">
      <alignment vertical="center" wrapText="1"/>
    </xf>
    <xf numFmtId="166" fontId="10" fillId="27" borderId="46" xfId="0" applyNumberFormat="1" applyFont="1" applyFill="1" applyBorder="1" applyAlignment="1">
      <alignment horizontal="center" vertical="center"/>
    </xf>
    <xf numFmtId="0" fontId="112" fillId="0" borderId="1" xfId="0" applyFont="1" applyBorder="1" applyAlignment="1">
      <alignment horizontal="left" vertical="center" wrapText="1"/>
    </xf>
    <xf numFmtId="0" fontId="112" fillId="3" borderId="13" xfId="0" applyFont="1" applyFill="1" applyBorder="1" applyAlignment="1">
      <alignment horizontal="center" vertical="center" wrapText="1"/>
    </xf>
    <xf numFmtId="0" fontId="112" fillId="0" borderId="1" xfId="0" applyFont="1" applyBorder="1" applyAlignment="1">
      <alignment vertical="center" wrapText="1"/>
    </xf>
    <xf numFmtId="0" fontId="113" fillId="3" borderId="13" xfId="0" applyFont="1" applyFill="1" applyBorder="1" applyAlignment="1">
      <alignment horizontal="center" vertical="center" wrapText="1"/>
    </xf>
    <xf numFmtId="0" fontId="113" fillId="0" borderId="1" xfId="0" applyFont="1" applyBorder="1" applyAlignment="1">
      <alignment vertical="center" wrapText="1"/>
    </xf>
    <xf numFmtId="0" fontId="112" fillId="3" borderId="2" xfId="0" applyFont="1" applyFill="1" applyBorder="1" applyAlignment="1">
      <alignment horizontal="center" vertical="center" wrapText="1"/>
    </xf>
    <xf numFmtId="0" fontId="112" fillId="3" borderId="49" xfId="0" applyFont="1" applyFill="1" applyBorder="1" applyAlignment="1">
      <alignment horizontal="center" vertical="center" wrapText="1"/>
    </xf>
    <xf numFmtId="44" fontId="114" fillId="2" borderId="2" xfId="55" applyFont="1" applyFill="1" applyBorder="1" applyAlignment="1">
      <alignment horizontal="center" vertical="center" wrapText="1"/>
    </xf>
    <xf numFmtId="0" fontId="114" fillId="3" borderId="15" xfId="0" applyFont="1" applyFill="1" applyBorder="1" applyAlignment="1">
      <alignment horizontal="center" vertical="center" wrapText="1"/>
    </xf>
    <xf numFmtId="1" fontId="114" fillId="2" borderId="21" xfId="55" applyNumberFormat="1" applyFont="1" applyFill="1" applyBorder="1" applyAlignment="1">
      <alignment horizontal="center" vertical="center" wrapText="1"/>
    </xf>
    <xf numFmtId="44" fontId="114" fillId="2" borderId="21" xfId="55" applyFont="1" applyFill="1" applyBorder="1" applyAlignment="1">
      <alignment horizontal="center" vertical="center" wrapText="1"/>
    </xf>
    <xf numFmtId="0" fontId="113" fillId="0" borderId="46" xfId="0" applyFont="1" applyBorder="1" applyAlignment="1">
      <alignment vertical="center" wrapText="1" shrinkToFit="1"/>
    </xf>
    <xf numFmtId="0" fontId="112" fillId="3" borderId="1" xfId="0" applyFont="1" applyFill="1" applyBorder="1" applyAlignment="1">
      <alignment horizontal="center" vertical="center" wrapText="1"/>
    </xf>
    <xf numFmtId="1" fontId="115" fillId="2" borderId="49" xfId="55" applyNumberFormat="1" applyFont="1" applyFill="1" applyBorder="1" applyAlignment="1">
      <alignment horizontal="center" vertical="center" wrapText="1"/>
    </xf>
    <xf numFmtId="1" fontId="115" fillId="2" borderId="46" xfId="55" applyNumberFormat="1" applyFont="1" applyFill="1" applyBorder="1" applyAlignment="1">
      <alignment horizontal="center" vertical="center" wrapText="1"/>
    </xf>
    <xf numFmtId="1" fontId="115" fillId="2" borderId="46" xfId="55" applyNumberFormat="1" applyFont="1" applyFill="1" applyBorder="1" applyAlignment="1">
      <alignment horizontal="left" vertical="center" wrapText="1"/>
    </xf>
    <xf numFmtId="44" fontId="116" fillId="2" borderId="46" xfId="55" applyFont="1" applyFill="1" applyBorder="1" applyAlignment="1">
      <alignment horizontal="left" vertical="center" wrapText="1"/>
    </xf>
    <xf numFmtId="44" fontId="117" fillId="3" borderId="46" xfId="55" applyFont="1" applyFill="1" applyBorder="1" applyAlignment="1">
      <alignment horizontal="center" vertical="center" wrapText="1"/>
    </xf>
    <xf numFmtId="166" fontId="116" fillId="2" borderId="46" xfId="0" applyNumberFormat="1" applyFont="1" applyFill="1" applyBorder="1" applyAlignment="1">
      <alignment horizontal="center" vertical="center" wrapText="1"/>
    </xf>
    <xf numFmtId="10" fontId="116" fillId="2" borderId="46" xfId="0" applyNumberFormat="1" applyFont="1" applyFill="1" applyBorder="1" applyAlignment="1">
      <alignment horizontal="center" vertical="center" wrapText="1"/>
    </xf>
    <xf numFmtId="166" fontId="116" fillId="2" borderId="45" xfId="0" applyNumberFormat="1" applyFont="1" applyFill="1" applyBorder="1" applyAlignment="1">
      <alignment horizontal="center" vertical="center" wrapText="1"/>
    </xf>
    <xf numFmtId="0" fontId="115" fillId="2" borderId="45" xfId="0" applyFont="1" applyFill="1" applyBorder="1" applyAlignment="1">
      <alignment horizontal="center" vertical="center" wrapText="1"/>
    </xf>
    <xf numFmtId="0" fontId="42" fillId="27" borderId="65" xfId="0" applyFont="1" applyFill="1" applyBorder="1" applyAlignment="1">
      <alignment horizontal="left" vertical="center"/>
    </xf>
    <xf numFmtId="0" fontId="112" fillId="3" borderId="21" xfId="0" applyFont="1" applyFill="1" applyBorder="1" applyAlignment="1">
      <alignment horizontal="center" vertical="center" wrapText="1"/>
    </xf>
    <xf numFmtId="0" fontId="112" fillId="0" borderId="46" xfId="0" applyFont="1" applyBorder="1" applyAlignment="1">
      <alignment vertical="center" wrapText="1" shrinkToFit="1"/>
    </xf>
    <xf numFmtId="0" fontId="112" fillId="3" borderId="46" xfId="0" applyFont="1" applyFill="1" applyBorder="1" applyAlignment="1">
      <alignment horizontal="center" vertical="center" wrapText="1"/>
    </xf>
    <xf numFmtId="0" fontId="114" fillId="3" borderId="46" xfId="0" applyFont="1" applyFill="1" applyBorder="1" applyAlignment="1">
      <alignment horizontal="center" vertical="center" wrapText="1"/>
    </xf>
    <xf numFmtId="1" fontId="114" fillId="3" borderId="46" xfId="55" applyNumberFormat="1" applyFont="1" applyFill="1" applyBorder="1" applyAlignment="1">
      <alignment horizontal="center" vertical="center" wrapText="1"/>
    </xf>
    <xf numFmtId="4" fontId="114" fillId="2" borderId="46" xfId="55" applyNumberFormat="1" applyFont="1" applyFill="1" applyBorder="1" applyAlignment="1">
      <alignment horizontal="center" vertical="center" wrapText="1"/>
    </xf>
    <xf numFmtId="0" fontId="112" fillId="0" borderId="21" xfId="0" applyFont="1" applyBorder="1" applyAlignment="1">
      <alignment vertical="center" wrapText="1" shrinkToFit="1"/>
    </xf>
    <xf numFmtId="0" fontId="114" fillId="3" borderId="21" xfId="0" applyFont="1" applyFill="1" applyBorder="1" applyAlignment="1">
      <alignment horizontal="center" vertical="center" wrapText="1"/>
    </xf>
    <xf numFmtId="4" fontId="114" fillId="2" borderId="21" xfId="55" applyNumberFormat="1" applyFont="1" applyFill="1" applyBorder="1" applyAlignment="1">
      <alignment horizontal="center" vertical="center" wrapText="1"/>
    </xf>
    <xf numFmtId="0" fontId="113" fillId="3" borderId="21" xfId="0" applyFont="1" applyFill="1" applyBorder="1" applyAlignment="1">
      <alignment vertical="center" wrapText="1" shrinkToFit="1"/>
    </xf>
    <xf numFmtId="1" fontId="114" fillId="2" borderId="46" xfId="55" applyNumberFormat="1" applyFont="1" applyFill="1" applyBorder="1" applyAlignment="1">
      <alignment horizontal="center" vertical="center" wrapText="1"/>
    </xf>
    <xf numFmtId="0" fontId="112" fillId="3" borderId="18" xfId="0" applyFont="1" applyFill="1" applyBorder="1" applyAlignment="1">
      <alignment horizontal="center" vertical="center" wrapText="1"/>
    </xf>
    <xf numFmtId="0" fontId="54" fillId="31" borderId="16" xfId="0" applyFont="1" applyFill="1" applyBorder="1" applyAlignment="1">
      <alignment horizontal="center"/>
    </xf>
    <xf numFmtId="0" fontId="55" fillId="32" borderId="14" xfId="0" applyFont="1" applyFill="1" applyBorder="1" applyAlignment="1">
      <alignment horizontal="center" vertical="top" wrapText="1"/>
    </xf>
    <xf numFmtId="0" fontId="0" fillId="0" borderId="39" xfId="0" applyBorder="1" applyAlignment="1">
      <alignment horizontal="left" wrapText="1"/>
    </xf>
    <xf numFmtId="0" fontId="0" fillId="0" borderId="0" xfId="0" applyAlignment="1">
      <alignment horizontal="left" wrapText="1"/>
    </xf>
    <xf numFmtId="0" fontId="53" fillId="0" borderId="0" xfId="0" applyFont="1" applyAlignment="1">
      <alignment horizontal="center"/>
    </xf>
    <xf numFmtId="0" fontId="45" fillId="29" borderId="46" xfId="0" applyFont="1" applyFill="1" applyBorder="1" applyAlignment="1">
      <alignment horizontal="center" vertical="center" wrapText="1"/>
    </xf>
    <xf numFmtId="0" fontId="10" fillId="27" borderId="46" xfId="0" applyFont="1" applyFill="1" applyBorder="1" applyAlignment="1">
      <alignment horizontal="center" vertical="center"/>
    </xf>
    <xf numFmtId="0" fontId="62" fillId="32" borderId="3" xfId="0" applyFont="1" applyFill="1" applyBorder="1" applyAlignment="1">
      <alignment horizontal="left" vertical="top" wrapText="1"/>
    </xf>
    <xf numFmtId="0" fontId="62" fillId="32" borderId="14" xfId="0" applyFont="1" applyFill="1" applyBorder="1" applyAlignment="1">
      <alignment horizontal="left" vertical="top" wrapText="1"/>
    </xf>
    <xf numFmtId="0" fontId="9" fillId="2" borderId="0" xfId="0" applyFont="1" applyFill="1" applyAlignment="1">
      <alignment horizontal="left" vertical="center"/>
    </xf>
    <xf numFmtId="0" fontId="62" fillId="32" borderId="15" xfId="0" applyFont="1" applyFill="1" applyBorder="1" applyAlignment="1">
      <alignment horizontal="left" vertical="top"/>
    </xf>
    <xf numFmtId="0" fontId="62" fillId="32" borderId="16" xfId="0" applyFont="1" applyFill="1" applyBorder="1" applyAlignment="1">
      <alignment horizontal="left" vertical="top"/>
    </xf>
    <xf numFmtId="0" fontId="62" fillId="32" borderId="3" xfId="0" applyFont="1" applyFill="1" applyBorder="1" applyAlignment="1">
      <alignment horizontal="left" vertical="top"/>
    </xf>
    <xf numFmtId="0" fontId="62" fillId="32" borderId="14" xfId="0" applyFont="1" applyFill="1" applyBorder="1" applyAlignment="1">
      <alignment horizontal="left" vertical="top"/>
    </xf>
    <xf numFmtId="0" fontId="66" fillId="33" borderId="15" xfId="0" applyFont="1" applyFill="1" applyBorder="1" applyAlignment="1">
      <alignment horizontal="left" vertical="top" wrapText="1"/>
    </xf>
    <xf numFmtId="0" fontId="66" fillId="33" borderId="16" xfId="0" applyFont="1" applyFill="1" applyBorder="1" applyAlignment="1">
      <alignment horizontal="left" vertical="top" wrapText="1"/>
    </xf>
    <xf numFmtId="0" fontId="66" fillId="33" borderId="3" xfId="0" applyFont="1" applyFill="1" applyBorder="1" applyAlignment="1">
      <alignment horizontal="left" vertical="top" wrapText="1"/>
    </xf>
    <xf numFmtId="0" fontId="66" fillId="33" borderId="14" xfId="0" applyFont="1" applyFill="1" applyBorder="1" applyAlignment="1">
      <alignment horizontal="left" vertical="top" wrapText="1"/>
    </xf>
    <xf numFmtId="1" fontId="66" fillId="33" borderId="3" xfId="0" applyNumberFormat="1" applyFont="1" applyFill="1" applyBorder="1" applyAlignment="1">
      <alignment horizontal="left" vertical="top" wrapText="1"/>
    </xf>
    <xf numFmtId="0" fontId="38" fillId="2" borderId="0" xfId="0" applyFont="1" applyFill="1" applyAlignment="1">
      <alignment horizontal="left" vertical="center" wrapText="1"/>
    </xf>
    <xf numFmtId="0" fontId="39" fillId="0" borderId="44" xfId="0" applyFont="1" applyBorder="1" applyAlignment="1">
      <alignment horizontal="left" vertical="center" wrapText="1"/>
    </xf>
    <xf numFmtId="0" fontId="39" fillId="0" borderId="0" xfId="0" applyFont="1" applyAlignment="1">
      <alignment horizontal="left" vertical="center" wrapText="1"/>
    </xf>
    <xf numFmtId="0" fontId="42" fillId="2" borderId="0" xfId="0" applyFont="1" applyFill="1" applyAlignment="1">
      <alignment horizontal="left" vertical="center" wrapText="1"/>
    </xf>
    <xf numFmtId="0" fontId="118" fillId="3" borderId="21" xfId="0" applyFont="1" applyFill="1" applyBorder="1" applyAlignment="1">
      <alignment horizontal="center" vertical="center" wrapText="1"/>
    </xf>
    <xf numFmtId="0" fontId="113" fillId="3" borderId="21" xfId="0" applyFont="1" applyFill="1" applyBorder="1" applyAlignment="1">
      <alignment horizontal="center" vertical="center" wrapText="1"/>
    </xf>
    <xf numFmtId="0" fontId="113" fillId="2" borderId="21" xfId="0" applyFont="1" applyFill="1" applyBorder="1" applyAlignment="1">
      <alignment vertical="center" wrapText="1" shrinkToFit="1"/>
    </xf>
    <xf numFmtId="0" fontId="113" fillId="3" borderId="18" xfId="0" applyFont="1" applyFill="1" applyBorder="1" applyAlignment="1">
      <alignment horizontal="center" vertical="center" wrapText="1"/>
    </xf>
    <xf numFmtId="0" fontId="113" fillId="0" borderId="21" xfId="0" applyFont="1" applyBorder="1" applyAlignment="1">
      <alignment vertical="center" wrapText="1" shrinkToFit="1"/>
    </xf>
    <xf numFmtId="0" fontId="113" fillId="0" borderId="1" xfId="0" applyFont="1" applyBorder="1" applyAlignment="1">
      <alignment horizontal="left" vertical="center" wrapText="1"/>
    </xf>
  </cellXfs>
  <cellStyles count="18075">
    <cellStyle name="20 % – Poudarek1 2" xfId="83" xr:uid="{00000000-0005-0000-0000-000000000000}"/>
    <cellStyle name="20 % – Poudarek1 2 2" xfId="359" xr:uid="{00000000-0005-0000-0000-000001000000}"/>
    <cellStyle name="20 % – Poudarek2 2" xfId="84" xr:uid="{00000000-0005-0000-0000-000002000000}"/>
    <cellStyle name="20 % – Poudarek2 2 2" xfId="360" xr:uid="{00000000-0005-0000-0000-000003000000}"/>
    <cellStyle name="20 % – Poudarek3 2" xfId="85" xr:uid="{00000000-0005-0000-0000-000004000000}"/>
    <cellStyle name="20 % – Poudarek3 2 2" xfId="361" xr:uid="{00000000-0005-0000-0000-000005000000}"/>
    <cellStyle name="20 % – Poudarek4 2" xfId="86" xr:uid="{00000000-0005-0000-0000-000006000000}"/>
    <cellStyle name="20 % – Poudarek4 2 2" xfId="362" xr:uid="{00000000-0005-0000-0000-000007000000}"/>
    <cellStyle name="20 % – Poudarek5 2" xfId="87" xr:uid="{00000000-0005-0000-0000-000008000000}"/>
    <cellStyle name="20 % – Poudarek5 2 2" xfId="363" xr:uid="{00000000-0005-0000-0000-000009000000}"/>
    <cellStyle name="20 % – Poudarek6 2" xfId="88" xr:uid="{00000000-0005-0000-0000-00000A000000}"/>
    <cellStyle name="20 % – Poudarek6 2 2" xfId="364" xr:uid="{00000000-0005-0000-0000-00000B000000}"/>
    <cellStyle name="20% - Accent1" xfId="10" xr:uid="{00000000-0005-0000-0000-00000C000000}"/>
    <cellStyle name="20% - Accent1 2" xfId="365" xr:uid="{00000000-0005-0000-0000-00000D000000}"/>
    <cellStyle name="20% - Accent2" xfId="9" xr:uid="{00000000-0005-0000-0000-00000E000000}"/>
    <cellStyle name="20% - Accent2 2" xfId="366" xr:uid="{00000000-0005-0000-0000-00000F000000}"/>
    <cellStyle name="20% - Accent3" xfId="8" xr:uid="{00000000-0005-0000-0000-000010000000}"/>
    <cellStyle name="20% - Accent3 2" xfId="367" xr:uid="{00000000-0005-0000-0000-000011000000}"/>
    <cellStyle name="20% - Accent4" xfId="11" xr:uid="{00000000-0005-0000-0000-000012000000}"/>
    <cellStyle name="20% - Accent4 2" xfId="368" xr:uid="{00000000-0005-0000-0000-000013000000}"/>
    <cellStyle name="20% - Accent5" xfId="12" xr:uid="{00000000-0005-0000-0000-000014000000}"/>
    <cellStyle name="20% - Accent5 2" xfId="369" xr:uid="{00000000-0005-0000-0000-000015000000}"/>
    <cellStyle name="20% - Accent6" xfId="13" xr:uid="{00000000-0005-0000-0000-000016000000}"/>
    <cellStyle name="20% - Accent6 2" xfId="77" xr:uid="{00000000-0005-0000-0000-000017000000}"/>
    <cellStyle name="20% - Accent6 2 2" xfId="370" xr:uid="{00000000-0005-0000-0000-000018000000}"/>
    <cellStyle name="20% - Accent6 3" xfId="76" xr:uid="{00000000-0005-0000-0000-000019000000}"/>
    <cellStyle name="40 % – Poudarek1 2" xfId="89" xr:uid="{00000000-0005-0000-0000-00001A000000}"/>
    <cellStyle name="40 % – Poudarek1 2 2" xfId="371" xr:uid="{00000000-0005-0000-0000-00001B000000}"/>
    <cellStyle name="40 % – Poudarek2 2" xfId="90" xr:uid="{00000000-0005-0000-0000-00001C000000}"/>
    <cellStyle name="40 % – Poudarek2 2 2" xfId="372" xr:uid="{00000000-0005-0000-0000-00001D000000}"/>
    <cellStyle name="40 % – Poudarek3 2" xfId="91" xr:uid="{00000000-0005-0000-0000-00001E000000}"/>
    <cellStyle name="40 % – Poudarek3 2 2" xfId="373" xr:uid="{00000000-0005-0000-0000-00001F000000}"/>
    <cellStyle name="40 % – Poudarek4 2" xfId="92" xr:uid="{00000000-0005-0000-0000-000020000000}"/>
    <cellStyle name="40 % – Poudarek4 2 2" xfId="374" xr:uid="{00000000-0005-0000-0000-000021000000}"/>
    <cellStyle name="40 % – Poudarek5 2" xfId="93" xr:uid="{00000000-0005-0000-0000-000022000000}"/>
    <cellStyle name="40 % – Poudarek5 2 2" xfId="375" xr:uid="{00000000-0005-0000-0000-000023000000}"/>
    <cellStyle name="40 % – Poudarek6 2" xfId="94" xr:uid="{00000000-0005-0000-0000-000024000000}"/>
    <cellStyle name="40 % – Poudarek6 2 2" xfId="376" xr:uid="{00000000-0005-0000-0000-000025000000}"/>
    <cellStyle name="40% - Accent1" xfId="14" xr:uid="{00000000-0005-0000-0000-000026000000}"/>
    <cellStyle name="40% - Accent1 2" xfId="377" xr:uid="{00000000-0005-0000-0000-000027000000}"/>
    <cellStyle name="40% - Accent2" xfId="15" xr:uid="{00000000-0005-0000-0000-000028000000}"/>
    <cellStyle name="40% - Accent2 2" xfId="378" xr:uid="{00000000-0005-0000-0000-000029000000}"/>
    <cellStyle name="40% - Accent3" xfId="16" xr:uid="{00000000-0005-0000-0000-00002A000000}"/>
    <cellStyle name="40% - Accent3 2" xfId="379" xr:uid="{00000000-0005-0000-0000-00002B000000}"/>
    <cellStyle name="40% - Accent4" xfId="17" xr:uid="{00000000-0005-0000-0000-00002C000000}"/>
    <cellStyle name="40% - Accent4 2" xfId="380" xr:uid="{00000000-0005-0000-0000-00002D000000}"/>
    <cellStyle name="40% - Accent5" xfId="18" xr:uid="{00000000-0005-0000-0000-00002E000000}"/>
    <cellStyle name="40% - Accent5 2" xfId="381" xr:uid="{00000000-0005-0000-0000-00002F000000}"/>
    <cellStyle name="40% - Accent6" xfId="19" xr:uid="{00000000-0005-0000-0000-000030000000}"/>
    <cellStyle name="40% - Accent6 2" xfId="382" xr:uid="{00000000-0005-0000-0000-000031000000}"/>
    <cellStyle name="60 % – Poudarek1 2" xfId="95" xr:uid="{00000000-0005-0000-0000-000032000000}"/>
    <cellStyle name="60 % – Poudarek1 2 2" xfId="383" xr:uid="{00000000-0005-0000-0000-000033000000}"/>
    <cellStyle name="60 % – Poudarek2 2" xfId="96" xr:uid="{00000000-0005-0000-0000-000034000000}"/>
    <cellStyle name="60 % – Poudarek2 2 2" xfId="384" xr:uid="{00000000-0005-0000-0000-000035000000}"/>
    <cellStyle name="60 % – Poudarek3 2" xfId="97" xr:uid="{00000000-0005-0000-0000-000036000000}"/>
    <cellStyle name="60 % – Poudarek3 2 2" xfId="385" xr:uid="{00000000-0005-0000-0000-000037000000}"/>
    <cellStyle name="60 % – Poudarek4 2" xfId="100" xr:uid="{00000000-0005-0000-0000-000038000000}"/>
    <cellStyle name="60 % – Poudarek4 2 2" xfId="386" xr:uid="{00000000-0005-0000-0000-000039000000}"/>
    <cellStyle name="60 % – Poudarek5 2" xfId="72" xr:uid="{00000000-0005-0000-0000-00003A000000}"/>
    <cellStyle name="60 % – Poudarek5 2 2" xfId="387" xr:uid="{00000000-0005-0000-0000-00003B000000}"/>
    <cellStyle name="60 % – Poudarek6 2" xfId="101" xr:uid="{00000000-0005-0000-0000-00003C000000}"/>
    <cellStyle name="60 % – Poudarek6 2 2" xfId="388" xr:uid="{00000000-0005-0000-0000-00003D000000}"/>
    <cellStyle name="60% - Accent1" xfId="20" xr:uid="{00000000-0005-0000-0000-00003E000000}"/>
    <cellStyle name="60% - Accent1 2" xfId="389" xr:uid="{00000000-0005-0000-0000-00003F000000}"/>
    <cellStyle name="60% - Accent2" xfId="21" xr:uid="{00000000-0005-0000-0000-000040000000}"/>
    <cellStyle name="60% - Accent2 2" xfId="390" xr:uid="{00000000-0005-0000-0000-000041000000}"/>
    <cellStyle name="60% - Accent3" xfId="22" xr:uid="{00000000-0005-0000-0000-000042000000}"/>
    <cellStyle name="60% - Accent3 2" xfId="391" xr:uid="{00000000-0005-0000-0000-000043000000}"/>
    <cellStyle name="60% - Accent4" xfId="23" xr:uid="{00000000-0005-0000-0000-000044000000}"/>
    <cellStyle name="60% - Accent4 2" xfId="392" xr:uid="{00000000-0005-0000-0000-000045000000}"/>
    <cellStyle name="60% - Accent5" xfId="24" xr:uid="{00000000-0005-0000-0000-000046000000}"/>
    <cellStyle name="60% - Accent5 2" xfId="393" xr:uid="{00000000-0005-0000-0000-000047000000}"/>
    <cellStyle name="60% - Accent6" xfId="25" xr:uid="{00000000-0005-0000-0000-000048000000}"/>
    <cellStyle name="60% - Accent6 2" xfId="394" xr:uid="{00000000-0005-0000-0000-000049000000}"/>
    <cellStyle name="Accent1" xfId="26" xr:uid="{00000000-0005-0000-0000-00004A000000}"/>
    <cellStyle name="Accent1 2" xfId="395" xr:uid="{00000000-0005-0000-0000-00004B000000}"/>
    <cellStyle name="Accent2" xfId="27" xr:uid="{00000000-0005-0000-0000-00004C000000}"/>
    <cellStyle name="Accent2 2" xfId="396" xr:uid="{00000000-0005-0000-0000-00004D000000}"/>
    <cellStyle name="Accent3" xfId="28" xr:uid="{00000000-0005-0000-0000-00004E000000}"/>
    <cellStyle name="Accent3 2" xfId="397" xr:uid="{00000000-0005-0000-0000-00004F000000}"/>
    <cellStyle name="Accent4" xfId="29" xr:uid="{00000000-0005-0000-0000-000050000000}"/>
    <cellStyle name="Accent4 2" xfId="398" xr:uid="{00000000-0005-0000-0000-000051000000}"/>
    <cellStyle name="Accent5" xfId="30" xr:uid="{00000000-0005-0000-0000-000052000000}"/>
    <cellStyle name="Accent5 2" xfId="399" xr:uid="{00000000-0005-0000-0000-000053000000}"/>
    <cellStyle name="Accent6" xfId="31" xr:uid="{00000000-0005-0000-0000-000054000000}"/>
    <cellStyle name="Accent6 2" xfId="400" xr:uid="{00000000-0005-0000-0000-000055000000}"/>
    <cellStyle name="Bad" xfId="32" xr:uid="{00000000-0005-0000-0000-000056000000}"/>
    <cellStyle name="Bad 1" xfId="401" xr:uid="{00000000-0005-0000-0000-000057000000}"/>
    <cellStyle name="Calculation" xfId="33" xr:uid="{00000000-0005-0000-0000-000058000000}"/>
    <cellStyle name="Calculation 2" xfId="200" xr:uid="{00000000-0005-0000-0000-000059000000}"/>
    <cellStyle name="Calculation 2 2" xfId="295" xr:uid="{00000000-0005-0000-0000-00005A000000}"/>
    <cellStyle name="Calculation 2 2 10" xfId="2004" xr:uid="{F21E1667-EEED-4788-BCCC-D3BEA2EC666C}"/>
    <cellStyle name="Calculation 2 2 10 2" xfId="5550" xr:uid="{092A5F0E-692A-4B13-83D5-A8582B28B84B}"/>
    <cellStyle name="Calculation 2 2 10 2 2" xfId="14159" xr:uid="{45CC1E18-082B-4680-A430-15FE4227AC1D}"/>
    <cellStyle name="Calculation 2 2 10 2 3" xfId="17810" xr:uid="{05E5BD13-3AA3-4429-8C33-B2142466E1A7}"/>
    <cellStyle name="Calculation 2 2 10 3" xfId="8671" xr:uid="{C4F3D762-3392-4B10-85D3-DEFCD3EC99D3}"/>
    <cellStyle name="Calculation 2 2 10 4" xfId="10315" xr:uid="{72F4C661-A1B1-448A-A382-AB1750B518C1}"/>
    <cellStyle name="Calculation 2 2 11" xfId="3424" xr:uid="{F16BDC2E-117E-4F0A-BB64-02B141285BED}"/>
    <cellStyle name="Calculation 2 2 11 2" xfId="6247" xr:uid="{E95B4D4D-AFF5-4BCA-9146-2238EAE6CADD}"/>
    <cellStyle name="Calculation 2 2 11 2 2" xfId="10363" xr:uid="{B612282A-079E-4E9A-B151-7BD820B8EBF6}"/>
    <cellStyle name="Calculation 2 2 11 2 3" xfId="16654" xr:uid="{28CE7995-4B46-4FF3-9EC5-67CCE79FEDBF}"/>
    <cellStyle name="Calculation 2 2 11 3" xfId="14116" xr:uid="{3280CF97-DB9F-4E16-AA84-FEA12EB1860C}"/>
    <cellStyle name="Calculation 2 2 11 4" xfId="17974" xr:uid="{12CABD75-1645-4CEB-86F9-BD2B7A46BD5E}"/>
    <cellStyle name="Calculation 2 2 12" xfId="4188" xr:uid="{B7982861-9134-41BF-9BEA-2821708FEB12}"/>
    <cellStyle name="Calculation 2 2 12 2" xfId="7011" xr:uid="{3E20DA11-C040-4ADD-9589-945C19B01006}"/>
    <cellStyle name="Calculation 2 2 12 2 2" xfId="12220" xr:uid="{38EEB6A9-2B9C-4526-8CA1-A7C0412A172E}"/>
    <cellStyle name="Calculation 2 2 12 2 3" xfId="17766" xr:uid="{C6B32573-E6E7-46E0-A662-2A61505D2E82}"/>
    <cellStyle name="Calculation 2 2 12 3" xfId="856" xr:uid="{B8EEDFE6-59DF-47BF-B184-329F1B7047FD}"/>
    <cellStyle name="Calculation 2 2 12 4" xfId="15958" xr:uid="{14C47122-68CB-4341-A6B2-3F54A64B6D17}"/>
    <cellStyle name="Calculation 2 2 13" xfId="1444" xr:uid="{9063239C-4B24-447A-A719-6979FC91C5DD}"/>
    <cellStyle name="Calculation 2 2 13 2" xfId="8721" xr:uid="{A111F532-53DD-4082-9811-53467224F078}"/>
    <cellStyle name="Calculation 2 2 13 3" xfId="12891" xr:uid="{6A8CB58D-A44E-4F01-8972-611359C0B9B0}"/>
    <cellStyle name="Calculation 2 2 14" xfId="13065" xr:uid="{58383E11-894F-436C-919A-47F86CF282FD}"/>
    <cellStyle name="Calculation 2 2 15" xfId="8677" xr:uid="{3FDF6D13-CE60-46A8-BA6A-A1ACCD20F8D9}"/>
    <cellStyle name="Calculation 2 2 16" xfId="16950" xr:uid="{3063A8C4-C007-4870-B508-9A7B91FD1327}"/>
    <cellStyle name="Calculation 2 2 2" xfId="692" xr:uid="{00000000-0005-0000-0000-00005B000000}"/>
    <cellStyle name="Calculation 2 2 2 10" xfId="14943" xr:uid="{E69ED516-3AE1-4BA2-BEA8-A47E25065BF7}"/>
    <cellStyle name="Calculation 2 2 2 2" xfId="2760" xr:uid="{C92C7553-55FB-49CF-957F-9EA83FF25C0C}"/>
    <cellStyle name="Calculation 2 2 2 2 2" xfId="3762" xr:uid="{61D857DA-23F8-4948-91F6-B420A5FF282D}"/>
    <cellStyle name="Calculation 2 2 2 2 2 2" xfId="6585" xr:uid="{2019D3BA-14DF-4F47-96CB-61CB5CB9203D}"/>
    <cellStyle name="Calculation 2 2 2 2 2 2 2" xfId="11768" xr:uid="{44FFC539-91CD-4FAD-A17C-20F651377A60}"/>
    <cellStyle name="Calculation 2 2 2 2 2 2 3" xfId="16204" xr:uid="{78D5FE66-EF4B-4D29-AEF5-E085776ACB2D}"/>
    <cellStyle name="Calculation 2 2 2 2 2 3" xfId="10980" xr:uid="{750BEF4E-3962-4327-B0D9-BB19108818F1}"/>
    <cellStyle name="Calculation 2 2 2 2 2 4" xfId="15456" xr:uid="{94327AD8-459B-4283-8FA8-C70962BDF71F}"/>
    <cellStyle name="Calculation 2 2 2 2 3" xfId="4414" xr:uid="{FDA64FC7-8DE3-41BC-9696-B3B92E14F977}"/>
    <cellStyle name="Calculation 2 2 2 2 3 2" xfId="7237" xr:uid="{8CBDC8C5-6E5C-4CFF-88CB-682DF0256189}"/>
    <cellStyle name="Calculation 2 2 2 2 3 2 2" xfId="10506" xr:uid="{1E040E6D-2D80-4D51-A0CC-9A213DA5A0D9}"/>
    <cellStyle name="Calculation 2 2 2 2 3 2 3" xfId="14714" xr:uid="{D9BBCE97-AE78-4A42-B0F1-A6D947B21617}"/>
    <cellStyle name="Calculation 2 2 2 2 3 3" xfId="10827" xr:uid="{4B09F5C2-D7E3-4954-B986-1968EF2A358C}"/>
    <cellStyle name="Calculation 2 2 2 2 3 4" xfId="16403" xr:uid="{9A48241F-B18D-4BBE-B57E-8F9E5E793D40}"/>
    <cellStyle name="Calculation 2 2 2 2 4" xfId="3411" xr:uid="{AE8B6580-0EAF-4E07-A6CC-F58919722B3B}"/>
    <cellStyle name="Calculation 2 2 2 2 4 2" xfId="6234" xr:uid="{ECCF946F-DECA-46E2-AA79-23D91F436FF0}"/>
    <cellStyle name="Calculation 2 2 2 2 4 2 2" xfId="10636" xr:uid="{C5DEFF6B-35D1-4B89-ABF3-216AA9B28859}"/>
    <cellStyle name="Calculation 2 2 2 2 4 2 3" xfId="10994" xr:uid="{1995F3C1-5342-4848-AAE3-058B881419FB}"/>
    <cellStyle name="Calculation 2 2 2 2 4 3" xfId="12076" xr:uid="{76D05655-0100-441E-9F41-33220D8B8A76}"/>
    <cellStyle name="Calculation 2 2 2 2 4 4" xfId="16248" xr:uid="{D902F656-DFD9-449A-A08E-910E273C777C}"/>
    <cellStyle name="Calculation 2 2 2 2 5" xfId="4350" xr:uid="{E41E2A3E-897A-4156-8481-938B569F1762}"/>
    <cellStyle name="Calculation 2 2 2 2 5 2" xfId="7173" xr:uid="{AD304CF6-55B1-495D-9CAE-93B7CA634B50}"/>
    <cellStyle name="Calculation 2 2 2 2 5 2 2" xfId="8771" xr:uid="{57F86C37-E738-4095-BB8F-F622EA0BEF81}"/>
    <cellStyle name="Calculation 2 2 2 2 5 2 3" xfId="11652" xr:uid="{237F174D-8A26-44A1-A91D-708EC379FEAF}"/>
    <cellStyle name="Calculation 2 2 2 2 5 3" xfId="11968" xr:uid="{2117DA0B-FEDC-4F6C-953B-DE5D2BA129C6}"/>
    <cellStyle name="Calculation 2 2 2 2 5 4" xfId="17682" xr:uid="{76A51A4A-B64D-4272-B421-0C4E42650465}"/>
    <cellStyle name="Calculation 2 2 2 2 6" xfId="3364" xr:uid="{4A68C431-B3F5-460A-BE4B-F87E9A584AB4}"/>
    <cellStyle name="Calculation 2 2 2 2 6 2" xfId="6187" xr:uid="{31C430C0-AC76-4574-A837-E984B5953C11}"/>
    <cellStyle name="Calculation 2 2 2 2 6 2 2" xfId="10238" xr:uid="{95E164DB-C766-4A33-9A18-FE4732A1F835}"/>
    <cellStyle name="Calculation 2 2 2 2 6 2 3" xfId="16129" xr:uid="{2AC5E8D7-2AAD-4E0D-A5BA-1257A803E26A}"/>
    <cellStyle name="Calculation 2 2 2 2 6 3" xfId="12027" xr:uid="{E5DEA679-B270-48B7-94FE-4EE491164F79}"/>
    <cellStyle name="Calculation 2 2 2 2 6 4" xfId="10086" xr:uid="{34A3DE96-4908-4F24-A10C-21F50FC08767}"/>
    <cellStyle name="Calculation 2 2 2 2 7" xfId="5805" xr:uid="{5878DB91-0248-4D25-A9A6-CC8583338821}"/>
    <cellStyle name="Calculation 2 2 2 2 7 2" xfId="8362" xr:uid="{C53B36E3-9417-475F-977C-776869687830}"/>
    <cellStyle name="Calculation 2 2 2 2 7 3" xfId="15836" xr:uid="{43D2D6F7-D948-4E1D-8903-C194BD1BE6BD}"/>
    <cellStyle name="Calculation 2 2 2 2 8" xfId="9231" xr:uid="{7C1667F8-5D01-4D68-8203-D9E40FD341E5}"/>
    <cellStyle name="Calculation 2 2 2 2 9" xfId="8865" xr:uid="{E50EF7D6-2B58-42E5-B8E1-9AD5985EAB83}"/>
    <cellStyle name="Calculation 2 2 2 3" xfId="3148" xr:uid="{7F304E1F-94AD-4239-B02C-01412E0DA619}"/>
    <cellStyle name="Calculation 2 2 2 3 2" xfId="4036" xr:uid="{367F90B2-0FBC-4F1D-A8A2-562FD5AA3EF1}"/>
    <cellStyle name="Calculation 2 2 2 3 2 2" xfId="6859" xr:uid="{F445A1D8-A157-49DC-9F80-099045F65A2C}"/>
    <cellStyle name="Calculation 2 2 2 3 2 2 2" xfId="11563" xr:uid="{6E91BD43-4097-4773-A43E-E46632891CC6}"/>
    <cellStyle name="Calculation 2 2 2 3 2 2 3" xfId="16451" xr:uid="{F21283E3-D30C-471C-9CD1-515FB50E4B5F}"/>
    <cellStyle name="Calculation 2 2 2 3 2 3" xfId="10371" xr:uid="{331DA652-ED6F-4EA6-BA86-8804744FC782}"/>
    <cellStyle name="Calculation 2 2 2 3 2 4" xfId="17930" xr:uid="{3D54638E-9A05-417E-87E8-CDA3B60C1667}"/>
    <cellStyle name="Calculation 2 2 2 3 3" xfId="4307" xr:uid="{F0A730A1-EE81-460E-A744-37DC74D09AC5}"/>
    <cellStyle name="Calculation 2 2 2 3 3 2" xfId="7130" xr:uid="{0793A9F6-54CE-49D9-83C8-BD40E79757AF}"/>
    <cellStyle name="Calculation 2 2 2 3 3 2 2" xfId="12357" xr:uid="{B9F69153-FDC3-43D7-8BE2-916ECFA9C854}"/>
    <cellStyle name="Calculation 2 2 2 3 3 2 3" xfId="17247" xr:uid="{272A9ED9-822C-4109-9442-451C2649114B}"/>
    <cellStyle name="Calculation 2 2 2 3 3 3" xfId="12910" xr:uid="{68E50150-CD80-4989-85A0-0682DDA15438}"/>
    <cellStyle name="Calculation 2 2 2 3 3 4" xfId="14846" xr:uid="{1A08169C-8AFE-4D4A-BAC4-1D0735102252}"/>
    <cellStyle name="Calculation 2 2 2 3 4" xfId="4663" xr:uid="{E23DA215-B189-4935-A7ED-FA9A1C9E81B7}"/>
    <cellStyle name="Calculation 2 2 2 3 4 2" xfId="7486" xr:uid="{E19CF5AC-74D5-4C0B-B103-047BBD0EFA03}"/>
    <cellStyle name="Calculation 2 2 2 3 4 2 2" xfId="10839" xr:uid="{571AB131-6BC1-4421-8B0A-1C8BD69CA05B}"/>
    <cellStyle name="Calculation 2 2 2 3 4 2 3" xfId="14616" xr:uid="{549C4C1A-FDC8-41AB-8C3D-FEFDF866BF6F}"/>
    <cellStyle name="Calculation 2 2 2 3 4 3" xfId="11758" xr:uid="{3B744576-09E7-4013-8B4E-8F37047DECFF}"/>
    <cellStyle name="Calculation 2 2 2 3 4 4" xfId="14401" xr:uid="{CE11F87D-D8FE-4E11-BA4A-E9C2E2508D02}"/>
    <cellStyle name="Calculation 2 2 2 3 5" xfId="4987" xr:uid="{F0502BF5-740F-4423-8768-6B4C0E461155}"/>
    <cellStyle name="Calculation 2 2 2 3 5 2" xfId="7810" xr:uid="{12AD4DBD-2208-4A7D-B7BA-B556F8B7648B}"/>
    <cellStyle name="Calculation 2 2 2 3 5 2 2" xfId="9832" xr:uid="{BE1F064A-A2D0-41DE-B11A-7EE363AAD868}"/>
    <cellStyle name="Calculation 2 2 2 3 5 2 3" xfId="11341" xr:uid="{1B9CFC86-764A-4CC9-B325-EE0CACDA98A9}"/>
    <cellStyle name="Calculation 2 2 2 3 5 3" xfId="13707" xr:uid="{32BA6658-8B6B-4A33-8439-47FF5C8E4AD2}"/>
    <cellStyle name="Calculation 2 2 2 3 5 4" xfId="15599" xr:uid="{A0B28B82-6110-4872-8BD2-5715160A4A46}"/>
    <cellStyle name="Calculation 2 2 2 3 6" xfId="5278" xr:uid="{5F0FA652-371D-49D2-8F07-2711BD6E9328}"/>
    <cellStyle name="Calculation 2 2 2 3 6 2" xfId="8101" xr:uid="{10E0FB9C-5E0D-4626-9A51-55BD07492DBD}"/>
    <cellStyle name="Calculation 2 2 2 3 6 2 2" xfId="11203" xr:uid="{7FA63A8A-AE49-4FFE-B2BA-55F4BDFC90A4}"/>
    <cellStyle name="Calculation 2 2 2 3 6 2 3" xfId="17526" xr:uid="{F172A9B7-9606-483E-A54E-2B0DCE08BED9}"/>
    <cellStyle name="Calculation 2 2 2 3 6 3" xfId="10392" xr:uid="{DB85AE18-4319-4C74-A79F-EC4DD337FF2C}"/>
    <cellStyle name="Calculation 2 2 2 3 6 4" xfId="13355" xr:uid="{7267A6E2-5E79-4991-8693-4CD5AB0C98A9}"/>
    <cellStyle name="Calculation 2 2 2 3 7" xfId="5971" xr:uid="{6B14F0E4-5ADB-484B-B92E-80D673E45DDE}"/>
    <cellStyle name="Calculation 2 2 2 3 7 2" xfId="10552" xr:uid="{09154E8B-C417-4CCB-891B-95DFAC312CDC}"/>
    <cellStyle name="Calculation 2 2 2 3 7 3" xfId="13557" xr:uid="{7F191AC9-2AB2-45F7-AA6E-AB301D55E0D5}"/>
    <cellStyle name="Calculation 2 2 2 3 8" xfId="12797" xr:uid="{7F332E77-8FD7-490E-955F-74EF71EE9A4E}"/>
    <cellStyle name="Calculation 2 2 2 3 9" xfId="15160" xr:uid="{B83F78EE-B401-4F43-8778-549CC6F38971}"/>
    <cellStyle name="Calculation 2 2 2 4" xfId="2369" xr:uid="{69B323E7-72D8-4385-BBCF-03F27CB29B22}"/>
    <cellStyle name="Calculation 2 2 2 4 2" xfId="3505" xr:uid="{BCD1B773-4C34-4CCB-915A-1D4EAA465824}"/>
    <cellStyle name="Calculation 2 2 2 4 2 2" xfId="6328" xr:uid="{ECB8D82D-76F4-4FCE-B71F-A8691E55500D}"/>
    <cellStyle name="Calculation 2 2 2 4 2 2 2" xfId="10044" xr:uid="{BBC064E6-4EF4-4086-97E8-5F2C705187DD}"/>
    <cellStyle name="Calculation 2 2 2 4 2 2 3" xfId="14966" xr:uid="{1AA2D552-8412-4F29-BB62-512AB4D9BD4B}"/>
    <cellStyle name="Calculation 2 2 2 4 2 3" xfId="10500" xr:uid="{6B9756F2-E028-4BC6-8E7A-8F9F2B2D88D1}"/>
    <cellStyle name="Calculation 2 2 2 4 2 4" xfId="13764" xr:uid="{0D32E1CA-8D89-4C7D-BAAA-96D3B0F13BA7}"/>
    <cellStyle name="Calculation 2 2 2 4 3" xfId="4194" xr:uid="{2BB1BCD5-76A7-4EB2-A2DB-9B7595108B35}"/>
    <cellStyle name="Calculation 2 2 2 4 3 2" xfId="7017" xr:uid="{3A504ACD-14D5-48C3-9945-358341B2F0A7}"/>
    <cellStyle name="Calculation 2 2 2 4 3 2 2" xfId="11058" xr:uid="{AA26DB9F-BBBB-461B-8F26-3E6157D20D4F}"/>
    <cellStyle name="Calculation 2 2 2 4 3 2 3" xfId="14514" xr:uid="{0C3A29CC-A806-4BD3-A57A-15B4A76AFD59}"/>
    <cellStyle name="Calculation 2 2 2 4 3 3" xfId="1154" xr:uid="{04B08E04-A4C2-4F03-8216-B18DC22C5F10}"/>
    <cellStyle name="Calculation 2 2 2 4 3 4" xfId="14830" xr:uid="{C3B5355F-5BCF-4211-B8F9-363743EE07D9}"/>
    <cellStyle name="Calculation 2 2 2 4 4" xfId="2146" xr:uid="{1D26F6A9-FD0F-4848-8AEC-2223CA2F5532}"/>
    <cellStyle name="Calculation 2 2 2 4 4 2" xfId="5637" xr:uid="{CF0E481F-A46F-422C-BBA7-CD3CE2AD4A3B}"/>
    <cellStyle name="Calculation 2 2 2 4 4 2 2" xfId="12451" xr:uid="{6908B73A-BCDE-466E-B9E8-95F90EA626B0}"/>
    <cellStyle name="Calculation 2 2 2 4 4 2 3" xfId="14186" xr:uid="{A8666B13-8531-410F-A3DB-26776659DE9A}"/>
    <cellStyle name="Calculation 2 2 2 4 4 3" xfId="9146" xr:uid="{3F97970A-8685-4B2A-9608-FB47E5C994A1}"/>
    <cellStyle name="Calculation 2 2 2 4 4 4" xfId="10796" xr:uid="{C8FD85EE-75C9-4F9E-BF14-CFC24961C098}"/>
    <cellStyle name="Calculation 2 2 2 4 5" xfId="3459" xr:uid="{A70166D6-EFBC-4163-8EFF-0363C72BE666}"/>
    <cellStyle name="Calculation 2 2 2 4 5 2" xfId="6282" xr:uid="{7F5C4E86-FF93-429F-9B1F-A780F02F5662}"/>
    <cellStyle name="Calculation 2 2 2 4 5 2 2" xfId="12997" xr:uid="{99B4B3B8-BB2D-4629-B993-365B5A861659}"/>
    <cellStyle name="Calculation 2 2 2 4 5 2 3" xfId="15413" xr:uid="{FFAA638D-3651-4DF6-8B75-766D71A55D29}"/>
    <cellStyle name="Calculation 2 2 2 4 5 3" xfId="12230" xr:uid="{D8D1667F-26E3-4476-83B3-B1B4576B7C93}"/>
    <cellStyle name="Calculation 2 2 2 4 5 4" xfId="16068" xr:uid="{CDF09681-AB09-4BEA-9885-7CCC3C6B478C}"/>
    <cellStyle name="Calculation 2 2 2 4 6" xfId="2148" xr:uid="{FC81F89C-E679-4570-9B6D-14D0B9312986}"/>
    <cellStyle name="Calculation 2 2 2 4 6 2" xfId="5639" xr:uid="{AF7C11A5-59F9-42F0-A490-BBFE412BE651}"/>
    <cellStyle name="Calculation 2 2 2 4 6 2 2" xfId="12644" xr:uid="{38AE9F59-2610-4738-945E-510DC4DA248A}"/>
    <cellStyle name="Calculation 2 2 2 4 6 2 3" xfId="14924" xr:uid="{ECBDF6C7-6B27-4447-BD41-F8C134D587DD}"/>
    <cellStyle name="Calculation 2 2 2 4 6 3" xfId="8443" xr:uid="{8D9554D6-E7E1-41A5-B0A6-6D90309E88CC}"/>
    <cellStyle name="Calculation 2 2 2 4 6 4" xfId="17391" xr:uid="{C261473F-3CB1-41A0-9CDF-95D925F74AD3}"/>
    <cellStyle name="Calculation 2 2 2 4 7" xfId="5693" xr:uid="{14BAF0A0-0FBF-4B29-AB4D-104BD17ED1EA}"/>
    <cellStyle name="Calculation 2 2 2 4 7 2" xfId="13850" xr:uid="{668A2343-47A6-41CC-9CDF-9455FBC34451}"/>
    <cellStyle name="Calculation 2 2 2 4 7 3" xfId="15026" xr:uid="{C5ADEC3A-61C9-4975-A37B-D1DCD506B899}"/>
    <cellStyle name="Calculation 2 2 2 4 8" xfId="8470" xr:uid="{9EAC76B1-BB66-4A9C-9BC8-FAC2DAB7CC62}"/>
    <cellStyle name="Calculation 2 2 2 4 9" xfId="9584" xr:uid="{F4BD4913-BAF1-41CF-A46D-9DF5481F377C}"/>
    <cellStyle name="Calculation 2 2 2 5" xfId="2297" xr:uid="{5222652C-85D1-482B-A3D6-1C30059727FC}"/>
    <cellStyle name="Calculation 2 2 2 5 2" xfId="5676" xr:uid="{4A0ABA9E-787E-4744-9116-D81A4B718D89}"/>
    <cellStyle name="Calculation 2 2 2 5 2 2" xfId="9831" xr:uid="{DB170B3D-0A28-4E58-B645-F8BACDF7C23B}"/>
    <cellStyle name="Calculation 2 2 2 5 2 3" xfId="16490" xr:uid="{30601EFF-3A12-40C3-A85B-E745CCD39AC3}"/>
    <cellStyle name="Calculation 2 2 2 5 3" xfId="8822" xr:uid="{C5E54E0D-5257-4D7E-8061-237A3017D311}"/>
    <cellStyle name="Calculation 2 2 2 5 4" xfId="11345" xr:uid="{4D0B263E-19F6-4F36-B5D8-8D8DA35868D5}"/>
    <cellStyle name="Calculation 2 2 2 6" xfId="1823" xr:uid="{B0E81C00-55E9-4D25-B01C-715792D8B2F4}"/>
    <cellStyle name="Calculation 2 2 2 6 2" xfId="5481" xr:uid="{4041C9DA-58A9-45B9-B185-5286E2DBB0EA}"/>
    <cellStyle name="Calculation 2 2 2 6 2 2" xfId="10314" xr:uid="{19BC3541-7AC4-446A-9D0D-A0B0842BEC43}"/>
    <cellStyle name="Calculation 2 2 2 6 2 3" xfId="18016" xr:uid="{9F73ECBD-7F12-4B32-B519-8640E7C4CCB6}"/>
    <cellStyle name="Calculation 2 2 2 6 3" xfId="8746" xr:uid="{23319C0F-626E-4497-B478-6202AD16288F}"/>
    <cellStyle name="Calculation 2 2 2 6 4" xfId="11393" xr:uid="{D21F3F58-714C-4162-A81D-EB1E3111012D}"/>
    <cellStyle name="Calculation 2 2 2 7" xfId="3490" xr:uid="{3E5DDDD2-FA41-4A36-A675-6A24D6FD8569}"/>
    <cellStyle name="Calculation 2 2 2 7 2" xfId="6313" xr:uid="{3C2B9EC9-DCD8-4333-AA30-8FF674A80B87}"/>
    <cellStyle name="Calculation 2 2 2 7 2 2" xfId="11346" xr:uid="{A5F31515-3CDD-405D-99CA-9DC4D54D1DCF}"/>
    <cellStyle name="Calculation 2 2 2 7 2 3" xfId="14461" xr:uid="{EF0A9D90-61D7-48A4-80A6-D87C836DABD1}"/>
    <cellStyle name="Calculation 2 2 2 7 3" xfId="10966" xr:uid="{DD1D9C3A-F781-431D-BD61-75B1DC383F8A}"/>
    <cellStyle name="Calculation 2 2 2 7 4" xfId="10163" xr:uid="{24973FAF-5EBD-41B4-8E9E-DE7B9D4AF0F2}"/>
    <cellStyle name="Calculation 2 2 2 8" xfId="5447" xr:uid="{2BFFDBFA-8A2A-41F0-9E58-15CFDD5ACF6C}"/>
    <cellStyle name="Calculation 2 2 2 8 2" xfId="12049" xr:uid="{D9A14F81-A7A2-4C5C-A478-CFA9108A5A93}"/>
    <cellStyle name="Calculation 2 2 2 8 3" xfId="15645" xr:uid="{F0C02438-496D-401A-A4B1-22CECA06F598}"/>
    <cellStyle name="Calculation 2 2 2 9" xfId="13074" xr:uid="{30FD002C-B883-407F-95CF-0CC341BE2D37}"/>
    <cellStyle name="Calculation 2 2 3" xfId="3018" xr:uid="{B3D83572-6347-48F3-A2CA-91DC79FB49AD}"/>
    <cellStyle name="Calculation 2 2 3 10" xfId="13731" xr:uid="{DFD79B0D-2157-41BD-9774-888C70A3F3E0}"/>
    <cellStyle name="Calculation 2 2 3 11" xfId="17252" xr:uid="{F98BF51D-0396-4272-80B4-CE3DAD21A236}"/>
    <cellStyle name="Calculation 2 2 3 2" xfId="3225" xr:uid="{C22EE8DE-61AF-415F-B0E7-0C907C42FCE0}"/>
    <cellStyle name="Calculation 2 2 3 2 2" xfId="4113" xr:uid="{C2F9FBEA-4499-4788-8F19-D4B7933E74D4}"/>
    <cellStyle name="Calculation 2 2 3 2 2 2" xfId="6936" xr:uid="{E9C14326-5017-4ABA-8719-196812256886}"/>
    <cellStyle name="Calculation 2 2 3 2 2 2 2" xfId="8421" xr:uid="{9D4C7B35-EB05-4AE6-A352-92D9A7440314}"/>
    <cellStyle name="Calculation 2 2 3 2 2 2 3" xfId="12982" xr:uid="{DCA2A4BF-787B-465D-AAE3-B67EB47E528C}"/>
    <cellStyle name="Calculation 2 2 3 2 2 3" xfId="10878" xr:uid="{EC4A3289-4DF1-4E50-8DE2-1A604AF8B245}"/>
    <cellStyle name="Calculation 2 2 3 2 2 4" xfId="10836" xr:uid="{1E059874-0DF8-4F0F-AEDD-606C9AC5C8A5}"/>
    <cellStyle name="Calculation 2 2 3 2 3" xfId="3578" xr:uid="{AD681AA7-A465-417B-ADDC-47633D5D09C2}"/>
    <cellStyle name="Calculation 2 2 3 2 3 2" xfId="6401" xr:uid="{60FAA5D2-0877-49CD-9FF4-FE7C8948466C}"/>
    <cellStyle name="Calculation 2 2 3 2 3 2 2" xfId="10195" xr:uid="{1B035976-54DF-4EA5-8BD5-AE56C6B0946C}"/>
    <cellStyle name="Calculation 2 2 3 2 3 2 3" xfId="11414" xr:uid="{FB0457BD-77C4-4384-BFD4-59A715E08999}"/>
    <cellStyle name="Calculation 2 2 3 2 3 3" xfId="10727" xr:uid="{D6459CCD-03A2-474B-AEE1-2B22F85047F4}"/>
    <cellStyle name="Calculation 2 2 3 2 3 4" xfId="15761" xr:uid="{CA80707C-1FFA-4961-94CE-6CDD719FD2BF}"/>
    <cellStyle name="Calculation 2 2 3 2 4" xfId="4740" xr:uid="{11DB875E-837D-42F4-BB64-CD208239AC37}"/>
    <cellStyle name="Calculation 2 2 3 2 4 2" xfId="7563" xr:uid="{1F661ECD-6476-4862-89E0-8292D574E2D2}"/>
    <cellStyle name="Calculation 2 2 3 2 4 2 2" xfId="11627" xr:uid="{C7951ADA-4931-4938-A0E1-46E31CF37346}"/>
    <cellStyle name="Calculation 2 2 3 2 4 2 3" xfId="15530" xr:uid="{712E84CB-8A35-4C44-9906-FA23A5E38D9A}"/>
    <cellStyle name="Calculation 2 2 3 2 4 3" xfId="13469" xr:uid="{9FC1931D-54CD-4D6D-AAAF-96B45336C7BF}"/>
    <cellStyle name="Calculation 2 2 3 2 4 4" xfId="16756" xr:uid="{0FE86A6B-7127-4727-8CC5-627709837F47}"/>
    <cellStyle name="Calculation 2 2 3 2 5" xfId="5064" xr:uid="{9DFE4C30-F9A8-48BC-82CA-FECF1CCD2A4F}"/>
    <cellStyle name="Calculation 2 2 3 2 5 2" xfId="7887" xr:uid="{E7558C9E-9EDD-4F9E-AED1-344D7839CAD9}"/>
    <cellStyle name="Calculation 2 2 3 2 5 2 2" xfId="8761" xr:uid="{6C495B28-08D8-42A7-9245-D23FA6851B6C}"/>
    <cellStyle name="Calculation 2 2 3 2 5 2 3" xfId="9280" xr:uid="{23FC6B45-AB08-4204-8548-EA15A4248860}"/>
    <cellStyle name="Calculation 2 2 3 2 5 3" xfId="12590" xr:uid="{CAB17FDF-B055-4CA7-A8AF-3925E19AF66A}"/>
    <cellStyle name="Calculation 2 2 3 2 5 4" xfId="9438" xr:uid="{9CFB7240-9223-41FB-9985-9565B301EEB2}"/>
    <cellStyle name="Calculation 2 2 3 2 6" xfId="5355" xr:uid="{96032EEB-7768-4408-89FF-76DB9D548F28}"/>
    <cellStyle name="Calculation 2 2 3 2 6 2" xfId="8178" xr:uid="{CEF65797-3D15-441D-B0A0-091BF4A8A79C}"/>
    <cellStyle name="Calculation 2 2 3 2 6 2 2" xfId="1083" xr:uid="{F959E13D-17BF-44C5-8622-2009E10964D3}"/>
    <cellStyle name="Calculation 2 2 3 2 6 2 3" xfId="16295" xr:uid="{7664A426-51BA-4E42-896A-AA3F41BC1906}"/>
    <cellStyle name="Calculation 2 2 3 2 6 3" xfId="12321" xr:uid="{CA283214-FAFE-4DEF-9566-F1C0E388D3AC}"/>
    <cellStyle name="Calculation 2 2 3 2 6 4" xfId="13393" xr:uid="{F8B60924-E830-48B0-9573-E3D183E81E75}"/>
    <cellStyle name="Calculation 2 2 3 2 7" xfId="6048" xr:uid="{B64D1D88-140A-4092-82E1-527787E76714}"/>
    <cellStyle name="Calculation 2 2 3 2 7 2" xfId="12421" xr:uid="{E7193EBF-538D-4BC4-85D5-E89E6C3EABCE}"/>
    <cellStyle name="Calculation 2 2 3 2 7 3" xfId="9619" xr:uid="{4E9AA0D1-A853-4AEA-8B2B-21C6C056B6B3}"/>
    <cellStyle name="Calculation 2 2 3 2 8" xfId="10452" xr:uid="{D5F7F546-66C3-45C6-85E2-3A32A816E692}"/>
    <cellStyle name="Calculation 2 2 3 2 9" xfId="8354" xr:uid="{CEFCB3E4-82FB-4CF1-99E2-274CE1F6AAFE}"/>
    <cellStyle name="Calculation 2 2 3 3" xfId="3117" xr:uid="{01F3D7C4-F125-49F1-88DA-611AA6343B46}"/>
    <cellStyle name="Calculation 2 2 3 3 2" xfId="4005" xr:uid="{7DA42393-4593-40ED-B6D3-42C3508D53EF}"/>
    <cellStyle name="Calculation 2 2 3 3 2 2" xfId="6828" xr:uid="{4B33E8CE-8A6C-417F-B2BD-40B4CC072E33}"/>
    <cellStyle name="Calculation 2 2 3 3 2 2 2" xfId="13398" xr:uid="{A64AB95E-AD48-4A36-94CA-78D970BC57C2}"/>
    <cellStyle name="Calculation 2 2 3 3 2 2 3" xfId="16070" xr:uid="{641FBF91-25D5-45B0-A257-DD08BF532839}"/>
    <cellStyle name="Calculation 2 2 3 3 2 3" xfId="11436" xr:uid="{12AE6144-1CA6-4E0E-8DA5-E6487553D311}"/>
    <cellStyle name="Calculation 2 2 3 3 2 4" xfId="17179" xr:uid="{3CFC15BE-B369-4A6C-ACC5-5F121D6492AC}"/>
    <cellStyle name="Calculation 2 2 3 3 3" xfId="3884" xr:uid="{577C3E2D-37C2-4453-94F4-45DFEBA7CC50}"/>
    <cellStyle name="Calculation 2 2 3 3 3 2" xfId="6707" xr:uid="{08F8B992-0DF2-4EB5-ABE1-6E61D422A162}"/>
    <cellStyle name="Calculation 2 2 3 3 3 2 2" xfId="10802" xr:uid="{D0A0E1A4-DFA8-4166-B3F1-D0FC2C497D11}"/>
    <cellStyle name="Calculation 2 2 3 3 3 2 3" xfId="17426" xr:uid="{83606340-C181-4DFD-B336-82A09AC432EB}"/>
    <cellStyle name="Calculation 2 2 3 3 3 3" xfId="8806" xr:uid="{365EA1EF-C89A-41C2-A939-3FE3CFC50865}"/>
    <cellStyle name="Calculation 2 2 3 3 3 4" xfId="876" xr:uid="{910675A2-3900-41AD-9DF3-95390D491435}"/>
    <cellStyle name="Calculation 2 2 3 3 4" xfId="4632" xr:uid="{58501528-112A-4197-982D-B2E27C5FD1E1}"/>
    <cellStyle name="Calculation 2 2 3 3 4 2" xfId="7455" xr:uid="{1B7D48A2-FA53-42C7-9D9F-72A80F32EF20}"/>
    <cellStyle name="Calculation 2 2 3 3 4 2 2" xfId="11638" xr:uid="{A48B8360-FB03-462E-8878-C547D475A479}"/>
    <cellStyle name="Calculation 2 2 3 3 4 2 3" xfId="14919" xr:uid="{6FCEDE26-1DAE-4CDC-BE8E-60E29C23E1EC}"/>
    <cellStyle name="Calculation 2 2 3 3 4 3" xfId="10294" xr:uid="{32987EB6-545F-4BA1-BDD2-AEA20586BCFC}"/>
    <cellStyle name="Calculation 2 2 3 3 4 4" xfId="16039" xr:uid="{666408DD-E9AA-4F92-A5A6-9C4D44707093}"/>
    <cellStyle name="Calculation 2 2 3 3 5" xfId="4956" xr:uid="{BF48A3D3-A57F-47C0-8246-5238F7C78CA9}"/>
    <cellStyle name="Calculation 2 2 3 3 5 2" xfId="7779" xr:uid="{315ACEBD-7228-4429-9BCE-63A3F5D5811D}"/>
    <cellStyle name="Calculation 2 2 3 3 5 2 2" xfId="11527" xr:uid="{1B0C88D7-D5D7-4FF7-955D-858631B83E3F}"/>
    <cellStyle name="Calculation 2 2 3 3 5 2 3" xfId="14374" xr:uid="{F9A90ADD-FC4F-46DA-9AA0-8ED217F2DB27}"/>
    <cellStyle name="Calculation 2 2 3 3 5 3" xfId="10555" xr:uid="{BF51ABDB-BF07-4F3B-BEA3-AFC0B227F516}"/>
    <cellStyle name="Calculation 2 2 3 3 5 4" xfId="1195" xr:uid="{27E87579-3D54-45BA-8D01-864B8F2B773D}"/>
    <cellStyle name="Calculation 2 2 3 3 6" xfId="5247" xr:uid="{47F53A38-EEFB-4AA5-9F51-AB457672D906}"/>
    <cellStyle name="Calculation 2 2 3 3 6 2" xfId="8070" xr:uid="{DBCCF5DD-9568-415A-B3E8-43254082F743}"/>
    <cellStyle name="Calculation 2 2 3 3 6 2 2" xfId="9887" xr:uid="{B74FBF51-E250-410B-BE91-52B4916DCB6B}"/>
    <cellStyle name="Calculation 2 2 3 3 6 2 3" xfId="15490" xr:uid="{C765C193-8835-4D80-BB3F-600533029B38}"/>
    <cellStyle name="Calculation 2 2 3 3 6 3" xfId="13503" xr:uid="{48286115-5BDD-4DC3-BED9-A9570CBA3A5E}"/>
    <cellStyle name="Calculation 2 2 3 3 6 4" xfId="8307" xr:uid="{720F9A4B-E134-4799-A8E7-E427E32878AD}"/>
    <cellStyle name="Calculation 2 2 3 3 7" xfId="5940" xr:uid="{A1CBC553-14BD-4183-8DE5-9EDB16DC0F7D}"/>
    <cellStyle name="Calculation 2 2 3 3 7 2" xfId="14060" xr:uid="{A7A558DE-9D9B-4EE5-8F89-DDF0AAD77F26}"/>
    <cellStyle name="Calculation 2 2 3 3 7 3" xfId="16014" xr:uid="{1ECD2450-5011-4E8F-8E72-4A710E10BF6D}"/>
    <cellStyle name="Calculation 2 2 3 3 8" xfId="10317" xr:uid="{873B4E8B-AE76-4D43-BF8E-991CC09898FA}"/>
    <cellStyle name="Calculation 2 2 3 3 9" xfId="17484" xr:uid="{B00E4665-70B5-4286-9622-E358A07ACA23}"/>
    <cellStyle name="Calculation 2 2 3 4" xfId="3906" xr:uid="{D212EF03-7E64-4B23-9BA2-68CAE25FE754}"/>
    <cellStyle name="Calculation 2 2 3 4 2" xfId="6729" xr:uid="{7F1C032C-0459-4639-AB4B-134B60744EB5}"/>
    <cellStyle name="Calculation 2 2 3 4 2 2" xfId="9990" xr:uid="{C52C5D61-8A24-4CF3-B417-ED30CB79F5EB}"/>
    <cellStyle name="Calculation 2 2 3 4 2 3" xfId="17723" xr:uid="{28BA8721-0581-4F97-AF00-77FAB5E89376}"/>
    <cellStyle name="Calculation 2 2 3 4 3" xfId="11991" xr:uid="{17B986C7-322A-4174-9C80-F2F62C1FFFEF}"/>
    <cellStyle name="Calculation 2 2 3 4 4" xfId="13075" xr:uid="{CC4D004F-0DF8-4BA1-87F3-F2193617AE3E}"/>
    <cellStyle name="Calculation 2 2 3 5" xfId="3896" xr:uid="{506DE3C4-E40F-4902-B460-60D9F2EBEEB7}"/>
    <cellStyle name="Calculation 2 2 3 5 2" xfId="6719" xr:uid="{4DD6B689-E073-423B-9367-307DE18ACDEC}"/>
    <cellStyle name="Calculation 2 2 3 5 2 2" xfId="11113" xr:uid="{FACB01EB-B170-4E32-80F2-0811CB8EBD58}"/>
    <cellStyle name="Calculation 2 2 3 5 2 3" xfId="15341" xr:uid="{ED965AF2-9683-4FED-809F-EBCBB35B11CB}"/>
    <cellStyle name="Calculation 2 2 3 5 3" xfId="12751" xr:uid="{7CD5439F-B37D-498F-AD15-75DA805DE93B}"/>
    <cellStyle name="Calculation 2 2 3 5 4" xfId="8431" xr:uid="{1AEB4472-82B0-46C6-9355-EC9FF0B17952}"/>
    <cellStyle name="Calculation 2 2 3 6" xfId="4533" xr:uid="{681F38FB-0D58-4FA1-9F3D-16D23BFC25AF}"/>
    <cellStyle name="Calculation 2 2 3 6 2" xfId="7356" xr:uid="{D8394F35-4B66-454E-A73B-C9D650DA10CF}"/>
    <cellStyle name="Calculation 2 2 3 6 2 2" xfId="11670" xr:uid="{F8F4D631-9921-4EEF-BAFA-BFEAB38EA86D}"/>
    <cellStyle name="Calculation 2 2 3 6 2 3" xfId="13037" xr:uid="{286AB693-B63F-4F7A-B10E-BA80DC3AD4B5}"/>
    <cellStyle name="Calculation 2 2 3 6 3" xfId="10323" xr:uid="{BC0803F0-8F03-42D6-BA58-74AA36FD6C33}"/>
    <cellStyle name="Calculation 2 2 3 6 4" xfId="16007" xr:uid="{E5642C1D-91DC-4936-952F-B737CC631BDD}"/>
    <cellStyle name="Calculation 2 2 3 7" xfId="4857" xr:uid="{7AD16811-4171-468C-8192-67BB9E98ABAB}"/>
    <cellStyle name="Calculation 2 2 3 7 2" xfId="7680" xr:uid="{7A6F06B5-5047-4C4D-97B5-4E590A67FAF8}"/>
    <cellStyle name="Calculation 2 2 3 7 2 2" xfId="12235" xr:uid="{603A48B1-6074-47EB-B6EA-2E601ED8411C}"/>
    <cellStyle name="Calculation 2 2 3 7 2 3" xfId="17340" xr:uid="{F59FED62-33E4-4EAA-B305-83590120366E}"/>
    <cellStyle name="Calculation 2 2 3 7 3" xfId="8786" xr:uid="{2DFDB22A-4FDC-4D5D-A2FB-2BF99D230556}"/>
    <cellStyle name="Calculation 2 2 3 7 4" xfId="882" xr:uid="{D9FE7EFB-09E0-49E4-AC59-BD22707AFC9C}"/>
    <cellStyle name="Calculation 2 2 3 8" xfId="5148" xr:uid="{2F07A5B5-648E-458A-8411-C254148552E8}"/>
    <cellStyle name="Calculation 2 2 3 8 2" xfId="7971" xr:uid="{E990D075-41B6-453F-B755-B42D01CEB021}"/>
    <cellStyle name="Calculation 2 2 3 8 2 2" xfId="12814" xr:uid="{1F5DE168-7D40-4446-BDB1-20F958B44FC7}"/>
    <cellStyle name="Calculation 2 2 3 8 2 3" xfId="17886" xr:uid="{F60CD030-21EE-4565-A374-1DB239298996}"/>
    <cellStyle name="Calculation 2 2 3 8 3" xfId="13586" xr:uid="{8DB34593-6445-4969-A15C-B89440E306D0}"/>
    <cellStyle name="Calculation 2 2 3 8 4" xfId="17846" xr:uid="{65F15870-6232-4715-B0A9-849B63F25F6D}"/>
    <cellStyle name="Calculation 2 2 3 9" xfId="5841" xr:uid="{BBD95ACB-F061-4097-8F4B-006A68410710}"/>
    <cellStyle name="Calculation 2 2 3 9 2" xfId="9310" xr:uid="{ED1EBD3E-4578-4187-B16A-88A756F65C9E}"/>
    <cellStyle name="Calculation 2 2 3 9 3" xfId="857" xr:uid="{A4888441-D9B2-4A7C-9BA1-500B1226E896}"/>
    <cellStyle name="Calculation 2 2 4" xfId="3043" xr:uid="{9458783B-6A65-4DF9-8017-50DA3C1D6A54}"/>
    <cellStyle name="Calculation 2 2 4 10" xfId="11175" xr:uid="{F58B8A9A-D88D-46C6-9602-94410A66CBB8}"/>
    <cellStyle name="Calculation 2 2 4 11" xfId="15962" xr:uid="{413FC330-A8AF-4B55-A553-DC4B4CEAE407}"/>
    <cellStyle name="Calculation 2 2 4 2" xfId="3250" xr:uid="{FFD78827-ABDB-49EB-BF52-2E5259583602}"/>
    <cellStyle name="Calculation 2 2 4 2 2" xfId="4138" xr:uid="{4795F341-072A-4D4B-90DB-E469988A9BEC}"/>
    <cellStyle name="Calculation 2 2 4 2 2 2" xfId="6961" xr:uid="{9143B5F3-E72C-401B-8387-A63710A8B782}"/>
    <cellStyle name="Calculation 2 2 4 2 2 2 2" xfId="11905" xr:uid="{1C9C6FE1-1CCC-4122-B5D5-00582C1CA319}"/>
    <cellStyle name="Calculation 2 2 4 2 2 2 3" xfId="16807" xr:uid="{C0106AAD-5023-4796-A599-02DEF531C520}"/>
    <cellStyle name="Calculation 2 2 4 2 2 3" xfId="10172" xr:uid="{4539C5D8-0815-4BAE-951F-42F3EEED9541}"/>
    <cellStyle name="Calculation 2 2 4 2 2 4" xfId="16558" xr:uid="{B2EF58D8-A227-4787-B661-5A72F2754249}"/>
    <cellStyle name="Calculation 2 2 4 2 3" xfId="4445" xr:uid="{C2C3EC1D-B2C0-4998-9000-8271972067EE}"/>
    <cellStyle name="Calculation 2 2 4 2 3 2" xfId="7268" xr:uid="{AC966FE6-AFD9-466C-B572-CA2A3F2DCFE8}"/>
    <cellStyle name="Calculation 2 2 4 2 3 2 2" xfId="13564" xr:uid="{6D5F081C-1CA2-468F-B1E5-8440A1DC92A4}"/>
    <cellStyle name="Calculation 2 2 4 2 3 2 3" xfId="15892" xr:uid="{FDFF482C-3477-44DF-9899-3C04049DF74F}"/>
    <cellStyle name="Calculation 2 2 4 2 3 3" xfId="11405" xr:uid="{C82078AD-2485-40E6-85E3-0F7FAC5A706A}"/>
    <cellStyle name="Calculation 2 2 4 2 3 4" xfId="17274" xr:uid="{ACD8D80B-ED39-43EA-BFF2-232E702BCCBF}"/>
    <cellStyle name="Calculation 2 2 4 2 4" xfId="4765" xr:uid="{4A4FAB4F-253A-453E-861A-559C04CBDF90}"/>
    <cellStyle name="Calculation 2 2 4 2 4 2" xfId="7588" xr:uid="{BA0CBADD-A5F8-443B-89E7-0017E37AE6A8}"/>
    <cellStyle name="Calculation 2 2 4 2 4 2 2" xfId="8770" xr:uid="{6545AC04-62D2-43A4-9076-CF53B79D4E21}"/>
    <cellStyle name="Calculation 2 2 4 2 4 2 3" xfId="12313" xr:uid="{7EBAC800-35AE-4B47-B573-92E4FC06ED1D}"/>
    <cellStyle name="Calculation 2 2 4 2 4 3" xfId="10150" xr:uid="{B0A30451-3C59-470A-9CDA-0D03071CC9FB}"/>
    <cellStyle name="Calculation 2 2 4 2 4 4" xfId="15120" xr:uid="{BB007B5E-B71B-4323-84FD-0184D8B64753}"/>
    <cellStyle name="Calculation 2 2 4 2 5" xfId="5089" xr:uid="{A7B88650-510C-49F6-87FB-2803C29148D4}"/>
    <cellStyle name="Calculation 2 2 4 2 5 2" xfId="7912" xr:uid="{11E6A7A4-EE04-4051-906B-85A898B76380}"/>
    <cellStyle name="Calculation 2 2 4 2 5 2 2" xfId="8622" xr:uid="{87798617-4D37-4AD6-8C51-36CD754BA711}"/>
    <cellStyle name="Calculation 2 2 4 2 5 2 3" xfId="12567" xr:uid="{DA482D14-74B6-4AD5-B267-4D6451235D89}"/>
    <cellStyle name="Calculation 2 2 4 2 5 3" xfId="12749" xr:uid="{0D3B8069-8D0B-40B2-95BC-0F60901B63C0}"/>
    <cellStyle name="Calculation 2 2 4 2 5 4" xfId="8563" xr:uid="{4E68BA25-1937-4B5E-B1ED-858C109B78B9}"/>
    <cellStyle name="Calculation 2 2 4 2 6" xfId="5380" xr:uid="{CA9F940D-85AC-47D7-8796-B738E7F6E088}"/>
    <cellStyle name="Calculation 2 2 4 2 6 2" xfId="8203" xr:uid="{3048592E-DF0F-4EFB-88A6-1FE80D95C808}"/>
    <cellStyle name="Calculation 2 2 4 2 6 2 2" xfId="1233" xr:uid="{3027AE3B-7A08-4CC3-B458-9331036A69E0}"/>
    <cellStyle name="Calculation 2 2 4 2 6 2 3" xfId="15177" xr:uid="{8CEB093B-276F-4B61-9EF2-C8FF0ECE84A2}"/>
    <cellStyle name="Calculation 2 2 4 2 6 3" xfId="12944" xr:uid="{AA716CC9-5D3C-405A-85DE-26AF62D09A73}"/>
    <cellStyle name="Calculation 2 2 4 2 6 4" xfId="17184" xr:uid="{8E4B6270-5D15-4364-B7D7-EBBAC9E1EF82}"/>
    <cellStyle name="Calculation 2 2 4 2 7" xfId="6073" xr:uid="{B17B41B2-16B7-4F50-AA6B-19980D60A372}"/>
    <cellStyle name="Calculation 2 2 4 2 7 2" xfId="11894" xr:uid="{D9E71D8F-D488-4B67-9E87-54C87E034D00}"/>
    <cellStyle name="Calculation 2 2 4 2 7 3" xfId="12032" xr:uid="{903E1392-1742-4E2F-8DE1-6577D1D0AC80}"/>
    <cellStyle name="Calculation 2 2 4 2 8" xfId="9672" xr:uid="{99360BEE-5A84-4439-B411-76357133EB8E}"/>
    <cellStyle name="Calculation 2 2 4 2 9" xfId="17477" xr:uid="{F2ECEB3A-54CC-4348-B4A0-936B6AB6D5DD}"/>
    <cellStyle name="Calculation 2 2 4 3" xfId="3089" xr:uid="{167BB47C-1542-47A9-BCE0-9E07D856990A}"/>
    <cellStyle name="Calculation 2 2 4 3 2" xfId="3977" xr:uid="{FA47FDED-BE96-4BCC-9EE3-A4355D76CF48}"/>
    <cellStyle name="Calculation 2 2 4 3 2 2" xfId="6800" xr:uid="{D4494CED-F017-45FB-B59B-1998B790A833}"/>
    <cellStyle name="Calculation 2 2 4 3 2 2 2" xfId="11466" xr:uid="{B403F83A-638B-4BF9-BE1A-9E8EE1D86EF4}"/>
    <cellStyle name="Calculation 2 2 4 3 2 2 3" xfId="16356" xr:uid="{947669EC-F7B0-4ADF-8236-C4AE997EDB43}"/>
    <cellStyle name="Calculation 2 2 4 3 2 3" xfId="9222" xr:uid="{FCDE1161-8E47-4EDE-8A0B-6D15FDBE0323}"/>
    <cellStyle name="Calculation 2 2 4 3 2 4" xfId="13394" xr:uid="{991DE920-A81A-4E5B-9600-5CE4E704F221}"/>
    <cellStyle name="Calculation 2 2 4 3 3" xfId="4347" xr:uid="{7158A600-DC0D-4DA7-B1CD-20BAC5BEBD44}"/>
    <cellStyle name="Calculation 2 2 4 3 3 2" xfId="7170" xr:uid="{A186AC4C-49DE-4FEA-B6F9-ACFDF884A29A}"/>
    <cellStyle name="Calculation 2 2 4 3 3 2 2" xfId="13306" xr:uid="{D86AD5CB-E1C3-4B9B-9FDE-FE8F11E4D018}"/>
    <cellStyle name="Calculation 2 2 4 3 3 2 3" xfId="15180" xr:uid="{AEF83873-5632-4204-A119-3417282AB84E}"/>
    <cellStyle name="Calculation 2 2 4 3 3 3" xfId="9885" xr:uid="{35A0A383-72FE-498E-881D-B9FAFA4FDD5A}"/>
    <cellStyle name="Calculation 2 2 4 3 3 4" xfId="16061" xr:uid="{491FBF6A-E7A0-488A-8249-F9F4145A0073}"/>
    <cellStyle name="Calculation 2 2 4 3 4" xfId="4604" xr:uid="{BB7817E5-CCFB-448F-B7E9-4462AA75CB0A}"/>
    <cellStyle name="Calculation 2 2 4 3 4 2" xfId="7427" xr:uid="{A6BA71D2-4149-47C6-A8BB-8C2A7A443426}"/>
    <cellStyle name="Calculation 2 2 4 3 4 2 2" xfId="12602" xr:uid="{53B1A7AB-707D-4364-8C64-665A4ED11CD5}"/>
    <cellStyle name="Calculation 2 2 4 3 4 2 3" xfId="16237" xr:uid="{77FD295D-803B-4C28-87CF-6A53CCAC29F2}"/>
    <cellStyle name="Calculation 2 2 4 3 4 3" xfId="9791" xr:uid="{AB8B4349-4311-4DCE-93EC-75E648A0F437}"/>
    <cellStyle name="Calculation 2 2 4 3 4 4" xfId="15270" xr:uid="{CCE02FB1-95EC-4D82-AB76-0B5D073FC3BC}"/>
    <cellStyle name="Calculation 2 2 4 3 5" xfId="4928" xr:uid="{AC3A840F-BDB2-47B3-A220-D8653847BE68}"/>
    <cellStyle name="Calculation 2 2 4 3 5 2" xfId="7751" xr:uid="{56A6D793-E2B5-4A9E-B685-A69EC7AFFF95}"/>
    <cellStyle name="Calculation 2 2 4 3 5 2 2" xfId="9700" xr:uid="{53C5D446-52CA-4EBB-9C7A-E0DF311A10F2}"/>
    <cellStyle name="Calculation 2 2 4 3 5 2 3" xfId="10578" xr:uid="{C7A56BAD-E37E-4070-BC7D-4E0D66E71610}"/>
    <cellStyle name="Calculation 2 2 4 3 5 3" xfId="11245" xr:uid="{D41B1E75-DBA1-4B6F-9EC1-89B001C91698}"/>
    <cellStyle name="Calculation 2 2 4 3 5 4" xfId="15169" xr:uid="{3AF393B4-0594-44DB-9320-398A959D8D05}"/>
    <cellStyle name="Calculation 2 2 4 3 6" xfId="5219" xr:uid="{4428E8A3-CFAE-4C31-80D2-4752A490D375}"/>
    <cellStyle name="Calculation 2 2 4 3 6 2" xfId="8042" xr:uid="{395DE0D7-5CCE-4C29-B8A0-97D142AE2C2E}"/>
    <cellStyle name="Calculation 2 2 4 3 6 2 2" xfId="11034" xr:uid="{361A20C0-0718-49CA-B2F5-7FF5B13B0382}"/>
    <cellStyle name="Calculation 2 2 4 3 6 2 3" xfId="17420" xr:uid="{F787CE74-480F-4375-BC5E-A8707ACFA879}"/>
    <cellStyle name="Calculation 2 2 4 3 6 3" xfId="10302" xr:uid="{30DF3D0B-818D-4032-B580-3E94E8CF33FE}"/>
    <cellStyle name="Calculation 2 2 4 3 6 4" xfId="14444" xr:uid="{496524DF-A72C-40C9-9074-C0013750EC9F}"/>
    <cellStyle name="Calculation 2 2 4 3 7" xfId="5912" xr:uid="{35EBCEC6-E54F-4C9A-B53F-5A8569C4D697}"/>
    <cellStyle name="Calculation 2 2 4 3 7 2" xfId="9895" xr:uid="{F169239D-FBAF-4C38-823E-1CE10F66CAA3}"/>
    <cellStyle name="Calculation 2 2 4 3 7 3" xfId="17000" xr:uid="{2D632697-2110-4F57-8ECD-ECC7D82DD3EF}"/>
    <cellStyle name="Calculation 2 2 4 3 8" xfId="11508" xr:uid="{FD04FA7E-687B-4C78-8B5A-BBC77B8AB097}"/>
    <cellStyle name="Calculation 2 2 4 3 9" xfId="9688" xr:uid="{60D59E37-2EA1-4B9D-8DAB-45D65622C86F}"/>
    <cellStyle name="Calculation 2 2 4 4" xfId="3931" xr:uid="{825CB24B-B6C7-443E-A0B5-F211341122A1}"/>
    <cellStyle name="Calculation 2 2 4 4 2" xfId="6754" xr:uid="{3CD53054-D8E7-4901-A68D-0604CCF3DCB9}"/>
    <cellStyle name="Calculation 2 2 4 4 2 2" xfId="13560" xr:uid="{1AC76326-718E-4CBF-987B-F9B4EBD1B343}"/>
    <cellStyle name="Calculation 2 2 4 4 2 3" xfId="8555" xr:uid="{B502397D-C382-4943-A534-F4CB4B5C4CD6}"/>
    <cellStyle name="Calculation 2 2 4 4 3" xfId="8295" xr:uid="{2FB1590E-16F4-47AC-9914-634A02F838C3}"/>
    <cellStyle name="Calculation 2 2 4 4 4" xfId="16449" xr:uid="{0891CAEB-AA84-4436-97F3-BF4BE9BB6BA1}"/>
    <cellStyle name="Calculation 2 2 4 5" xfId="4381" xr:uid="{35E9F1F3-6C32-4EFA-AAA7-136EE76B0D39}"/>
    <cellStyle name="Calculation 2 2 4 5 2" xfId="7204" xr:uid="{41BF3800-33E8-4780-B024-ED781D696E2C}"/>
    <cellStyle name="Calculation 2 2 4 5 2 2" xfId="11630" xr:uid="{CE904558-99C1-462C-996E-99C819E4B948}"/>
    <cellStyle name="Calculation 2 2 4 5 2 3" xfId="17373" xr:uid="{7494A5E6-C895-4F73-B51C-ABA4206756D0}"/>
    <cellStyle name="Calculation 2 2 4 5 3" xfId="11935" xr:uid="{F10CE1AC-580C-4908-9BBC-650078C5C83C}"/>
    <cellStyle name="Calculation 2 2 4 5 4" xfId="14409" xr:uid="{4F4D3FC3-C587-4DD1-8B75-ECC4A4C47626}"/>
    <cellStyle name="Calculation 2 2 4 6" xfId="4558" xr:uid="{B1112303-26ED-45E6-B54B-D0DCC05E173F}"/>
    <cellStyle name="Calculation 2 2 4 6 2" xfId="7381" xr:uid="{1DB13D8A-AB17-4131-A610-0E559D982ADA}"/>
    <cellStyle name="Calculation 2 2 4 6 2 2" xfId="10050" xr:uid="{2C04DB19-B58D-490E-B85B-EC0726D4835B}"/>
    <cellStyle name="Calculation 2 2 4 6 2 3" xfId="14914" xr:uid="{08DDA02D-9165-4380-AFD6-D6E27DAFA4E6}"/>
    <cellStyle name="Calculation 2 2 4 6 3" xfId="13040" xr:uid="{6D8AE6F6-A41E-4B3E-8D5C-A5A8C67B9DAC}"/>
    <cellStyle name="Calculation 2 2 4 6 4" xfId="15220" xr:uid="{2E7C4095-25D3-4A72-B256-1CD6EC39AC75}"/>
    <cellStyle name="Calculation 2 2 4 7" xfId="4882" xr:uid="{03CFB05E-ACE2-42A7-890D-13AEF3A90AC4}"/>
    <cellStyle name="Calculation 2 2 4 7 2" xfId="7705" xr:uid="{08B53C79-070E-4E75-9002-39350D057F1A}"/>
    <cellStyle name="Calculation 2 2 4 7 2 2" xfId="12845" xr:uid="{ABC90725-F6F6-44B4-9063-2E302F5EA418}"/>
    <cellStyle name="Calculation 2 2 4 7 2 3" xfId="15563" xr:uid="{3872D9AB-E931-4E96-8B31-B620643A5374}"/>
    <cellStyle name="Calculation 2 2 4 7 3" xfId="10898" xr:uid="{4AB95D90-B000-4986-8D6A-10D019D8EE9A}"/>
    <cellStyle name="Calculation 2 2 4 7 4" xfId="14770" xr:uid="{7CEB34D8-D0CE-4B25-A70C-C4B4047C11C5}"/>
    <cellStyle name="Calculation 2 2 4 8" xfId="5173" xr:uid="{74FB4742-6318-4FC3-ABB4-9B9E7887DE74}"/>
    <cellStyle name="Calculation 2 2 4 8 2" xfId="7996" xr:uid="{4AA00628-F73E-4485-9A02-C30042E0310D}"/>
    <cellStyle name="Calculation 2 2 4 8 2 2" xfId="13152" xr:uid="{236381D3-3EEA-4DCE-A637-F3B1996066AC}"/>
    <cellStyle name="Calculation 2 2 4 8 2 3" xfId="16354" xr:uid="{1677F476-53CA-4A58-84F7-172EB37065AF}"/>
    <cellStyle name="Calculation 2 2 4 8 3" xfId="8752" xr:uid="{31C354F0-15BD-4B29-B397-1AF0A1E1D6D2}"/>
    <cellStyle name="Calculation 2 2 4 8 4" xfId="8606" xr:uid="{07B9E705-D9A1-4F9F-B2FD-937B7CEC0E53}"/>
    <cellStyle name="Calculation 2 2 4 9" xfId="5866" xr:uid="{61491BDA-58E8-432C-A066-58F54A0C1908}"/>
    <cellStyle name="Calculation 2 2 4 9 2" xfId="14328" xr:uid="{3B884FDA-7731-428C-B47E-B79E0CB05627}"/>
    <cellStyle name="Calculation 2 2 4 9 3" xfId="18066" xr:uid="{831B0F99-0D89-497B-8F00-2E961A93928D}"/>
    <cellStyle name="Calculation 2 2 5" xfId="2928" xr:uid="{8B0CF0EF-7DB0-43B7-9A57-1130A3867A35}"/>
    <cellStyle name="Calculation 2 2 5 10" xfId="9641" xr:uid="{CE9A5BCD-7FB1-4230-933C-D29D327CF550}"/>
    <cellStyle name="Calculation 2 2 5 11" xfId="10645" xr:uid="{002FFB0D-8ACA-4CFF-B6B8-45135278B490}"/>
    <cellStyle name="Calculation 2 2 5 2" xfId="3201" xr:uid="{43092B80-E489-4584-B479-54D11EBF0255}"/>
    <cellStyle name="Calculation 2 2 5 2 2" xfId="4089" xr:uid="{5DFFBF9D-6567-409A-A0BB-03D92D7E2E63}"/>
    <cellStyle name="Calculation 2 2 5 2 2 2" xfId="6912" xr:uid="{6E844898-CA34-4F9F-9BE8-4B6994A179B0}"/>
    <cellStyle name="Calculation 2 2 5 2 2 2 2" xfId="12281" xr:uid="{87D99740-966B-41FB-AD27-1C4105EE7542}"/>
    <cellStyle name="Calculation 2 2 5 2 2 2 3" xfId="16855" xr:uid="{42E9EAA0-F6E2-4C5C-8A7D-F0D022A7C826}"/>
    <cellStyle name="Calculation 2 2 5 2 2 3" xfId="11503" xr:uid="{EE2AD531-0394-4FD3-B42B-9FB3E53F4E83}"/>
    <cellStyle name="Calculation 2 2 5 2 2 4" xfId="10523" xr:uid="{15922A88-2343-4F1D-AEF1-9FC10DB77BAF}"/>
    <cellStyle name="Calculation 2 2 5 2 3" xfId="3561" xr:uid="{A54DD184-A976-4FCE-8A4D-97378F121BDB}"/>
    <cellStyle name="Calculation 2 2 5 2 3 2" xfId="6384" xr:uid="{E2F0B031-6DBD-481F-9DA1-A582C332A201}"/>
    <cellStyle name="Calculation 2 2 5 2 3 2 2" xfId="8979" xr:uid="{5D6E4D23-5A06-4D8C-96D6-909794628B90}"/>
    <cellStyle name="Calculation 2 2 5 2 3 2 3" xfId="13437" xr:uid="{84535A8A-CA06-42EE-B869-9583A95DA503}"/>
    <cellStyle name="Calculation 2 2 5 2 3 3" xfId="12701" xr:uid="{E75B846C-D713-491D-B1B1-D333DB404D8C}"/>
    <cellStyle name="Calculation 2 2 5 2 3 4" xfId="8850" xr:uid="{2F4744A8-020D-49CB-B78F-B17CADB5BEFC}"/>
    <cellStyle name="Calculation 2 2 5 2 4" xfId="4716" xr:uid="{E5A72B46-A1AE-43EE-B445-EBC0C05B1A58}"/>
    <cellStyle name="Calculation 2 2 5 2 4 2" xfId="7539" xr:uid="{9BEF4C2A-0740-4603-92C4-066AC43A116B}"/>
    <cellStyle name="Calculation 2 2 5 2 4 2 2" xfId="11795" xr:uid="{9791006B-5F4F-4116-BF1C-5B10F3F59999}"/>
    <cellStyle name="Calculation 2 2 5 2 4 2 3" xfId="16323" xr:uid="{384F2C26-D9DD-42B4-B5CB-3C3BDD8D8A6F}"/>
    <cellStyle name="Calculation 2 2 5 2 4 3" xfId="11056" xr:uid="{3E443EDC-1639-42B8-81F1-CCB56D2603FF}"/>
    <cellStyle name="Calculation 2 2 5 2 4 4" xfId="14821" xr:uid="{013D39C8-A91C-4E83-84FB-A92A85443EE7}"/>
    <cellStyle name="Calculation 2 2 5 2 5" xfId="5040" xr:uid="{A92D5C4D-50AF-4D1A-AF93-103BAF744F42}"/>
    <cellStyle name="Calculation 2 2 5 2 5 2" xfId="7863" xr:uid="{C738F884-6E65-43B2-A9B0-3ED6B1D71201}"/>
    <cellStyle name="Calculation 2 2 5 2 5 2 2" xfId="12486" xr:uid="{97661FF2-9206-4DED-B6D7-C1BF8389194E}"/>
    <cellStyle name="Calculation 2 2 5 2 5 2 3" xfId="11999" xr:uid="{186CA661-F0C5-4170-9ED9-04365A035DE6}"/>
    <cellStyle name="Calculation 2 2 5 2 5 3" xfId="10266" xr:uid="{B3E7BFDA-91B9-4D12-B5E3-C1F30427AA7D}"/>
    <cellStyle name="Calculation 2 2 5 2 5 4" xfId="15811" xr:uid="{7F47F1CF-3BC7-446D-BA3F-51850BD2F3CF}"/>
    <cellStyle name="Calculation 2 2 5 2 6" xfId="5331" xr:uid="{211757FD-DC3D-4671-8288-5425F0CDB217}"/>
    <cellStyle name="Calculation 2 2 5 2 6 2" xfId="8154" xr:uid="{072EDE40-C141-43D9-A98D-E7A657D23174}"/>
    <cellStyle name="Calculation 2 2 5 2 6 2 2" xfId="10703" xr:uid="{FE784EBD-C650-4CFE-AAAA-F06EF168997F}"/>
    <cellStyle name="Calculation 2 2 5 2 6 2 3" xfId="9182" xr:uid="{E50DCEAF-17AA-4A1C-A4CB-C10857D367B2}"/>
    <cellStyle name="Calculation 2 2 5 2 6 3" xfId="9719" xr:uid="{634A0EB7-394C-42D6-BE58-240518D3982C}"/>
    <cellStyle name="Calculation 2 2 5 2 6 4" xfId="14951" xr:uid="{6473D51C-611B-45E6-8151-AB8069E7E1B9}"/>
    <cellStyle name="Calculation 2 2 5 2 7" xfId="6024" xr:uid="{5E0BE759-E176-4391-A616-4ED4E5FC7A66}"/>
    <cellStyle name="Calculation 2 2 5 2 7 2" xfId="13330" xr:uid="{6AF54EE5-E970-4D12-9C1B-F2CB5C063C14}"/>
    <cellStyle name="Calculation 2 2 5 2 7 3" xfId="9435" xr:uid="{5CCB8129-B84A-43CE-B5E5-377E75466D6A}"/>
    <cellStyle name="Calculation 2 2 5 2 8" xfId="10100" xr:uid="{17A15FAF-7984-423A-BF21-DAC0F1C0F283}"/>
    <cellStyle name="Calculation 2 2 5 2 9" xfId="12427" xr:uid="{A21A4DA3-CA21-4DF3-B82B-546F2AAFCFBF}"/>
    <cellStyle name="Calculation 2 2 5 3" xfId="3293" xr:uid="{EC5DF04A-6EE7-4B51-B894-F2047AD341C4}"/>
    <cellStyle name="Calculation 2 2 5 3 2" xfId="4181" xr:uid="{BCD0AA98-3474-43DD-86F8-E0146F9A055B}"/>
    <cellStyle name="Calculation 2 2 5 3 2 2" xfId="7004" xr:uid="{98754946-04CC-4D1B-BAD4-2A0C3CD422B5}"/>
    <cellStyle name="Calculation 2 2 5 3 2 2 2" xfId="12549" xr:uid="{7449AE47-1797-487D-A48E-F629F3F24068}"/>
    <cellStyle name="Calculation 2 2 5 3 2 2 3" xfId="16885" xr:uid="{9CD82B99-D562-4E01-95CA-83FA4AED01FF}"/>
    <cellStyle name="Calculation 2 2 5 3 2 3" xfId="12502" xr:uid="{0C029A73-DE4C-4973-B9E2-0E529DE04B8E}"/>
    <cellStyle name="Calculation 2 2 5 3 2 4" xfId="17093" xr:uid="{00D45F43-9921-48F6-934C-421272AA2640}"/>
    <cellStyle name="Calculation 2 2 5 3 3" xfId="4488" xr:uid="{2D3D2917-6C43-47B2-BF02-D7B2CCF7D0EA}"/>
    <cellStyle name="Calculation 2 2 5 3 3 2" xfId="7311" xr:uid="{5594E7D1-953A-40CB-AF35-DBE2AB18853D}"/>
    <cellStyle name="Calculation 2 2 5 3 3 2 2" xfId="14203" xr:uid="{E6680084-7B20-481E-9648-4EB84390A84C}"/>
    <cellStyle name="Calculation 2 2 5 3 3 2 3" xfId="9131" xr:uid="{EBAB067A-9C5C-43D3-8E2A-C1CD327F3770}"/>
    <cellStyle name="Calculation 2 2 5 3 3 3" xfId="9220" xr:uid="{008F7FC4-D528-45CB-B664-99C1B7892EE3}"/>
    <cellStyle name="Calculation 2 2 5 3 3 4" xfId="8930" xr:uid="{358586BE-ECAF-4626-89B9-F586E2BDD62E}"/>
    <cellStyle name="Calculation 2 2 5 3 4" xfId="4808" xr:uid="{17FC7152-4C8D-4628-9202-A3063663DBB8}"/>
    <cellStyle name="Calculation 2 2 5 3 4 2" xfId="7631" xr:uid="{6C9B7C02-B7BC-43C0-811C-DCFB20B4DD2E}"/>
    <cellStyle name="Calculation 2 2 5 3 4 2 2" xfId="12832" xr:uid="{B9EBD9FF-5F7E-4E96-BD33-8057801B0E60}"/>
    <cellStyle name="Calculation 2 2 5 3 4 2 3" xfId="12762" xr:uid="{5927AB65-DC20-41BA-B8F1-E84AF8A29ACB}"/>
    <cellStyle name="Calculation 2 2 5 3 4 3" xfId="13421" xr:uid="{292E7DBE-9044-46A4-9D35-F64D08FE297D}"/>
    <cellStyle name="Calculation 2 2 5 3 4 4" xfId="18046" xr:uid="{65F26495-6FAE-4798-A425-B72F367A5789}"/>
    <cellStyle name="Calculation 2 2 5 3 5" xfId="5132" xr:uid="{2E95AB8B-9FAB-42B1-98D7-3FCDC1D6975A}"/>
    <cellStyle name="Calculation 2 2 5 3 5 2" xfId="7955" xr:uid="{F3071EAD-B731-4602-8513-F54A44381B99}"/>
    <cellStyle name="Calculation 2 2 5 3 5 2 2" xfId="12888" xr:uid="{114C790E-32F2-4169-99AF-27B14AF018BC}"/>
    <cellStyle name="Calculation 2 2 5 3 5 2 3" xfId="17449" xr:uid="{EE6135C9-FE3D-4726-9D4B-E8663CEC4686}"/>
    <cellStyle name="Calculation 2 2 5 3 5 3" xfId="10843" xr:uid="{BE5C1F69-0A84-458A-85CB-28714C75F5FF}"/>
    <cellStyle name="Calculation 2 2 5 3 5 4" xfId="15829" xr:uid="{7ED3E2E6-DEEB-4C58-BE16-36F8FB7A406F}"/>
    <cellStyle name="Calculation 2 2 5 3 6" xfId="5423" xr:uid="{05B72391-AC7C-4326-B5F7-C59D9BF70489}"/>
    <cellStyle name="Calculation 2 2 5 3 6 2" xfId="8246" xr:uid="{C6F3B3C3-F08F-45C7-873D-B98311600310}"/>
    <cellStyle name="Calculation 2 2 5 3 6 2 2" xfId="1099" xr:uid="{6A095110-D21E-41AC-8B42-80EDC6C6ED8D}"/>
    <cellStyle name="Calculation 2 2 5 3 6 2 3" xfId="13106" xr:uid="{13C4BEAC-BEDD-4BED-B5B7-9092B06BF8F1}"/>
    <cellStyle name="Calculation 2 2 5 3 6 3" xfId="9995" xr:uid="{EC60F126-264F-44BA-94C3-B0850183F709}"/>
    <cellStyle name="Calculation 2 2 5 3 6 4" xfId="14402" xr:uid="{1B48EDF9-D59F-4DA4-913C-667B2B9FF0D0}"/>
    <cellStyle name="Calculation 2 2 5 3 7" xfId="6116" xr:uid="{4D84B2A0-4CFA-4B87-8B94-0A1BF23A4CE1}"/>
    <cellStyle name="Calculation 2 2 5 3 7 2" xfId="13155" xr:uid="{553BEEA6-DA11-483E-AB9D-4BCE50BE2FDD}"/>
    <cellStyle name="Calculation 2 2 5 3 7 3" xfId="8709" xr:uid="{FE517CD2-00FC-425E-9167-ED2D09FEC841}"/>
    <cellStyle name="Calculation 2 2 5 3 8" xfId="11038" xr:uid="{C762E01A-F4E9-4894-B693-8564F3BAF9B5}"/>
    <cellStyle name="Calculation 2 2 5 3 9" xfId="14554" xr:uid="{4AC7A288-F3F7-49DB-872A-C9A51A5D04E9}"/>
    <cellStyle name="Calculation 2 2 5 4" xfId="3855" xr:uid="{681F5776-EAA0-49B1-9CDA-BEDB1896C059}"/>
    <cellStyle name="Calculation 2 2 5 4 2" xfId="6678" xr:uid="{0B510A03-BBF3-47C5-9D09-E492A73095F6}"/>
    <cellStyle name="Calculation 2 2 5 4 2 2" xfId="13919" xr:uid="{F6783128-94A5-4F9E-A18C-B9B527316D27}"/>
    <cellStyle name="Calculation 2 2 5 4 2 3" xfId="1230" xr:uid="{48275DDE-32AE-4BC8-B53C-0563C4A441DE}"/>
    <cellStyle name="Calculation 2 2 5 4 3" xfId="11803" xr:uid="{B2B919AA-901D-48E1-8855-B8A17315CA1B}"/>
    <cellStyle name="Calculation 2 2 5 4 4" xfId="17750" xr:uid="{007ECC64-1F6A-4323-A37A-155606B17E8C}"/>
    <cellStyle name="Calculation 2 2 5 5" xfId="3391" xr:uid="{61A57FB2-11A7-4C16-82A0-D7D20B07A02B}"/>
    <cellStyle name="Calculation 2 2 5 5 2" xfId="6214" xr:uid="{3942D452-6099-4D6E-8705-3D771E71DD42}"/>
    <cellStyle name="Calculation 2 2 5 5 2 2" xfId="11651" xr:uid="{D8CB93CE-39E8-4360-8556-214D910B6669}"/>
    <cellStyle name="Calculation 2 2 5 5 2 3" xfId="17987" xr:uid="{FEF88F52-B0F6-4DE0-82FD-5DA9EE149A0A}"/>
    <cellStyle name="Calculation 2 2 5 5 3" xfId="12480" xr:uid="{9137B51D-0FD4-457B-AF5A-6077B0BEC0DC}"/>
    <cellStyle name="Calculation 2 2 5 5 4" xfId="10621" xr:uid="{2E35B004-25B0-4C9B-818B-279E9072818D}"/>
    <cellStyle name="Calculation 2 2 5 6" xfId="4507" xr:uid="{16C5000F-5BC1-44C5-A150-7C3BB360AE8C}"/>
    <cellStyle name="Calculation 2 2 5 6 2" xfId="7330" xr:uid="{229FB4E4-FF8D-477F-BFF0-1C5822C19E6E}"/>
    <cellStyle name="Calculation 2 2 5 6 2 2" xfId="8976" xr:uid="{95EBEF76-D9F5-46A7-8A19-CF10B5D4CB76}"/>
    <cellStyle name="Calculation 2 2 5 6 2 3" xfId="10428" xr:uid="{21CAC832-1B6E-40D5-811F-E73ED3EE7C8E}"/>
    <cellStyle name="Calculation 2 2 5 6 3" xfId="13531" xr:uid="{4F808F91-B247-4EB6-849D-BD918F8E46F2}"/>
    <cellStyle name="Calculation 2 2 5 6 4" xfId="13928" xr:uid="{2F8775DA-FF73-4235-AE8A-E9B03173462B}"/>
    <cellStyle name="Calculation 2 2 5 7" xfId="4841" xr:uid="{50BFA13C-AFE9-4977-A587-65E8B52D384E}"/>
    <cellStyle name="Calculation 2 2 5 7 2" xfId="7664" xr:uid="{58C7EFEE-D79E-4DCE-A070-05C8330194F6}"/>
    <cellStyle name="Calculation 2 2 5 7 2 2" xfId="8632" xr:uid="{27A8BE7C-FB9B-424D-8734-37FBAAD6B5D4}"/>
    <cellStyle name="Calculation 2 2 5 7 2 3" xfId="9088" xr:uid="{6A320210-A407-4552-A33A-03120D42548F}"/>
    <cellStyle name="Calculation 2 2 5 7 3" xfId="10720" xr:uid="{271B674F-21E6-408F-BCC3-756583C13244}"/>
    <cellStyle name="Calculation 2 2 5 7 4" xfId="14806" xr:uid="{BF17D40F-D14B-4222-9561-DBA9C08D011B}"/>
    <cellStyle name="Calculation 2 2 5 8" xfId="5138" xr:uid="{2560436F-B8AB-4F31-88C3-84B050B73482}"/>
    <cellStyle name="Calculation 2 2 5 8 2" xfId="7961" xr:uid="{297ED81E-30B5-4BF5-9048-37B52C09C511}"/>
    <cellStyle name="Calculation 2 2 5 8 2 2" xfId="12706" xr:uid="{F3647AE4-9D0C-4CA0-8B40-593F2E7706FD}"/>
    <cellStyle name="Calculation 2 2 5 8 2 3" xfId="9186" xr:uid="{509BD9FF-D88F-4BD9-9C1A-7DF17D12DD89}"/>
    <cellStyle name="Calculation 2 2 5 8 3" xfId="1214" xr:uid="{CB32FD27-141D-4C13-8276-743070E5ADBF}"/>
    <cellStyle name="Calculation 2 2 5 8 4" xfId="16887" xr:uid="{A8F1E205-2948-4533-A7FA-C12B7521483A}"/>
    <cellStyle name="Calculation 2 2 5 9" xfId="5831" xr:uid="{709C1E7F-5AF1-40C8-B851-56D1FCAA6E91}"/>
    <cellStyle name="Calculation 2 2 5 9 2" xfId="13810" xr:uid="{E65E920D-DFFE-42CE-B962-6A67A606D5FA}"/>
    <cellStyle name="Calculation 2 2 5 9 3" xfId="14477" xr:uid="{5ACBFA08-BDA9-413D-A41F-AF710CCCA420}"/>
    <cellStyle name="Calculation 2 2 6" xfId="3016" xr:uid="{F1F88F52-120F-4ACF-A609-CBB4A4501F9A}"/>
    <cellStyle name="Calculation 2 2 6 10" xfId="14026" xr:uid="{F5B4CA9D-01A3-4B9B-978D-8C31EBA1AC13}"/>
    <cellStyle name="Calculation 2 2 6 11" xfId="9388" xr:uid="{5024BC1D-0C3B-4654-8B95-485F30308E58}"/>
    <cellStyle name="Calculation 2 2 6 2" xfId="3223" xr:uid="{3B075FA3-CFF6-4F72-A029-20D7B39C20F0}"/>
    <cellStyle name="Calculation 2 2 6 2 2" xfId="4111" xr:uid="{B524ED56-2A38-45A7-82E5-14FC6AC76BFB}"/>
    <cellStyle name="Calculation 2 2 6 2 2 2" xfId="6934" xr:uid="{61163F1D-5186-4B11-B2C0-B1842A3FA153}"/>
    <cellStyle name="Calculation 2 2 6 2 2 2 2" xfId="10313" xr:uid="{7BB50D91-73FA-424B-B372-B33CC2CD2C07}"/>
    <cellStyle name="Calculation 2 2 6 2 2 2 3" xfId="16221" xr:uid="{B1D82680-B733-460B-9DCD-36BA5FE66299}"/>
    <cellStyle name="Calculation 2 2 6 2 2 3" xfId="10144" xr:uid="{48B3CEE7-9F4B-409F-B2DA-BFBC0C6A69B9}"/>
    <cellStyle name="Calculation 2 2 6 2 2 4" xfId="9764" xr:uid="{FD5685C1-8C63-49A8-8185-972DA05213D3}"/>
    <cellStyle name="Calculation 2 2 6 2 3" xfId="3874" xr:uid="{EDAB9883-C4DE-46C0-9112-8F48E8C27CCC}"/>
    <cellStyle name="Calculation 2 2 6 2 3 2" xfId="6697" xr:uid="{DA98B632-D63F-4DBB-AD00-5B5EEF77B85F}"/>
    <cellStyle name="Calculation 2 2 6 2 3 2 2" xfId="10537" xr:uid="{13635BA8-061C-4355-A41E-61EB496B186F}"/>
    <cellStyle name="Calculation 2 2 6 2 3 2 3" xfId="15057" xr:uid="{82A06F1C-13D5-42B2-B461-882B9273B157}"/>
    <cellStyle name="Calculation 2 2 6 2 3 3" xfId="12662" xr:uid="{E934E541-3AA4-48E4-B917-278D623F9140}"/>
    <cellStyle name="Calculation 2 2 6 2 3 4" xfId="12942" xr:uid="{2C28B721-FB06-457A-90D5-9934495B6FDD}"/>
    <cellStyle name="Calculation 2 2 6 2 4" xfId="4738" xr:uid="{6BDBCF9E-DB87-4124-9E91-0A98D1072B5D}"/>
    <cellStyle name="Calculation 2 2 6 2 4 2" xfId="7561" xr:uid="{CFD05A65-4FF9-4B47-90F0-B2A4542E3CBB}"/>
    <cellStyle name="Calculation 2 2 6 2 4 2 2" xfId="12246" xr:uid="{BB9DE131-8B3D-4A04-A229-C3ECD57C6099}"/>
    <cellStyle name="Calculation 2 2 6 2 4 2 3" xfId="17376" xr:uid="{06F637E4-410F-4A9F-A4F7-E4ECA91D8961}"/>
    <cellStyle name="Calculation 2 2 6 2 4 3" xfId="13758" xr:uid="{F6913317-CF07-4715-8137-3557F73C4998}"/>
    <cellStyle name="Calculation 2 2 6 2 4 4" xfId="9520" xr:uid="{8CCB4A22-237A-4EC1-A38E-20FC721E2E6D}"/>
    <cellStyle name="Calculation 2 2 6 2 5" xfId="5062" xr:uid="{5A4B372A-4413-4A70-8998-81AB81FFA91B}"/>
    <cellStyle name="Calculation 2 2 6 2 5 2" xfId="7885" xr:uid="{E01A1941-45A3-4B53-9597-090B8875A3F1}"/>
    <cellStyle name="Calculation 2 2 6 2 5 2 2" xfId="11121" xr:uid="{64C714CD-5B65-4ECF-A850-07986AFD3ECC}"/>
    <cellStyle name="Calculation 2 2 6 2 5 2 3" xfId="15628" xr:uid="{16FCD878-1253-4D24-ABAA-BDE450CDD7CA}"/>
    <cellStyle name="Calculation 2 2 6 2 5 3" xfId="12479" xr:uid="{6643A539-5469-4F3A-99FF-9611839B407C}"/>
    <cellStyle name="Calculation 2 2 6 2 5 4" xfId="12488" xr:uid="{FBE7B90D-3408-4065-89DF-45D5FB5C2684}"/>
    <cellStyle name="Calculation 2 2 6 2 6" xfId="5353" xr:uid="{43D3E7FA-784E-482A-8EDD-07AD5561501D}"/>
    <cellStyle name="Calculation 2 2 6 2 6 2" xfId="8176" xr:uid="{67BF2122-19A4-49F7-A186-116EB83A234D}"/>
    <cellStyle name="Calculation 2 2 6 2 6 2 2" xfId="808" xr:uid="{3B886CEE-1606-402F-B618-0B3D179281F1}"/>
    <cellStyle name="Calculation 2 2 6 2 6 2 3" xfId="11031" xr:uid="{55A55999-0055-4470-BF5C-8DD53E55BDFD}"/>
    <cellStyle name="Calculation 2 2 6 2 6 3" xfId="10575" xr:uid="{150E75BC-E2CE-4821-A389-22DB3C325502}"/>
    <cellStyle name="Calculation 2 2 6 2 6 4" xfId="15574" xr:uid="{2B913E79-6E5D-4ADD-B105-E79EC89C768F}"/>
    <cellStyle name="Calculation 2 2 6 2 7" xfId="6046" xr:uid="{F45EA324-E43D-41DE-8FF3-403D661A643A}"/>
    <cellStyle name="Calculation 2 2 6 2 7 2" xfId="11884" xr:uid="{DB7B41B7-A14B-4365-BB57-91DBBFB1F8C4}"/>
    <cellStyle name="Calculation 2 2 6 2 7 3" xfId="14820" xr:uid="{DE383FA5-4041-4269-A737-B04B6F0C8C14}"/>
    <cellStyle name="Calculation 2 2 6 2 8" xfId="9959" xr:uid="{367C339A-2CC1-4EC2-B712-758A743D90FA}"/>
    <cellStyle name="Calculation 2 2 6 2 9" xfId="15951" xr:uid="{9ED84E01-497E-40D8-A932-F0E279B4EF5D}"/>
    <cellStyle name="Calculation 2 2 6 3" xfId="2614" xr:uid="{BFA35320-4941-4379-8165-692551D7CFD4}"/>
    <cellStyle name="Calculation 2 2 6 3 2" xfId="3665" xr:uid="{46AD7EA9-C6F4-45AA-97BD-11C0282C87CF}"/>
    <cellStyle name="Calculation 2 2 6 3 2 2" xfId="6488" xr:uid="{8B91FCCD-E3BA-4A71-83F7-84940D3327CA}"/>
    <cellStyle name="Calculation 2 2 6 3 2 2 2" xfId="1186" xr:uid="{8FA84529-BBA4-45BF-B6A4-39D46FE09A1D}"/>
    <cellStyle name="Calculation 2 2 6 3 2 2 3" xfId="15123" xr:uid="{D43011C2-5234-4C38-B3D2-BCF4C99BF7B7}"/>
    <cellStyle name="Calculation 2 2 6 3 2 3" xfId="11126" xr:uid="{0ADE0714-FB6B-467D-9B05-6DCFCDEB6B81}"/>
    <cellStyle name="Calculation 2 2 6 3 2 4" xfId="11510" xr:uid="{B0861E6C-05B4-4E73-90CC-9AA463C8C54B}"/>
    <cellStyle name="Calculation 2 2 6 3 3" xfId="4392" xr:uid="{1F375724-4310-4691-AF73-41B8CE817DBF}"/>
    <cellStyle name="Calculation 2 2 6 3 3 2" xfId="7215" xr:uid="{854DC577-FDDB-45C7-B8B7-8FDA190B6CE5}"/>
    <cellStyle name="Calculation 2 2 6 3 3 2 2" xfId="14223" xr:uid="{C25BD5A0-663E-4651-98EC-7DECD6428FED}"/>
    <cellStyle name="Calculation 2 2 6 3 3 2 3" xfId="14841" xr:uid="{99BB7259-906F-464F-B15C-05A36C1AE6A1}"/>
    <cellStyle name="Calculation 2 2 6 3 3 3" xfId="8357" xr:uid="{262E08BC-D51A-4437-81F6-96FBD2048998}"/>
    <cellStyle name="Calculation 2 2 6 3 3 4" xfId="15839" xr:uid="{7D7CAFF7-07A6-4625-9333-E9BCF4BC56AE}"/>
    <cellStyle name="Calculation 2 2 6 3 4" xfId="4206" xr:uid="{90D420A2-CA4A-45D7-AB72-68EF19AE336C}"/>
    <cellStyle name="Calculation 2 2 6 3 4 2" xfId="7029" xr:uid="{54F8DB64-CB7E-44F0-B4E4-54FB51BBAB22}"/>
    <cellStyle name="Calculation 2 2 6 3 4 2 2" xfId="12543" xr:uid="{05BA505E-9D6D-4005-971B-C7D5476AB32D}"/>
    <cellStyle name="Calculation 2 2 6 3 4 2 3" xfId="17688" xr:uid="{752AE5A1-0517-47D8-9702-BE5B3CE1E475}"/>
    <cellStyle name="Calculation 2 2 6 3 4 3" xfId="14111" xr:uid="{412371DD-4F96-470F-9EB3-7D387D90CDEA}"/>
    <cellStyle name="Calculation 2 2 6 3 4 4" xfId="14904" xr:uid="{898D2699-8DF0-4A31-B60D-B24699029282}"/>
    <cellStyle name="Calculation 2 2 6 3 5" xfId="3431" xr:uid="{EC4D698C-E367-453A-B6EF-17161697C6C7}"/>
    <cellStyle name="Calculation 2 2 6 3 5 2" xfId="6254" xr:uid="{70779ABC-2174-47A7-A7AC-BBCEAA69B288}"/>
    <cellStyle name="Calculation 2 2 6 3 5 2 2" xfId="10914" xr:uid="{51332C04-4E18-438C-A0C2-79E065966CFC}"/>
    <cellStyle name="Calculation 2 2 6 3 5 2 3" xfId="17843" xr:uid="{DD809D1B-6F61-447F-8767-41A18413CF57}"/>
    <cellStyle name="Calculation 2 2 6 3 5 3" xfId="9047" xr:uid="{BDE390D2-7206-484F-9662-9A27312E08C0}"/>
    <cellStyle name="Calculation 2 2 6 3 5 4" xfId="10409" xr:uid="{B7B076A7-16ED-467F-9B06-86F2082D62CF}"/>
    <cellStyle name="Calculation 2 2 6 3 6" xfId="4498" xr:uid="{7C7F7222-24A6-4ADC-B8EB-34088FC86182}"/>
    <cellStyle name="Calculation 2 2 6 3 6 2" xfId="7321" xr:uid="{1978BBDA-7B6F-4E4B-87FE-8761A781FEF4}"/>
    <cellStyle name="Calculation 2 2 6 3 6 2 2" xfId="9800" xr:uid="{9BA1DB36-24F7-4B2E-90D4-0EAAF99220F3}"/>
    <cellStyle name="Calculation 2 2 6 3 6 2 3" xfId="17640" xr:uid="{492E0DBD-8241-4581-8054-B6A02F538505}"/>
    <cellStyle name="Calculation 2 2 6 3 6 3" xfId="13110" xr:uid="{51780D32-7001-4475-8E5F-BE66687391CB}"/>
    <cellStyle name="Calculation 2 2 6 3 6 4" xfId="8453" xr:uid="{6729F43F-867A-40BA-B8F0-02CCDAE79842}"/>
    <cellStyle name="Calculation 2 2 6 3 7" xfId="5771" xr:uid="{B63E5628-9EA5-421A-8B0F-495581DE790E}"/>
    <cellStyle name="Calculation 2 2 6 3 7 2" xfId="10194" xr:uid="{AC934E3F-4CBF-483D-8EFD-13B288E1D63A}"/>
    <cellStyle name="Calculation 2 2 6 3 7 3" xfId="16591" xr:uid="{F0A1DC24-B897-4607-BCA6-AFDB55C8D9AD}"/>
    <cellStyle name="Calculation 2 2 6 3 8" xfId="9500" xr:uid="{16264CF7-46AB-4CEE-AE05-4955572389FD}"/>
    <cellStyle name="Calculation 2 2 6 3 9" xfId="9423" xr:uid="{240341CA-189E-484D-8366-DDE679419302}"/>
    <cellStyle name="Calculation 2 2 6 4" xfId="3904" xr:uid="{A3FADBDB-43B5-4A6B-A3C8-2B44A63F967B}"/>
    <cellStyle name="Calculation 2 2 6 4 2" xfId="6727" xr:uid="{39BEEAA5-2F5A-4CA7-9646-DFB96A6A8195}"/>
    <cellStyle name="Calculation 2 2 6 4 2 2" xfId="11300" xr:uid="{D7EE53CA-1914-4CF2-A78F-C610764932B0}"/>
    <cellStyle name="Calculation 2 2 6 4 2 3" xfId="16517" xr:uid="{42E7D14E-0B0D-4CD5-AE25-7FFC57A53192}"/>
    <cellStyle name="Calculation 2 2 6 4 3" xfId="13402" xr:uid="{04090EC8-0E7A-4C8A-ABA2-09832E326D3B}"/>
    <cellStyle name="Calculation 2 2 6 4 4" xfId="15255" xr:uid="{B080F700-198D-49B2-B380-EBB834CF54D3}"/>
    <cellStyle name="Calculation 2 2 6 5" xfId="3734" xr:uid="{B7C4EA43-B2D3-4AFE-9B03-61BF23821D90}"/>
    <cellStyle name="Calculation 2 2 6 5 2" xfId="6557" xr:uid="{0025E77E-D991-4B28-8DCD-010F22B0B7DF}"/>
    <cellStyle name="Calculation 2 2 6 5 2 2" xfId="10684" xr:uid="{9E90B30A-DE55-467A-ABFB-0F6FF8876636}"/>
    <cellStyle name="Calculation 2 2 6 5 2 3" xfId="16623" xr:uid="{7E7B6508-B70A-4F2F-8109-5C2B0DFD123F}"/>
    <cellStyle name="Calculation 2 2 6 5 3" xfId="11947" xr:uid="{008133FE-9B99-4A7D-BD26-C9C95A67C722}"/>
    <cellStyle name="Calculation 2 2 6 5 4" xfId="17367" xr:uid="{DE013699-4906-41DF-95A9-B2947228E135}"/>
    <cellStyle name="Calculation 2 2 6 6" xfId="4531" xr:uid="{92ABDE4B-23A2-40D9-AB20-54805B2D0E30}"/>
    <cellStyle name="Calculation 2 2 6 6 2" xfId="7354" xr:uid="{EC8FB08D-158E-406E-B50A-528D497D0CE1}"/>
    <cellStyle name="Calculation 2 2 6 6 2 2" xfId="12287" xr:uid="{6CA94930-97DF-4EC7-8BD1-15274BA6FF56}"/>
    <cellStyle name="Calculation 2 2 6 6 2 3" xfId="17776" xr:uid="{A6713B0E-47AE-4BD1-BF91-E256A0B5C8EC}"/>
    <cellStyle name="Calculation 2 2 6 6 3" xfId="11209" xr:uid="{7335058D-F8FF-44DA-B1BE-F1AEF26557E7}"/>
    <cellStyle name="Calculation 2 2 6 6 4" xfId="16664" xr:uid="{7866C5DB-908D-4577-8AC8-58D8DC907F8D}"/>
    <cellStyle name="Calculation 2 2 6 7" xfId="4855" xr:uid="{468E04AB-4FC1-4DD9-90F8-07F1163EAAF9}"/>
    <cellStyle name="Calculation 2 2 6 7 2" xfId="7678" xr:uid="{6C1D054A-C058-49F3-933F-CCD2B2FC5A1F}"/>
    <cellStyle name="Calculation 2 2 6 7 2 2" xfId="9202" xr:uid="{89DE2BF0-0685-4589-9A6F-786306FA7257}"/>
    <cellStyle name="Calculation 2 2 6 7 2 3" xfId="13333" xr:uid="{136B3209-54D5-4CD1-AD08-2C3D49D379F7}"/>
    <cellStyle name="Calculation 2 2 6 7 3" xfId="10337" xr:uid="{B80016A3-E22D-435B-87B2-9234DDB8364D}"/>
    <cellStyle name="Calculation 2 2 6 7 4" xfId="15005" xr:uid="{B9C3B2C2-5D69-4ADA-90B9-90A71F263E96}"/>
    <cellStyle name="Calculation 2 2 6 8" xfId="5146" xr:uid="{AD81500D-1DE4-4844-BD29-40D3FBEE5913}"/>
    <cellStyle name="Calculation 2 2 6 8 2" xfId="7969" xr:uid="{A4FB6C4F-B6C0-4CDA-8C69-192C6104EECF}"/>
    <cellStyle name="Calculation 2 2 6 8 2 2" xfId="13523" xr:uid="{ECD0312E-45DC-44DB-87F9-107303185A3E}"/>
    <cellStyle name="Calculation 2 2 6 8 2 3" xfId="16309" xr:uid="{CE10827E-A781-4898-8B17-162473D4669E}"/>
    <cellStyle name="Calculation 2 2 6 8 3" xfId="13884" xr:uid="{1D3CE70E-D0CE-4A50-98D3-C87532277ACA}"/>
    <cellStyle name="Calculation 2 2 6 8 4" xfId="17452" xr:uid="{9B277188-95D1-4D96-8BC1-BD10822B519F}"/>
    <cellStyle name="Calculation 2 2 6 9" xfId="5839" xr:uid="{1C8DDC8C-2BB6-4F53-ABAA-2E335BACDE70}"/>
    <cellStyle name="Calculation 2 2 6 9 2" xfId="12694" xr:uid="{A76D172D-CFE4-407A-9D6A-CC534FE6A980}"/>
    <cellStyle name="Calculation 2 2 6 9 3" xfId="8895" xr:uid="{370A166B-67CA-454C-9625-E79C18EDC75D}"/>
    <cellStyle name="Calculation 2 2 7" xfId="2535" xr:uid="{DCF5BEA3-E599-4C12-AE4E-09ACBDB5471C}"/>
    <cellStyle name="Calculation 2 2 7 2" xfId="3611" xr:uid="{BFF934F7-B78A-4EEE-98F0-9C64723C4877}"/>
    <cellStyle name="Calculation 2 2 7 2 2" xfId="6434" xr:uid="{CF63D206-CD37-475C-A771-FD6B6DB4C096}"/>
    <cellStyle name="Calculation 2 2 7 2 2 2" xfId="1160" xr:uid="{FC25E8D0-4FA3-401E-8C61-AB4E32C4892D}"/>
    <cellStyle name="Calculation 2 2 7 2 2 3" xfId="16539" xr:uid="{BB5AF070-B632-4B6B-9D2F-E04A7D99C8FE}"/>
    <cellStyle name="Calculation 2 2 7 2 3" xfId="8300" xr:uid="{AE2B6DA2-D79F-469F-B2C6-C1BDA9209511}"/>
    <cellStyle name="Calculation 2 2 7 2 4" xfId="8727" xr:uid="{E656D7BD-BBF0-4C2F-BDA2-2C86E4C6114B}"/>
    <cellStyle name="Calculation 2 2 7 3" xfId="3515" xr:uid="{1D308C11-EFA3-4A7E-9D2A-C3BCC3E500A2}"/>
    <cellStyle name="Calculation 2 2 7 3 2" xfId="6338" xr:uid="{C2054170-AFBF-494B-AAA3-A3441C7AA29A}"/>
    <cellStyle name="Calculation 2 2 7 3 2 2" xfId="11243" xr:uid="{845FCE73-AAC0-4AF4-8A7A-237C93529817}"/>
    <cellStyle name="Calculation 2 2 7 3 2 3" xfId="17797" xr:uid="{E4EEECD2-CEB2-4FC7-B455-354204C634F6}"/>
    <cellStyle name="Calculation 2 2 7 3 3" xfId="12745" xr:uid="{FAE5D0E3-0625-427B-BBC6-18D8D041514B}"/>
    <cellStyle name="Calculation 2 2 7 3 4" xfId="11313" xr:uid="{1988AB9C-93AC-4E13-922D-991DA70B7D29}"/>
    <cellStyle name="Calculation 2 2 7 4" xfId="3795" xr:uid="{C9B4B77E-48F6-429F-B3F2-C08793ED60C0}"/>
    <cellStyle name="Calculation 2 2 7 4 2" xfId="6618" xr:uid="{149F0F3E-A9E2-478E-BAF0-87BAB9B1DCFF}"/>
    <cellStyle name="Calculation 2 2 7 4 2 2" xfId="9803" xr:uid="{986C2B81-8B37-4364-A035-16D54C293CF2}"/>
    <cellStyle name="Calculation 2 2 7 4 2 3" xfId="16488" xr:uid="{71CC4AF0-2317-4D39-9C3C-A2C85AFB76FB}"/>
    <cellStyle name="Calculation 2 2 7 4 3" xfId="12531" xr:uid="{C6C08906-6BEE-4426-B27E-0B4D99CDCFC1}"/>
    <cellStyle name="Calculation 2 2 7 4 4" xfId="16275" xr:uid="{86B7749E-EB3E-4A48-871B-AF7F5C385647}"/>
    <cellStyle name="Calculation 2 2 7 5" xfId="3822" xr:uid="{EA5FE6F5-609C-42C2-8EED-47B4939173AB}"/>
    <cellStyle name="Calculation 2 2 7 5 2" xfId="6645" xr:uid="{8E2E40BA-8EFC-49A7-B02D-181AA67F8058}"/>
    <cellStyle name="Calculation 2 2 7 5 2 2" xfId="11718" xr:uid="{08C07CA8-8803-4432-8CC9-9B7598BD5499}"/>
    <cellStyle name="Calculation 2 2 7 5 2 3" xfId="15184" xr:uid="{CE91EA2F-F3A1-4C20-93CF-2FBCE5EA1AB0}"/>
    <cellStyle name="Calculation 2 2 7 5 3" xfId="9799" xr:uid="{4CB98E36-6FBB-484A-9E5C-4F01E34D8600}"/>
    <cellStyle name="Calculation 2 2 7 5 4" xfId="15525" xr:uid="{690CF0A8-F86B-4E37-903B-7687B4D2B7BF}"/>
    <cellStyle name="Calculation 2 2 7 6" xfId="3853" xr:uid="{5F54DA42-9CE9-4C6A-A849-144AC30509D8}"/>
    <cellStyle name="Calculation 2 2 7 6 2" xfId="6676" xr:uid="{3F53508C-6573-4C68-9399-FF53F6287B48}"/>
    <cellStyle name="Calculation 2 2 7 6 2 2" xfId="14180" xr:uid="{02AA3B3C-FCF4-44A4-AEAE-D205AA2CAEF9}"/>
    <cellStyle name="Calculation 2 2 7 6 2 3" xfId="15380" xr:uid="{335E58D5-C9CC-4D8D-ABD2-124E5D538696}"/>
    <cellStyle name="Calculation 2 2 7 6 3" xfId="12420" xr:uid="{01F5039A-B22F-47BA-82A2-22AC61EC4D93}"/>
    <cellStyle name="Calculation 2 2 7 6 4" xfId="15873" xr:uid="{E3D795B4-DA97-458D-B8E7-131669DF35E4}"/>
    <cellStyle name="Calculation 2 2 7 7" xfId="5747" xr:uid="{4B1B5FA6-DDE8-4801-A42B-599AD7982FCA}"/>
    <cellStyle name="Calculation 2 2 7 7 2" xfId="10619" xr:uid="{111E14A9-C0F2-4F0A-B0BF-B5334ED363BE}"/>
    <cellStyle name="Calculation 2 2 7 7 3" xfId="17564" xr:uid="{E72E595B-0455-48B5-B803-0C6C54CBBCF0}"/>
    <cellStyle name="Calculation 2 2 7 8" xfId="9638" xr:uid="{FB4CCCBD-19D9-444F-88F4-70F5ABE55DC9}"/>
    <cellStyle name="Calculation 2 2 7 9" xfId="10734" xr:uid="{058E84F1-312E-416D-B4E7-6A025254498D}"/>
    <cellStyle name="Calculation 2 2 8" xfId="2605" xr:uid="{50E3DFC2-A327-4190-8AE9-3FD4903DE960}"/>
    <cellStyle name="Calculation 2 2 8 2" xfId="3656" xr:uid="{3D1DAF8A-725C-48FF-AD24-6AFB0C9BFAEE}"/>
    <cellStyle name="Calculation 2 2 8 2 2" xfId="6479" xr:uid="{700EF577-E00F-4C2B-93CF-A4F216852545}"/>
    <cellStyle name="Calculation 2 2 8 2 2 2" xfId="1199" xr:uid="{7B93CBED-A87C-4BA7-94BF-F5021BA3A37F}"/>
    <cellStyle name="Calculation 2 2 8 2 2 3" xfId="17623" xr:uid="{072E9EBF-CD71-4290-8E2D-D052E24F1779}"/>
    <cellStyle name="Calculation 2 2 8 2 3" xfId="9006" xr:uid="{BE116C9A-497D-4403-BDD2-79E3074368A1}"/>
    <cellStyle name="Calculation 2 2 8 2 4" xfId="14284" xr:uid="{F19ABC20-345D-4039-A2BF-C26F4DD07315}"/>
    <cellStyle name="Calculation 2 2 8 3" xfId="4275" xr:uid="{DC3BA8EE-E156-4999-A077-CC0AEEBDC5D4}"/>
    <cellStyle name="Calculation 2 2 8 3 2" xfId="7098" xr:uid="{9A6F6A51-B3E8-4432-8978-4DA9963081CB}"/>
    <cellStyle name="Calculation 2 2 8 3 2 2" xfId="11460" xr:uid="{781C8C2D-EA47-4503-A016-3F3FC903E4F0}"/>
    <cellStyle name="Calculation 2 2 8 3 2 3" xfId="16873" xr:uid="{E2925CC3-78B4-41B9-8A5A-82F71B17FCDA}"/>
    <cellStyle name="Calculation 2 2 8 3 3" xfId="9875" xr:uid="{23DFA8D1-536C-44B8-BF0E-2DAC407E16D7}"/>
    <cellStyle name="Calculation 2 2 8 3 4" xfId="17991" xr:uid="{CD2BD821-35ED-460B-B0D2-4E4AD26EFC99}"/>
    <cellStyle name="Calculation 2 2 8 4" xfId="3865" xr:uid="{87C073AC-40B2-4E0B-A232-1404ADF0E5F2}"/>
    <cellStyle name="Calculation 2 2 8 4 2" xfId="6688" xr:uid="{BCFC637E-116D-4A6E-8789-588032BECBC7}"/>
    <cellStyle name="Calculation 2 2 8 4 2 2" xfId="14170" xr:uid="{9DB0B3EB-2FE7-4D2A-ABF0-ACC8E1FB3734}"/>
    <cellStyle name="Calculation 2 2 8 4 2 3" xfId="15531" xr:uid="{79EF116E-7698-49FE-A638-847D01BC362C}"/>
    <cellStyle name="Calculation 2 2 8 4 3" xfId="12073" xr:uid="{9F947147-860B-4891-B02D-DEC884F44494}"/>
    <cellStyle name="Calculation 2 2 8 4 4" xfId="16918" xr:uid="{E06AB8DC-B3B4-4FD1-9D40-6AF4BFFB20CA}"/>
    <cellStyle name="Calculation 2 2 8 5" xfId="3466" xr:uid="{A9A42E9F-F5C8-4541-A11D-1CEB3E373E61}"/>
    <cellStyle name="Calculation 2 2 8 5 2" xfId="6289" xr:uid="{E3D318E4-5E89-4114-9CAC-0AC3DD80A968}"/>
    <cellStyle name="Calculation 2 2 8 5 2 2" xfId="13600" xr:uid="{374FC55E-13F9-4F56-97EE-7EFD0CEDBE00}"/>
    <cellStyle name="Calculation 2 2 8 5 2 3" xfId="15278" xr:uid="{C9A6187D-C058-4C4A-8045-F35EA0ABB9AB}"/>
    <cellStyle name="Calculation 2 2 8 5 3" xfId="13312" xr:uid="{72038F1F-E8A3-4AB7-9E38-3B80C6E2B46B}"/>
    <cellStyle name="Calculation 2 2 8 5 4" xfId="16194" xr:uid="{4B3A8C43-35B9-4128-89E9-7F0886337496}"/>
    <cellStyle name="Calculation 2 2 8 6" xfId="3859" xr:uid="{A6AEE76A-94CC-4FBD-A335-038BEE0AFF24}"/>
    <cellStyle name="Calculation 2 2 8 6 2" xfId="6682" xr:uid="{AE233583-5239-4D2B-8920-3D693F6246FF}"/>
    <cellStyle name="Calculation 2 2 8 6 2 2" xfId="13430" xr:uid="{88FBE58A-2FDF-4F89-B2B4-83F369BC2A23}"/>
    <cellStyle name="Calculation 2 2 8 6 2 3" xfId="1229" xr:uid="{4E71F495-74BD-4C31-B4BE-E66A946AFA37}"/>
    <cellStyle name="Calculation 2 2 8 6 3" xfId="11259" xr:uid="{C87ABDAF-2373-4A9D-93D6-98DF6B2054F7}"/>
    <cellStyle name="Calculation 2 2 8 6 4" xfId="13266" xr:uid="{40C01C51-6535-444D-B3E7-5BBCA08000AE}"/>
    <cellStyle name="Calculation 2 2 8 7" xfId="5762" xr:uid="{942D1813-5528-4CC4-807E-E26F7DBD5A54}"/>
    <cellStyle name="Calculation 2 2 8 7 2" xfId="11814" xr:uid="{29D938EA-75D7-4105-90E4-78738AC96B5C}"/>
    <cellStyle name="Calculation 2 2 8 7 3" xfId="15714" xr:uid="{01297000-23B9-4C66-8512-FBFFEFC9FCE0}"/>
    <cellStyle name="Calculation 2 2 8 8" xfId="9431" xr:uid="{4BECCD01-A3DC-4A09-8006-2CA7FE066363}"/>
    <cellStyle name="Calculation 2 2 8 9" xfId="9565" xr:uid="{1794BEEF-D051-4DE9-869A-8F1931B56414}"/>
    <cellStyle name="Calculation 2 2 9" xfId="2376" xr:uid="{7F188BA4-60DA-4B82-834B-386E9FE84BAD}"/>
    <cellStyle name="Calculation 2 2 9 2" xfId="3511" xr:uid="{1F94C885-E25F-4496-AC9C-C303C10F86CD}"/>
    <cellStyle name="Calculation 2 2 9 2 2" xfId="6334" xr:uid="{D75D40DF-1A05-4196-B904-6605D380EC10}"/>
    <cellStyle name="Calculation 2 2 9 2 2 2" xfId="11783" xr:uid="{CD88BD57-C942-478F-B0BE-FC1B2E265661}"/>
    <cellStyle name="Calculation 2 2 9 2 2 3" xfId="14953" xr:uid="{2C241F0C-A2BA-4E45-AA4A-9C7563ABEADC}"/>
    <cellStyle name="Calculation 2 2 9 2 3" xfId="12444" xr:uid="{EEE81968-B1F5-4BFE-93CD-1554E3323E5E}"/>
    <cellStyle name="Calculation 2 2 9 2 4" xfId="16635" xr:uid="{B168DDC4-C60C-469F-9D03-5FD6C015B704}"/>
    <cellStyle name="Calculation 2 2 9 3" xfId="3718" xr:uid="{493E860A-FF6E-48A5-A3DA-A9ECA496E7AA}"/>
    <cellStyle name="Calculation 2 2 9 3 2" xfId="6541" xr:uid="{04788A79-01AB-45FA-B91B-69AB4E936894}"/>
    <cellStyle name="Calculation 2 2 9 3 2 2" xfId="11127" xr:uid="{D63270DE-F467-4596-9058-295044C94933}"/>
    <cellStyle name="Calculation 2 2 9 3 2 3" xfId="16947" xr:uid="{76CAD120-8D02-4D53-A6F9-18872ACAD125}"/>
    <cellStyle name="Calculation 2 2 9 3 3" xfId="9883" xr:uid="{E7FDB318-0D0E-4789-B786-4F57605BEBE8}"/>
    <cellStyle name="Calculation 2 2 9 3 4" xfId="13391" xr:uid="{D02B3844-6344-46DD-896E-64EF4C5B2416}"/>
    <cellStyle name="Calculation 2 2 9 4" xfId="3310" xr:uid="{F1CB1408-3CFF-4655-A9D1-A0CCE55B5CE3}"/>
    <cellStyle name="Calculation 2 2 9 4 2" xfId="6133" xr:uid="{0430D4D0-538D-4356-B1AF-2A4CA2EF20EA}"/>
    <cellStyle name="Calculation 2 2 9 4 2 2" xfId="8960" xr:uid="{3D496CA2-EEC3-4586-AB71-5676C6687BED}"/>
    <cellStyle name="Calculation 2 2 9 4 2 3" xfId="9261" xr:uid="{C11B48F7-8E5A-4A0E-B2FA-54CA34A253AF}"/>
    <cellStyle name="Calculation 2 2 9 4 3" xfId="12390" xr:uid="{E80FAB2C-A86E-4336-ACDA-A34B7616E88C}"/>
    <cellStyle name="Calculation 2 2 9 4 4" xfId="893" xr:uid="{BD81361E-E977-44F1-B62D-BFFD9BDF60C9}"/>
    <cellStyle name="Calculation 2 2 9 5" xfId="4210" xr:uid="{BC909E49-B2A4-4966-A731-917E98CA74E2}"/>
    <cellStyle name="Calculation 2 2 9 5 2" xfId="7033" xr:uid="{4BA4C0EC-FF27-4B1A-94B6-32D486CB4D67}"/>
    <cellStyle name="Calculation 2 2 9 5 2 2" xfId="9757" xr:uid="{087CB0E6-E272-42DF-9D8E-7FF34D1025ED}"/>
    <cellStyle name="Calculation 2 2 9 5 2 3" xfId="17889" xr:uid="{DDCF3019-49DA-4798-9A33-350D1155DBD7}"/>
    <cellStyle name="Calculation 2 2 9 5 3" xfId="13548" xr:uid="{ACC3B685-82DB-448B-B617-14D1AC87BD84}"/>
    <cellStyle name="Calculation 2 2 9 5 4" xfId="16442" xr:uid="{AAE997D4-6C32-441E-BABA-10DB262610F0}"/>
    <cellStyle name="Calculation 2 2 9 6" xfId="4266" xr:uid="{061E7DB9-7F87-401E-A63E-770B0C3F61E0}"/>
    <cellStyle name="Calculation 2 2 9 6 2" xfId="7089" xr:uid="{ACEA5670-D74E-4581-B134-C3F703F56760}"/>
    <cellStyle name="Calculation 2 2 9 6 2 2" xfId="10157" xr:uid="{CB26F644-DA17-4F41-919A-A43897F94212}"/>
    <cellStyle name="Calculation 2 2 9 6 2 3" xfId="15865" xr:uid="{FD82C4CA-502F-4219-9215-7360BF2DAE78}"/>
    <cellStyle name="Calculation 2 2 9 6 3" xfId="11755" xr:uid="{2206ADCE-4E04-4C77-87A1-05FDF383A1DA}"/>
    <cellStyle name="Calculation 2 2 9 6 4" xfId="14427" xr:uid="{76C0E60F-9AD7-4C31-8163-BF5041B3D027}"/>
    <cellStyle name="Calculation 2 2 9 7" xfId="5698" xr:uid="{2858ACC7-38DA-4C89-8B36-03B57ADE389D}"/>
    <cellStyle name="Calculation 2 2 9 7 2" xfId="10871" xr:uid="{233D8394-5EE3-4A8A-9CBA-5B3560A35BDF}"/>
    <cellStyle name="Calculation 2 2 9 7 3" xfId="11160" xr:uid="{5F83A129-7159-4DFB-BC15-8CE805C76AEB}"/>
    <cellStyle name="Calculation 2 2 9 8" xfId="9570" xr:uid="{0BDB9A74-C6C6-41EE-89CB-B90F43043F9B}"/>
    <cellStyle name="Calculation 2 2 9 9" xfId="12954" xr:uid="{00779BD7-7265-4D94-A76B-2C556EA97C9D}"/>
    <cellStyle name="Calculation 2 3" xfId="403" xr:uid="{00000000-0005-0000-0000-00005C000000}"/>
    <cellStyle name="Calculation 2 4" xfId="2442" xr:uid="{A1968818-2AA1-4132-8AA3-5245A817EE46}"/>
    <cellStyle name="Calculation 2 4 2" xfId="3565" xr:uid="{16230C28-F6DD-4342-A8AC-3DBE6861CD70}"/>
    <cellStyle name="Calculation 2 4 2 2" xfId="6388" xr:uid="{B8E8932B-A47E-47DC-9725-B61DD49A8D36}"/>
    <cellStyle name="Calculation 2 4 2 2 2" xfId="8450" xr:uid="{6F3F5C27-67F1-46AE-927C-5D6D055207C5}"/>
    <cellStyle name="Calculation 2 4 2 2 3" xfId="15727" xr:uid="{125A28E3-A1C6-43B1-900F-F646633B5E2B}"/>
    <cellStyle name="Calculation 2 4 2 3" xfId="9874" xr:uid="{8CF6F5EB-DECB-47FB-9334-68E8071DF402}"/>
    <cellStyle name="Calculation 2 4 2 4" xfId="16197" xr:uid="{86021DE9-BD47-475E-A869-AA267CB86D01}"/>
    <cellStyle name="Calculation 2 4 3" xfId="3643" xr:uid="{763110CD-1FA2-4BEF-8B19-888E8C09A55D}"/>
    <cellStyle name="Calculation 2 4 3 2" xfId="6466" xr:uid="{C482D7BA-1DAE-4DF6-91FB-BDD89C72D85D}"/>
    <cellStyle name="Calculation 2 4 3 2 2" xfId="1205" xr:uid="{1DB67CD3-A0FD-4357-BA7E-3F3D48C15D5E}"/>
    <cellStyle name="Calculation 2 4 3 2 3" xfId="17820" xr:uid="{DFBE8CD2-8264-41FC-9DFF-C0D1AE640F6C}"/>
    <cellStyle name="Calculation 2 4 3 3" xfId="12499" xr:uid="{09135662-6D56-4179-A070-9E3E9C0B6ECE}"/>
    <cellStyle name="Calculation 2 4 3 4" xfId="15289" xr:uid="{251888B1-10C9-478A-BDC9-0C98E6474ECA}"/>
    <cellStyle name="Calculation 2 4 4" xfId="3358" xr:uid="{D167DA0B-6880-45BC-978A-C1C8B5A94C6C}"/>
    <cellStyle name="Calculation 2 4 4 2" xfId="6181" xr:uid="{E12E6F7E-A78D-4120-8691-980DD363566E}"/>
    <cellStyle name="Calculation 2 4 4 2 2" xfId="10770" xr:uid="{661D0529-B004-423B-AD64-AA19FB1F4C1B}"/>
    <cellStyle name="Calculation 2 4 4 2 3" xfId="16661" xr:uid="{0A5F33BE-B81F-441D-9CFD-507E60440798}"/>
    <cellStyle name="Calculation 2 4 4 3" xfId="9539" xr:uid="{5E50C4A4-F931-4704-AB36-2E2CC3BBA4A0}"/>
    <cellStyle name="Calculation 2 4 4 4" xfId="13268" xr:uid="{9BE3E612-AEFE-4951-AF98-4C2D9A0D80A3}"/>
    <cellStyle name="Calculation 2 4 5" xfId="4501" xr:uid="{90D8B70A-2DEB-4EAC-BAE9-463E036C1D5B}"/>
    <cellStyle name="Calculation 2 4 5 2" xfId="7324" xr:uid="{A1AEE105-C33E-44AF-9CEE-E7E75131D4F3}"/>
    <cellStyle name="Calculation 2 4 5 2 2" xfId="11746" xr:uid="{479D91DF-70E5-4DA8-9970-F003E8202AF3}"/>
    <cellStyle name="Calculation 2 4 5 2 3" xfId="17814" xr:uid="{C2C26C67-DBBF-4A9F-B1F4-93E0543C126F}"/>
    <cellStyle name="Calculation 2 4 5 3" xfId="9550" xr:uid="{DD447D7B-BD38-475E-90D7-A360218911AC}"/>
    <cellStyle name="Calculation 2 4 5 4" xfId="10406" xr:uid="{E62EF8A7-9F3E-495F-A038-A2E9166F36F6}"/>
    <cellStyle name="Calculation 2 4 6" xfId="3559" xr:uid="{8E7F16CD-4BC0-458C-A531-A1026A9887E8}"/>
    <cellStyle name="Calculation 2 4 6 2" xfId="6382" xr:uid="{359FC161-7E18-43D5-B3C1-2CF0D091218F}"/>
    <cellStyle name="Calculation 2 4 6 2 2" xfId="10297" xr:uid="{4282BE08-41B4-4A7C-A12C-E273B4DA6371}"/>
    <cellStyle name="Calculation 2 4 6 2 3" xfId="17583" xr:uid="{057C92A1-7293-49DA-BBAD-C89C2DA8099A}"/>
    <cellStyle name="Calculation 2 4 6 3" xfId="13723" xr:uid="{0FE3EC0C-8A65-4F86-A297-4464E3F2CC94}"/>
    <cellStyle name="Calculation 2 4 6 4" xfId="15888" xr:uid="{FE2E20A7-B147-4FF3-9A7F-CA681C38E9AF}"/>
    <cellStyle name="Calculation 2 4 7" xfId="5734" xr:uid="{7B3DB171-7390-4F9B-A4C8-BE09B6C09D9F}"/>
    <cellStyle name="Calculation 2 4 7 2" xfId="10047" xr:uid="{DB4EF5DF-BD80-462E-A1BD-0AEC9007C192}"/>
    <cellStyle name="Calculation 2 4 7 3" xfId="15915" xr:uid="{3814395B-5CD4-4BBA-9212-897522A662AF}"/>
    <cellStyle name="Calculation 2 4 8" xfId="9175" xr:uid="{D26998B0-844C-491A-B926-1CAEDEC14DBD}"/>
    <cellStyle name="Calculation 2 4 9" xfId="9292" xr:uid="{E810E7A8-6A98-4B50-8184-DD2A007988B7}"/>
    <cellStyle name="Calculation 2 5" xfId="1911" xr:uid="{E6D9117A-DA1F-4D3B-BA1A-0D68EBEDA423}"/>
    <cellStyle name="Calculation 2 5 2" xfId="5537" xr:uid="{BDB035B5-6593-4DD6-9C2C-8B1611C9FC5D}"/>
    <cellStyle name="Calculation 2 5 2 2" xfId="8278" xr:uid="{EA129ECB-E8D6-4ED3-888B-4AE29FE0DDC0}"/>
    <cellStyle name="Calculation 2 5 2 3" xfId="17618" xr:uid="{E1332487-1257-488E-A91F-4AD72455F0AE}"/>
    <cellStyle name="Calculation 2 5 3" xfId="8644" xr:uid="{282B6F6C-1DBC-456D-B1B3-046CDFCCC12A}"/>
    <cellStyle name="Calculation 2 5 4" xfId="1137" xr:uid="{6115F5A3-420D-40AC-8A87-867A00C26D2B}"/>
    <cellStyle name="Calculation 2 6" xfId="1614" xr:uid="{2CC12089-215B-4A51-9F15-80B677DFC0AF}"/>
    <cellStyle name="Calculation 2 6 2" xfId="9519" xr:uid="{AB8ACDF1-1F53-4561-89D7-DF386B1F8F47}"/>
    <cellStyle name="Calculation 2 6 3" xfId="8493" xr:uid="{E0FEE49F-18E5-4F48-82D6-38F2280D1D19}"/>
    <cellStyle name="Calculation 3" xfId="266" xr:uid="{00000000-0005-0000-0000-00005D000000}"/>
    <cellStyle name="Calculation 3 10" xfId="1975" xr:uid="{F6A52346-A31B-474A-8013-DA1206C011D1}"/>
    <cellStyle name="Calculation 3 10 2" xfId="5545" xr:uid="{1ADD2BFC-26B1-4134-8D78-1F4E3E27B618}"/>
    <cellStyle name="Calculation 3 10 2 2" xfId="13338" xr:uid="{0D8BA05A-62C9-4E46-AF42-A0A57477D034}"/>
    <cellStyle name="Calculation 3 10 2 3" xfId="15354" xr:uid="{9FA6CBF8-67C9-4835-9A8F-58BE6FDC0D0F}"/>
    <cellStyle name="Calculation 3 10 3" xfId="8743" xr:uid="{7DBB39BF-3BA9-426E-A7FF-DDC06C32E279}"/>
    <cellStyle name="Calculation 3 10 4" xfId="9811" xr:uid="{03E0610D-5194-4C25-9BE1-FE33F8D89F2B}"/>
    <cellStyle name="Calculation 3 11" xfId="3491" xr:uid="{47238300-52B7-4C90-96E6-2DFE4F35F87E}"/>
    <cellStyle name="Calculation 3 11 2" xfId="6314" xr:uid="{09B240AF-BDB4-40DC-806E-B442376E759E}"/>
    <cellStyle name="Calculation 3 11 2 2" xfId="13563" xr:uid="{737B74E6-A6FF-4CC8-99CD-78D7F06AD503}"/>
    <cellStyle name="Calculation 3 11 2 3" xfId="9766" xr:uid="{D5609E1C-ED57-4A45-AEE0-CDC0F3CB6E14}"/>
    <cellStyle name="Calculation 3 11 3" xfId="13208" xr:uid="{B78BDA33-F870-40FD-9862-DCB1018F037B}"/>
    <cellStyle name="Calculation 3 11 4" xfId="15491" xr:uid="{AB94D5F7-2C19-416D-A3FF-9D04733BD010}"/>
    <cellStyle name="Calculation 3 12" xfId="4229" xr:uid="{95C799BF-C448-41F8-A311-31CB0B54BEDB}"/>
    <cellStyle name="Calculation 3 12 2" xfId="7052" xr:uid="{95C3977E-FBD4-4E67-8097-745A23A4FBB5}"/>
    <cellStyle name="Calculation 3 12 2 2" xfId="13572" xr:uid="{0551C107-CF4D-4310-8406-B8F9D86B0190}"/>
    <cellStyle name="Calculation 3 12 2 3" xfId="16417" xr:uid="{21278F22-1CA5-4A85-9DDD-7BE007673CEC}"/>
    <cellStyle name="Calculation 3 12 3" xfId="14296" xr:uid="{00890E2A-1971-4155-99E0-1D3F46CFF45A}"/>
    <cellStyle name="Calculation 3 12 4" xfId="8481" xr:uid="{C1D78B61-8884-4FF2-9D7B-533C83BADDC6}"/>
    <cellStyle name="Calculation 3 13" xfId="1612" xr:uid="{2038C81A-9821-4C65-A1C3-B918927F4356}"/>
    <cellStyle name="Calculation 3 13 2" xfId="8735" xr:uid="{D2BBEDF0-BF60-4153-BC7D-677FE79358D5}"/>
    <cellStyle name="Calculation 3 13 3" xfId="8858" xr:uid="{75C27FC6-BDD9-453D-8A27-D6205A070554}"/>
    <cellStyle name="Calculation 3 14" xfId="11442" xr:uid="{14181CBF-D15F-48B6-948E-97539E747F9D}"/>
    <cellStyle name="Calculation 3 15" xfId="8639" xr:uid="{CBAD76B6-811D-46EB-B33E-FFA0B8773B64}"/>
    <cellStyle name="Calculation 3 16" xfId="17869" xr:uid="{8EC73D01-D142-4FC7-B257-3D9FF854E9EC}"/>
    <cellStyle name="Calculation 3 2" xfId="663" xr:uid="{00000000-0005-0000-0000-00005E000000}"/>
    <cellStyle name="Calculation 3 2 10" xfId="11571" xr:uid="{FA3CC0A9-4234-42C2-927C-08D96624F2BE}"/>
    <cellStyle name="Calculation 3 2 2" xfId="2731" xr:uid="{A747CB67-0C8F-49FC-BD0A-567E3D3D69A5}"/>
    <cellStyle name="Calculation 3 2 2 2" xfId="3745" xr:uid="{6AF06A17-3E8E-42FA-87AD-A5B5FBC8C678}"/>
    <cellStyle name="Calculation 3 2 2 2 2" xfId="6568" xr:uid="{0F7AC6E1-6F7E-41BF-8A2A-B51374C840E8}"/>
    <cellStyle name="Calculation 3 2 2 2 2 2" xfId="10800" xr:uid="{0B8FD7FB-AE0C-44BF-AF1F-28C5645C2B7C}"/>
    <cellStyle name="Calculation 3 2 2 2 2 3" xfId="17699" xr:uid="{E7117EAE-1339-4560-B277-AF3B74B658E0}"/>
    <cellStyle name="Calculation 3 2 2 2 3" xfId="11770" xr:uid="{CCE191AA-4250-4879-AD98-4663F1C0981B}"/>
    <cellStyle name="Calculation 3 2 2 2 4" xfId="15620" xr:uid="{D9854072-0DF4-49B2-B10C-70866C53EEF9}"/>
    <cellStyle name="Calculation 3 2 2 3" xfId="4409" xr:uid="{75613CC5-236B-4F3D-BB6F-EB7673F4F9F6}"/>
    <cellStyle name="Calculation 3 2 2 3 2" xfId="7232" xr:uid="{6A7C28D2-0157-4296-8632-06194F53980B}"/>
    <cellStyle name="Calculation 3 2 2 3 2 2" xfId="13577" xr:uid="{6BCB7F91-B74D-4FF1-B90C-12969CA8938E}"/>
    <cellStyle name="Calculation 3 2 2 3 2 3" xfId="16704" xr:uid="{85C97B93-BB6C-41EB-BE2C-43D7AF9BBEFF}"/>
    <cellStyle name="Calculation 3 2 2 3 3" xfId="13218" xr:uid="{34CB4AA1-25F5-410F-BC62-9EC8F9DD0779}"/>
    <cellStyle name="Calculation 3 2 2 3 4" xfId="17638" xr:uid="{133DE693-18D7-4423-B394-EA6B005814D0}"/>
    <cellStyle name="Calculation 3 2 2 4" xfId="3899" xr:uid="{18085E5A-6609-4E31-B085-55A43EEECB2B}"/>
    <cellStyle name="Calculation 3 2 2 4 2" xfId="6722" xr:uid="{7B4C9754-7F65-4609-BE8D-F88B4421FE2A}"/>
    <cellStyle name="Calculation 3 2 2 4 2 2" xfId="13067" xr:uid="{47776E97-EF06-4C1F-9EDB-35624CECF02F}"/>
    <cellStyle name="Calculation 3 2 2 4 2 3" xfId="13844" xr:uid="{82C278B4-B631-423E-9F6D-8BCCD9E420B0}"/>
    <cellStyle name="Calculation 3 2 2 4 3" xfId="12116" xr:uid="{1B162C5A-FAF6-4FFB-8317-FF21A2823B98}"/>
    <cellStyle name="Calculation 3 2 2 4 4" xfId="10602" xr:uid="{71A93052-FA62-4244-BC72-AC85BA489E1C}"/>
    <cellStyle name="Calculation 3 2 2 5" xfId="1800" xr:uid="{7696D568-F15F-4289-B244-22C3273B6B16}"/>
    <cellStyle name="Calculation 3 2 2 5 2" xfId="5458" xr:uid="{A02941A8-4F42-4529-BD03-50AEF3164DB9}"/>
    <cellStyle name="Calculation 3 2 2 5 2 2" xfId="9221" xr:uid="{AD5C25BA-D721-40E8-8839-04F53524177F}"/>
    <cellStyle name="Calculation 3 2 2 5 2 3" xfId="12104" xr:uid="{C707F191-EFB7-43A1-ABE2-D2BC070D55ED}"/>
    <cellStyle name="Calculation 3 2 2 5 3" xfId="8338" xr:uid="{EF6D779E-32E7-4AE4-AB1F-F78FA4A02A5B}"/>
    <cellStyle name="Calculation 3 2 2 5 4" xfId="16091" xr:uid="{95AAE2E3-B1DF-4588-ACA2-73BA9BDC0357}"/>
    <cellStyle name="Calculation 3 2 2 6" xfId="2068" xr:uid="{79F870BB-9BEA-4217-9F49-2FC8E14C7439}"/>
    <cellStyle name="Calculation 3 2 2 6 2" xfId="5559" xr:uid="{9016792A-FA80-41F3-95CA-7F8DA50CBB87}"/>
    <cellStyle name="Calculation 3 2 2 6 2 2" xfId="10527" xr:uid="{6C017620-B690-4D23-A00D-09A3012DB974}"/>
    <cellStyle name="Calculation 3 2 2 6 2 3" xfId="17298" xr:uid="{4BCB7A1F-6EE5-41E6-8161-DEE4781EC189}"/>
    <cellStyle name="Calculation 3 2 2 6 3" xfId="9338" xr:uid="{14226A26-CDAD-4097-A02E-B3A0D6CED306}"/>
    <cellStyle name="Calculation 3 2 2 6 4" xfId="9650" xr:uid="{1BFC16D6-690A-468B-B288-6DEEA5CC262B}"/>
    <cellStyle name="Calculation 3 2 2 7" xfId="5800" xr:uid="{0A934DD1-88F3-477B-B309-C3D98CE6CF0F}"/>
    <cellStyle name="Calculation 3 2 2 7 2" xfId="11886" xr:uid="{47CD5A10-4E69-4509-B23C-D5D646FECDD5}"/>
    <cellStyle name="Calculation 3 2 2 7 3" xfId="15897" xr:uid="{294EA66D-8222-40B1-AB9F-69EFC4EC1D6A}"/>
    <cellStyle name="Calculation 3 2 2 8" xfId="9339" xr:uid="{CCBD0C81-3C8C-46D6-A475-F0E640F7B009}"/>
    <cellStyle name="Calculation 3 2 2 9" xfId="9405" xr:uid="{CA93AB74-4A37-4854-818F-2381D71911D2}"/>
    <cellStyle name="Calculation 3 2 3" xfId="3139" xr:uid="{69C7872B-52CD-4E99-8673-17A0172F20E3}"/>
    <cellStyle name="Calculation 3 2 3 2" xfId="4027" xr:uid="{DA2AF7D4-D179-48D9-BCC4-DB78473CDDCE}"/>
    <cellStyle name="Calculation 3 2 3 2 2" xfId="6850" xr:uid="{22292D04-981E-4C5B-9E2B-88E256A04D1F}"/>
    <cellStyle name="Calculation 3 2 3 2 2 2" xfId="11219" xr:uid="{DAF97287-9D93-430C-8F55-ECD13F87F297}"/>
    <cellStyle name="Calculation 3 2 3 2 2 3" xfId="16436" xr:uid="{32C8B491-B8CB-4196-974F-585475E3D32C}"/>
    <cellStyle name="Calculation 3 2 3 2 3" xfId="11981" xr:uid="{42B23BDC-B9DC-408D-B426-28A3E5DEEFDD}"/>
    <cellStyle name="Calculation 3 2 3 2 4" xfId="16283" xr:uid="{F193C208-FD03-461A-82E9-10C6F2279627}"/>
    <cellStyle name="Calculation 3 2 3 3" xfId="1808" xr:uid="{78E659A6-C2DC-488F-8B5D-1FF79DEED57B}"/>
    <cellStyle name="Calculation 3 2 3 3 2" xfId="5466" xr:uid="{4CC904DD-76F1-47DA-8695-DE0435A6699F}"/>
    <cellStyle name="Calculation 3 2 3 3 2 2" xfId="13358" xr:uid="{4188B89C-18CD-4608-AEFC-AC056A094453}"/>
    <cellStyle name="Calculation 3 2 3 3 2 3" xfId="16282" xr:uid="{C33DC036-0A5A-4982-8F96-ACC48AB66438}"/>
    <cellStyle name="Calculation 3 2 3 3 3" xfId="8460" xr:uid="{B5875EBA-3C8E-4921-8E88-F10EC05BE59C}"/>
    <cellStyle name="Calculation 3 2 3 3 4" xfId="14349" xr:uid="{951A9D1B-8EC9-4791-93D9-0D14C5671CB1}"/>
    <cellStyle name="Calculation 3 2 3 4" xfId="4654" xr:uid="{BE8E9719-AE26-44A0-9165-0BA09C12C8E4}"/>
    <cellStyle name="Calculation 3 2 3 4 2" xfId="7477" xr:uid="{BB151331-5E88-4136-8B72-48EEE7BB194C}"/>
    <cellStyle name="Calculation 3 2 3 4 2 2" xfId="9714" xr:uid="{13CBB815-4709-4C5D-BAB7-C3DC4CCD0B40}"/>
    <cellStyle name="Calculation 3 2 3 4 2 3" xfId="17823" xr:uid="{D824D0E0-851F-4AF4-957A-F13387A58AC7}"/>
    <cellStyle name="Calculation 3 2 3 4 3" xfId="13670" xr:uid="{08591527-B397-4EB0-A3DB-E3AD6C7210E8}"/>
    <cellStyle name="Calculation 3 2 3 4 4" xfId="13690" xr:uid="{6C4FAD32-E242-44D2-B55A-0D6B7B412C6B}"/>
    <cellStyle name="Calculation 3 2 3 5" xfId="4978" xr:uid="{E762C249-C257-4C86-B739-DB367B4AC2AF}"/>
    <cellStyle name="Calculation 3 2 3 5 2" xfId="7801" xr:uid="{6EB60071-933A-4D79-A239-B597D3A6C2FC}"/>
    <cellStyle name="Calculation 3 2 3 5 2 2" xfId="11715" xr:uid="{31FCDE69-58E3-4E67-A8E2-242F660B18A5}"/>
    <cellStyle name="Calculation 3 2 3 5 2 3" xfId="16004" xr:uid="{6C6F4897-EFFF-45FC-B348-F9B826FB170E}"/>
    <cellStyle name="Calculation 3 2 3 5 3" xfId="11948" xr:uid="{8819EA14-D36D-4BD5-93BF-43C3B5CC363E}"/>
    <cellStyle name="Calculation 3 2 3 5 4" xfId="15015" xr:uid="{DB85A1DE-D78D-4C44-A805-1DB79EBF47FC}"/>
    <cellStyle name="Calculation 3 2 3 6" xfId="5269" xr:uid="{5C59C165-DFEF-4C0F-B02D-13DCCC1CD274}"/>
    <cellStyle name="Calculation 3 2 3 6 2" xfId="8092" xr:uid="{B887F3B3-EFE6-4C30-BA5E-FC3915450F79}"/>
    <cellStyle name="Calculation 3 2 3 6 2 2" xfId="13056" xr:uid="{917149FC-1D71-4CD4-AA09-561F4EC9B382}"/>
    <cellStyle name="Calculation 3 2 3 6 2 3" xfId="11040" xr:uid="{87B306C1-9D4F-4723-A07C-5292CB214480}"/>
    <cellStyle name="Calculation 3 2 3 6 3" xfId="13146" xr:uid="{F31928AD-B659-428C-A72F-9733FF4201DB}"/>
    <cellStyle name="Calculation 3 2 3 6 4" xfId="8678" xr:uid="{C199B78D-88D9-4891-9E2E-51435FC266ED}"/>
    <cellStyle name="Calculation 3 2 3 7" xfId="5962" xr:uid="{74CB571E-36DC-4A61-A52C-3958A2E3A783}"/>
    <cellStyle name="Calculation 3 2 3 7 2" xfId="14184" xr:uid="{708F58B2-49FB-4F54-9DC3-CBDB743C7ECA}"/>
    <cellStyle name="Calculation 3 2 3 7 3" xfId="14283" xr:uid="{83E6DBB9-A4DE-4B01-A53C-245D8CF3F541}"/>
    <cellStyle name="Calculation 3 2 3 8" xfId="12011" xr:uid="{7EB0DBFC-50B0-4EEC-A9B0-4EC8A3768F77}"/>
    <cellStyle name="Calculation 3 2 3 9" xfId="15078" xr:uid="{D87978A9-4D55-47EE-8E68-06F8F5F48D80}"/>
    <cellStyle name="Calculation 3 2 4" xfId="3292" xr:uid="{4048EE61-8C1B-455F-A800-40438128D16B}"/>
    <cellStyle name="Calculation 3 2 4 2" xfId="4180" xr:uid="{66DBD64C-3360-4E93-9E42-234A1E6ED54A}"/>
    <cellStyle name="Calculation 3 2 4 2 2" xfId="7003" xr:uid="{B0A7D212-1826-4851-825A-7067F61976F6}"/>
    <cellStyle name="Calculation 3 2 4 2 2 2" xfId="9936" xr:uid="{75D6E512-5730-42F1-97F7-7D9510217C28}"/>
    <cellStyle name="Calculation 3 2 4 2 2 3" xfId="14590" xr:uid="{C4B85E8A-031F-48C1-AB3A-D078D399CE80}"/>
    <cellStyle name="Calculation 3 2 4 2 3" xfId="9967" xr:uid="{FFFB829D-E145-4F42-85A6-AF9CF13D042B}"/>
    <cellStyle name="Calculation 3 2 4 2 4" xfId="16544" xr:uid="{B6CBFDC2-0E4E-4BBD-9E34-1BED66CE0BF8}"/>
    <cellStyle name="Calculation 3 2 4 3" xfId="4487" xr:uid="{B72BB93A-8503-4310-9514-B41F1121922C}"/>
    <cellStyle name="Calculation 3 2 4 3 2" xfId="7310" xr:uid="{7E757D73-F81A-49EB-9D24-022FCDDC111E}"/>
    <cellStyle name="Calculation 3 2 4 3 2 2" xfId="12297" xr:uid="{EEC303E9-539F-4211-8FCD-0B2A3A61FD61}"/>
    <cellStyle name="Calculation 3 2 4 3 2 3" xfId="16736" xr:uid="{CD340179-46D8-4CCA-90EE-8D9BF4A108DA}"/>
    <cellStyle name="Calculation 3 2 4 3 3" xfId="10115" xr:uid="{5FC853E9-353A-4290-BF3E-7286A8A915CE}"/>
    <cellStyle name="Calculation 3 2 4 3 4" xfId="17783" xr:uid="{4C52D550-EA49-4644-9769-D991D7403759}"/>
    <cellStyle name="Calculation 3 2 4 4" xfId="4807" xr:uid="{EE379081-6186-42C1-8DC0-01B53842CB28}"/>
    <cellStyle name="Calculation 3 2 4 4 2" xfId="7630" xr:uid="{2F5FDA7A-143D-4022-8CEB-321328E250B8}"/>
    <cellStyle name="Calculation 3 2 4 4 2 2" xfId="8492" xr:uid="{BDAADE9B-2FD2-4FB8-8559-849EB204D263}"/>
    <cellStyle name="Calculation 3 2 4 4 2 3" xfId="8507" xr:uid="{C73F5E17-EFC2-4D7A-8A74-366D5B50A728}"/>
    <cellStyle name="Calculation 3 2 4 4 3" xfId="11108" xr:uid="{022488E8-40CA-448B-AB91-329A9AA9ED94}"/>
    <cellStyle name="Calculation 3 2 4 4 4" xfId="16767" xr:uid="{A8FF2FD3-DFD0-455F-9CC6-0DB7C6610737}"/>
    <cellStyle name="Calculation 3 2 4 5" xfId="5131" xr:uid="{7A6D388E-66CA-4517-9F50-0F93BE2454FD}"/>
    <cellStyle name="Calculation 3 2 4 5 2" xfId="7954" xr:uid="{733C10CF-ED10-45AB-AF7B-1AA23A7C1520}"/>
    <cellStyle name="Calculation 3 2 4 5 2 2" xfId="10407" xr:uid="{17526646-740B-4BD7-AD2B-E7AD3956BC5E}"/>
    <cellStyle name="Calculation 3 2 4 5 2 3" xfId="17519" xr:uid="{3B146214-3190-44AD-8D18-E534BDD17A8F}"/>
    <cellStyle name="Calculation 3 2 4 5 3" xfId="13360" xr:uid="{5B84F61E-46A8-4513-B974-39F54B667CD0}"/>
    <cellStyle name="Calculation 3 2 4 5 4" xfId="17266" xr:uid="{A63356A6-859F-40AC-A7DA-BE17EC2BB00D}"/>
    <cellStyle name="Calculation 3 2 4 6" xfId="5422" xr:uid="{F16DCB9B-6B85-4FEA-8D9A-14737D7BB443}"/>
    <cellStyle name="Calculation 3 2 4 6 2" xfId="8245" xr:uid="{5BEE0373-AE98-4B48-82A6-CB8AB0E7AE61}"/>
    <cellStyle name="Calculation 3 2 4 6 2 2" xfId="1177" xr:uid="{E914CB12-CF3B-47A2-9A8F-CF48FAEB1C89}"/>
    <cellStyle name="Calculation 3 2 4 6 2 3" xfId="9235" xr:uid="{B5A4AFBE-C81E-462D-A8F0-FD571BB6A754}"/>
    <cellStyle name="Calculation 3 2 4 6 3" xfId="12493" xr:uid="{DC9869E8-F630-487D-A101-6B7355DA6EDF}"/>
    <cellStyle name="Calculation 3 2 4 6 4" xfId="17119" xr:uid="{96137BAC-5F41-4475-8C62-73B953F35DCE}"/>
    <cellStyle name="Calculation 3 2 4 7" xfId="6115" xr:uid="{75ED131B-A9B2-4D8B-92E3-3DE1EEA7C0C0}"/>
    <cellStyle name="Calculation 3 2 4 7 2" xfId="9001" xr:uid="{DC758A6C-6CE2-423E-9101-858D47CDAD8A}"/>
    <cellStyle name="Calculation 3 2 4 7 3" xfId="9120" xr:uid="{6A19F421-3D57-4AD3-8DF6-BD0ABE2907B7}"/>
    <cellStyle name="Calculation 3 2 4 8" xfId="13550" xr:uid="{2118DE22-C808-4C08-8781-44894AFFA61B}"/>
    <cellStyle name="Calculation 3 2 4 9" xfId="13522" xr:uid="{2B9D7A31-AA73-4E80-A885-FC7436B3CED4}"/>
    <cellStyle name="Calculation 3 2 5" xfId="2268" xr:uid="{1A974533-0F2B-44BB-A194-9F3BC9479DAF}"/>
    <cellStyle name="Calculation 3 2 5 2" xfId="5671" xr:uid="{90E64DEF-E173-4C96-8B3F-F66AE7A92B3F}"/>
    <cellStyle name="Calculation 3 2 5 2 2" xfId="11167" xr:uid="{47964045-04D0-437B-A203-AADCB366BBB5}"/>
    <cellStyle name="Calculation 3 2 5 2 3" xfId="17604" xr:uid="{ABCF137F-E7FD-4F0D-A748-4F039F7A1FD6}"/>
    <cellStyle name="Calculation 3 2 5 3" xfId="9461" xr:uid="{C37C6C79-3C54-402B-B876-A8C0BF78F147}"/>
    <cellStyle name="Calculation 3 2 5 4" xfId="13784" xr:uid="{5DD3ECE6-2DFA-4958-A2BD-B4CA2912ED32}"/>
    <cellStyle name="Calculation 3 2 6" xfId="3363" xr:uid="{19B9FF7F-083E-40D8-96B7-D5ED0C89F811}"/>
    <cellStyle name="Calculation 3 2 6 2" xfId="6186" xr:uid="{BF73237B-644B-4F5A-9C10-53292E92A7C6}"/>
    <cellStyle name="Calculation 3 2 6 2 2" xfId="12743" xr:uid="{916184D5-D620-4FD7-81F3-B93BC0EF1036}"/>
    <cellStyle name="Calculation 3 2 6 2 3" xfId="12151" xr:uid="{5A8A5312-7F82-4D93-82F2-2FCA779E80F2}"/>
    <cellStyle name="Calculation 3 2 6 3" xfId="10085" xr:uid="{AC803070-396C-43B4-A4EF-8F1926DF1A00}"/>
    <cellStyle name="Calculation 3 2 6 4" xfId="18047" xr:uid="{CA6487DF-790B-47BB-A776-8CD8BBFDC066}"/>
    <cellStyle name="Calculation 3 2 7" xfId="3474" xr:uid="{ED92DC0A-1994-4A15-8672-8000A6E3AEF0}"/>
    <cellStyle name="Calculation 3 2 7 2" xfId="6297" xr:uid="{315D3F04-0C27-4414-A196-E91ED7B36A95}"/>
    <cellStyle name="Calculation 3 2 7 2 2" xfId="14300" xr:uid="{94737409-5EF7-44D0-AF89-6C69601440BF}"/>
    <cellStyle name="Calculation 3 2 7 2 3" xfId="8581" xr:uid="{07C3CC07-3DD3-46C6-BB8C-22288D93BF7D}"/>
    <cellStyle name="Calculation 3 2 7 3" xfId="11398" xr:uid="{460196A5-A923-4AF1-A004-353D6C2590AE}"/>
    <cellStyle name="Calculation 3 2 7 4" xfId="11463" xr:uid="{65E4B888-BD4D-47D9-823E-0F966536F10F}"/>
    <cellStyle name="Calculation 3 2 8" xfId="5442" xr:uid="{7B3C1246-D488-4A3E-BE41-52926528960F}"/>
    <cellStyle name="Calculation 3 2 8 2" xfId="8768" xr:uid="{F03DD241-C20C-448F-83B9-C8BB23D9A9B4}"/>
    <cellStyle name="Calculation 3 2 8 3" xfId="9174" xr:uid="{02113D54-C001-4A0C-97C1-9E881FE8166D}"/>
    <cellStyle name="Calculation 3 2 9" xfId="9610" xr:uid="{DE4E69DF-D9CD-487B-9B89-BA5C5FBDEDE5}"/>
    <cellStyle name="Calculation 3 3" xfId="2931" xr:uid="{EC8AF006-3892-473A-AB57-CCCD02012489}"/>
    <cellStyle name="Calculation 3 3 10" xfId="9504" xr:uid="{4504EC05-1CFE-4651-B58F-FB56E687CF7A}"/>
    <cellStyle name="Calculation 3 3 11" xfId="12983" xr:uid="{9235D020-E577-4209-8B37-BA559DBF8063}"/>
    <cellStyle name="Calculation 3 3 2" xfId="3203" xr:uid="{017E0504-AF51-46FF-9688-6C66F2C21A49}"/>
    <cellStyle name="Calculation 3 3 2 2" xfId="4091" xr:uid="{E3E757A2-8E21-4102-9BB4-8072269B1133}"/>
    <cellStyle name="Calculation 3 3 2 2 2" xfId="6914" xr:uid="{448FE2E1-5333-4813-A2D3-F662C4496E47}"/>
    <cellStyle name="Calculation 3 3 2 2 2 2" xfId="11665" xr:uid="{C0747660-3B11-482C-9B4C-7862869A13AC}"/>
    <cellStyle name="Calculation 3 3 2 2 2 3" xfId="14677" xr:uid="{D118425B-3926-4B6B-A7EB-856A5491D4E3}"/>
    <cellStyle name="Calculation 3 3 2 2 3" xfId="11211" xr:uid="{045FC050-9445-412D-97EC-C06DFD1D94BA}"/>
    <cellStyle name="Calculation 3 3 2 2 4" xfId="15904" xr:uid="{64F6072C-55BA-4196-A164-340EE04FF8CD}"/>
    <cellStyle name="Calculation 3 3 2 3" xfId="1796" xr:uid="{8CEA7FF6-1E1A-4AB8-9F27-A263F8EBB1B6}"/>
    <cellStyle name="Calculation 3 3 2 3 2" xfId="5454" xr:uid="{68734D3A-3009-448C-9E3B-EEBB58895DB2}"/>
    <cellStyle name="Calculation 3 3 2 3 2 2" xfId="13279" xr:uid="{B6E957B1-7DC5-4F02-BBBD-FAB56CF53677}"/>
    <cellStyle name="Calculation 3 3 2 3 2 3" xfId="14339" xr:uid="{007D6D44-EFC6-495D-A2AE-80FEBCD8A42B}"/>
    <cellStyle name="Calculation 3 3 2 3 3" xfId="8665" xr:uid="{28882EE3-4CD0-4DAF-92CE-CADCBE1E1EA9}"/>
    <cellStyle name="Calculation 3 3 2 3 4" xfId="13473" xr:uid="{354D3FE6-98DA-48E5-B963-5C1D13318369}"/>
    <cellStyle name="Calculation 3 3 2 4" xfId="4718" xr:uid="{78FCCD7C-7FD0-4CFA-9149-48F5DF82F9BB}"/>
    <cellStyle name="Calculation 3 3 2 4 2" xfId="7541" xr:uid="{6A6CF005-07D3-4175-9F4A-046D9A50827F}"/>
    <cellStyle name="Calculation 3 3 2 4 2 2" xfId="11537" xr:uid="{EBD3D1DF-0777-4556-9120-850BD1020FA4}"/>
    <cellStyle name="Calculation 3 3 2 4 2 3" xfId="9564" xr:uid="{B32E46B8-5B8F-43E9-8261-59BFB59659F0}"/>
    <cellStyle name="Calculation 3 3 2 4 3" xfId="10771" xr:uid="{D75726F5-B5A6-48AB-871E-974D26A83C7F}"/>
    <cellStyle name="Calculation 3 3 2 4 4" xfId="12624" xr:uid="{0B9B12DB-FD18-468A-A716-5875977FFFF6}"/>
    <cellStyle name="Calculation 3 3 2 5" xfId="5042" xr:uid="{D8A885CE-5EA0-4811-A3C3-26B8359C7E83}"/>
    <cellStyle name="Calculation 3 3 2 5 2" xfId="7865" xr:uid="{1AE0CB08-1905-4C5A-8904-CE55FD6B3BA6}"/>
    <cellStyle name="Calculation 3 3 2 5 2 2" xfId="12023" xr:uid="{3F8705A0-0752-47F0-9C7F-1704C60C9422}"/>
    <cellStyle name="Calculation 3 3 2 5 2 3" xfId="17245" xr:uid="{3C6B0B20-8AB7-4859-8813-66147EF429A4}"/>
    <cellStyle name="Calculation 3 3 2 5 3" xfId="10029" xr:uid="{DFD22E75-B7EF-4DB4-96A7-C2CF5A159CA9}"/>
    <cellStyle name="Calculation 3 3 2 5 4" xfId="15934" xr:uid="{0B5A59EC-ED86-4CED-96DE-FE50CF32F323}"/>
    <cellStyle name="Calculation 3 3 2 6" xfId="5333" xr:uid="{2A859A18-66E2-4943-AF57-02039FB58F51}"/>
    <cellStyle name="Calculation 3 3 2 6 2" xfId="8156" xr:uid="{C559BC09-C33C-4E5E-954F-81B5188EA63B}"/>
    <cellStyle name="Calculation 3 3 2 6 2 2" xfId="10043" xr:uid="{2057FFA1-0A51-4F18-A5C7-BF9969683041}"/>
    <cellStyle name="Calculation 3 3 2 6 2 3" xfId="17320" xr:uid="{4713A111-2F3F-4318-BB05-C183761BC035}"/>
    <cellStyle name="Calculation 3 3 2 6 3" xfId="11978" xr:uid="{0C8F0AC6-C118-4C32-AF01-8E844DBB3DC0}"/>
    <cellStyle name="Calculation 3 3 2 6 4" xfId="13654" xr:uid="{E7176CC8-77C8-4079-A53C-CBDDA9D4628C}"/>
    <cellStyle name="Calculation 3 3 2 7" xfId="6026" xr:uid="{CCAD8654-C7F7-4E8B-9F44-B70549F2D7C2}"/>
    <cellStyle name="Calculation 3 3 2 7 2" xfId="12826" xr:uid="{E9CCF18B-0C03-457F-B6FC-D2EE99198FF0}"/>
    <cellStyle name="Calculation 3 3 2 7 3" xfId="15637" xr:uid="{8454469A-A7C6-4F6E-9200-B4898BE40BE1}"/>
    <cellStyle name="Calculation 3 3 2 8" xfId="12085" xr:uid="{1A3D1EBD-FEDF-4F6C-8CD0-C95B0AF1E434}"/>
    <cellStyle name="Calculation 3 3 2 9" xfId="14645" xr:uid="{7D4734AB-C3AE-4E08-8172-B6B8B72DB89F}"/>
    <cellStyle name="Calculation 3 3 3" xfId="3199" xr:uid="{45995819-B2EA-419E-A673-BE5617329975}"/>
    <cellStyle name="Calculation 3 3 3 2" xfId="4087" xr:uid="{68A9AB2D-9751-48FF-BAF5-EA22312689B5}"/>
    <cellStyle name="Calculation 3 3 3 2 2" xfId="6910" xr:uid="{465E8BE6-6581-4B69-B803-9318770C951B}"/>
    <cellStyle name="Calculation 3 3 3 2 2 2" xfId="10118" xr:uid="{E0B5219F-7AC8-4F4F-832C-DBDC1B3BDC92}"/>
    <cellStyle name="Calculation 3 3 3 2 2 3" xfId="17237" xr:uid="{36790187-A540-4338-8601-FCD9CA7375D9}"/>
    <cellStyle name="Calculation 3 3 3 2 3" xfId="11752" xr:uid="{4F14B6B6-0F4A-417F-9A6E-B30B684C796B}"/>
    <cellStyle name="Calculation 3 3 3 2 4" xfId="17151" xr:uid="{DFE6E318-4626-483B-8176-7812B2C51707}"/>
    <cellStyle name="Calculation 3 3 3 3" xfId="3829" xr:uid="{F37BA14F-8304-411D-AC00-71DBB7D0AD2B}"/>
    <cellStyle name="Calculation 3 3 3 3 2" xfId="6652" xr:uid="{88689AD4-F78E-41F3-AF3C-5F191FC84774}"/>
    <cellStyle name="Calculation 3 3 3 3 2 2" xfId="13123" xr:uid="{5914FC60-C4F2-4677-A0F8-F14AED8D4DB5}"/>
    <cellStyle name="Calculation 3 3 3 3 2 3" xfId="14863" xr:uid="{A8182F70-BB7F-4B96-9295-D899EAE52352}"/>
    <cellStyle name="Calculation 3 3 3 3 3" xfId="8789" xr:uid="{207ED770-1BDB-4CD3-99B8-2D82E80B2FFB}"/>
    <cellStyle name="Calculation 3 3 3 3 4" xfId="10129" xr:uid="{654FCB02-D48B-45A5-B89D-50CB19AB4665}"/>
    <cellStyle name="Calculation 3 3 3 4" xfId="4714" xr:uid="{29B3E71F-2BD2-4A9B-B417-58BB665A8809}"/>
    <cellStyle name="Calculation 3 3 3 4 2" xfId="7537" xr:uid="{8784A6FD-7393-4048-BBA0-EB0AA63A24F8}"/>
    <cellStyle name="Calculation 3 3 3 4 2 2" xfId="12412" xr:uid="{8F3A80CF-D6B7-4B5D-A158-34864DA6627B}"/>
    <cellStyle name="Calculation 3 3 3 4 2 3" xfId="14598" xr:uid="{36287D95-291D-4080-8963-4F8AA5DBCE3E}"/>
    <cellStyle name="Calculation 3 3 3 4 3" xfId="11351" xr:uid="{19B87FA8-7690-41B6-847F-64714C360A85}"/>
    <cellStyle name="Calculation 3 3 3 4 4" xfId="15282" xr:uid="{EBBCAE72-478C-4DA9-B67B-ED6333743CF2}"/>
    <cellStyle name="Calculation 3 3 3 5" xfId="5038" xr:uid="{A5D6A772-4CE4-4953-823F-BD4BC1FCAB23}"/>
    <cellStyle name="Calculation 3 3 3 5 2" xfId="7861" xr:uid="{528E0D4A-9E0C-4C59-83B3-F3C1CA7B6664}"/>
    <cellStyle name="Calculation 3 3 3 5 2 2" xfId="12586" xr:uid="{0D94CE03-CB8C-4939-9588-B3F0892FAEFD}"/>
    <cellStyle name="Calculation 3 3 3 5 2 3" xfId="15485" xr:uid="{FFB5DDC6-6EE5-4F1A-BBCE-9B4A51B3EAE7}"/>
    <cellStyle name="Calculation 3 3 3 5 3" xfId="12145" xr:uid="{306EEE09-E080-4270-848F-BB38AAC86987}"/>
    <cellStyle name="Calculation 3 3 3 5 4" xfId="16297" xr:uid="{B44838EA-9C3C-45EE-8978-167857C5D446}"/>
    <cellStyle name="Calculation 3 3 3 6" xfId="5329" xr:uid="{143A217E-C2FC-462F-8017-4438113F3BC4}"/>
    <cellStyle name="Calculation 3 3 3 6 2" xfId="8152" xr:uid="{ED9DCA92-6682-4F17-A2F1-F4A34ADE8C4C}"/>
    <cellStyle name="Calculation 3 3 3 6 2 2" xfId="8502" xr:uid="{28B8CB84-8EEF-474B-BBB9-5BD74BAB7985}"/>
    <cellStyle name="Calculation 3 3 3 6 2 3" xfId="8711" xr:uid="{85C6565F-DCB5-42EB-9518-DD022F9C1192}"/>
    <cellStyle name="Calculation 3 3 3 6 3" xfId="10677" xr:uid="{9B8EF578-3B4B-4C6B-8EE1-3EEEC47DD651}"/>
    <cellStyle name="Calculation 3 3 3 6 4" xfId="14738" xr:uid="{C769939F-0536-4590-A305-79F83B354892}"/>
    <cellStyle name="Calculation 3 3 3 7" xfId="6022" xr:uid="{079AB5E7-8996-447D-A659-6B5A5EFFF6ED}"/>
    <cellStyle name="Calculation 3 3 3 7 2" xfId="12571" xr:uid="{39B383DD-B487-40AB-800C-1B73B75E4262}"/>
    <cellStyle name="Calculation 3 3 3 7 3" xfId="16829" xr:uid="{8D7F7BB2-9A49-42F4-952E-6E926CB33762}"/>
    <cellStyle name="Calculation 3 3 3 8" xfId="10755" xr:uid="{F46BA240-9778-434E-9A84-B27736664E7F}"/>
    <cellStyle name="Calculation 3 3 3 9" xfId="17986" xr:uid="{8217E9BA-626B-48E4-B99C-B972E4BFA62F}"/>
    <cellStyle name="Calculation 3 3 4" xfId="3858" xr:uid="{6435FA9E-EE62-4D61-ABB4-191116E278DA}"/>
    <cellStyle name="Calculation 3 3 4 2" xfId="6681" xr:uid="{C82FA9FA-5077-4809-9636-E5C3B85BC552}"/>
    <cellStyle name="Calculation 3 3 4 2 2" xfId="11111" xr:uid="{8FC9C439-37D0-481D-BFEB-518145E8EE4B}"/>
    <cellStyle name="Calculation 3 3 4 2 3" xfId="17955" xr:uid="{34E64D4F-D2C5-44F7-8122-BD7589D1BA5F}"/>
    <cellStyle name="Calculation 3 3 4 3" xfId="13772" xr:uid="{B938F13D-E34B-4168-A242-852EB271CAA2}"/>
    <cellStyle name="Calculation 3 3 4 4" xfId="8590" xr:uid="{1E23E517-4DB0-4573-9673-8843E8CCF2C3}"/>
    <cellStyle name="Calculation 3 3 5" xfId="3514" xr:uid="{14FB5BAD-F2F7-47CB-A958-3F3768D3C07F}"/>
    <cellStyle name="Calculation 3 3 5 2" xfId="6337" xr:uid="{0434DDFE-0A92-4961-85FE-6982D9719647}"/>
    <cellStyle name="Calculation 3 3 5 2 2" xfId="13753" xr:uid="{9E6C4EBA-7A5F-4988-86C6-A39F73D8E471}"/>
    <cellStyle name="Calculation 3 3 5 2 3" xfId="17075" xr:uid="{C8690CA5-C929-4B42-9D84-5CD17B12E6F3}"/>
    <cellStyle name="Calculation 3 3 5 3" xfId="10816" xr:uid="{265F16F1-D722-4327-9E11-0E7F8CB7E077}"/>
    <cellStyle name="Calculation 3 3 5 4" xfId="17199" xr:uid="{77D8A2F5-2990-4B6A-BF65-6F3D5B727149}"/>
    <cellStyle name="Calculation 3 3 6" xfId="4509" xr:uid="{A9923EAE-739F-473D-9287-0F17B142531C}"/>
    <cellStyle name="Calculation 3 3 6 2" xfId="7332" xr:uid="{43CCF0E3-9C1E-42D4-8622-A50E07F7E5F0}"/>
    <cellStyle name="Calculation 3 3 6 2 2" xfId="10639" xr:uid="{CD54BB37-183A-433F-83FE-BFB36D36A439}"/>
    <cellStyle name="Calculation 3 3 6 2 3" xfId="17997" xr:uid="{969BA9BE-404B-4312-A92E-97AAA13C6B8E}"/>
    <cellStyle name="Calculation 3 3 6 3" xfId="13428" xr:uid="{FBEA71E0-1596-43FC-9BA7-B57B6BEF41D8}"/>
    <cellStyle name="Calculation 3 3 6 4" xfId="14897" xr:uid="{2283F530-F9E9-4A72-AF30-4D4B171C9B15}"/>
    <cellStyle name="Calculation 3 3 7" xfId="4843" xr:uid="{36F52EE6-4C30-452B-9E1F-A9A8C1E2DD36}"/>
    <cellStyle name="Calculation 3 3 7 2" xfId="7666" xr:uid="{BD3F1E13-ED25-42F3-9600-D9398E455F1F}"/>
    <cellStyle name="Calculation 3 3 7 2 2" xfId="8765" xr:uid="{8B7F1C8D-097F-4A82-ADB0-5E240B2F0E86}"/>
    <cellStyle name="Calculation 3 3 7 2 3" xfId="8646" xr:uid="{7D074712-582D-4111-9D9C-8B52193E2079}"/>
    <cellStyle name="Calculation 3 3 7 3" xfId="10057" xr:uid="{BC5B79D0-AB5E-4561-BEB0-0DDDFB13B94A}"/>
    <cellStyle name="Calculation 3 3 7 4" xfId="18022" xr:uid="{0F288A77-DF96-4922-B501-584647749684}"/>
    <cellStyle name="Calculation 3 3 8" xfId="5140" xr:uid="{36686C9F-45FC-46F6-8091-05BEF43357B3}"/>
    <cellStyle name="Calculation 3 3 8 2" xfId="7963" xr:uid="{90EEC955-BB25-4003-9D12-9EA45CC0CA6C}"/>
    <cellStyle name="Calculation 3 3 8 2 2" xfId="9329" xr:uid="{2BD9395B-C32E-40AD-8F0A-53CF73779D08}"/>
    <cellStyle name="Calculation 3 3 8 2 3" xfId="11916" xr:uid="{94C72861-13A4-433D-9343-F95E7FF7FF0C}"/>
    <cellStyle name="Calculation 3 3 8 3" xfId="864" xr:uid="{7AAD577B-C434-4C44-8260-29D1159D32A8}"/>
    <cellStyle name="Calculation 3 3 8 4" xfId="15460" xr:uid="{DB2066D5-B731-4086-9859-FCC26A70600F}"/>
    <cellStyle name="Calculation 3 3 9" xfId="5833" xr:uid="{CA22E1E3-AD43-4619-A516-20713120E4FC}"/>
    <cellStyle name="Calculation 3 3 9 2" xfId="13247" xr:uid="{0310E91E-FCB3-420C-9A4B-838BE0AE6094}"/>
    <cellStyle name="Calculation 3 3 9 3" xfId="14467" xr:uid="{9D3A3647-58E4-4168-9285-9D84A1BD4685}"/>
    <cellStyle name="Calculation 3 4" xfId="3047" xr:uid="{D8210F79-9865-4959-BB28-2033997BAF7A}"/>
    <cellStyle name="Calculation 3 4 10" xfId="10613" xr:uid="{7B3FBABC-C155-41D9-9D61-6ECC4D629507}"/>
    <cellStyle name="Calculation 3 4 11" xfId="16719" xr:uid="{4AAAC44F-9BFC-4B50-984C-DB4BF74FFCA7}"/>
    <cellStyle name="Calculation 3 4 2" xfId="3254" xr:uid="{7D3865E2-2B62-46A6-A69E-A969FC38B48E}"/>
    <cellStyle name="Calculation 3 4 2 2" xfId="4142" xr:uid="{0E3483A5-B8A3-4444-91CB-4D47F213C8FE}"/>
    <cellStyle name="Calculation 3 4 2 2 2" xfId="6965" xr:uid="{44F3D711-4B98-49ED-89B0-53090B18FB7C}"/>
    <cellStyle name="Calculation 3 4 2 2 2 2" xfId="9856" xr:uid="{4E50E2B7-525E-48D1-9B5A-A86CCBD9C588}"/>
    <cellStyle name="Calculation 3 4 2 2 2 3" xfId="15447" xr:uid="{61FC45D3-EB71-47C0-B267-0F59E814E860}"/>
    <cellStyle name="Calculation 3 4 2 2 3" xfId="14205" xr:uid="{DD039124-C62B-4862-B9C8-43DB7279B9F0}"/>
    <cellStyle name="Calculation 3 4 2 2 4" xfId="17926" xr:uid="{141301CB-1278-4564-A50F-472280188F41}"/>
    <cellStyle name="Calculation 3 4 2 3" xfId="4449" xr:uid="{AA4CD13B-1DF7-4930-9650-C5F0E8D8A4AF}"/>
    <cellStyle name="Calculation 3 4 2 3 2" xfId="7272" xr:uid="{11345E53-ED59-457F-B753-877E1188EE5F}"/>
    <cellStyle name="Calculation 3 4 2 3 2 2" xfId="13008" xr:uid="{1893DCB5-AC22-49A7-BEB2-068FC42A78DA}"/>
    <cellStyle name="Calculation 3 4 2 3 2 3" xfId="17593" xr:uid="{A01DC698-6E0B-4992-A6CD-B56C092ADE67}"/>
    <cellStyle name="Calculation 3 4 2 3 3" xfId="10867" xr:uid="{335687FB-4A66-468D-84B0-79E93D9D92DD}"/>
    <cellStyle name="Calculation 3 4 2 3 4" xfId="14499" xr:uid="{865C874E-4355-48BC-8C29-2F0D609DC055}"/>
    <cellStyle name="Calculation 3 4 2 4" xfId="4769" xr:uid="{3205E399-D699-4B37-A393-92FA315B396F}"/>
    <cellStyle name="Calculation 3 4 2 4 2" xfId="7592" xr:uid="{B9DEA16A-84CF-43B2-811E-6C410EE9FB5E}"/>
    <cellStyle name="Calculation 3 4 2 4 2 2" xfId="9153" xr:uid="{65A56A7D-15E6-431F-86B2-550BF32D1E75}"/>
    <cellStyle name="Calculation 3 4 2 4 2 3" xfId="9663" xr:uid="{77D8D364-7E06-4CDA-BB5E-C4AF8842BF6D}"/>
    <cellStyle name="Calculation 3 4 2 4 3" xfId="12307" xr:uid="{624872D4-D3D8-4959-8D7D-3490E853A595}"/>
    <cellStyle name="Calculation 3 4 2 4 4" xfId="15052" xr:uid="{1C65B13E-6960-4B23-B7F9-417A55014ACF}"/>
    <cellStyle name="Calculation 3 4 2 5" xfId="5093" xr:uid="{619D53B4-B74F-47CA-A317-6C2E403314E8}"/>
    <cellStyle name="Calculation 3 4 2 5 2" xfId="7916" xr:uid="{20F69EF6-46A3-49B8-ACF6-A4B6F3E41489}"/>
    <cellStyle name="Calculation 3 4 2 5 2 2" xfId="12658" xr:uid="{CED51166-AB88-4EE9-9E49-72EB6214F02E}"/>
    <cellStyle name="Calculation 3 4 2 5 2 3" xfId="10187" xr:uid="{A047EB1B-A428-4740-8F51-B95EAC660094}"/>
    <cellStyle name="Calculation 3 4 2 5 3" xfId="8630" xr:uid="{58506D5C-E4B5-412A-A07E-D6732872D7E1}"/>
    <cellStyle name="Calculation 3 4 2 5 4" xfId="9609" xr:uid="{5BA27657-2167-4B16-83DE-B07C4001E0F7}"/>
    <cellStyle name="Calculation 3 4 2 6" xfId="5384" xr:uid="{12C1219E-2387-4E80-878C-AA36BCAC0609}"/>
    <cellStyle name="Calculation 3 4 2 6 2" xfId="8207" xr:uid="{E3A24DD0-0B68-4A00-B49B-DE5964ED8030}"/>
    <cellStyle name="Calculation 3 4 2 6 2 2" xfId="789" xr:uid="{A1D09A44-161B-4F69-9EE8-EE26BB80F79B}"/>
    <cellStyle name="Calculation 3 4 2 6 2 3" xfId="9246" xr:uid="{3943215D-6C08-41BD-8241-0EC26F2714C9}"/>
    <cellStyle name="Calculation 3 4 2 6 3" xfId="12456" xr:uid="{34651DA9-2F79-4DCE-94D4-BCBA23F78BE3}"/>
    <cellStyle name="Calculation 3 4 2 6 4" xfId="16329" xr:uid="{72AEFE4A-5712-4899-A821-A5EF2D950FA5}"/>
    <cellStyle name="Calculation 3 4 2 7" xfId="6077" xr:uid="{71DF1AEF-FBF8-40C0-890E-BDC88976FCBF}"/>
    <cellStyle name="Calculation 3 4 2 7 2" xfId="12780" xr:uid="{C8AF649C-C66C-4636-BE55-2E63375D6895}"/>
    <cellStyle name="Calculation 3 4 2 7 3" xfId="16130" xr:uid="{80DBB25F-043A-4F6D-8FAE-5AC8DED9FBA0}"/>
    <cellStyle name="Calculation 3 4 2 8" xfId="13865" xr:uid="{C8A160E4-F1CC-40F0-9E48-66B7C44AF724}"/>
    <cellStyle name="Calculation 3 4 2 9" xfId="16959" xr:uid="{857CA6BD-EF8B-482E-ADD7-3B14C536A4FA}"/>
    <cellStyle name="Calculation 3 4 3" xfId="3190" xr:uid="{42B31539-864B-4E7D-8B62-B603D5171754}"/>
    <cellStyle name="Calculation 3 4 3 2" xfId="4078" xr:uid="{361786FD-9375-4056-B2E3-F63219180BD4}"/>
    <cellStyle name="Calculation 3 4 3 2 2" xfId="6901" xr:uid="{B4233AD6-4018-48FE-B4FF-12B8A77EE22D}"/>
    <cellStyle name="Calculation 3 4 3 2 2 2" xfId="11957" xr:uid="{86B67A5A-1E61-4E9D-AD7E-444F52375AC3}"/>
    <cellStyle name="Calculation 3 4 3 2 2 3" xfId="9164" xr:uid="{392DDE6C-3BA3-4EED-8057-9502C66C76B2}"/>
    <cellStyle name="Calculation 3 4 3 2 3" xfId="13682" xr:uid="{511CA836-5002-4338-9C4B-26C691B6F030}"/>
    <cellStyle name="Calculation 3 4 3 2 4" xfId="10067" xr:uid="{25FBA6C6-A0E9-4BF1-9FA7-20E53BAD6824}"/>
    <cellStyle name="Calculation 3 4 3 3" xfId="3401" xr:uid="{3B1738F5-15C7-422A-94EB-F448DE5012B1}"/>
    <cellStyle name="Calculation 3 4 3 3 2" xfId="6224" xr:uid="{909F77FF-709E-4DA6-867C-7F3847D6818C}"/>
    <cellStyle name="Calculation 3 4 3 3 2 2" xfId="12363" xr:uid="{A509FE01-718B-47FA-8222-406B1C68D792}"/>
    <cellStyle name="Calculation 3 4 3 3 2 3" xfId="16537" xr:uid="{00560E61-FE53-4FB1-9389-6E128B530CB2}"/>
    <cellStyle name="Calculation 3 4 3 3 3" xfId="9472" xr:uid="{64ACC73E-F5D1-4601-9551-37EF50070A54}"/>
    <cellStyle name="Calculation 3 4 3 3 4" xfId="12080" xr:uid="{A3ADC28B-7BF1-4DEA-974D-B53DD6036790}"/>
    <cellStyle name="Calculation 3 4 3 4" xfId="4705" xr:uid="{569C238B-D2B1-49FB-A31F-0E0E3684C312}"/>
    <cellStyle name="Calculation 3 4 3 4 2" xfId="7528" xr:uid="{6B36DA41-EB72-40B7-B2BE-8F489D4E83E0}"/>
    <cellStyle name="Calculation 3 4 3 4 2 2" xfId="13888" xr:uid="{5515F17D-BA1A-40C3-B52B-3E2811983204}"/>
    <cellStyle name="Calculation 3 4 3 4 2 3" xfId="16925" xr:uid="{C5C9B9BB-17FD-4DA7-AE6F-FC86D17D77B1}"/>
    <cellStyle name="Calculation 3 4 3 4 3" xfId="10941" xr:uid="{7E85310F-208B-4096-9C1C-7E5E5D3FD384}"/>
    <cellStyle name="Calculation 3 4 3 4 4" xfId="15147" xr:uid="{9143D919-FE16-4902-AE81-9ECBB03E3A2E}"/>
    <cellStyle name="Calculation 3 4 3 5" xfId="5029" xr:uid="{039A74E1-BEB8-43DE-AA0D-FFAA327DF613}"/>
    <cellStyle name="Calculation 3 4 3 5 2" xfId="7852" xr:uid="{787ADE34-6C8E-4C7D-9B49-A89241B82C30}"/>
    <cellStyle name="Calculation 3 4 3 5 2 2" xfId="13692" xr:uid="{1BF736DD-6BF5-41AC-B26C-52F0146FA38E}"/>
    <cellStyle name="Calculation 3 4 3 5 2 3" xfId="16715" xr:uid="{DA081843-5AD7-4349-A7C8-85E7ED0CD81C}"/>
    <cellStyle name="Calculation 3 4 3 5 3" xfId="13941" xr:uid="{090A0A49-ED48-40D0-8989-FDBC123655A3}"/>
    <cellStyle name="Calculation 3 4 3 5 4" xfId="13345" xr:uid="{937359DD-18BF-430E-850B-E0EE3470C442}"/>
    <cellStyle name="Calculation 3 4 3 6" xfId="5320" xr:uid="{C8248C21-FE39-48A6-BADC-1340EA67167B}"/>
    <cellStyle name="Calculation 3 4 3 6 2" xfId="8143" xr:uid="{F2A16E11-F8F2-4CE4-B465-BB54F945935E}"/>
    <cellStyle name="Calculation 3 4 3 6 2 2" xfId="10850" xr:uid="{0E97721D-282E-42C8-A50A-B2E23A394EFE}"/>
    <cellStyle name="Calculation 3 4 3 6 2 3" xfId="15512" xr:uid="{2EC547A9-09D4-4414-87A0-22618192C111}"/>
    <cellStyle name="Calculation 3 4 3 6 3" xfId="14315" xr:uid="{9038148C-D686-455A-A1E4-7369F0BB09C8}"/>
    <cellStyle name="Calculation 3 4 3 6 4" xfId="8537" xr:uid="{DE51FA12-3F47-4013-A440-AA018605F91B}"/>
    <cellStyle name="Calculation 3 4 3 7" xfId="6013" xr:uid="{A0E37D72-900B-4B83-80DB-9132BCF3EE2F}"/>
    <cellStyle name="Calculation 3 4 3 7 2" xfId="10031" xr:uid="{CF58D041-09D0-4510-B283-65D9A3009C53}"/>
    <cellStyle name="Calculation 3 4 3 7 3" xfId="16526" xr:uid="{082EC3AA-0BC3-422A-AAEC-3630F3BA50EE}"/>
    <cellStyle name="Calculation 3 4 3 8" xfId="9767" xr:uid="{E7486A00-F025-4CED-A8B0-51BA90FE9311}"/>
    <cellStyle name="Calculation 3 4 3 9" xfId="16217" xr:uid="{3B79F7AB-C1A2-4DD2-BEA6-E0E7A6E6B38F}"/>
    <cellStyle name="Calculation 3 4 4" xfId="3935" xr:uid="{2C277B16-5A6B-4FF1-A79D-5DE033B54149}"/>
    <cellStyle name="Calculation 3 4 4 2" xfId="6758" xr:uid="{1E2CD0BC-7E87-4DF2-A987-861C06645AAF}"/>
    <cellStyle name="Calculation 3 4 4 2 2" xfId="13005" xr:uid="{32E16AA0-5922-4BA2-85EF-FF281413770B}"/>
    <cellStyle name="Calculation 3 4 4 2 3" xfId="11221" xr:uid="{0201FB85-BADE-41B7-9025-73AAB2B0B3DF}"/>
    <cellStyle name="Calculation 3 4 4 3" xfId="1150" xr:uid="{660051BD-38E9-4B40-84DF-708AC2B16288}"/>
    <cellStyle name="Calculation 3 4 4 4" xfId="16553" xr:uid="{918197F4-5FED-4E7F-B9E6-4DDDE15E02C0}"/>
    <cellStyle name="Calculation 3 4 5" xfId="4363" xr:uid="{F337A920-DB95-41FE-92E9-BA83F9B490FE}"/>
    <cellStyle name="Calculation 3 4 5 2" xfId="7186" xr:uid="{5F945D43-384D-4D78-A914-3CFCF0F76C14}"/>
    <cellStyle name="Calculation 3 4 5 2 2" xfId="11847" xr:uid="{EA95D30A-C871-4707-9ED8-EEDA6222598B}"/>
    <cellStyle name="Calculation 3 4 5 2 3" xfId="14723" xr:uid="{FD1E5AAE-F2D8-4D23-99C2-530CF979603C}"/>
    <cellStyle name="Calculation 3 4 5 3" xfId="11874" xr:uid="{935A7C28-AB31-48E5-9287-581CD10A8F73}"/>
    <cellStyle name="Calculation 3 4 5 4" xfId="16816" xr:uid="{3E1BED28-5214-4D98-B667-54591A50275B}"/>
    <cellStyle name="Calculation 3 4 6" xfId="4562" xr:uid="{70CF09DA-E2B7-47EC-804E-4E98DA79D8DA}"/>
    <cellStyle name="Calculation 3 4 6 2" xfId="7385" xr:uid="{9A702AA3-68C8-4F36-9EBE-840CC3C481CA}"/>
    <cellStyle name="Calculation 3 4 6 2 2" xfId="8897" xr:uid="{60F1E048-1871-4ABF-98C9-9394029BF523}"/>
    <cellStyle name="Calculation 3 4 6 2 3" xfId="8782" xr:uid="{F4A5C985-E2AA-4AEB-B92A-F8432718681E}"/>
    <cellStyle name="Calculation 3 4 6 3" xfId="14222" xr:uid="{E978EC91-4484-4F04-A6C4-79DB81F788F2}"/>
    <cellStyle name="Calculation 3 4 6 4" xfId="17186" xr:uid="{30E2A046-3197-4A82-AFB8-4BEB2CDEEC42}"/>
    <cellStyle name="Calculation 3 4 7" xfId="4886" xr:uid="{8ACC4764-DDB4-47C6-8E62-B58CA411F77E}"/>
    <cellStyle name="Calculation 3 4 7 2" xfId="7709" xr:uid="{80E68332-C10E-4A97-8447-EC143245076C}"/>
    <cellStyle name="Calculation 3 4 7 2 2" xfId="12943" xr:uid="{01A63B40-1FBD-4F71-98C9-C266A40C237F}"/>
    <cellStyle name="Calculation 3 4 7 2 3" xfId="17384" xr:uid="{DA63E7D0-475E-4196-93B9-E56429F2985C}"/>
    <cellStyle name="Calculation 3 4 7 3" xfId="12380" xr:uid="{C2A931DE-AC6F-423A-AB75-57814F911C2C}"/>
    <cellStyle name="Calculation 3 4 7 4" xfId="9554" xr:uid="{541F1FAE-A7E4-4406-A7D6-36949C41509F}"/>
    <cellStyle name="Calculation 3 4 8" xfId="5177" xr:uid="{B03F2520-41E0-4573-82AD-0D31976BCBF5}"/>
    <cellStyle name="Calculation 3 4 8 2" xfId="8000" xr:uid="{1B0237DF-12BD-4331-A9C7-E365DBE5C245}"/>
    <cellStyle name="Calculation 3 4 8 2 2" xfId="12163" xr:uid="{36013468-A324-4738-BA55-111B97AA2565}"/>
    <cellStyle name="Calculation 3 4 8 2 3" xfId="15500" xr:uid="{295BE577-8082-450B-968C-BD0984AA8912}"/>
    <cellStyle name="Calculation 3 4 8 3" xfId="10128" xr:uid="{2F7894EB-8816-4C28-8B35-EA532CD401AF}"/>
    <cellStyle name="Calculation 3 4 8 4" xfId="17299" xr:uid="{32529B41-FC1B-4E02-8FB7-2B8360C1511F}"/>
    <cellStyle name="Calculation 3 4 9" xfId="5870" xr:uid="{50A63190-76BD-4991-9DE4-D2A690AC81DA}"/>
    <cellStyle name="Calculation 3 4 9 2" xfId="13770" xr:uid="{31D4413A-6160-44B9-9479-ED26BF0955CF}"/>
    <cellStyle name="Calculation 3 4 9 3" xfId="9321" xr:uid="{482348E7-E86B-4B93-9EF1-192B7CA91BCC}"/>
    <cellStyle name="Calculation 3 5" xfId="3059" xr:uid="{576A992E-5CCD-4ED5-ACAD-C98C4625FBE6}"/>
    <cellStyle name="Calculation 3 5 10" xfId="10666" xr:uid="{AAC2914D-3EEE-46ED-8152-C1D8E1AE6DD3}"/>
    <cellStyle name="Calculation 3 5 11" xfId="17664" xr:uid="{2D41C165-2354-41AD-8945-C564BFB6F4C3}"/>
    <cellStyle name="Calculation 3 5 2" xfId="3266" xr:uid="{20A70B61-12BC-4E21-ABE0-8C6456864578}"/>
    <cellStyle name="Calculation 3 5 2 2" xfId="4154" xr:uid="{05F904F8-8415-49D3-8607-A759262E35E7}"/>
    <cellStyle name="Calculation 3 5 2 2 2" xfId="6977" xr:uid="{41BE99F8-B547-459D-BE08-BDD1D1A4AD06}"/>
    <cellStyle name="Calculation 3 5 2 2 2 2" xfId="9241" xr:uid="{E1E8A3C3-5F14-4C86-84C7-FAEC51DB3AC6}"/>
    <cellStyle name="Calculation 3 5 2 2 2 3" xfId="8416" xr:uid="{EFD21470-B773-4876-9083-0F74B0F65FC1}"/>
    <cellStyle name="Calculation 3 5 2 2 3" xfId="14190" xr:uid="{24E54B90-3A8B-4922-B035-238ECD20BCB5}"/>
    <cellStyle name="Calculation 3 5 2 2 4" xfId="16414" xr:uid="{A0C22929-9107-4895-9A3E-6F8CBF91D747}"/>
    <cellStyle name="Calculation 3 5 2 3" xfId="4461" xr:uid="{BC028FAC-06EC-404C-879B-F295E6DCC66E}"/>
    <cellStyle name="Calculation 3 5 2 3 2" xfId="7284" xr:uid="{EE47F498-A129-4F2E-90E1-E420D386EB1D}"/>
    <cellStyle name="Calculation 3 5 2 3 2 2" xfId="10252" xr:uid="{4C80377C-C8C9-4CFF-8AFE-A69D7F14295E}"/>
    <cellStyle name="Calculation 3 5 2 3 2 3" xfId="15422" xr:uid="{0AB435BD-8C5B-4CB1-A1BD-20D7401F93F1}"/>
    <cellStyle name="Calculation 3 5 2 3 3" xfId="10948" xr:uid="{260BE7CC-C289-4C77-AECB-F5F9213A4BD0}"/>
    <cellStyle name="Calculation 3 5 2 3 4" xfId="17045" xr:uid="{CC1C6774-F2F9-4A93-BA81-C4943BF07B1E}"/>
    <cellStyle name="Calculation 3 5 2 4" xfId="4781" xr:uid="{828012EE-3A9C-4A6A-8A20-6FF151BB4B37}"/>
    <cellStyle name="Calculation 3 5 2 4 2" xfId="7604" xr:uid="{E42F75DB-618B-4EF7-9D27-236BB983CA81}"/>
    <cellStyle name="Calculation 3 5 2 4 2 2" xfId="9928" xr:uid="{4ACB6507-BF23-472B-A775-53E9C00A4EE1}"/>
    <cellStyle name="Calculation 3 5 2 4 2 3" xfId="14448" xr:uid="{AF481BBC-E903-49BD-B60D-F209AB88111E}"/>
    <cellStyle name="Calculation 3 5 2 4 3" xfId="9533" xr:uid="{C788AEEF-5591-420A-9F86-B713994E1BF1}"/>
    <cellStyle name="Calculation 3 5 2 4 4" xfId="10848" xr:uid="{722EB14F-B090-4B32-BA46-5EDB6B53ECA6}"/>
    <cellStyle name="Calculation 3 5 2 5" xfId="5105" xr:uid="{C76DC16A-3D9C-4F61-B1F3-C72BD9E6B247}"/>
    <cellStyle name="Calculation 3 5 2 5 2" xfId="7928" xr:uid="{1112A2A6-3EFB-4D39-86A2-CAD15F9FE05C}"/>
    <cellStyle name="Calculation 3 5 2 5 2 2" xfId="12046" xr:uid="{4470C00A-9760-4EBA-903B-ED65C0F0C96B}"/>
    <cellStyle name="Calculation 3 5 2 5 2 3" xfId="14519" xr:uid="{91DE639E-3687-4437-AAB4-2AA358C4E211}"/>
    <cellStyle name="Calculation 3 5 2 5 3" xfId="12906" xr:uid="{46BD5A1D-600E-4961-901D-647ABBD1BEA7}"/>
    <cellStyle name="Calculation 3 5 2 5 4" xfId="15295" xr:uid="{FC885746-2E1B-4928-88A7-2C8B008B4896}"/>
    <cellStyle name="Calculation 3 5 2 6" xfId="5396" xr:uid="{C946C072-F0FC-46A5-B640-C435262A356F}"/>
    <cellStyle name="Calculation 3 5 2 6 2" xfId="8219" xr:uid="{B29EF528-80BC-4983-91C6-ABABE892670C}"/>
    <cellStyle name="Calculation 3 5 2 6 2 2" xfId="1175" xr:uid="{08D8FB23-EDDF-400F-B588-2810D44883F0}"/>
    <cellStyle name="Calculation 3 5 2 6 2 3" xfId="17303" xr:uid="{AACDC79A-9728-4F20-9A1B-49E08A97C624}"/>
    <cellStyle name="Calculation 3 5 2 6 3" xfId="13718" xr:uid="{69353B56-7C79-4F05-B521-2626A4207313}"/>
    <cellStyle name="Calculation 3 5 2 6 4" xfId="15696" xr:uid="{A6AC2FBE-7779-406E-8D6E-A4B9FDDCBC17}"/>
    <cellStyle name="Calculation 3 5 2 7" xfId="6089" xr:uid="{A28FAD33-D98B-4FF7-8D6C-736F70D99B93}"/>
    <cellStyle name="Calculation 3 5 2 7 2" xfId="13526" xr:uid="{29F4B03A-7D3A-4817-9C5C-6175817B4003}"/>
    <cellStyle name="Calculation 3 5 2 7 3" xfId="14728" xr:uid="{79CF0A63-720E-4FE6-98C4-393F2CD712B9}"/>
    <cellStyle name="Calculation 3 5 2 8" xfId="10916" xr:uid="{06E541FD-AE34-48B3-A680-518424BA3C3A}"/>
    <cellStyle name="Calculation 3 5 2 9" xfId="17595" xr:uid="{6E61CAAC-9F93-4A9C-8B17-5F9223FD1C68}"/>
    <cellStyle name="Calculation 3 5 3" xfId="3213" xr:uid="{2D12CF5D-3AD6-40DC-8C71-041810BE7325}"/>
    <cellStyle name="Calculation 3 5 3 2" xfId="4101" xr:uid="{B77797FF-66AD-4FC5-B56F-7B5E4AD252FA}"/>
    <cellStyle name="Calculation 3 5 3 2 2" xfId="6924" xr:uid="{90FD8334-A6D7-49A6-A2B7-201341992924}"/>
    <cellStyle name="Calculation 3 5 3 2 2 2" xfId="12132" xr:uid="{51FF2292-9BB0-4DB6-BCCA-8C647F2796FC}"/>
    <cellStyle name="Calculation 3 5 3 2 2 3" xfId="15502" xr:uid="{22DB54EE-FCFC-4905-BA2A-F0AE5A67ABF8}"/>
    <cellStyle name="Calculation 3 5 3 2 3" xfId="13821" xr:uid="{CC98FFC0-33BB-4B03-8323-783FEC0C12AD}"/>
    <cellStyle name="Calculation 3 5 3 2 4" xfId="10926" xr:uid="{6072120B-A921-4B08-9E79-7DE9C0062607}"/>
    <cellStyle name="Calculation 3 5 3 3" xfId="3629" xr:uid="{D26C30D8-1904-4016-A9BA-CFC767130EB0}"/>
    <cellStyle name="Calculation 3 5 3 3 2" xfId="6452" xr:uid="{CA7CF3AE-626C-4FA1-80F9-29D80FBDBE21}"/>
    <cellStyle name="Calculation 3 5 3 3 2 2" xfId="8266" xr:uid="{E5F9CD56-05D3-4F9F-8EF7-9ADE837A97E0}"/>
    <cellStyle name="Calculation 3 5 3 3 2 3" xfId="9450" xr:uid="{179C4803-BAD5-4023-886E-1273D0F2D74D}"/>
    <cellStyle name="Calculation 3 5 3 3 3" xfId="12569" xr:uid="{F54694AE-01FB-4F06-AC8F-20D30C80730E}"/>
    <cellStyle name="Calculation 3 5 3 3 4" xfId="15725" xr:uid="{E50DF4E9-1A6C-4407-8BEF-71C358DB10A8}"/>
    <cellStyle name="Calculation 3 5 3 4" xfId="4728" xr:uid="{0EC0F70F-1131-4C9D-84AA-35ED34212B30}"/>
    <cellStyle name="Calculation 3 5 3 4 2" xfId="7551" xr:uid="{F4F1C8BA-08F0-49A5-8A92-A8AD8409D61A}"/>
    <cellStyle name="Calculation 3 5 3 4 2 2" xfId="14076" xr:uid="{1DB595B5-EC2E-4587-843E-2FE70E33C57C}"/>
    <cellStyle name="Calculation 3 5 3 4 2 3" xfId="17167" xr:uid="{A3F4417D-390D-4BCE-937A-856F12C532DC}"/>
    <cellStyle name="Calculation 3 5 3 4 3" xfId="13285" xr:uid="{05EA59B5-45E0-4246-83E0-2C05E9F864A8}"/>
    <cellStyle name="Calculation 3 5 3 4 4" xfId="17432" xr:uid="{9B25CF22-5434-4051-BA33-1A6DF7E2F603}"/>
    <cellStyle name="Calculation 3 5 3 5" xfId="5052" xr:uid="{EBC5EDEE-1A1E-405E-A70E-B197D3254DEE}"/>
    <cellStyle name="Calculation 3 5 3 5 2" xfId="7875" xr:uid="{4ACB11BC-71BF-4718-B2D1-0A67A04E17D0}"/>
    <cellStyle name="Calculation 3 5 3 5 2 2" xfId="10972" xr:uid="{7072D0F7-4D27-464A-BA86-293D75AE21C8}"/>
    <cellStyle name="Calculation 3 5 3 5 2 3" xfId="15071" xr:uid="{601E0084-7F1A-48D6-90A7-B1C3CDA3BE5C}"/>
    <cellStyle name="Calculation 3 5 3 5 3" xfId="12727" xr:uid="{F85F57B8-C3EB-43BE-9A54-FBE33D26D5B4}"/>
    <cellStyle name="Calculation 3 5 3 5 4" xfId="9295" xr:uid="{95088699-37F0-4B64-8917-D0D59F7D63AA}"/>
    <cellStyle name="Calculation 3 5 3 6" xfId="5343" xr:uid="{F662EA3A-75DA-451F-8B38-7C769DED76FE}"/>
    <cellStyle name="Calculation 3 5 3 6 2" xfId="8166" xr:uid="{8AF19A77-4A0B-499A-9CD3-272D85FAAFE6}"/>
    <cellStyle name="Calculation 3 5 3 6 2 2" xfId="760" xr:uid="{D8BC5F03-C138-45C3-B402-ABF3801DDF75}"/>
    <cellStyle name="Calculation 3 5 3 6 2 3" xfId="16464" xr:uid="{237CAE75-86B0-41EF-BD84-84322FCAE3B9}"/>
    <cellStyle name="Calculation 3 5 3 6 3" xfId="12300" xr:uid="{A240273C-A9A1-4282-9B2D-5D477E009EAC}"/>
    <cellStyle name="Calculation 3 5 3 6 4" xfId="892" xr:uid="{B0348C4C-684E-422F-B8A8-75EF7598EE1E}"/>
    <cellStyle name="Calculation 3 5 3 7" xfId="6036" xr:uid="{D603F1A4-94BD-4E46-A4C5-33985603704B}"/>
    <cellStyle name="Calculation 3 5 3 7 2" xfId="8898" xr:uid="{C2A75A39-0255-4358-BD21-0947345DC5BF}"/>
    <cellStyle name="Calculation 3 5 3 7 3" xfId="9162" xr:uid="{A7CC2413-6F55-4DDF-AFD8-A1CB03B134DB}"/>
    <cellStyle name="Calculation 3 5 3 8" xfId="10191" xr:uid="{3BE89C0F-FC85-4F74-8068-4358AD6DC882}"/>
    <cellStyle name="Calculation 3 5 3 9" xfId="12413" xr:uid="{8A3E237E-8D1D-4DD4-8A50-D9B60E239F0E}"/>
    <cellStyle name="Calculation 3 5 4" xfId="3947" xr:uid="{7D709B51-39E9-4495-9B38-7044FC2B8CEB}"/>
    <cellStyle name="Calculation 3 5 4 2" xfId="6770" xr:uid="{541A26EB-4F48-4ABD-BCE8-E968E1E54D70}"/>
    <cellStyle name="Calculation 3 5 4 2 2" xfId="10255" xr:uid="{A7D5E179-6B32-4F33-8D5B-A65B3BEB58D6}"/>
    <cellStyle name="Calculation 3 5 4 2 3" xfId="17236" xr:uid="{62BAA144-15F5-4B8A-AEA1-00300FF56118}"/>
    <cellStyle name="Calculation 3 5 4 3" xfId="10759" xr:uid="{C81A5182-78DC-4915-8CF4-FC1344E748E9}"/>
    <cellStyle name="Calculation 3 5 4 4" xfId="15104" xr:uid="{552BBA5B-2E39-4B6C-8AE1-1CD1AC485C51}"/>
    <cellStyle name="Calculation 3 5 5" xfId="4433" xr:uid="{CA1DFE5C-53A8-4B1F-B14F-6BEB246DE772}"/>
    <cellStyle name="Calculation 3 5 5 2" xfId="7256" xr:uid="{6A35F625-CB5D-416F-9E1E-ACCB67A4E69B}"/>
    <cellStyle name="Calculation 3 5 5 2 2" xfId="11255" xr:uid="{E9F2793C-F898-4E99-8358-D220B59D15E3}"/>
    <cellStyle name="Calculation 3 5 5 2 3" xfId="17183" xr:uid="{668CF9FF-168A-4EB1-BB93-400E5BD9DDE5}"/>
    <cellStyle name="Calculation 3 5 5 3" xfId="13855" xr:uid="{E1CCF2DF-3CA2-4521-B772-644ADE4DF6D5}"/>
    <cellStyle name="Calculation 3 5 5 4" xfId="9204" xr:uid="{4D766AD4-B453-40DD-BF06-380EAEE9E1A5}"/>
    <cellStyle name="Calculation 3 5 6" xfId="4574" xr:uid="{1169E8EB-9D20-435A-B47E-AA83ADC6E2BE}"/>
    <cellStyle name="Calculation 3 5 6 2" xfId="7397" xr:uid="{4C937F2A-09C0-4667-BF3B-84AF180F3C57}"/>
    <cellStyle name="Calculation 3 5 6 2 2" xfId="11001" xr:uid="{BAE21146-7D56-4E1E-88A5-09F10449F7A1}"/>
    <cellStyle name="Calculation 3 5 6 2 3" xfId="18000" xr:uid="{5B1625A9-B410-43A7-A931-A9AF352AF10F}"/>
    <cellStyle name="Calculation 3 5 6 3" xfId="11827" xr:uid="{7C346F77-3076-4F9D-A95F-9653CEF0CC14}"/>
    <cellStyle name="Calculation 3 5 6 4" xfId="13927" xr:uid="{311EEBF2-9AEB-468D-A7A3-C441E5CE8FA6}"/>
    <cellStyle name="Calculation 3 5 7" xfId="4898" xr:uid="{807C5D40-CCC9-44F0-9828-1F28D32C136C}"/>
    <cellStyle name="Calculation 3 5 7 2" xfId="7721" xr:uid="{4316EB8F-5704-4241-892D-5305D667B87F}"/>
    <cellStyle name="Calculation 3 5 7 2 2" xfId="13547" xr:uid="{AD29CBFD-1D7F-4469-9B45-DD010F04BAAE}"/>
    <cellStyle name="Calculation 3 5 7 2 3" xfId="14394" xr:uid="{9FCAD290-3811-4322-9DEC-557DDE834764}"/>
    <cellStyle name="Calculation 3 5 7 3" xfId="9693" xr:uid="{E21B0B06-63AE-4131-8A2B-CF2AAE82B626}"/>
    <cellStyle name="Calculation 3 5 7 4" xfId="15355" xr:uid="{BCE82221-8207-446F-A208-E007A86BE844}"/>
    <cellStyle name="Calculation 3 5 8" xfId="5189" xr:uid="{8F91F0A1-C0AD-495D-91A0-908448B22444}"/>
    <cellStyle name="Calculation 3 5 8 2" xfId="8012" xr:uid="{063D4A75-5A5D-4556-9BEF-98F9D9298265}"/>
    <cellStyle name="Calculation 3 5 8 2 2" xfId="14334" xr:uid="{DF65A42E-5589-4E57-92D5-AC8DB8DE6A79}"/>
    <cellStyle name="Calculation 3 5 8 2 3" xfId="18073" xr:uid="{D1EB141F-8935-408A-8412-201029AA4014}"/>
    <cellStyle name="Calculation 3 5 8 3" xfId="10450" xr:uid="{E3CE82EA-312B-4032-B49B-4A6DAB520AA3}"/>
    <cellStyle name="Calculation 3 5 8 4" xfId="8510" xr:uid="{7162F855-5578-4174-A1E8-A850D1878D92}"/>
    <cellStyle name="Calculation 3 5 9" xfId="5882" xr:uid="{E8D6BDB5-F7FB-488B-B9B1-56342FE08633}"/>
    <cellStyle name="Calculation 3 5 9 2" xfId="11338" xr:uid="{5C8F8686-D396-4BF0-9C5F-3756131C1F40}"/>
    <cellStyle name="Calculation 3 5 9 3" xfId="15487" xr:uid="{53D5E6B9-A48C-47AC-9113-7C8E6B0CE639}"/>
    <cellStyle name="Calculation 3 6" xfId="3045" xr:uid="{94F75BE6-6785-4D80-81D7-EC3466968096}"/>
    <cellStyle name="Calculation 3 6 10" xfId="10280" xr:uid="{052CE285-1181-470B-A70C-E04C7B82123A}"/>
    <cellStyle name="Calculation 3 6 11" xfId="13722" xr:uid="{E3F0BE32-3444-4D6D-A2DC-D6D6B5B0E55C}"/>
    <cellStyle name="Calculation 3 6 2" xfId="3252" xr:uid="{11B64BBA-B1DB-4ADC-87B8-F10BE74C397E}"/>
    <cellStyle name="Calculation 3 6 2 2" xfId="4140" xr:uid="{520921C1-F5D4-471B-876A-822E69E4A509}"/>
    <cellStyle name="Calculation 3 6 2 2 2" xfId="6963" xr:uid="{E7A25DDA-86CD-4C97-96F3-97CAFEF69943}"/>
    <cellStyle name="Calculation 3 6 2 2 2 2" xfId="13143" xr:uid="{97277F31-5702-46E1-9EC3-F61DF57B24FE}"/>
    <cellStyle name="Calculation 3 6 2 2 2 3" xfId="16620" xr:uid="{A7304C7D-5E6C-4A00-8A14-C75A2D730659}"/>
    <cellStyle name="Calculation 3 6 2 2 3" xfId="9128" xr:uid="{C35C9AF1-9AD7-41E1-955B-6C5312EFFCD5}"/>
    <cellStyle name="Calculation 3 6 2 2 4" xfId="8455" xr:uid="{670B6CF3-44A0-49C5-A63D-1341392B3A62}"/>
    <cellStyle name="Calculation 3 6 2 3" xfId="4447" xr:uid="{C279A368-0AEF-4BEC-A11F-2213EE839E3E}"/>
    <cellStyle name="Calculation 3 6 2 3 2" xfId="7270" xr:uid="{E0668A07-25A2-494E-83CE-29230CD4EFF7}"/>
    <cellStyle name="Calculation 3 6 2 3 2 2" xfId="13432" xr:uid="{A674352B-847D-4ECF-A662-7582EC379A9A}"/>
    <cellStyle name="Calculation 3 6 2 3 2 3" xfId="17848" xr:uid="{57120760-627F-4842-9CC6-2588D421D2F7}"/>
    <cellStyle name="Calculation 3 6 2 3 3" xfId="11112" xr:uid="{C430086D-8769-4B3B-A1B9-3C1575A45675}"/>
    <cellStyle name="Calculation 3 6 2 3 4" xfId="17700" xr:uid="{926ACD96-A155-43DB-BFF9-4AA811E86184}"/>
    <cellStyle name="Calculation 3 6 2 4" xfId="4767" xr:uid="{B7D1F450-CFD6-4F85-B5F6-2CB5BBD8A44F}"/>
    <cellStyle name="Calculation 3 6 2 4 2" xfId="7590" xr:uid="{63CCCF83-2A7F-456B-A9C4-C305185FF38F}"/>
    <cellStyle name="Calculation 3 6 2 4 2 2" xfId="10147" xr:uid="{C03D88CB-C61C-46F3-A084-CB97A7B69693}"/>
    <cellStyle name="Calculation 3 6 2 4 2 3" xfId="17742" xr:uid="{A9A2C304-9086-4B29-BE36-630F67F4F7F4}"/>
    <cellStyle name="Calculation 3 6 2 4 3" xfId="10114" xr:uid="{76EEB037-16C5-4D91-A18A-497338685F64}"/>
    <cellStyle name="Calculation 3 6 2 4 4" xfId="15663" xr:uid="{6733F739-779A-4213-A279-D01DC5A477D8}"/>
    <cellStyle name="Calculation 3 6 2 5" xfId="5091" xr:uid="{E5FCDEB6-4DC8-4094-88C7-35770E52D405}"/>
    <cellStyle name="Calculation 3 6 2 5 2" xfId="7914" xr:uid="{CCE8ADEC-2828-47C4-9EC6-4592A2163D1F}"/>
    <cellStyle name="Calculation 3 6 2 5 2 2" xfId="8847" xr:uid="{3A728C98-121B-42CA-80DB-887F90500EB9}"/>
    <cellStyle name="Calculation 3 6 2 5 2 3" xfId="9596" xr:uid="{AE93ECE6-3CD5-4C7A-B946-1F4AF1C9EF45}"/>
    <cellStyle name="Calculation 3 6 2 5 3" xfId="9384" xr:uid="{E4E2C9CC-E3A5-4932-9416-76DE67BE6A31}"/>
    <cellStyle name="Calculation 3 6 2 5 4" xfId="14187" xr:uid="{12C8D265-2B7E-4CC2-81D9-F22F3490CD8B}"/>
    <cellStyle name="Calculation 3 6 2 6" xfId="5382" xr:uid="{A713A4AE-8D0E-49AB-8CAD-044F6BC84159}"/>
    <cellStyle name="Calculation 3 6 2 6 2" xfId="8205" xr:uid="{BCCAC38A-BCEB-4F40-A3C8-085718405538}"/>
    <cellStyle name="Calculation 3 6 2 6 2 2" xfId="1226" xr:uid="{4476D27C-A3D3-4940-9657-EF1EE7BCE3D2}"/>
    <cellStyle name="Calculation 3 6 2 6 2 3" xfId="17529" xr:uid="{469F94F4-C9E1-4BE2-9562-C0085FF310AB}"/>
    <cellStyle name="Calculation 3 6 2 6 3" xfId="12475" xr:uid="{57927DD2-22CA-4038-B834-2352C6EDCB8E}"/>
    <cellStyle name="Calculation 3 6 2 6 4" xfId="13887" xr:uid="{96FC6D42-BD92-4279-8137-687A0273E017}"/>
    <cellStyle name="Calculation 3 6 2 7" xfId="6075" xr:uid="{3DCC3ABE-8C55-442D-8D4E-AF9488415CE2}"/>
    <cellStyle name="Calculation 3 6 2 7 2" xfId="12710" xr:uid="{78F6741D-FEE0-42D0-9229-CC2B8CB399AA}"/>
    <cellStyle name="Calculation 3 6 2 7 3" xfId="9575" xr:uid="{928F3487-B2CD-4278-931E-BF9307E54039}"/>
    <cellStyle name="Calculation 3 6 2 8" xfId="14129" xr:uid="{D3765934-4A08-4B1D-B7C4-BA0559A030FC}"/>
    <cellStyle name="Calculation 3 6 2 9" xfId="15227" xr:uid="{78C136E5-5F4E-4166-8AFE-98959DCD2AB2}"/>
    <cellStyle name="Calculation 3 6 3" xfId="3122" xr:uid="{3329EAD3-7ECF-47BA-A626-5EE0A2D2CFA4}"/>
    <cellStyle name="Calculation 3 6 3 2" xfId="4010" xr:uid="{94927855-F8F8-441D-B598-19D72B385200}"/>
    <cellStyle name="Calculation 3 6 3 2 2" xfId="6833" xr:uid="{309C31D8-5E4C-490C-87E4-C208FE56D778}"/>
    <cellStyle name="Calculation 3 6 3 2 2 2" xfId="14245" xr:uid="{56D0949D-515F-4C2E-B6D1-D5E879BCDE41}"/>
    <cellStyle name="Calculation 3 6 3 2 2 3" xfId="984" xr:uid="{37600B05-2F61-4A5A-B765-4FA095CFD3ED}"/>
    <cellStyle name="Calculation 3 6 3 2 3" xfId="13094" xr:uid="{760AA45C-F12F-44DB-99B9-283FB3C3A8FE}"/>
    <cellStyle name="Calculation 3 6 3 2 4" xfId="15115" xr:uid="{CFB9974B-5111-45AA-9323-9512537D33BA}"/>
    <cellStyle name="Calculation 3 6 3 3" xfId="4331" xr:uid="{89DA9E83-5152-4B8F-B91E-72B6E1E99B7B}"/>
    <cellStyle name="Calculation 3 6 3 3 2" xfId="7154" xr:uid="{00A10F0E-4589-4F93-8EBA-6B48AC75C092}"/>
    <cellStyle name="Calculation 3 6 3 3 2 2" xfId="9543" xr:uid="{EA9CF7F0-5250-4FE2-978E-BEE3195AA3CA}"/>
    <cellStyle name="Calculation 3 6 3 3 2 3" xfId="13671" xr:uid="{38F84647-ACEB-4D71-9C15-739996341291}"/>
    <cellStyle name="Calculation 3 6 3 3 3" xfId="12588" xr:uid="{CB3C1E89-4270-4E50-B87A-6BAC9D0B8892}"/>
    <cellStyle name="Calculation 3 6 3 3 4" xfId="15242" xr:uid="{0A32BA1D-BF21-4A12-8AE8-99EB9D84F5FA}"/>
    <cellStyle name="Calculation 3 6 3 4" xfId="4637" xr:uid="{568A0E1D-CB51-4A81-A553-A3876B0BC409}"/>
    <cellStyle name="Calculation 3 6 3 4 2" xfId="7460" xr:uid="{F87695CB-65B2-47EF-A481-D953095A901E}"/>
    <cellStyle name="Calculation 3 6 3 4 2 2" xfId="12507" xr:uid="{0DCA22CF-6DDB-4C21-BF88-B4216562E977}"/>
    <cellStyle name="Calculation 3 6 3 4 2 3" xfId="16198" xr:uid="{DA38C11F-2AEA-4B5C-9912-D04273F608E4}"/>
    <cellStyle name="Calculation 3 6 3 4 3" xfId="9266" xr:uid="{938B8A4E-400A-47AC-B844-C4783E163781}"/>
    <cellStyle name="Calculation 3 6 3 4 4" xfId="8943" xr:uid="{1EDD46FE-AB30-49E0-BB53-D5829BEA2111}"/>
    <cellStyle name="Calculation 3 6 3 5" xfId="4961" xr:uid="{26AD9C31-3BD4-45ED-BD77-B126BDF50C7B}"/>
    <cellStyle name="Calculation 3 6 3 5 2" xfId="7784" xr:uid="{79D79B36-BB2B-46F3-A8AE-F2708A9E8301}"/>
    <cellStyle name="Calculation 3 6 3 5 2 2" xfId="13190" xr:uid="{29D4B58C-7517-40CF-8965-465C5208F221}"/>
    <cellStyle name="Calculation 3 6 3 5 2 3" xfId="10140" xr:uid="{0293970C-C5C3-402C-B165-CEF617AC2EBF}"/>
    <cellStyle name="Calculation 3 6 3 5 3" xfId="13971" xr:uid="{F0ED36BB-02A5-496A-8B4F-3C030B9875B0}"/>
    <cellStyle name="Calculation 3 6 3 5 4" xfId="15882" xr:uid="{FBB9BB88-E2F4-40A9-9288-7BA82047D758}"/>
    <cellStyle name="Calculation 3 6 3 6" xfId="5252" xr:uid="{5A4CBC06-35F9-48E0-BEBE-5C009E66CA23}"/>
    <cellStyle name="Calculation 3 6 3 6 2" xfId="8075" xr:uid="{B1AA3F68-CE6E-4755-AC71-5237DBE08008}"/>
    <cellStyle name="Calculation 3 6 3 6 2 2" xfId="13818" xr:uid="{C618EB97-B479-4D11-BE1A-8587D424C961}"/>
    <cellStyle name="Calculation 3 6 3 6 2 3" xfId="17007" xr:uid="{9C489A0A-7D91-4B31-97FF-FF85B3A9FD5B}"/>
    <cellStyle name="Calculation 3 6 3 6 3" xfId="8826" xr:uid="{804EB7AD-13E2-4094-A075-56CB21225CA8}"/>
    <cellStyle name="Calculation 3 6 3 6 4" xfId="12192" xr:uid="{A116702E-B894-4BF5-B5CE-303886C6460D}"/>
    <cellStyle name="Calculation 3 6 3 7" xfId="5945" xr:uid="{E1EA7BD2-8678-4096-9D20-2878CD2AC37D}"/>
    <cellStyle name="Calculation 3 6 3 7 2" xfId="10963" xr:uid="{E707DE26-DE32-4B3C-B626-734A95C840FD}"/>
    <cellStyle name="Calculation 3 6 3 7 3" xfId="11404" xr:uid="{A9CF3B26-4224-4FDC-B7C5-F7BB4A853945}"/>
    <cellStyle name="Calculation 3 6 3 8" xfId="14290" xr:uid="{98577A6D-10BF-40FB-9CF3-B335E7D93955}"/>
    <cellStyle name="Calculation 3 6 3 9" xfId="9080" xr:uid="{36628F12-CDB1-47F9-A96D-2C0910E9B185}"/>
    <cellStyle name="Calculation 3 6 4" xfId="3933" xr:uid="{0CB60372-F870-4B84-AF4A-0E20B086715D}"/>
    <cellStyle name="Calculation 3 6 4 2" xfId="6756" xr:uid="{7BF4AAB8-F608-4B03-8168-8BE3D627D144}"/>
    <cellStyle name="Calculation 3 6 4 2 2" xfId="13381" xr:uid="{AF31BFF3-B333-40CD-925B-A716D56937CF}"/>
    <cellStyle name="Calculation 3 6 4 2 3" xfId="15006" xr:uid="{5775B916-8221-4669-BFC8-D0A0808B2025}"/>
    <cellStyle name="Calculation 3 6 4 3" xfId="8294" xr:uid="{596415C3-8AB7-442F-AADE-DC61BA1DC1A3}"/>
    <cellStyle name="Calculation 3 6 4 4" xfId="13955" xr:uid="{8A1BABFD-BCD9-4AF9-8E18-AE47245FB62E}"/>
    <cellStyle name="Calculation 3 6 5" xfId="4298" xr:uid="{B1E192EC-ECA9-45BC-BF19-ECC2FAAF7789}"/>
    <cellStyle name="Calculation 3 6 5 2" xfId="7121" xr:uid="{3B3F3822-F75A-424F-814E-B7852E51FDFE}"/>
    <cellStyle name="Calculation 3 6 5 2 2" xfId="10286" xr:uid="{6C892F49-7EAE-4DE4-B15B-56725F912126}"/>
    <cellStyle name="Calculation 3 6 5 2 3" xfId="17479" xr:uid="{89ECD2B2-6CD0-42B0-BC6D-82C72A743DF1}"/>
    <cellStyle name="Calculation 3 6 5 3" xfId="10581" xr:uid="{DE586D12-7D0E-4844-AC62-0CF4A7156675}"/>
    <cellStyle name="Calculation 3 6 5 4" xfId="12643" xr:uid="{A2FD056B-EE8E-4CC3-AC38-1B6EF388C17D}"/>
    <cellStyle name="Calculation 3 6 6" xfId="4560" xr:uid="{B8662E0A-6236-4C8C-BC5C-821CCE266646}"/>
    <cellStyle name="Calculation 3 6 6 2" xfId="7383" xr:uid="{468C7B4D-83D4-48FD-97C9-997F81641D8F}"/>
    <cellStyle name="Calculation 3 6 6 2 2" xfId="8790" xr:uid="{C64A3CAB-388F-46D4-A63C-8A8FECD11150}"/>
    <cellStyle name="Calculation 3 6 6 2 3" xfId="13812" xr:uid="{738082F6-49B2-40D9-B832-A46B1E057FCC}"/>
    <cellStyle name="Calculation 3 6 6 3" xfId="9751" xr:uid="{CFD25DB5-B6DC-4FA8-BD39-96A4484FC1D5}"/>
    <cellStyle name="Calculation 3 6 6 4" xfId="15225" xr:uid="{C5FFEE2A-0493-4AA8-A1DD-EF24FD1AF0C8}"/>
    <cellStyle name="Calculation 3 6 7" xfId="4884" xr:uid="{8248CFAA-658C-4B4D-882B-6ABEF2BA008B}"/>
    <cellStyle name="Calculation 3 6 7 2" xfId="7707" xr:uid="{C4906D48-544A-4D15-A9BF-47E0F3632E4B}"/>
    <cellStyle name="Calculation 3 6 7 2 2" xfId="12484" xr:uid="{641BFF45-6AC7-4261-83D3-11AF8C17FD6C}"/>
    <cellStyle name="Calculation 3 6 7 2 3" xfId="16516" xr:uid="{B12802AF-CFC2-46CB-BD7F-9655B28F37B2}"/>
    <cellStyle name="Calculation 3 6 7 3" xfId="10231" xr:uid="{DABCB7CD-C5AB-4B3D-A33B-82EBA0E52F0C}"/>
    <cellStyle name="Calculation 3 6 7 4" xfId="15492" xr:uid="{E53B6398-A553-4644-93B1-969585248425}"/>
    <cellStyle name="Calculation 3 6 8" xfId="5175" xr:uid="{E7050BF8-7650-4B68-B82D-9159FAB881D8}"/>
    <cellStyle name="Calculation 3 6 8 2" xfId="7998" xr:uid="{809E3040-97D0-46E2-B6B4-C9D85B3F9F97}"/>
    <cellStyle name="Calculation 3 6 8 2 2" xfId="9865" xr:uid="{1F5E0096-37CF-4ED4-AFE5-31A46AF54691}"/>
    <cellStyle name="Calculation 3 6 8 2 3" xfId="16080" xr:uid="{4C048B20-038B-4404-A291-36EB7F73055A}"/>
    <cellStyle name="Calculation 3 6 8 3" xfId="10345" xr:uid="{B8298003-6AFE-4D40-9F42-6B7B0ED6619C}"/>
    <cellStyle name="Calculation 3 6 8 4" xfId="17708" xr:uid="{4FFA58AC-FCB2-4B87-B90F-7F9E523691D4}"/>
    <cellStyle name="Calculation 3 6 9" xfId="5868" xr:uid="{F1207079-F669-4C03-9CC7-79441842F184}"/>
    <cellStyle name="Calculation 3 6 9 2" xfId="14064" xr:uid="{2822FF7F-3044-4940-B08C-E2EAF29AF521}"/>
    <cellStyle name="Calculation 3 6 9 3" xfId="15206" xr:uid="{1DEE53E4-B9B3-45A7-BBFA-5251F5DDEE21}"/>
    <cellStyle name="Calculation 3 7" xfId="2506" xr:uid="{AF8AD59E-22B0-4EFD-8256-CC468B030722}"/>
    <cellStyle name="Calculation 3 7 2" xfId="3596" xr:uid="{D196457D-A6E1-4FE9-8CF5-12B0ED31D6E2}"/>
    <cellStyle name="Calculation 3 7 2 2" xfId="6419" xr:uid="{8577D26F-4703-44D4-8980-F3B141BF05DD}"/>
    <cellStyle name="Calculation 3 7 2 2 2" xfId="8274" xr:uid="{F42242FB-09A8-4696-8C4C-0C5E897B4432}"/>
    <cellStyle name="Calculation 3 7 2 2 3" xfId="8693" xr:uid="{36B15FDD-BC51-41B6-9D7E-48A8944A005A}"/>
    <cellStyle name="Calculation 3 7 2 3" xfId="10547" xr:uid="{6D4D2BD6-12B0-4201-B9F9-2A14428AB2A9}"/>
    <cellStyle name="Calculation 3 7 2 4" xfId="15119" xr:uid="{540D7A48-5402-4103-BA81-CC2EA6E74BBD}"/>
    <cellStyle name="Calculation 3 7 3" xfId="3721" xr:uid="{55E7258F-06B3-4EC6-9118-4A1261BFDCD3}"/>
    <cellStyle name="Calculation 3 7 3 2" xfId="6544" xr:uid="{15426A83-3F56-4356-82CE-E9D0F0919529}"/>
    <cellStyle name="Calculation 3 7 3 2 2" xfId="13081" xr:uid="{ACBA6407-2F89-4972-A02E-1186604A8F9C}"/>
    <cellStyle name="Calculation 3 7 3 2 3" xfId="15272" xr:uid="{FD6EF796-87ED-40E9-955F-7B375E678169}"/>
    <cellStyle name="Calculation 3 7 3 3" xfId="14109" xr:uid="{A43AD480-0B6D-43A6-9EE6-F36405CED84A}"/>
    <cellStyle name="Calculation 3 7 3 4" xfId="15171" xr:uid="{B0901C4A-FE07-43E3-A42B-576E4A791112}"/>
    <cellStyle name="Calculation 3 7 4" xfId="3880" xr:uid="{D597F871-B13E-4C94-8C0C-D7631112297B}"/>
    <cellStyle name="Calculation 3 7 4 2" xfId="6703" xr:uid="{8037BD08-BA76-40F0-A089-A6D63884E603}"/>
    <cellStyle name="Calculation 3 7 4 2 2" xfId="10167" xr:uid="{BA66DD0A-FAB7-4B00-A279-4C1ACF0A720D}"/>
    <cellStyle name="Calculation 3 7 4 2 3" xfId="14683" xr:uid="{50085D2D-18AA-4FB6-B25F-6B6B9F450C32}"/>
    <cellStyle name="Calculation 3 7 4 3" xfId="8999" xr:uid="{15FF1974-8FC6-4BB8-8949-22EEC1D5D5A5}"/>
    <cellStyle name="Calculation 3 7 4 4" xfId="9038" xr:uid="{8EEAE7CA-440D-492A-BAEF-0BFCA18512D7}"/>
    <cellStyle name="Calculation 3 7 5" xfId="3361" xr:uid="{49AF74AD-0369-4717-9405-C4CD8BEA3A5C}"/>
    <cellStyle name="Calculation 3 7 5 2" xfId="6184" xr:uid="{C808BD3D-076F-4BEB-99E7-71BAE67DD0A3}"/>
    <cellStyle name="Calculation 3 7 5 2 2" xfId="13418" xr:uid="{7D4677E9-5AD2-40E1-B81B-CF2243B191D3}"/>
    <cellStyle name="Calculation 3 7 5 2 3" xfId="14567" xr:uid="{5A5D5176-1274-4A1C-B79C-7FCAA2B12DCB}"/>
    <cellStyle name="Calculation 3 7 5 3" xfId="10036" xr:uid="{FBA4CA2A-4116-49F7-8FE6-F6AEA3F89280}"/>
    <cellStyle name="Calculation 3 7 5 4" xfId="14702" xr:uid="{20D40BA2-8C99-4A52-82C6-F0FB15A9371B}"/>
    <cellStyle name="Calculation 3 7 6" xfId="3771" xr:uid="{3F370E71-BFCB-4AFD-B09D-5199224879A9}"/>
    <cellStyle name="Calculation 3 7 6 2" xfId="6594" xr:uid="{D8433019-BE0B-4CEC-9D6E-2A383A09307F}"/>
    <cellStyle name="Calculation 3 7 6 2 2" xfId="9886" xr:uid="{2E147636-A833-4ABD-BBF5-7C31F94576A7}"/>
    <cellStyle name="Calculation 3 7 6 2 3" xfId="17853" xr:uid="{8815B48F-B8B1-4CE2-B81A-35769AE025FA}"/>
    <cellStyle name="Calculation 3 7 6 3" xfId="11377" xr:uid="{15D039A6-2D5D-4F2F-B06C-1B00E6ECDFF6}"/>
    <cellStyle name="Calculation 3 7 6 4" xfId="16680" xr:uid="{BEED6275-E1A4-4920-9765-9B0E593F55F6}"/>
    <cellStyle name="Calculation 3 7 7" xfId="5742" xr:uid="{C2B0B2FC-3FCC-4069-AB58-56FA2288077D}"/>
    <cellStyle name="Calculation 3 7 7 2" xfId="13694" xr:uid="{18437204-4278-4CA9-9C91-1B76268982DC}"/>
    <cellStyle name="Calculation 3 7 7 3" xfId="17879" xr:uid="{E3FEA2EC-AA1B-48F7-A8CA-E622108EA37E}"/>
    <cellStyle name="Calculation 3 7 8" xfId="9286" xr:uid="{A64B40D4-E670-4EA9-89BB-1DF31B092A0C}"/>
    <cellStyle name="Calculation 3 7 9" xfId="9506" xr:uid="{A3CB26F8-2458-42C8-A90E-E62E527042D3}"/>
    <cellStyle name="Calculation 3 8" xfId="2439" xr:uid="{A758E05E-F56A-475E-8D8D-56003F8495DF}"/>
    <cellStyle name="Calculation 3 8 2" xfId="3562" xr:uid="{8192D6D0-CF1F-4776-8FFE-C3CB32E3BCFD}"/>
    <cellStyle name="Calculation 3 8 2 2" xfId="6385" xr:uid="{3A36568B-7291-4BE9-9774-D6CAF2F1CFC9}"/>
    <cellStyle name="Calculation 3 8 2 2 2" xfId="12839" xr:uid="{3907A86E-3245-464F-A5E4-33C43E8C1442}"/>
    <cellStyle name="Calculation 3 8 2 2 3" xfId="14971" xr:uid="{960CE3CC-E291-4BBA-8F28-4F320869AE17}"/>
    <cellStyle name="Calculation 3 8 2 3" xfId="10196" xr:uid="{1CFC6CEB-171E-4AFB-ACFE-BB766EAB9140}"/>
    <cellStyle name="Calculation 3 8 2 4" xfId="12852" xr:uid="{C92FBB25-2711-41DA-ADFA-28E94BAE9F6C}"/>
    <cellStyle name="Calculation 3 8 3" xfId="4193" xr:uid="{F22C8C70-B256-4BC3-BCDF-8868E9345067}"/>
    <cellStyle name="Calculation 3 8 3 2" xfId="7016" xr:uid="{9FB79D39-6E3E-4509-81B5-2362F209CC95}"/>
    <cellStyle name="Calculation 3 8 3 2 2" xfId="13569" xr:uid="{A8BCD813-6598-4F09-B668-3D68A2F6487B}"/>
    <cellStyle name="Calculation 3 8 3 2 3" xfId="11844" xr:uid="{056A2B65-D0AA-4670-8D6A-A43C9DD17BE6}"/>
    <cellStyle name="Calculation 3 8 3 3" xfId="8289" xr:uid="{9B47A3CA-7633-4941-9AB5-278AE45DF579}"/>
    <cellStyle name="Calculation 3 8 3 4" xfId="14929" xr:uid="{6909930A-BD2E-4644-A449-0DE8EEDCF5A8}"/>
    <cellStyle name="Calculation 3 8 4" xfId="4435" xr:uid="{A146C9DE-B968-4A8C-9A8F-2AB68DA7358C}"/>
    <cellStyle name="Calculation 3 8 4 2" xfId="7258" xr:uid="{679F682B-7D80-4763-A181-4018880002EE}"/>
    <cellStyle name="Calculation 3 8 4 2 2" xfId="10965" xr:uid="{ABCBA8E9-BA3E-4AEA-8FF4-1C3C34D0CCAA}"/>
    <cellStyle name="Calculation 3 8 4 2 3" xfId="8631" xr:uid="{1B641775-E4DA-476E-81A5-FF7429495032}"/>
    <cellStyle name="Calculation 3 8 4 3" xfId="13559" xr:uid="{D88917DC-FCAD-42AF-A6E4-662A67DF8A6A}"/>
    <cellStyle name="Calculation 3 8 4 4" xfId="15849" xr:uid="{22189F32-D6EC-4DAB-BADB-F3FBC4A9F185}"/>
    <cellStyle name="Calculation 3 8 5" xfId="2162" xr:uid="{72E32893-5D1C-434A-AFEE-68A8B0CF2EE2}"/>
    <cellStyle name="Calculation 3 8 5 2" xfId="5653" xr:uid="{C85E843E-BEC4-498C-894C-F6211D315EA5}"/>
    <cellStyle name="Calculation 3 8 5 2 2" xfId="9229" xr:uid="{D0210660-1747-46D4-83D0-6249598D017C}"/>
    <cellStyle name="Calculation 3 8 5 2 3" xfId="9365" xr:uid="{A0C6F4B4-DD2C-4607-8AE3-736A58346A47}"/>
    <cellStyle name="Calculation 3 8 5 3" xfId="9653" xr:uid="{2B9ED6A2-6FAB-4D04-B3F4-827F7E91583F}"/>
    <cellStyle name="Calculation 3 8 5 4" xfId="17307" xr:uid="{A991E678-F868-4300-A61C-3257D5AF1AF8}"/>
    <cellStyle name="Calculation 3 8 6" xfId="3489" xr:uid="{2F9A2119-9A65-42F4-95CD-01BB9612A798}"/>
    <cellStyle name="Calculation 3 8 6 2" xfId="6312" xr:uid="{EA23ED2C-9D82-4A85-91E8-D6F22166088B}"/>
    <cellStyle name="Calculation 3 8 6 2 2" xfId="13859" xr:uid="{73C8FB5E-5B5F-48F7-B1A6-081FD0A2AD48}"/>
    <cellStyle name="Calculation 3 8 6 2 3" xfId="17758" xr:uid="{6CEEC298-BCDA-4594-AB63-9D90B9401ACF}"/>
    <cellStyle name="Calculation 3 8 6 3" xfId="13480" xr:uid="{EB51FF9A-6AE4-4E27-A73E-61E73DB8A341}"/>
    <cellStyle name="Calculation 3 8 6 4" xfId="14538" xr:uid="{70865CD0-F7AC-48C4-BE4B-75DD78F4E587}"/>
    <cellStyle name="Calculation 3 8 7" xfId="5732" xr:uid="{362925F2-3111-4C4A-894E-B562E9B928E3}"/>
    <cellStyle name="Calculation 3 8 7 2" xfId="11062" xr:uid="{C7C885BA-477A-44FA-B83F-09D9D5A5FB78}"/>
    <cellStyle name="Calculation 3 8 7 3" xfId="15309" xr:uid="{C9CC2B4A-B6B0-4404-A5BC-1B2B2AF31715}"/>
    <cellStyle name="Calculation 3 8 8" xfId="9352" xr:uid="{EC7D4004-CD0E-446A-8E9B-DE64560FCD86}"/>
    <cellStyle name="Calculation 3 8 9" xfId="10143" xr:uid="{F008D6A4-C32B-4C2D-A1F7-0D62AFC89AB5}"/>
    <cellStyle name="Calculation 3 9" xfId="3083" xr:uid="{B2B0F5F7-3BDD-46F7-A2AC-9D31086D5490}"/>
    <cellStyle name="Calculation 3 9 2" xfId="3971" xr:uid="{A5003CA0-1A4A-4100-9F01-C98F98A9F866}"/>
    <cellStyle name="Calculation 3 9 2 2" xfId="6794" xr:uid="{3A8AB596-8EDE-4E1F-80BD-66B9F291FA1C}"/>
    <cellStyle name="Calculation 3 9 2 2 2" xfId="13002" xr:uid="{1BE1E48B-0564-4CBF-A334-BD1CFA8F69E9}"/>
    <cellStyle name="Calculation 3 9 2 2 3" xfId="16971" xr:uid="{A6A48F83-4D38-42A8-9231-29320BE4FBB2}"/>
    <cellStyle name="Calculation 3 9 2 3" xfId="13281" xr:uid="{9CD834B7-6B6E-4699-BA9A-29D5AC686432}"/>
    <cellStyle name="Calculation 3 9 2 4" xfId="17960" xr:uid="{EB73BF23-E7E8-4AC6-8E51-76EA2B9588F5}"/>
    <cellStyle name="Calculation 3 9 3" xfId="4432" xr:uid="{51666E92-7A66-45A9-92C9-A54FDD491902}"/>
    <cellStyle name="Calculation 3 9 3 2" xfId="7255" xr:uid="{AE414C6A-3DDC-4716-ABA6-390F40849FED}"/>
    <cellStyle name="Calculation 3 9 3 2 2" xfId="13768" xr:uid="{EAFC27C3-002B-4F2E-9E54-38960D141D18}"/>
    <cellStyle name="Calculation 3 9 3 2 3" xfId="935" xr:uid="{4937BD63-F33D-49BE-907F-D5E615D2CCF4}"/>
    <cellStyle name="Calculation 3 9 3 3" xfId="11594" xr:uid="{CC51A0D8-AD04-4396-B976-1CF2C98C4F9A}"/>
    <cellStyle name="Calculation 3 9 3 4" xfId="16916" xr:uid="{78F77B36-58DB-4531-BF54-49321BA512DF}"/>
    <cellStyle name="Calculation 3 9 4" xfId="4598" xr:uid="{C191BF73-895A-4048-8850-928BEDD2A281}"/>
    <cellStyle name="Calculation 3 9 4 2" xfId="7421" xr:uid="{73FA0CFD-FAEE-404F-B253-7CF902F4ABB4}"/>
    <cellStyle name="Calculation 3 9 4 2 2" xfId="12955" xr:uid="{61DB6D23-6A99-4F13-9A39-0781816365CE}"/>
    <cellStyle name="Calculation 3 9 4 2 3" xfId="14766" xr:uid="{1FEB7CC9-3E38-4391-BCC2-DF2002132ED9}"/>
    <cellStyle name="Calculation 3 9 4 3" xfId="13637" xr:uid="{BD9920CB-A914-472A-9E92-420CF12FAFF6}"/>
    <cellStyle name="Calculation 3 9 4 4" xfId="16900" xr:uid="{FD75B22E-82FF-4E76-BBEE-39817A791AA1}"/>
    <cellStyle name="Calculation 3 9 5" xfId="4922" xr:uid="{19BF3592-EEFE-49FB-BCE1-101FC2BC4DDB}"/>
    <cellStyle name="Calculation 3 9 5 2" xfId="7745" xr:uid="{BD96ABE5-3350-491D-A79A-EC31F4D37DB9}"/>
    <cellStyle name="Calculation 3 9 5 2 2" xfId="11228" xr:uid="{1CE1E25D-EA6F-459E-8978-DFDADC21EF66}"/>
    <cellStyle name="Calculation 3 9 5 2 3" xfId="15790" xr:uid="{EA7E41E6-1ECB-400B-A192-337A1D3C1342}"/>
    <cellStyle name="Calculation 3 9 5 3" xfId="12404" xr:uid="{34BFE843-87A0-4EF0-9835-8403157864C1}"/>
    <cellStyle name="Calculation 3 9 5 4" xfId="17995" xr:uid="{8FC117C9-1D71-4095-AE9D-9BFC919032A3}"/>
    <cellStyle name="Calculation 3 9 6" xfId="5213" xr:uid="{9C270DC1-0E62-4672-AC52-6ECAC17B703E}"/>
    <cellStyle name="Calculation 3 9 6 2" xfId="8036" xr:uid="{0034213E-257A-42B8-9D66-07368FBC563E}"/>
    <cellStyle name="Calculation 3 9 6 2 2" xfId="12196" xr:uid="{5D1EB5B6-9D03-48C4-895E-0963B590E7CF}"/>
    <cellStyle name="Calculation 3 9 6 2 3" xfId="17839" xr:uid="{FAB79A4E-9306-4FC6-931F-D3A51E74E86F}"/>
    <cellStyle name="Calculation 3 9 6 3" xfId="9862" xr:uid="{6760E111-B5AA-42B8-A76B-E90F0F2BFEC1}"/>
    <cellStyle name="Calculation 3 9 6 4" xfId="8532" xr:uid="{9A83BBFA-FCAB-4AD7-98D7-1A8A08745AD0}"/>
    <cellStyle name="Calculation 3 9 7" xfId="5906" xr:uid="{20881EE4-4F8D-489F-99FE-4645EBBCDC9A}"/>
    <cellStyle name="Calculation 3 9 7 2" xfId="13745" xr:uid="{DB8C7BCF-86CD-46C3-A8C4-461F24E56EB7}"/>
    <cellStyle name="Calculation 3 9 7 3" xfId="12969" xr:uid="{51D83D00-638E-4B39-802C-8649C7317780}"/>
    <cellStyle name="Calculation 3 9 8" xfId="10245" xr:uid="{CCABF314-5A89-41F8-9042-59AAD7089FA4}"/>
    <cellStyle name="Calculation 3 9 9" xfId="14864" xr:uid="{2D378603-79FA-449B-AC0B-B21F55612BE4}"/>
    <cellStyle name="Calculation 4" xfId="402" xr:uid="{00000000-0005-0000-0000-00005F000000}"/>
    <cellStyle name="Calculation 5" xfId="2362" xr:uid="{6A0E1596-6D1E-448B-B8CE-DA3CF585CCD9}"/>
    <cellStyle name="Calculation 5 2" xfId="3498" xr:uid="{85ED61EC-FB7E-443D-BEDE-82E7C03440FE}"/>
    <cellStyle name="Calculation 5 2 2" xfId="6321" xr:uid="{48DF6FE9-A305-4403-A4A6-44304CD15A88}"/>
    <cellStyle name="Calculation 5 2 2 2" xfId="14153" xr:uid="{A6B490E5-12B3-4A42-A9B7-9D624002BA34}"/>
    <cellStyle name="Calculation 5 2 2 3" xfId="15134" xr:uid="{3CD4B012-3CA0-4F22-BF35-32A8F6B38BA9}"/>
    <cellStyle name="Calculation 5 2 3" xfId="13868" xr:uid="{494A6D2B-DD5B-43D8-8B00-BDD8FDC9834A}"/>
    <cellStyle name="Calculation 5 2 4" xfId="9397" xr:uid="{BEC210E7-C962-42C8-AEA2-971095FF78B7}"/>
    <cellStyle name="Calculation 5 3" xfId="3345" xr:uid="{89AEBE45-F767-4FBC-A3CD-609DBF52FCD6}"/>
    <cellStyle name="Calculation 5 3 2" xfId="6168" xr:uid="{D7788C86-BC4C-4C08-B7B9-0C9E62C44084}"/>
    <cellStyle name="Calculation 5 3 2 2" xfId="12834" xr:uid="{0A932120-E23A-4DEC-945B-FCBEBAA525EE}"/>
    <cellStyle name="Calculation 5 3 2 3" xfId="16050" xr:uid="{0B3A72B1-99F5-4BF6-89BB-D429EA007417}"/>
    <cellStyle name="Calculation 5 3 3" xfId="9373" xr:uid="{56BB1987-60CC-4A04-984D-174B6EB44808}"/>
    <cellStyle name="Calculation 5 3 4" xfId="13426" xr:uid="{25FB870A-F0F8-43C8-B398-951B156413F3}"/>
    <cellStyle name="Calculation 5 4" xfId="3451" xr:uid="{61C0BF59-1498-4460-881B-6BF06EAB456A}"/>
    <cellStyle name="Calculation 5 4 2" xfId="6274" xr:uid="{F0528218-F641-47BE-9179-4E289EF8BF2D}"/>
    <cellStyle name="Calculation 5 4 2 2" xfId="14115" xr:uid="{CA861151-2D84-41DD-AFE1-27AAFAD1CD39}"/>
    <cellStyle name="Calculation 5 4 2 3" xfId="16180" xr:uid="{BE78872E-1132-4634-836D-86AC66D70B38}"/>
    <cellStyle name="Calculation 5 4 3" xfId="13744" xr:uid="{9C1858F7-B5BC-4CF3-BE5B-AB74BEF1C3A5}"/>
    <cellStyle name="Calculation 5 4 4" xfId="16871" xr:uid="{329B9961-28C5-45C3-81D1-80E25EFD972C}"/>
    <cellStyle name="Calculation 5 5" xfId="4495" xr:uid="{E4E9F14D-0884-4177-939B-E7D2149FD1B1}"/>
    <cellStyle name="Calculation 5 5 2" xfId="7318" xr:uid="{7999EB3B-012A-4A0B-8590-868DA9FEF350}"/>
    <cellStyle name="Calculation 5 5 2 2" xfId="10769" xr:uid="{FF60B78A-5779-45F4-96A0-996D3CBE0E0B}"/>
    <cellStyle name="Calculation 5 5 2 3" xfId="15121" xr:uid="{8649CDBD-30C5-478F-BDEC-D8C546DE7C5D}"/>
    <cellStyle name="Calculation 5 5 3" xfId="11157" xr:uid="{9D153658-4988-4D5E-B789-CE96CC691513}"/>
    <cellStyle name="Calculation 5 5 4" xfId="17489" xr:uid="{9C0AA641-35E5-4D2C-98EF-3E681298E573}"/>
    <cellStyle name="Calculation 5 6" xfId="4849" xr:uid="{36D3EA70-927B-4B73-A431-DE29C8F0F40E}"/>
    <cellStyle name="Calculation 5 6 2" xfId="7672" xr:uid="{BCA6DFB3-7CBB-4FB2-BD6E-13403E68E159}"/>
    <cellStyle name="Calculation 5 6 2 2" xfId="12566" xr:uid="{C9A69BAC-EABB-4E7F-BE4B-A6ADDD51AEC8}"/>
    <cellStyle name="Calculation 5 6 2 3" xfId="15274" xr:uid="{14565D81-3451-4999-8DED-DDD7452F774C}"/>
    <cellStyle name="Calculation 5 6 3" xfId="10095" xr:uid="{46188241-A9A0-4BAB-A979-92438A521799}"/>
    <cellStyle name="Calculation 5 6 4" xfId="17608" xr:uid="{DF3B80B8-7467-48F4-BE52-70A6E5489B62}"/>
    <cellStyle name="Calculation 5 7" xfId="5686" xr:uid="{24797A64-9974-4E16-95E3-6EA22BC9F533}"/>
    <cellStyle name="Calculation 5 7 2" xfId="13210" xr:uid="{991B6021-32DF-4846-A3B5-550D525513A9}"/>
    <cellStyle name="Calculation 5 7 3" xfId="15248" xr:uid="{28AC17A4-5EB7-4908-AA13-68A921195FBC}"/>
    <cellStyle name="Calculation 5 8" xfId="8599" xr:uid="{14FA0323-A16D-4FF5-AEE3-641787250491}"/>
    <cellStyle name="Calculation 5 9" xfId="8676" xr:uid="{12AFBF7D-C07C-4BD0-874D-591141575489}"/>
    <cellStyle name="Calculation 6" xfId="1812" xr:uid="{54EA48F5-D02F-4CD2-8FFA-009D46DEC81A}"/>
    <cellStyle name="Calculation 6 2" xfId="5470" xr:uid="{478DA8E8-4ADD-4503-B34D-187970FE1BC8}"/>
    <cellStyle name="Calculation 6 2 2" xfId="9784" xr:uid="{36B22D7F-9A2D-4E6A-A2CA-E0DCB5B46C45}"/>
    <cellStyle name="Calculation 6 2 3" xfId="14351" xr:uid="{DF47B8A4-33B7-40F1-A870-D0EFE2C36757}"/>
    <cellStyle name="Calculation 6 3" xfId="9302" xr:uid="{C12E257D-64DB-40F1-8364-C8C135337D19}"/>
    <cellStyle name="Calculation 6 4" xfId="8547" xr:uid="{0D31609B-C406-42E8-8A26-114CE44326BA}"/>
    <cellStyle name="Calculation 7" xfId="1625" xr:uid="{7CB5DC8D-48B1-48A7-A053-A867AA7FA9AA}"/>
    <cellStyle name="Calculation 7 2" xfId="9430" xr:uid="{180E6119-AFD1-4DAD-A686-B9BF6E7A3C93}"/>
    <cellStyle name="Calculation 7 3" xfId="12452" xr:uid="{B5028201-F3AC-4C78-8702-9F5677174666}"/>
    <cellStyle name="Check Cell" xfId="34" xr:uid="{00000000-0005-0000-0000-000060000000}"/>
    <cellStyle name="Check Cell 2" xfId="404" xr:uid="{00000000-0005-0000-0000-000061000000}"/>
    <cellStyle name="Dobro 2" xfId="102" xr:uid="{00000000-0005-0000-0000-000062000000}"/>
    <cellStyle name="Dobro 2 2" xfId="405" xr:uid="{00000000-0005-0000-0000-000063000000}"/>
    <cellStyle name="Excel Built-in Good" xfId="196" xr:uid="{00000000-0005-0000-0000-000064000000}"/>
    <cellStyle name="Excel Built-in Normal" xfId="1" xr:uid="{00000000-0005-0000-0000-000065000000}"/>
    <cellStyle name="Excel Built-in Normal 2" xfId="59" xr:uid="{00000000-0005-0000-0000-000066000000}"/>
    <cellStyle name="Excel Built-in Normal 2 2" xfId="167" xr:uid="{00000000-0005-0000-0000-000067000000}"/>
    <cellStyle name="Excel Built-in Normal 2 3" xfId="81" xr:uid="{00000000-0005-0000-0000-000068000000}"/>
    <cellStyle name="Excel Built-in Normal 3" xfId="175" xr:uid="{00000000-0005-0000-0000-000069000000}"/>
    <cellStyle name="Excel_BuiltIn_Dobro" xfId="140" xr:uid="{00000000-0005-0000-0000-00006A000000}"/>
    <cellStyle name="Explanatory Text" xfId="35" xr:uid="{00000000-0005-0000-0000-00006B000000}"/>
    <cellStyle name="Explanatory Text 2" xfId="406" xr:uid="{00000000-0005-0000-0000-00006C000000}"/>
    <cellStyle name="Good" xfId="36" xr:uid="{00000000-0005-0000-0000-00006D000000}"/>
    <cellStyle name="Good 2" xfId="407" xr:uid="{00000000-0005-0000-0000-00006E000000}"/>
    <cellStyle name="Heading 1" xfId="37" xr:uid="{00000000-0005-0000-0000-00006F000000}"/>
    <cellStyle name="Heading 1 3" xfId="408" xr:uid="{00000000-0005-0000-0000-000070000000}"/>
    <cellStyle name="Heading 2" xfId="38" xr:uid="{00000000-0005-0000-0000-000071000000}"/>
    <cellStyle name="Heading 2 4" xfId="409" xr:uid="{00000000-0005-0000-0000-000072000000}"/>
    <cellStyle name="Heading 3" xfId="39" xr:uid="{00000000-0005-0000-0000-000073000000}"/>
    <cellStyle name="Heading 3 2" xfId="410" xr:uid="{00000000-0005-0000-0000-000074000000}"/>
    <cellStyle name="Heading 4" xfId="40" xr:uid="{00000000-0005-0000-0000-000075000000}"/>
    <cellStyle name="Heading 4 2" xfId="411" xr:uid="{00000000-0005-0000-0000-000076000000}"/>
    <cellStyle name="Hiperpovezava 2" xfId="68" xr:uid="{00000000-0005-0000-0000-000077000000}"/>
    <cellStyle name="Input" xfId="41" xr:uid="{00000000-0005-0000-0000-000078000000}"/>
    <cellStyle name="Input 2" xfId="99" xr:uid="{00000000-0005-0000-0000-000079000000}"/>
    <cellStyle name="Input 2 2" xfId="296" xr:uid="{00000000-0005-0000-0000-00007A000000}"/>
    <cellStyle name="Input 2 2 10" xfId="2005" xr:uid="{C45B2065-0D56-497E-946E-C23B0E5DC651}"/>
    <cellStyle name="Input 2 2 10 2" xfId="5551" xr:uid="{ECABE597-3438-4B04-B43A-DF8BF971E32D}"/>
    <cellStyle name="Input 2 2 10 2 2" xfId="11633" xr:uid="{211CCBAD-403D-4F64-98D8-12C85832A306}"/>
    <cellStyle name="Input 2 2 10 2 3" xfId="11268" xr:uid="{5F733ABF-21E3-4A76-9C7C-3C3A4F645BE3}"/>
    <cellStyle name="Input 2 2 10 3" xfId="9100" xr:uid="{D527FACC-B4FC-453A-ADF3-1D100F2905A3}"/>
    <cellStyle name="Input 2 2 10 4" xfId="13761" xr:uid="{28A1E374-1DA2-4393-9651-CD6DDF72A0FA}"/>
    <cellStyle name="Input 2 2 11" xfId="3378" xr:uid="{0B23567F-7661-48B6-8F4B-E089B143E477}"/>
    <cellStyle name="Input 2 2 11 2" xfId="6201" xr:uid="{219DFA0F-ACDD-402C-B444-343C5455A8CD}"/>
    <cellStyle name="Input 2 2 11 2 2" xfId="12172" xr:uid="{727B29B1-6C8A-4914-9409-65BF6F230B9E}"/>
    <cellStyle name="Input 2 2 11 2 3" xfId="15903" xr:uid="{2727D2C3-6243-4F8E-8D32-D320238EF186}"/>
    <cellStyle name="Input 2 2 11 3" xfId="12290" xr:uid="{A913D989-8930-4B14-B965-97AD303F716F}"/>
    <cellStyle name="Input 2 2 11 4" xfId="15153" xr:uid="{D8A15310-A6FF-48F3-9DEA-9CBB646F611A}"/>
    <cellStyle name="Input 2 2 12" xfId="3756" xr:uid="{DB594335-F8BC-4E2A-B098-DE30EE6C85C5}"/>
    <cellStyle name="Input 2 2 12 2" xfId="6579" xr:uid="{07F1E2FF-C767-48CC-89D9-D7396B468662}"/>
    <cellStyle name="Input 2 2 12 2 2" xfId="10207" xr:uid="{11FCE87F-1AC1-4B5B-A6BC-EA9628696D09}"/>
    <cellStyle name="Input 2 2 12 2 3" xfId="11024" xr:uid="{073EA1C5-A350-4057-B291-D96939975A5F}"/>
    <cellStyle name="Input 2 2 12 3" xfId="12161" xr:uid="{F6477330-2FD3-4BCA-8B5E-8631E4BA8591}"/>
    <cellStyle name="Input 2 2 12 4" xfId="16072" xr:uid="{193C36A9-2A05-4D1C-BD91-7E8C16C9A8F0}"/>
    <cellStyle name="Input 2 2 13" xfId="1432" xr:uid="{F45D0465-6FB5-45D1-89EB-F6DDDD793A3C}"/>
    <cellStyle name="Input 2 2 13 2" xfId="8861" xr:uid="{AC1FDF53-A2E4-4E83-A9BF-17D295ECBAF6}"/>
    <cellStyle name="Input 2 2 13 3" xfId="9073" xr:uid="{CA469728-4F8F-43B5-A873-3AA4E94F71F1}"/>
    <cellStyle name="Input 2 2 14" xfId="10549" xr:uid="{29E13EC0-FF21-4517-9148-0CE3DA2DB866}"/>
    <cellStyle name="Input 2 2 15" xfId="9599" xr:uid="{A40BC119-0FC9-4AF1-BA5B-406BF586A18A}"/>
    <cellStyle name="Input 2 2 16" xfId="16943" xr:uid="{A8223EA7-F5C1-4FE5-8ED9-194109DA82F0}"/>
    <cellStyle name="Input 2 2 2" xfId="693" xr:uid="{00000000-0005-0000-0000-00007B000000}"/>
    <cellStyle name="Input 2 2 2 10" xfId="14833" xr:uid="{EA181D0D-D7DA-4DA8-AC68-31713489638E}"/>
    <cellStyle name="Input 2 2 2 2" xfId="2761" xr:uid="{479F4EE9-0B6F-4001-B858-3666E55FB1B2}"/>
    <cellStyle name="Input 2 2 2 2 2" xfId="3763" xr:uid="{D6CFEE16-0E33-4DDB-9AA2-FBFE77EDF920}"/>
    <cellStyle name="Input 2 2 2 2 2 2" xfId="6586" xr:uid="{3F14C819-BA28-4891-B131-0795BFF7FD0B}"/>
    <cellStyle name="Input 2 2 2 2 2 2 2" xfId="14031" xr:uid="{4537CF0C-37D5-459A-93DC-6041DF2AAD41}"/>
    <cellStyle name="Input 2 2 2 2 2 2 3" xfId="17018" xr:uid="{ADB53998-CDC6-46E5-9CA5-3D7FAA30F4F4}"/>
    <cellStyle name="Input 2 2 2 2 2 3" xfId="13442" xr:uid="{19A8B696-3012-41E4-BCD3-CA5A265EDEEE}"/>
    <cellStyle name="Input 2 2 2 2 2 4" xfId="14916" xr:uid="{4412ED4E-ABF4-4D9D-AA31-7C4F47279EB0}"/>
    <cellStyle name="Input 2 2 2 2 3" xfId="4282" xr:uid="{64A3E244-3313-4D94-A86A-3469400438A6}"/>
    <cellStyle name="Input 2 2 2 2 3 2" xfId="7105" xr:uid="{E1DFE56F-5FED-492C-9693-A6FB3399222D}"/>
    <cellStyle name="Input 2 2 2 2 3 2 2" xfId="9829" xr:uid="{3B50BDB4-193F-4EF4-8B3B-896440060E77}"/>
    <cellStyle name="Input 2 2 2 2 3 2 3" xfId="12438" xr:uid="{68CB7C8B-B673-4FCB-81B9-F9CCE6B21494}"/>
    <cellStyle name="Input 2 2 2 2 3 3" xfId="11924" xr:uid="{BFCEF171-33C3-46B5-8769-50C61409B1CD}"/>
    <cellStyle name="Input 2 2 2 2 3 4" xfId="16986" xr:uid="{39A78731-E0D9-4AFA-BC84-141B65CF0152}"/>
    <cellStyle name="Input 2 2 2 2 4" xfId="3304" xr:uid="{C6FC0F9F-B4D9-48BF-8451-E7E54B31745B}"/>
    <cellStyle name="Input 2 2 2 2 4 2" xfId="6127" xr:uid="{84F7D911-0C9C-4A89-9C21-4BF6783A14ED}"/>
    <cellStyle name="Input 2 2 2 2 4 2 2" xfId="12059" xr:uid="{F8072672-0014-44FD-AF0B-4AA5D86D75E5}"/>
    <cellStyle name="Input 2 2 2 2 4 2 3" xfId="17860" xr:uid="{8B2D9063-677C-4F7B-AA86-8B7F1D3F54BA}"/>
    <cellStyle name="Input 2 2 2 2 4 3" xfId="11193" xr:uid="{2502CADB-3B04-4F99-90D3-948FC059BCE6}"/>
    <cellStyle name="Input 2 2 2 2 4 4" xfId="15155" xr:uid="{ADD7CC7D-495F-4349-AB42-1DB8197982A1}"/>
    <cellStyle name="Input 2 2 2 2 5" xfId="3309" xr:uid="{2764F668-A947-42B1-A9CD-C8245DB44618}"/>
    <cellStyle name="Input 2 2 2 2 5 2" xfId="6132" xr:uid="{F71274F3-F136-478D-B9E1-6FFFC8EC19C4}"/>
    <cellStyle name="Input 2 2 2 2 5 2 2" xfId="11925" xr:uid="{CF0D50A4-E1F4-417C-8A7A-21C2FF6F03CF}"/>
    <cellStyle name="Input 2 2 2 2 5 2 3" xfId="14647" xr:uid="{7EE27C3C-623D-404D-A6DD-A257E639E05C}"/>
    <cellStyle name="Input 2 2 2 2 5 3" xfId="9857" xr:uid="{DD41E0BC-3F2C-4FE0-AA75-B643390DE6B3}"/>
    <cellStyle name="Input 2 2 2 2 5 4" xfId="17558" xr:uid="{CC18D83A-98A5-4FE5-B54D-ED2BD4B773D1}"/>
    <cellStyle name="Input 2 2 2 2 6" xfId="3728" xr:uid="{4839BC53-61F2-41C2-83FB-11F1DF312BA4}"/>
    <cellStyle name="Input 2 2 2 2 6 2" xfId="6551" xr:uid="{B39F9616-8271-4BE1-B738-336C17570DD6}"/>
    <cellStyle name="Input 2 2 2 2 6 2 2" xfId="11536" xr:uid="{EF285B7C-0F72-4B94-B0E9-FD72D57FCE3B}"/>
    <cellStyle name="Input 2 2 2 2 6 2 3" xfId="15716" xr:uid="{F2778A93-0B43-4FA8-959E-74E5C0B902E7}"/>
    <cellStyle name="Input 2 2 2 2 6 3" xfId="10922" xr:uid="{E79E06A3-17E2-48EA-A1BF-CAAD0A0F42ED}"/>
    <cellStyle name="Input 2 2 2 2 6 4" xfId="16788" xr:uid="{E2C027BB-BEC9-46FC-9A77-3122B82944BC}"/>
    <cellStyle name="Input 2 2 2 2 7" xfId="5806" xr:uid="{A8A3067B-B047-4A5C-AC30-ACB50F069F58}"/>
    <cellStyle name="Input 2 2 2 2 7 2" xfId="12233" xr:uid="{985507B2-D9B0-4951-9A4E-F079663254C7}"/>
    <cellStyle name="Input 2 2 2 2 7 3" xfId="17611" xr:uid="{FAC7264B-2345-4279-8027-1E66B3ADDCC1}"/>
    <cellStyle name="Input 2 2 2 2 8" xfId="919" xr:uid="{845A75CE-81C5-4ADC-B5F3-68856E961D0F}"/>
    <cellStyle name="Input 2 2 2 2 9" xfId="17473" xr:uid="{C52096AD-F84E-4C46-8E78-B13B5EF280CF}"/>
    <cellStyle name="Input 2 2 2 3" xfId="3149" xr:uid="{816F9986-DF19-4EE1-B0EB-2F715DCE9EE7}"/>
    <cellStyle name="Input 2 2 2 3 2" xfId="4037" xr:uid="{A33D0A06-73D3-4593-AA48-7EFC6DF0D33C}"/>
    <cellStyle name="Input 2 2 2 3 2 2" xfId="6860" xr:uid="{D7354A2D-7C2D-4DDB-91DC-9DD795B8C000}"/>
    <cellStyle name="Input 2 2 2 3 2 2 2" xfId="13822" xr:uid="{4C92AA7D-5A9C-474E-8739-B880D0DD101C}"/>
    <cellStyle name="Input 2 2 2 3 2 2 3" xfId="12286" xr:uid="{0C4BE28C-1CAF-4257-9B91-CB20AC58F82E}"/>
    <cellStyle name="Input 2 2 2 3 2 3" xfId="12115" xr:uid="{270F780A-8F49-4730-84E7-AE1420AE72CE}"/>
    <cellStyle name="Input 2 2 2 3 2 4" xfId="14503" xr:uid="{853C5E88-D66C-4E41-8E24-413A257FB9AB}"/>
    <cellStyle name="Input 2 2 2 3 3" xfId="4410" xr:uid="{50661843-58D6-4D3E-A29B-2B39F57F443E}"/>
    <cellStyle name="Input 2 2 2 3 3 2" xfId="7233" xr:uid="{231BFA40-F351-4C35-A824-99622AD2F4C3}"/>
    <cellStyle name="Input 2 2 2 3 3 2 2" xfId="11065" xr:uid="{E20A664A-2585-4075-959B-7F03C79A945D}"/>
    <cellStyle name="Input 2 2 2 3 3 2 3" xfId="16387" xr:uid="{9B32ECCF-D71F-458A-8395-A9117AC5581A}"/>
    <cellStyle name="Input 2 2 2 3 3 3" xfId="10700" xr:uid="{C2DDC88F-014E-4690-81B4-027CC9E8FE79}"/>
    <cellStyle name="Input 2 2 2 3 3 4" xfId="9428" xr:uid="{28854E00-ADBD-4B68-8966-806607D3B8F6}"/>
    <cellStyle name="Input 2 2 2 3 4" xfId="4664" xr:uid="{CDF4FE88-68D6-4877-922B-DA8C050D7F9E}"/>
    <cellStyle name="Input 2 2 2 3 4 2" xfId="7487" xr:uid="{044C79CA-D5CB-454B-A1B7-E5B2D2086FA4}"/>
    <cellStyle name="Input 2 2 2 3 4 2 2" xfId="12869" xr:uid="{2B0BC76A-A3A2-4FD3-B511-194DCE836922}"/>
    <cellStyle name="Input 2 2 2 3 4 2 3" xfId="17275" xr:uid="{AA5F26CA-CA91-4871-BC0F-2D127D150AE6}"/>
    <cellStyle name="Input 2 2 2 3 4 3" xfId="14021" xr:uid="{7F92C6E7-80A9-41BF-A03C-7479F56958CF}"/>
    <cellStyle name="Input 2 2 2 3 4 4" xfId="13994" xr:uid="{94FDC6D6-4064-44A3-9CF7-E6D4E66332EE}"/>
    <cellStyle name="Input 2 2 2 3 5" xfId="4988" xr:uid="{9D566BCB-D7C7-4279-9A37-ED2EF12D1F62}"/>
    <cellStyle name="Input 2 2 2 3 5 2" xfId="7811" xr:uid="{8E7D3BF9-5AE6-4F69-A987-FAD271FE13A9}"/>
    <cellStyle name="Input 2 2 2 3 5 2 2" xfId="12389" xr:uid="{4F3B4AA8-7932-4907-BC92-55C87DD67768}"/>
    <cellStyle name="Input 2 2 2 3 5 2 3" xfId="15791" xr:uid="{C985FBFE-BFB4-49A9-8883-4A6AF096E8B7}"/>
    <cellStyle name="Input 2 2 2 3 5 3" xfId="11197" xr:uid="{BCDCF42B-2745-49D0-AE68-0E895F258419}"/>
    <cellStyle name="Input 2 2 2 3 5 4" xfId="14638" xr:uid="{5B49204D-39FA-49F3-A2FC-46E20D3F4378}"/>
    <cellStyle name="Input 2 2 2 3 6" xfId="5279" xr:uid="{7E32336D-632D-47F5-9893-5D8B142F3F0A}"/>
    <cellStyle name="Input 2 2 2 3 6 2" xfId="8102" xr:uid="{C73FEAEE-C049-4668-A7BA-535E01F3DCE7}"/>
    <cellStyle name="Input 2 2 2 3 6 2 2" xfId="12677" xr:uid="{DC630C78-7325-4A4D-BCE5-2E13DB40338C}"/>
    <cellStyle name="Input 2 2 2 3 6 2 3" xfId="12920" xr:uid="{C9A2ADE4-7078-45FE-B179-6687D3096430}"/>
    <cellStyle name="Input 2 2 2 3 6 3" xfId="12864" xr:uid="{BEBEB9E2-9E8F-49BD-B6BE-0EE22955C659}"/>
    <cellStyle name="Input 2 2 2 3 6 4" xfId="11301" xr:uid="{67A05D01-443F-4EE4-B0FC-F44AB5B391AD}"/>
    <cellStyle name="Input 2 2 2 3 7" xfId="5972" xr:uid="{3F555454-68EB-46E6-B58F-2ADF82A4B524}"/>
    <cellStyle name="Input 2 2 2 3 7 2" xfId="9779" xr:uid="{02DBC4E8-714F-4595-9C36-7364CFEB1219}"/>
    <cellStyle name="Input 2 2 2 3 7 3" xfId="9082" xr:uid="{6A2FB0AE-4EBB-4975-949C-0691613D9EF0}"/>
    <cellStyle name="Input 2 2 2 3 8" xfId="10293" xr:uid="{A800026F-199A-4CEB-AF51-137231D95639}"/>
    <cellStyle name="Input 2 2 2 3 9" xfId="13332" xr:uid="{80209AF5-DB31-478C-BA1A-0B26EC93B02C}"/>
    <cellStyle name="Input 2 2 2 4" xfId="3294" xr:uid="{433BB18B-2013-4A85-8361-0EC684977533}"/>
    <cellStyle name="Input 2 2 2 4 2" xfId="4182" xr:uid="{F46CEE90-366A-42C1-9052-0ACD4B4020C5}"/>
    <cellStyle name="Input 2 2 2 4 2 2" xfId="7005" xr:uid="{47F13EB8-3027-496B-B6E2-D4290576B81E}"/>
    <cellStyle name="Input 2 2 2 4 2 2 2" xfId="10049" xr:uid="{8860504F-BD29-4021-85B2-922551B08552}"/>
    <cellStyle name="Input 2 2 2 4 2 2 3" xfId="14697" xr:uid="{2C2B0B2F-D377-4D14-B27B-62232852A0CC}"/>
    <cellStyle name="Input 2 2 2 4 2 3" xfId="10005" xr:uid="{B2AB3F22-9826-4EA9-BD15-857A24187633}"/>
    <cellStyle name="Input 2 2 2 4 2 4" xfId="17168" xr:uid="{12FF508E-7967-4EBD-AC25-C9DAADEBB79B}"/>
    <cellStyle name="Input 2 2 2 4 3" xfId="4489" xr:uid="{527351AB-45B7-4D11-817A-E31AA7AE9C8E}"/>
    <cellStyle name="Input 2 2 2 4 3 2" xfId="7312" xr:uid="{2042B7F9-7262-4D0B-8CCC-785087C50555}"/>
    <cellStyle name="Input 2 2 2 4 3 2 2" xfId="11681" xr:uid="{9A5420EE-F82D-471B-B77E-1F20D9269A05}"/>
    <cellStyle name="Input 2 2 2 4 3 2 3" xfId="12016" xr:uid="{0B5F8024-5B3A-4912-A5D3-BA6333DC38DF}"/>
    <cellStyle name="Input 2 2 2 4 3 3" xfId="12322" xr:uid="{3A3132C0-1F9B-4762-AA8E-8BC4A75DEE9E}"/>
    <cellStyle name="Input 2 2 2 4 3 4" xfId="16865" xr:uid="{089624BF-67D5-4354-AF61-0C46D12524B0}"/>
    <cellStyle name="Input 2 2 2 4 4" xfId="4809" xr:uid="{B1162DA7-05DD-451B-95EC-FAF6FAFDC3AC}"/>
    <cellStyle name="Input 2 2 2 4 4 2" xfId="7632" xr:uid="{AB95EB31-F42C-4A99-AE8D-13673AA238DD}"/>
    <cellStyle name="Input 2 2 2 4 4 2 2" xfId="10326" xr:uid="{74FB8B4F-21E6-4BC5-969E-118181FFB481}"/>
    <cellStyle name="Input 2 2 2 4 4 2 3" xfId="15189" xr:uid="{65B37990-D00B-4642-BA26-CAF68E4F2540}"/>
    <cellStyle name="Input 2 2 2 4 4 3" xfId="10903" xr:uid="{717985CC-B0A4-45F5-BFCD-DCE299E1EF51}"/>
    <cellStyle name="Input 2 2 2 4 4 4" xfId="17009" xr:uid="{980B2DED-874E-46FF-8756-0D33869DAE10}"/>
    <cellStyle name="Input 2 2 2 4 5" xfId="5133" xr:uid="{C341EEE4-F471-4E9C-9783-E0F84F5FA278}"/>
    <cellStyle name="Input 2 2 2 4 5 2" xfId="7956" xr:uid="{ADFB7CC4-73E0-4CF6-B360-6C3295B556E1}"/>
    <cellStyle name="Input 2 2 2 4 5 2 2" xfId="10382" xr:uid="{E07B5377-7F58-4AC6-AAA9-C5F38E809CC2}"/>
    <cellStyle name="Input 2 2 2 4 5 2 3" xfId="16573" xr:uid="{AC69CB3A-DE00-43E3-802E-8223AE225AD2}"/>
    <cellStyle name="Input 2 2 2 4 5 3" xfId="12953" xr:uid="{10482219-0D65-408A-8B33-2EC6E2D7A308}"/>
    <cellStyle name="Input 2 2 2 4 5 4" xfId="10835" xr:uid="{8EE1550D-DCE0-4407-8E0D-F540588DA419}"/>
    <cellStyle name="Input 2 2 2 4 6" xfId="5424" xr:uid="{2B4613FF-FFD5-4265-8C46-BCDD275A66FB}"/>
    <cellStyle name="Input 2 2 2 4 6 2" xfId="8247" xr:uid="{D179FE66-26D4-4F23-A370-F2D2D2DB31BD}"/>
    <cellStyle name="Input 2 2 2 4 6 2 2" xfId="1183" xr:uid="{147952ED-FFE9-4968-B702-7BCF683A0DA4}"/>
    <cellStyle name="Input 2 2 2 4 6 2 3" xfId="11293" xr:uid="{32BD5034-7A0A-45AB-B06C-B8D5EA3A0D9A}"/>
    <cellStyle name="Input 2 2 2 4 6 3" xfId="13044" xr:uid="{AEAC8119-A776-47D3-A52C-19517D39D934}"/>
    <cellStyle name="Input 2 2 2 4 6 4" xfId="16770" xr:uid="{0DDB6157-EBA8-440D-8918-62414BF14AAE}"/>
    <cellStyle name="Input 2 2 2 4 7" xfId="6117" xr:uid="{0F5598EF-AA18-435D-8718-8BD3BE1263BF}"/>
    <cellStyle name="Input 2 2 2 4 7 2" xfId="10638" xr:uid="{F873C337-7CBD-419E-96A8-7671C3489ACB}"/>
    <cellStyle name="Input 2 2 2 4 7 3" xfId="16202" xr:uid="{164D8A7B-417D-4378-B915-D8D2E16157A1}"/>
    <cellStyle name="Input 2 2 2 4 8" xfId="12006" xr:uid="{B48FCD3C-4365-4032-AFA5-6882CBD8CDEF}"/>
    <cellStyle name="Input 2 2 2 4 9" xfId="16168" xr:uid="{EF76C715-64F6-4525-A432-DEC5DE5126E0}"/>
    <cellStyle name="Input 2 2 2 5" xfId="2298" xr:uid="{D342B1D9-8EB1-44B4-B935-05A04644F357}"/>
    <cellStyle name="Input 2 2 2 5 2" xfId="5677" xr:uid="{77B07A26-79EF-46B3-99EB-5208077EEC91}"/>
    <cellStyle name="Input 2 2 2 5 2 2" xfId="12419" xr:uid="{D7AF0904-C5DD-4F99-B79E-66ACD1244DEA}"/>
    <cellStyle name="Input 2 2 2 5 2 3" xfId="11437" xr:uid="{273F50E7-E02D-41B5-BFCA-B425F1EA2A96}"/>
    <cellStyle name="Input 2 2 2 5 3" xfId="9243" xr:uid="{9A0059C0-94DC-44D2-8469-4E631D3979CD}"/>
    <cellStyle name="Input 2 2 2 5 4" xfId="13841" xr:uid="{32928459-0552-4867-B290-C56DA4EF0743}"/>
    <cellStyle name="Input 2 2 2 6" xfId="3553" xr:uid="{AB5CB6FD-90EB-4257-B87F-5D40556F7C3B}"/>
    <cellStyle name="Input 2 2 2 6 2" xfId="6376" xr:uid="{71000941-016F-43BA-AA86-506C35ABE3D5}"/>
    <cellStyle name="Input 2 2 2 6 2 2" xfId="12144" xr:uid="{FB56B7FE-EFEB-45F6-A822-B66CF947AB44}"/>
    <cellStyle name="Input 2 2 2 6 2 3" xfId="15190" xr:uid="{1695FC90-DC5B-43FF-9E4A-6E74CD66780C}"/>
    <cellStyle name="Input 2 2 2 6 3" xfId="9242" xr:uid="{06137622-7C58-4548-80FE-60245A3DC03D}"/>
    <cellStyle name="Input 2 2 2 6 4" xfId="8654" xr:uid="{590F5B19-1F9F-4FD8-B6D7-289752D2594F}"/>
    <cellStyle name="Input 2 2 2 7" xfId="1817" xr:uid="{2CC6969F-1DC3-421E-8DBD-AD8496EF86D7}"/>
    <cellStyle name="Input 2 2 2 7 2" xfId="5475" xr:uid="{09EB50D9-D58F-4B7C-95BA-3122761641A5}"/>
    <cellStyle name="Input 2 2 2 7 2 2" xfId="8809" xr:uid="{E4DA7508-6827-4DB1-A5AA-B005585B84C5}"/>
    <cellStyle name="Input 2 2 2 7 2 3" xfId="8972" xr:uid="{59E5723B-43EA-4A7E-A020-851B8F719833}"/>
    <cellStyle name="Input 2 2 2 7 3" xfId="8417" xr:uid="{136A5DB9-460D-41FE-BE26-D8E78B1F5B0B}"/>
    <cellStyle name="Input 2 2 2 7 4" xfId="15358" xr:uid="{575AB55B-F465-4F50-ACBE-8BFB36FC009D}"/>
    <cellStyle name="Input 2 2 2 8" xfId="5448" xr:uid="{C801561B-E92E-4B9E-9283-53CD0C0DB428}"/>
    <cellStyle name="Input 2 2 2 8 2" xfId="12732" xr:uid="{015C1AAB-F4A0-465B-97C3-7B0EBC840ED0}"/>
    <cellStyle name="Input 2 2 2 8 3" xfId="9192" xr:uid="{0DC264A1-A3E4-4235-A254-8EE492FCD2AF}"/>
    <cellStyle name="Input 2 2 2 9" xfId="10558" xr:uid="{1E5257A6-6928-42AE-BE42-2C06BCBC9258}"/>
    <cellStyle name="Input 2 2 3" xfId="2930" xr:uid="{92C96321-8047-467E-B380-B7B4681A1DC8}"/>
    <cellStyle name="Input 2 2 3 10" xfId="9166" xr:uid="{7D881C49-C124-4ED2-BE1E-FBFF52086B8A}"/>
    <cellStyle name="Input 2 2 3 11" xfId="10123" xr:uid="{24E1BC41-C741-42A5-A408-7854AF171D8A}"/>
    <cellStyle name="Input 2 2 3 2" xfId="3202" xr:uid="{4C5658E6-E3D0-4C9E-9343-6078CC41A354}"/>
    <cellStyle name="Input 2 2 3 2 2" xfId="4090" xr:uid="{16C33FB7-3D32-4706-BC54-CA418BEC5DB8}"/>
    <cellStyle name="Input 2 2 3 2 2 2" xfId="6913" xr:uid="{1D510B0B-20F6-4B12-9EE4-0FE2DBAFE46D}"/>
    <cellStyle name="Input 2 2 3 2 2 2 2" xfId="14188" xr:uid="{F8796D7F-B3D5-4E38-B096-CAEBFE28A887}"/>
    <cellStyle name="Input 2 2 3 2 2 2 3" xfId="14303" xr:uid="{0710B94B-DE89-48AB-AEAC-1D2C53AE1DBA}"/>
    <cellStyle name="Input 2 2 3 2 2 3" xfId="13721" xr:uid="{D6D083A4-113B-4AEB-ADC9-9B6AFC7F30E5}"/>
    <cellStyle name="Input 2 2 3 2 2 4" xfId="16467" xr:uid="{FF1B27B6-2195-4231-B44D-4BDE7C1EB5D4}"/>
    <cellStyle name="Input 2 2 3 2 3" xfId="2106" xr:uid="{E0E5CE4C-FA5F-4061-AAE8-89610D969CA3}"/>
    <cellStyle name="Input 2 2 3 2 3 2" xfId="5597" xr:uid="{B9768760-4F4C-4831-BF81-86D43402AD8E}"/>
    <cellStyle name="Input 2 2 3 2 3 2 2" xfId="11387" xr:uid="{28773A4D-3D47-4963-846F-E212CD69485B}"/>
    <cellStyle name="Input 2 2 3 2 3 2 3" xfId="14521" xr:uid="{930AC110-509A-457F-84D6-0C0E2F4E0C93}"/>
    <cellStyle name="Input 2 2 3 2 3 3" xfId="9314" xr:uid="{022D3BC8-F217-4E02-A67E-3217C8BF8466}"/>
    <cellStyle name="Input 2 2 3 2 3 4" xfId="13149" xr:uid="{8F6B05C5-17C8-442D-9F73-348157360763}"/>
    <cellStyle name="Input 2 2 3 2 4" xfId="4717" xr:uid="{2A8635AD-5DF6-4EAA-BE2C-2F5797A1833F}"/>
    <cellStyle name="Input 2 2 3 2 4 2" xfId="7540" xr:uid="{C9576DAB-AB98-41D1-B778-8691A8CDFB7E}"/>
    <cellStyle name="Input 2 2 3 2 4 2 2" xfId="14058" xr:uid="{70BBB9E4-6AE9-49BE-A47D-B182DB7FD763}"/>
    <cellStyle name="Input 2 2 3 2 4 2 3" xfId="12956" xr:uid="{EDBFEE07-4C67-41D8-BEF7-AD1296452D06}"/>
    <cellStyle name="Input 2 2 3 2 4 3" xfId="13290" xr:uid="{826211DE-E3E8-4A0D-A598-208E65D9E91C}"/>
    <cellStyle name="Input 2 2 3 2 4 4" xfId="14566" xr:uid="{D9AAC9DE-C7EA-44FF-B6A7-EEF58B0F8F02}"/>
    <cellStyle name="Input 2 2 3 2 5" xfId="5041" xr:uid="{22127C06-8D09-42BF-9AE8-E367EE31A98D}"/>
    <cellStyle name="Input 2 2 3 2 5 2" xfId="7864" xr:uid="{BEB7A98C-0DAE-4F20-A419-3D0FA3EAC7D2}"/>
    <cellStyle name="Input 2 2 3 2 5 2 2" xfId="9987" xr:uid="{C86010FA-1C13-4478-9FC9-E07BCC24A5FF}"/>
    <cellStyle name="Input 2 2 3 2 5 2 3" xfId="16189" xr:uid="{1823B835-5285-4AC5-881B-29BF04A421C7}"/>
    <cellStyle name="Input 2 2 3 2 5 3" xfId="12524" xr:uid="{6FF77634-F17B-4C42-9280-AD676DD173B9}"/>
    <cellStyle name="Input 2 2 3 2 5 4" xfId="16658" xr:uid="{5D4D882C-BF38-40A6-A6EE-74CE830B2DE0}"/>
    <cellStyle name="Input 2 2 3 2 6" xfId="5332" xr:uid="{3987CFD8-A9DB-4F4D-AF34-416F4E87636C}"/>
    <cellStyle name="Input 2 2 3 2 6 2" xfId="8155" xr:uid="{BD606680-CF9C-4224-B3FA-CD132DFAD6CD}"/>
    <cellStyle name="Input 2 2 3 2 6 2 2" xfId="12541" xr:uid="{920F0E23-57AA-4634-9AC3-BB3EC57D383B}"/>
    <cellStyle name="Input 2 2 3 2 6 2 3" xfId="17942" xr:uid="{B8858A5E-11EE-4A63-86E9-48B95297F44A}"/>
    <cellStyle name="Input 2 2 3 2 6 3" xfId="12157" xr:uid="{1E675107-4263-4062-B8E8-BA2C88B02BBB}"/>
    <cellStyle name="Input 2 2 3 2 6 4" xfId="15796" xr:uid="{356B8F22-D2BC-4718-B238-91BAD2907515}"/>
    <cellStyle name="Input 2 2 3 2 7" xfId="6025" xr:uid="{902013F2-AB50-48C7-AE9C-03CA436F93EE}"/>
    <cellStyle name="Input 2 2 3 2 7 2" xfId="10814" xr:uid="{2B883E9D-5C3E-4DFF-9C96-3EC23030435E}"/>
    <cellStyle name="Input 2 2 3 2 7 3" xfId="17311" xr:uid="{1CEB25A7-2C3E-4313-83BC-7961F2A72B99}"/>
    <cellStyle name="Input 2 2 3 2 8" xfId="9203" xr:uid="{DD6D8E34-7A1F-47C1-8B40-20ACC128412B}"/>
    <cellStyle name="Input 2 2 3 2 9" xfId="9625" xr:uid="{DE23FA94-01D6-4E88-96A6-B0CDAFC2CE32}"/>
    <cellStyle name="Input 2 2 3 3" xfId="3094" xr:uid="{8D6372BF-702C-4ED6-92F7-896FB5E6AE98}"/>
    <cellStyle name="Input 2 2 3 3 2" xfId="3982" xr:uid="{FA02D42E-71C1-4240-8919-0D33CBCBB153}"/>
    <cellStyle name="Input 2 2 3 3 2 2" xfId="6805" xr:uid="{B2684F88-15A3-48E7-8024-89C6B7B7BEF9}"/>
    <cellStyle name="Input 2 2 3 3 2 2 2" xfId="13122" xr:uid="{3E4DAC7D-9F15-41FE-AD1B-8F29D7DD4EB9}"/>
    <cellStyle name="Input 2 2 3 3 2 2 3" xfId="17208" xr:uid="{3446D6A5-38B1-486B-BD7A-6CE2ED11D556}"/>
    <cellStyle name="Input 2 2 3 3 2 3" xfId="11002" xr:uid="{F8224326-354A-4DB1-93D8-D31E453FD3FA}"/>
    <cellStyle name="Input 2 2 3 3 2 4" xfId="15621" xr:uid="{20B11FA7-7052-4E19-937A-06CEAA08D855}"/>
    <cellStyle name="Input 2 2 3 3 3" xfId="1849" xr:uid="{82B43B9E-4FC8-4692-A06C-759ABA3D61E7}"/>
    <cellStyle name="Input 2 2 3 3 3 2" xfId="5501" xr:uid="{DAEA5910-4141-40AB-A422-ADE16F9FC7C2}"/>
    <cellStyle name="Input 2 2 3 3 3 2 2" xfId="12238" xr:uid="{FE454785-41BB-4EA6-BFFB-FA327D2841C5}"/>
    <cellStyle name="Input 2 2 3 3 3 2 3" xfId="9824" xr:uid="{53A72E68-7062-4158-854F-0CEB8FA30877}"/>
    <cellStyle name="Input 2 2 3 3 3 3" xfId="8538" xr:uid="{3636AA40-9075-40B0-9CAF-56FE4E048625}"/>
    <cellStyle name="Input 2 2 3 3 3 4" xfId="13409" xr:uid="{25F1F9E6-08D3-4084-B09F-03D5E6BE86EF}"/>
    <cellStyle name="Input 2 2 3 3 4" xfId="4609" xr:uid="{47DC7C06-157F-4662-9DE9-493797C1DDAD}"/>
    <cellStyle name="Input 2 2 3 3 4 2" xfId="7432" xr:uid="{51EEFF83-E785-4E46-8896-82EF7289CEC2}"/>
    <cellStyle name="Input 2 2 3 3 4 2 2" xfId="8780" xr:uid="{4FF9701F-CDB4-44A5-A3FE-AB0121CD70E1}"/>
    <cellStyle name="Input 2 2 3 3 4 2 3" xfId="9761" xr:uid="{A208DE7C-B966-4687-8E75-E191419EB749}"/>
    <cellStyle name="Input 2 2 3 3 4 3" xfId="10149" xr:uid="{46B768B7-5987-4758-9CD4-1E35FA2B9C74}"/>
    <cellStyle name="Input 2 2 3 3 4 4" xfId="17469" xr:uid="{4E166F30-8A5A-4045-9E55-84439BCC65AB}"/>
    <cellStyle name="Input 2 2 3 3 5" xfId="4933" xr:uid="{388297A1-7D08-41E8-BE47-0AE53D0FD922}"/>
    <cellStyle name="Input 2 2 3 3 5 2" xfId="7756" xr:uid="{8C68467C-4C0C-43A5-8D8F-B87F00C82FF3}"/>
    <cellStyle name="Input 2 2 3 3 5 2 2" xfId="11344" xr:uid="{9AE2FFA2-7D5F-4FEC-9E14-E0B448E84F7E}"/>
    <cellStyle name="Input 2 2 3 3 5 2 3" xfId="14792" xr:uid="{625D13C8-8024-498C-B266-06B2ABFC3FF5}"/>
    <cellStyle name="Input 2 2 3 3 5 3" xfId="9905" xr:uid="{ACC95B5C-0928-4A0F-A427-5D8132D2E6DF}"/>
    <cellStyle name="Input 2 2 3 3 5 4" xfId="16242" xr:uid="{81CC70C0-94EC-4136-830F-F6E28B58BFAF}"/>
    <cellStyle name="Input 2 2 3 3 6" xfId="5224" xr:uid="{032C0CF4-EC94-410B-8FFC-2DD62A191CE7}"/>
    <cellStyle name="Input 2 2 3 3 6 2" xfId="8047" xr:uid="{297D69A1-4D0A-453D-9096-B9394FE6F9AF}"/>
    <cellStyle name="Input 2 2 3 3 6 2 2" xfId="12241" xr:uid="{19977D80-8879-4A62-B1ED-E95EB9736F70}"/>
    <cellStyle name="Input 2 2 3 3 6 2 3" xfId="16108" xr:uid="{435C2E49-03ED-4A57-8FF9-28339C9B0828}"/>
    <cellStyle name="Input 2 2 3 3 6 3" xfId="11805" xr:uid="{289EC0B9-31CF-4A24-9B54-122AAC62A11A}"/>
    <cellStyle name="Input 2 2 3 3 6 4" xfId="17476" xr:uid="{BA02AEFF-B318-44FD-A7A2-AFAE41DD6AA1}"/>
    <cellStyle name="Input 2 2 3 3 7" xfId="5917" xr:uid="{806E5498-A656-4C4F-9725-BCF5194B05DE}"/>
    <cellStyle name="Input 2 2 3 3 7 2" xfId="13873" xr:uid="{66833A64-CBB0-49AD-8F3D-69ED48B7FB18}"/>
    <cellStyle name="Input 2 2 3 3 7 3" xfId="15241" xr:uid="{FA2BDF57-48F8-467E-A880-053C95616A59}"/>
    <cellStyle name="Input 2 2 3 3 8" xfId="13169" xr:uid="{D7377E86-CF07-4049-AD90-05AA897AC4D4}"/>
    <cellStyle name="Input 2 2 3 3 9" xfId="14933" xr:uid="{78DC4900-CB7E-43C5-AC76-D76FF5080B29}"/>
    <cellStyle name="Input 2 2 3 4" xfId="3857" xr:uid="{FE412638-55D1-4084-AACD-64E7AB7A283D}"/>
    <cellStyle name="Input 2 2 3 4 2" xfId="6680" xr:uid="{04D06F3B-B712-4A87-BB10-B0B5AB12F71C}"/>
    <cellStyle name="Input 2 2 3 4 2 2" xfId="13623" xr:uid="{D2C7D7F7-F7F3-4E2F-96E6-AC25C7CCD93B}"/>
    <cellStyle name="Input 2 2 3 4 2 3" xfId="15176" xr:uid="{5DD71ACF-A041-4AF2-AB48-8ECC22A99F8A}"/>
    <cellStyle name="Input 2 2 3 4 3" xfId="11544" xr:uid="{253EB645-1074-4F16-8826-790B99FB1D12}"/>
    <cellStyle name="Input 2 2 3 4 4" xfId="9297" xr:uid="{73ADA363-A60F-4328-8C3A-8861B4E75FA4}"/>
    <cellStyle name="Input 2 2 3 5" xfId="3570" xr:uid="{B3B41291-54F6-48B2-9161-AA4F1A7FF036}"/>
    <cellStyle name="Input 2 2 3 5 2" xfId="6393" xr:uid="{0CCA85F1-0EF7-44B5-8158-10C86854C78C}"/>
    <cellStyle name="Input 2 2 3 5 2 2" xfId="10208" xr:uid="{B9C6C295-FC0C-4316-A202-B37D7302F733}"/>
    <cellStyle name="Input 2 2 3 5 2 3" xfId="15953" xr:uid="{79C01B41-01C5-4C33-8186-B9D59009EDB4}"/>
    <cellStyle name="Input 2 2 3 5 3" xfId="12594" xr:uid="{ED4A8E9A-A04A-47FB-B95C-66060875F898}"/>
    <cellStyle name="Input 2 2 3 5 4" xfId="17877" xr:uid="{15FEA622-39B8-4DD7-84E0-2DFB78B9045E}"/>
    <cellStyle name="Input 2 2 3 6" xfId="4508" xr:uid="{52411C74-23B0-4627-8F9D-E8F2D9CB94D1}"/>
    <cellStyle name="Input 2 2 3 6 2" xfId="7331" xr:uid="{8D53958F-8B46-4FEA-A02E-ADC73172A005}"/>
    <cellStyle name="Input 2 2 3 6 2 2" xfId="13156" xr:uid="{E5074185-F2C6-40D7-94CE-17187F75BF53}"/>
    <cellStyle name="Input 2 2 3 6 2 3" xfId="16191" xr:uid="{F51C9360-3190-435D-8D08-3E3258513897}"/>
    <cellStyle name="Input 2 2 3 6 3" xfId="11019" xr:uid="{CD8D94C2-F17B-4991-8FBC-8EEF2AF38891}"/>
    <cellStyle name="Input 2 2 3 6 4" xfId="16673" xr:uid="{67208337-D897-4F41-A148-EC11849F721E}"/>
    <cellStyle name="Input 2 2 3 7" xfId="4842" xr:uid="{A0076AE6-2EA9-4E34-B586-F1CA5D349E41}"/>
    <cellStyle name="Input 2 2 3 7 2" xfId="7665" xr:uid="{4F0F8D2A-627D-4DFC-8A5D-85C269C72F30}"/>
    <cellStyle name="Input 2 2 3 7 2 2" xfId="11850" xr:uid="{B87B61A2-DAE4-439A-B9C7-2653B2935735}"/>
    <cellStyle name="Input 2 2 3 7 2 3" xfId="11077" xr:uid="{862E7E1C-BE3F-4AD5-95F6-A5C620C09C6D}"/>
    <cellStyle name="Input 2 2 3 7 3" xfId="12559" xr:uid="{4E13B758-0771-4346-A113-C9DF9D9F0C64}"/>
    <cellStyle name="Input 2 2 3 7 4" xfId="17141" xr:uid="{30EC1708-3D7D-467D-97E6-9D3EBEDC7E6B}"/>
    <cellStyle name="Input 2 2 3 8" xfId="5139" xr:uid="{B93106C3-C8F6-4751-B53C-EA7E0969F7B0}"/>
    <cellStyle name="Input 2 2 3 8 2" xfId="7962" xr:uid="{D67ABEA8-6692-4743-9A37-735EF652A517}"/>
    <cellStyle name="Input 2 2 3 8 2 2" xfId="10201" xr:uid="{A4C3C813-6D3A-40CF-855E-5F2061314893}"/>
    <cellStyle name="Input 2 2 3 8 2 3" xfId="16321" xr:uid="{02F1ECB5-1EC4-41D7-82C4-D1AB8C5FF87C}"/>
    <cellStyle name="Input 2 2 3 8 3" xfId="8281" xr:uid="{DC96B323-7C73-40F4-9DB3-5CBAC4F4A326}"/>
    <cellStyle name="Input 2 2 3 8 4" xfId="14994" xr:uid="{7DCFE30C-59A7-41A8-934C-F00A0A0B5E9D}"/>
    <cellStyle name="Input 2 2 3 9" xfId="5832" xr:uid="{E7397596-6CF2-46FB-BC82-C16989B7E3BA}"/>
    <cellStyle name="Input 2 2 3 9 2" xfId="11297" xr:uid="{4C8D4E58-3747-4B05-A85B-F6D0B2D9B615}"/>
    <cellStyle name="Input 2 2 3 9 3" xfId="9271" xr:uid="{3CC7C6A6-930B-4C62-900F-CFE45963CF7F}"/>
    <cellStyle name="Input 2 2 4" xfId="3073" xr:uid="{69A418AD-56F3-484B-86B7-C3F21AB3D8E9}"/>
    <cellStyle name="Input 2 2 4 10" xfId="12106" xr:uid="{42F5F2D1-75BD-4079-8BB6-161FCB0A43C7}"/>
    <cellStyle name="Input 2 2 4 11" xfId="17896" xr:uid="{F4C6B72C-919C-4F82-93CF-6A5335970F28}"/>
    <cellStyle name="Input 2 2 4 2" xfId="3280" xr:uid="{DACD095B-6B41-4F31-AAB3-3B9DE72E43B4}"/>
    <cellStyle name="Input 2 2 4 2 2" xfId="4168" xr:uid="{2CCA5542-01BD-44EE-B224-3CA53298CB09}"/>
    <cellStyle name="Input 2 2 4 2 2 2" xfId="6991" xr:uid="{AF69B6DA-CB0D-4824-815D-A3F3DBDA4EF9}"/>
    <cellStyle name="Input 2 2 4 2 2 2 2" xfId="12606" xr:uid="{4693137C-958E-4EE4-BD07-8BDACCB1C905}"/>
    <cellStyle name="Input 2 2 4 2 2 2 3" xfId="17501" xr:uid="{181EAC83-1782-478D-9F03-412A329BCEC8}"/>
    <cellStyle name="Input 2 2 4 2 2 3" xfId="12453" xr:uid="{B99D39DD-AD8A-416D-A810-EC37AC523588}"/>
    <cellStyle name="Input 2 2 4 2 2 4" xfId="9416" xr:uid="{F20EBF57-F039-4C47-A29A-921C48668A25}"/>
    <cellStyle name="Input 2 2 4 2 3" xfId="4475" xr:uid="{1C046180-2F63-4104-904C-54AD1BA2282E}"/>
    <cellStyle name="Input 2 2 4 2 3 2" xfId="7298" xr:uid="{37994016-5CD3-4A4A-B20E-6FD16D32A7DE}"/>
    <cellStyle name="Input 2 2 4 2 3 2 2" xfId="9716" xr:uid="{E9059B1F-9604-44FA-81A7-9D7B8AACAC42}"/>
    <cellStyle name="Input 2 2 4 2 3 2 3" xfId="17575" xr:uid="{D0ED20FF-8674-468A-9929-D6238314E642}"/>
    <cellStyle name="Input 2 2 4 2 3 3" xfId="12882" xr:uid="{E37D08E2-D06B-4DF2-8FB8-A4A9A5B18F9A}"/>
    <cellStyle name="Input 2 2 4 2 3 4" xfId="14573" xr:uid="{2A12071E-6953-4F52-BD21-0386E0A7E55E}"/>
    <cellStyle name="Input 2 2 4 2 4" xfId="4795" xr:uid="{BD94E5B7-0526-49E9-ABF0-55E4878EE668}"/>
    <cellStyle name="Input 2 2 4 2 4 2" xfId="7618" xr:uid="{63E6AC0E-14E5-4312-8685-67B0C426C07F}"/>
    <cellStyle name="Input 2 2 4 2 4 2 2" xfId="12808" xr:uid="{DC64F4B7-9388-45B4-8F7F-2DD875622209}"/>
    <cellStyle name="Input 2 2 4 2 4 2 3" xfId="14959" xr:uid="{372B5FE1-D49B-4384-88EF-63EA159CB9DA}"/>
    <cellStyle name="Input 2 2 4 2 4 3" xfId="11262" xr:uid="{31276009-E08A-4896-9B5A-6058550B52F5}"/>
    <cellStyle name="Input 2 2 4 2 4 4" xfId="14383" xr:uid="{8C56F8F7-0DF0-468B-94ED-02ABB0242D34}"/>
    <cellStyle name="Input 2 2 4 2 5" xfId="5119" xr:uid="{142E4EC9-0D6E-44E3-8A2F-8004029F9505}"/>
    <cellStyle name="Input 2 2 4 2 5 2" xfId="7942" xr:uid="{ADAC8F09-B7AA-42F2-B699-BA44D7903144}"/>
    <cellStyle name="Input 2 2 4 2 5 2 2" xfId="10412" xr:uid="{7C80F737-C7C1-43DB-A2E7-EC8FAE39F472}"/>
    <cellStyle name="Input 2 2 4 2 5 2 3" xfId="13891" xr:uid="{C9FC87CD-7697-465E-858F-58595BADF065}"/>
    <cellStyle name="Input 2 2 4 2 5 3" xfId="12862" xr:uid="{5ED19922-4A6D-47CD-ABD9-78536D9D8E44}"/>
    <cellStyle name="Input 2 2 4 2 5 4" xfId="14628" xr:uid="{06E94DB2-ACC6-4CA2-9B70-DCC4A12E8895}"/>
    <cellStyle name="Input 2 2 4 2 6" xfId="5410" xr:uid="{3A40B7DF-80EA-418F-8BAD-85F120C08104}"/>
    <cellStyle name="Input 2 2 4 2 6 2" xfId="8233" xr:uid="{B00C4B65-BD45-4C07-96B4-6E1B15422805}"/>
    <cellStyle name="Input 2 2 4 2 6 2 2" xfId="1338" xr:uid="{92454F03-C366-45B0-8EE5-A3C2F0017E17}"/>
    <cellStyle name="Input 2 2 4 2 6 2 3" xfId="10607" xr:uid="{C2E891D3-742E-4321-8DFE-0AF85C8597D7}"/>
    <cellStyle name="Input 2 2 4 2 6 3" xfId="11029" xr:uid="{EFBA6F6F-035E-4DB6-875A-4C1E4F656C6D}"/>
    <cellStyle name="Input 2 2 4 2 6 4" xfId="14492" xr:uid="{E3FF64FD-6A04-4B91-A43C-D9F628D9B49E}"/>
    <cellStyle name="Input 2 2 4 2 7" xfId="6103" xr:uid="{CDAF37CE-4BAD-4935-B7BC-689C9E029BED}"/>
    <cellStyle name="Input 2 2 4 2 7 2" xfId="10369" xr:uid="{C5D54195-0821-4AB0-9E2C-7D18253E44C6}"/>
    <cellStyle name="Input 2 2 4 2 7 3" xfId="12213" xr:uid="{7015ECB0-E552-47EF-A4C9-462D36E64FE9}"/>
    <cellStyle name="Input 2 2 4 2 8" xfId="11247" xr:uid="{F93E5895-3AE8-4177-B5A0-6F836DC138D6}"/>
    <cellStyle name="Input 2 2 4 2 9" xfId="16994" xr:uid="{616638A2-AF63-460B-ADBF-BAAC87B0A5B1}"/>
    <cellStyle name="Input 2 2 4 3" xfId="3091" xr:uid="{E3F9BDD6-BD4E-4608-8488-0C934CC7D229}"/>
    <cellStyle name="Input 2 2 4 3 2" xfId="3979" xr:uid="{49DAB7DB-0C7C-45A0-9A1D-DFF6A38ABBA9}"/>
    <cellStyle name="Input 2 2 4 3 2 2" xfId="6802" xr:uid="{AFFCA27E-0EC6-4E88-A374-328BAC4908D6}"/>
    <cellStyle name="Input 2 2 4 3 2 2 2" xfId="11171" xr:uid="{97334D28-99DD-40B0-A02E-69A1ECEBAA78}"/>
    <cellStyle name="Input 2 2 4 3 2 2 3" xfId="17062" xr:uid="{A43F9668-ECDE-4101-A931-A7E632C2BA36}"/>
    <cellStyle name="Input 2 2 4 3 2 3" xfId="13508" xr:uid="{BDC5FEE6-F6A1-4C63-9DC8-27AD0B6FC481}"/>
    <cellStyle name="Input 2 2 4 3 2 4" xfId="15548" xr:uid="{D21BFE4B-DEF7-4AC3-95C5-477CF57C62AF}"/>
    <cellStyle name="Input 2 2 4 3 3" xfId="3682" xr:uid="{470CB134-538B-46F5-B0DD-E25353A91F52}"/>
    <cellStyle name="Input 2 2 4 3 3 2" xfId="6505" xr:uid="{2F22C63C-865B-4C49-A293-6FF00E086E3D}"/>
    <cellStyle name="Input 2 2 4 3 3 2 2" xfId="1162" xr:uid="{C6C7F734-3A5C-456F-BC84-F22CCFF65B25}"/>
    <cellStyle name="Input 2 2 4 3 3 2 3" xfId="15629" xr:uid="{C09F7A13-48BE-4C45-B3D0-2689CE21F77D}"/>
    <cellStyle name="Input 2 2 4 3 3 3" xfId="9910" xr:uid="{B9B6A4B6-CF19-4795-A499-3ABBF77BF90A}"/>
    <cellStyle name="Input 2 2 4 3 3 4" xfId="17507" xr:uid="{539ECA8C-4935-4F45-91FA-DF40BEEBCE95}"/>
    <cellStyle name="Input 2 2 4 3 4" xfId="4606" xr:uid="{09D25EE8-4717-4A12-8453-E1CDCC89452F}"/>
    <cellStyle name="Input 2 2 4 3 4 2" xfId="7429" xr:uid="{947286F3-FFA1-45F7-92C3-E1C38B94C61B}"/>
    <cellStyle name="Input 2 2 4 3 4 2 2" xfId="9199" xr:uid="{0EB5ED4A-745B-46DF-8466-3755274098B5}"/>
    <cellStyle name="Input 2 2 4 3 4 2 3" xfId="9337" xr:uid="{7DCE2691-F0F3-496B-A2CD-9384775F0630}"/>
    <cellStyle name="Input 2 2 4 3 4 3" xfId="13504" xr:uid="{1E60BA29-7BD8-4B82-8204-137B1EF93639}"/>
    <cellStyle name="Input 2 2 4 3 4 4" xfId="16446" xr:uid="{9188959F-1779-4E6D-B37A-7643C636F7D1}"/>
    <cellStyle name="Input 2 2 4 3 5" xfId="4930" xr:uid="{F48900BF-E29D-4744-8E6A-CB585541B23D}"/>
    <cellStyle name="Input 2 2 4 3 5 2" xfId="7753" xr:uid="{B6CC4CD4-3482-44D9-BC87-1EEB9DADBE73}"/>
    <cellStyle name="Input 2 2 4 3 5 2 2" xfId="14121" xr:uid="{5D332C73-AF84-44D8-BBEC-C9BFAC27B2A5}"/>
    <cellStyle name="Input 2 2 4 3 5 2 3" xfId="16914" xr:uid="{E57CEE17-1847-4BE6-B063-00D77AB4D9D5}"/>
    <cellStyle name="Input 2 2 4 3 5 3" xfId="10954" xr:uid="{4BF51842-01E9-49E5-8117-B3B9A8120CF7}"/>
    <cellStyle name="Input 2 2 4 3 5 4" xfId="14859" xr:uid="{D7192EAA-B202-4400-854B-2817A0195079}"/>
    <cellStyle name="Input 2 2 4 3 6" xfId="5221" xr:uid="{DAE3FB8B-79E3-47DE-A42F-22F52E8BDF76}"/>
    <cellStyle name="Input 2 2 4 3 6 2" xfId="8044" xr:uid="{8491ED3A-F1C5-4A76-AA94-6603E5BDF0C8}"/>
    <cellStyle name="Input 2 2 4 3 6 2 2" xfId="10877" xr:uid="{CDD526B0-1F44-460F-A22B-72DCACACB82B}"/>
    <cellStyle name="Input 2 2 4 3 6 2 3" xfId="16567" xr:uid="{14173367-E3D0-4FF4-81CF-AC0E7FB4ED12}"/>
    <cellStyle name="Input 2 2 4 3 6 3" xfId="9062" xr:uid="{29B86A1D-D683-4350-A0B6-6A615C1FE2ED}"/>
    <cellStyle name="Input 2 2 4 3 6 4" xfId="1140" xr:uid="{DCEEBC11-9F65-472A-A395-61187A430822}"/>
    <cellStyle name="Input 2 2 4 3 7" xfId="5914" xr:uid="{6D566D5C-0BC8-47A7-9E38-2CF5D4BB21CB}"/>
    <cellStyle name="Input 2 2 4 3 7 2" xfId="12227" xr:uid="{DE250821-D64F-4DD6-8568-F4D393DA937D}"/>
    <cellStyle name="Input 2 2 4 3 7 3" xfId="14625" xr:uid="{1FCAC72F-3879-4F22-9DB4-5D3AB2617916}"/>
    <cellStyle name="Input 2 2 4 3 8" xfId="11218" xr:uid="{514B279D-D52E-47E9-95CA-CE927DF5F81F}"/>
    <cellStyle name="Input 2 2 4 3 9" xfId="13546" xr:uid="{AFC5592E-B52D-493C-877A-597CE18B50BE}"/>
    <cellStyle name="Input 2 2 4 4" xfId="3961" xr:uid="{F9495A86-FBC7-4311-956E-2D7B50033E51}"/>
    <cellStyle name="Input 2 2 4 4 2" xfId="6784" xr:uid="{A0AB8D27-0680-420B-BB92-0C532763222A}"/>
    <cellStyle name="Input 2 2 4 4 2 2" xfId="9712" xr:uid="{914710B5-7DB4-497A-AC49-0137C8922781}"/>
    <cellStyle name="Input 2 2 4 4 2 3" xfId="9920" xr:uid="{B19A108A-1CBF-4B6B-8578-E39A5291368F}"/>
    <cellStyle name="Input 2 2 4 4 3" xfId="12702" xr:uid="{04A22CCA-CD7C-4692-8282-4A903E1B51FD}"/>
    <cellStyle name="Input 2 2 4 4 4" xfId="1012" xr:uid="{C88B20F3-946C-46A7-B37E-1C70281F8666}"/>
    <cellStyle name="Input 2 2 4 5" xfId="4365" xr:uid="{1698914B-C3A5-4B2F-BFB7-E14FB6442BE7}"/>
    <cellStyle name="Input 2 2 4 5 2" xfId="7188" xr:uid="{F629DCAB-782C-42A3-BC45-7FDB13054F4D}"/>
    <cellStyle name="Input 2 2 4 5 2 2" xfId="12693" xr:uid="{626BDDEB-2A30-4CA1-A2ED-C3C4F61F8669}"/>
    <cellStyle name="Input 2 2 4 5 2 3" xfId="8302" xr:uid="{A02E5B09-00BF-4EF2-95B2-94C47FA8396A}"/>
    <cellStyle name="Input 2 2 4 5 3" xfId="13035" xr:uid="{023148E6-DB9D-4FE4-B47C-E05018C58977}"/>
    <cellStyle name="Input 2 2 4 5 4" xfId="11075" xr:uid="{7B025E66-8D48-4361-A3E0-AA742D499AD8}"/>
    <cellStyle name="Input 2 2 4 6" xfId="4588" xr:uid="{8DD3EE87-0E75-4CAE-B5F6-9C55CA874847}"/>
    <cellStyle name="Input 2 2 4 6 2" xfId="7411" xr:uid="{6931C80C-FCDE-4092-B655-FBDD79819274}"/>
    <cellStyle name="Input 2 2 4 6 2 2" xfId="13672" xr:uid="{BAB44046-B0FF-4BE7-A5AA-2C65EF9D2682}"/>
    <cellStyle name="Input 2 2 4 6 2 3" xfId="18042" xr:uid="{85831779-8BC6-429E-95FC-621B8054D676}"/>
    <cellStyle name="Input 2 2 4 6 3" xfId="13397" xr:uid="{898EAD14-69F7-4BD9-A876-4027ABCD0D69}"/>
    <cellStyle name="Input 2 2 4 6 4" xfId="12082" xr:uid="{3D0F5E1A-63CC-4E9F-97E0-0DB686060440}"/>
    <cellStyle name="Input 2 2 4 7" xfId="4912" xr:uid="{678D6D6B-9C4A-4B8D-BB56-82556B569035}"/>
    <cellStyle name="Input 2 2 4 7 2" xfId="7735" xr:uid="{27C4C463-8F7F-4C73-AFC3-AAC24F4DF5E8}"/>
    <cellStyle name="Input 2 2 4 7 2 2" xfId="10832" xr:uid="{AD303AE6-812B-4BEF-A376-8BB65FC88195}"/>
    <cellStyle name="Input 2 2 4 7 2 3" xfId="17755" xr:uid="{53D01B3E-3394-4EA3-955F-4802C0ADE134}"/>
    <cellStyle name="Input 2 2 4 7 3" xfId="11643" xr:uid="{4C4FE252-F305-4977-AF6E-ED7579F7D233}"/>
    <cellStyle name="Input 2 2 4 7 4" xfId="16355" xr:uid="{7EF019FD-6DEE-48CD-A5A9-B98017615664}"/>
    <cellStyle name="Input 2 2 4 8" xfId="5203" xr:uid="{5E333F7C-CE61-4051-A2F1-70B502187F91}"/>
    <cellStyle name="Input 2 2 4 8 2" xfId="8026" xr:uid="{777CD596-EA8A-4A74-9FBE-CB6CF1C8CFF2}"/>
    <cellStyle name="Input 2 2 4 8 2 2" xfId="13986" xr:uid="{FB5180E0-4D8F-4791-B692-98E73E9121B4}"/>
    <cellStyle name="Input 2 2 4 8 2 3" xfId="17666" xr:uid="{B39CBE45-8EB2-4149-AD38-64A1BD6DBD1E}"/>
    <cellStyle name="Input 2 2 4 8 3" xfId="14263" xr:uid="{823E2F5F-1F4C-4B51-9BAD-4AAEE907E5EA}"/>
    <cellStyle name="Input 2 2 4 8 4" xfId="13297" xr:uid="{E15E5937-BA70-4FCA-A90D-5444534BB76A}"/>
    <cellStyle name="Input 2 2 4 9" xfId="5896" xr:uid="{A52C3552-D48A-45BC-91F8-D94183791826}"/>
    <cellStyle name="Input 2 2 4 9 2" xfId="13307" xr:uid="{C75B8E06-90ED-45D7-83FC-3E524456273D}"/>
    <cellStyle name="Input 2 2 4 9 3" xfId="16749" xr:uid="{85094F59-9854-4B6F-83C6-629CF2A9E079}"/>
    <cellStyle name="Input 2 2 5" xfId="2823" xr:uid="{2C260B5D-43D7-41AE-B869-A3CA8F4C830C}"/>
    <cellStyle name="Input 2 2 5 10" xfId="8874" xr:uid="{FFA5933E-29DD-41C4-A124-AE1145A28765}"/>
    <cellStyle name="Input 2 2 5 11" xfId="8704" xr:uid="{C1EB7DB5-3F63-4964-A229-221C86C1EE33}"/>
    <cellStyle name="Input 2 2 5 2" xfId="3166" xr:uid="{3CBC0C93-3F77-40C5-BC76-C4A2EA24AA82}"/>
    <cellStyle name="Input 2 2 5 2 2" xfId="4054" xr:uid="{71C458D2-D5CE-47FC-9865-99FC689E5B94}"/>
    <cellStyle name="Input 2 2 5 2 2 2" xfId="6877" xr:uid="{AB4F2EBD-5043-465B-8272-1A379298B384}"/>
    <cellStyle name="Input 2 2 5 2 2 2 2" xfId="13039" xr:uid="{64DD47C8-DFE3-4DCC-9948-E510536CDCB8}"/>
    <cellStyle name="Input 2 2 5 2 2 2 3" xfId="17576" xr:uid="{EBF36BE1-1894-4C34-8CCB-05FD34A5D04E}"/>
    <cellStyle name="Input 2 2 5 2 2 3" xfId="13661" xr:uid="{3B77EC53-3306-49A2-9827-0ABDC357F765}"/>
    <cellStyle name="Input 2 2 5 2 2 4" xfId="15510" xr:uid="{C1FB738E-866E-4841-B679-D08CB78241BD}"/>
    <cellStyle name="Input 2 2 5 2 3" xfId="3693" xr:uid="{F9BE6C63-6D17-4F7F-8A61-11B556E6B485}"/>
    <cellStyle name="Input 2 2 5 2 3 2" xfId="6516" xr:uid="{E3BC3265-36D0-47DE-83C9-19742EC7E660}"/>
    <cellStyle name="Input 2 2 5 2 3 2 2" xfId="9991" xr:uid="{6234109B-FE1F-4CD3-B25A-F540C96960D9}"/>
    <cellStyle name="Input 2 2 5 2 3 2 3" xfId="15368" xr:uid="{62BA54C1-B678-4A4D-86CB-4043DF2369C1}"/>
    <cellStyle name="Input 2 2 5 2 3 3" xfId="12986" xr:uid="{667BD5F5-F3BA-4D50-B8F6-EED35736F498}"/>
    <cellStyle name="Input 2 2 5 2 3 4" xfId="15832" xr:uid="{B3AC5507-F3D9-409D-821E-A3E5BA385E21}"/>
    <cellStyle name="Input 2 2 5 2 4" xfId="4681" xr:uid="{A9596489-4FDA-4DD7-9267-5CDE9E79E2AB}"/>
    <cellStyle name="Input 2 2 5 2 4 2" xfId="7504" xr:uid="{F522C416-BE08-44E2-A0CE-C7C5FD53C97D}"/>
    <cellStyle name="Input 2 2 5 2 4 2 2" xfId="13956" xr:uid="{76A3AF8E-3573-4B3A-BF63-7E10C770B3D3}"/>
    <cellStyle name="Input 2 2 5 2 4 2 3" xfId="16182" xr:uid="{E8B9A346-76B2-41EA-BF9F-FD56E88FEC28}"/>
    <cellStyle name="Input 2 2 5 2 4 3" xfId="13401" xr:uid="{9A87894B-6F8E-472E-8ED9-B264DA4FE203}"/>
    <cellStyle name="Input 2 2 5 2 4 4" xfId="17613" xr:uid="{4B6811CA-A02D-40CC-ABF7-1D5245D9CBCD}"/>
    <cellStyle name="Input 2 2 5 2 5" xfId="5005" xr:uid="{BFD3DFA0-5072-4DE9-9B1F-93197DC540D9}"/>
    <cellStyle name="Input 2 2 5 2 5 2" xfId="7828" xr:uid="{8DB6C731-45D0-4AE9-B273-6F1DC2F7A7E5}"/>
    <cellStyle name="Input 2 2 5 2 5 2 2" xfId="11292" xr:uid="{B659962B-08C8-4AAC-BF24-4A84AED37AE3}"/>
    <cellStyle name="Input 2 2 5 2 5 2 3" xfId="17285" xr:uid="{68691A5F-7A93-4AA2-8C3A-CF7914A2E4C7}"/>
    <cellStyle name="Input 2 2 5 2 5 3" xfId="9850" xr:uid="{F65A5015-9D76-41C2-AA9D-C082B430797B}"/>
    <cellStyle name="Input 2 2 5 2 5 4" xfId="14275" xr:uid="{9C22A89D-90E4-4E61-9AF7-2A35ACBB5578}"/>
    <cellStyle name="Input 2 2 5 2 6" xfId="5296" xr:uid="{2095F4E3-2F7A-4DF5-8616-976DDF07E490}"/>
    <cellStyle name="Input 2 2 5 2 6 2" xfId="8119" xr:uid="{FA053E66-3FEE-4954-93D3-CC898C9F4E3F}"/>
    <cellStyle name="Input 2 2 5 2 6 2 2" xfId="10069" xr:uid="{466DC855-BED0-4882-B4C0-FDE6079E055F}"/>
    <cellStyle name="Input 2 2 5 2 6 2 3" xfId="15256" xr:uid="{65F14FA9-7197-4CC2-8BCE-EAF87D11FF9B}"/>
    <cellStyle name="Input 2 2 5 2 6 3" xfId="12217" xr:uid="{FDBB4A3B-2BE3-4614-B739-7EAD39A210CE}"/>
    <cellStyle name="Input 2 2 5 2 6 4" xfId="16230" xr:uid="{994EE72F-47AB-4D82-92A1-4A7C47763164}"/>
    <cellStyle name="Input 2 2 5 2 7" xfId="5989" xr:uid="{0CC08A71-51B2-40BB-8DE3-AE017B33EDCE}"/>
    <cellStyle name="Input 2 2 5 2 7 2" xfId="12948" xr:uid="{5F43BEA7-F624-40B6-87AB-D06A7736F004}"/>
    <cellStyle name="Input 2 2 5 2 7 3" xfId="12992" xr:uid="{449D5166-44B4-41A2-A589-444092732178}"/>
    <cellStyle name="Input 2 2 5 2 8" xfId="12512" xr:uid="{BAD8A0F1-81BE-40A7-A211-E0650E66E09E}"/>
    <cellStyle name="Input 2 2 5 2 9" xfId="15111" xr:uid="{D31C9655-144E-4BB0-9EA9-1CFA4AA93A27}"/>
    <cellStyle name="Input 2 2 5 3" xfId="3185" xr:uid="{98C68510-B0AA-497D-9788-551D846DFA89}"/>
    <cellStyle name="Input 2 2 5 3 2" xfId="4073" xr:uid="{31DA5D9F-7ACA-4F9D-91DB-79ACF3DCED5B}"/>
    <cellStyle name="Input 2 2 5 3 2 2" xfId="6896" xr:uid="{DAF7E8EF-919F-4CAB-8FFA-43F40982B011}"/>
    <cellStyle name="Input 2 2 5 3 2 2 2" xfId="12572" xr:uid="{6ADBA7C2-9859-4F28-BFDA-94BD2433C9EA}"/>
    <cellStyle name="Input 2 2 5 3 2 2 3" xfId="14494" xr:uid="{333B426E-DB04-423C-AD86-0DF9FE35F43D}"/>
    <cellStyle name="Input 2 2 5 3 2 3" xfId="12335" xr:uid="{1553069B-4250-44EF-8F67-3AB1F3DDDB16}"/>
    <cellStyle name="Input 2 2 5 3 2 4" xfId="9263" xr:uid="{6947071A-CB56-4840-80C7-FD2220213AE4}"/>
    <cellStyle name="Input 2 2 5 3 3" xfId="3461" xr:uid="{8245CDFC-8B5D-4484-AFA6-AFF8FEBF97D5}"/>
    <cellStyle name="Input 2 2 5 3 3 2" xfId="6284" xr:uid="{FE55ADE9-2E1E-43E5-BC1E-FC52E22045EA}"/>
    <cellStyle name="Input 2 2 5 3 3 2 2" xfId="12252" xr:uid="{660A834F-717E-4DD0-9DC2-14CF9B705252}"/>
    <cellStyle name="Input 2 2 5 3 3 2 3" xfId="16249" xr:uid="{2158C42A-1D15-4AC1-BDBF-72CCF52144C1}"/>
    <cellStyle name="Input 2 2 5 3 3 3" xfId="11615" xr:uid="{E093C366-8E14-44F2-97B9-A2D1C358C320}"/>
    <cellStyle name="Input 2 2 5 3 3 4" xfId="15874" xr:uid="{5C72366A-A3B2-4020-9257-A63FC239ADB8}"/>
    <cellStyle name="Input 2 2 5 3 4" xfId="4700" xr:uid="{863BA0ED-5519-4A71-9D8A-CF4C74048CA0}"/>
    <cellStyle name="Input 2 2 5 3 4 2" xfId="7523" xr:uid="{0C97AB37-E5F5-4A07-8F8D-13AA4682E60B}"/>
    <cellStyle name="Input 2 2 5 3 4 2 2" xfId="13017" xr:uid="{9A355AD3-2EF3-4C0C-AA04-E633E9127215}"/>
    <cellStyle name="Input 2 2 5 3 4 2 3" xfId="17709" xr:uid="{59BAF769-70B4-41CC-83D9-FECEE6FE4F48}"/>
    <cellStyle name="Input 2 2 5 3 4 3" xfId="14037" xr:uid="{FD0E9DE2-1633-43CB-9E93-398724EE548F}"/>
    <cellStyle name="Input 2 2 5 3 4 4" xfId="10773" xr:uid="{FD3487C7-7A11-42D1-82C3-04434D204007}"/>
    <cellStyle name="Input 2 2 5 3 5" xfId="5024" xr:uid="{F8D9498B-8400-4D50-9629-A6660A22186F}"/>
    <cellStyle name="Input 2 2 5 3 5 2" xfId="7847" xr:uid="{0767CFBA-3118-4B71-8EB7-CBF2AD0AB6AA}"/>
    <cellStyle name="Input 2 2 5 3 5 2 2" xfId="12344" xr:uid="{C158F0B1-9F7A-4C30-81EE-8693764F6A83}"/>
    <cellStyle name="Input 2 2 5 3 5 2 3" xfId="12635" xr:uid="{D8D870FC-A1FF-4C04-B4A7-548461359100}"/>
    <cellStyle name="Input 2 2 5 3 5 3" xfId="10513" xr:uid="{037B0E3E-8A0D-4F16-A3FC-2120EAAC2F43}"/>
    <cellStyle name="Input 2 2 5 3 5 4" xfId="17276" xr:uid="{9C50B8CF-EB2F-4F6E-AE56-8F289728B61E}"/>
    <cellStyle name="Input 2 2 5 3 6" xfId="5315" xr:uid="{D2A31C6C-50B6-481F-ABCF-5F777B036B0F}"/>
    <cellStyle name="Input 2 2 5 3 6 2" xfId="8138" xr:uid="{30776B3F-CAE2-46E3-843D-D7D6AE413026}"/>
    <cellStyle name="Input 2 2 5 3 6 2 2" xfId="9795" xr:uid="{BB860F91-C788-4965-9C8C-DE66F2B274FA}"/>
    <cellStyle name="Input 2 2 5 3 6 2 3" xfId="14488" xr:uid="{FCF5A586-B253-4D5D-A58B-929E92FBF399}"/>
    <cellStyle name="Input 2 2 5 3 6 3" xfId="10038" xr:uid="{471FA164-42B9-4CE6-8378-B21430E324AD}"/>
    <cellStyle name="Input 2 2 5 3 6 4" xfId="13337" xr:uid="{D35858FC-17A3-4C2D-BE28-D9A89799E44D}"/>
    <cellStyle name="Input 2 2 5 3 7" xfId="6008" xr:uid="{B30E86E9-3BDE-4492-B0BB-4564B3D72E4E}"/>
    <cellStyle name="Input 2 2 5 3 7 2" xfId="13932" xr:uid="{701075CD-0032-449E-8AB3-DE047A01E9AF}"/>
    <cellStyle name="Input 2 2 5 3 7 3" xfId="11676" xr:uid="{26FFFA3F-B353-4A6C-A6ED-8C3BB724C73B}"/>
    <cellStyle name="Input 2 2 5 3 8" xfId="11103" xr:uid="{10DF05FD-7801-4848-8776-FB6120C44826}"/>
    <cellStyle name="Input 2 2 5 3 9" xfId="15217" xr:uid="{2ACA8528-361A-4415-9FC9-AD4ABB97B36B}"/>
    <cellStyle name="Input 2 2 5 4" xfId="3799" xr:uid="{99455C7B-59CB-4A50-9B3D-C36DF1A34057}"/>
    <cellStyle name="Input 2 2 5 4 2" xfId="6622" xr:uid="{640FB9C6-817F-4BFC-A14E-6495932B690B}"/>
    <cellStyle name="Input 2 2 5 4 2 2" xfId="14043" xr:uid="{FFCCA10A-0323-4A78-8393-D3B667623D49}"/>
    <cellStyle name="Input 2 2 5 4 2 3" xfId="16723" xr:uid="{038565C9-C952-47F6-B03F-2E592287150A}"/>
    <cellStyle name="Input 2 2 5 4 3" xfId="12092" xr:uid="{A329A3B3-127E-4F56-B7C5-9C31B84FA662}"/>
    <cellStyle name="Input 2 2 5 4 4" xfId="8575" xr:uid="{BB06CD15-9AF4-4FF2-AADF-9118C1DF63C1}"/>
    <cellStyle name="Input 2 2 5 5" xfId="4338" xr:uid="{CBD275C6-3653-4148-92F2-8A363FF1DE2A}"/>
    <cellStyle name="Input 2 2 5 5 2" xfId="7161" xr:uid="{0181DD19-79C3-4DE2-AB43-F92F1E1EE461}"/>
    <cellStyle name="Input 2 2 5 5 2 2" xfId="11174" xr:uid="{8CBB638A-A59F-4B02-BB83-D9C434812CAD}"/>
    <cellStyle name="Input 2 2 5 5 2 3" xfId="14462" xr:uid="{073B1921-4A00-46EE-ACAA-E31E496121BC}"/>
    <cellStyle name="Input 2 2 5 5 3" xfId="11767" xr:uid="{0C66A5E9-EB6C-439A-860D-279987518F2B}"/>
    <cellStyle name="Input 2 2 5 5 4" xfId="10745" xr:uid="{0FB0611A-DAC0-4105-81F4-82C4C679344A}"/>
    <cellStyle name="Input 2 2 5 6" xfId="1850" xr:uid="{BF3A8418-EB70-478A-A476-B72EE413587E}"/>
    <cellStyle name="Input 2 2 5 6 2" xfId="5502" xr:uid="{417DB83A-02FE-4803-9942-11C2B132C10B}"/>
    <cellStyle name="Input 2 2 5 6 2 2" xfId="14147" xr:uid="{6B4A2BC7-99A2-42A5-8EA6-57AC9F588FFD}"/>
    <cellStyle name="Input 2 2 5 6 2 3" xfId="16220" xr:uid="{AC13D3D9-7C69-40BE-B59E-B5BA46C81F49}"/>
    <cellStyle name="Input 2 2 5 6 3" xfId="8868" xr:uid="{07B87B91-6ACB-41A9-AF03-2CCC3E83C80A}"/>
    <cellStyle name="Input 2 2 5 6 4" xfId="12190" xr:uid="{B61AC037-17DB-4C02-91BE-831AE3091DA7}"/>
    <cellStyle name="Input 2 2 5 7" xfId="4816" xr:uid="{23D0848F-25FA-4386-ADA1-2DC98DE78594}"/>
    <cellStyle name="Input 2 2 5 7 2" xfId="7639" xr:uid="{AE94E2E8-2AA6-4939-9D2E-5C22A992D1EB}"/>
    <cellStyle name="Input 2 2 5 7 2 2" xfId="1216" xr:uid="{6EA9098A-22E7-4990-A91E-DEED57A2EAC3}"/>
    <cellStyle name="Input 2 2 5 7 2 3" xfId="15331" xr:uid="{FDBD4EE1-8D6D-45D2-B330-5CECB467314A}"/>
    <cellStyle name="Input 2 2 5 7 3" xfId="11966" xr:uid="{BE2BD4EA-D489-4591-8E10-37FE053719FB}"/>
    <cellStyle name="Input 2 2 5 7 4" xfId="16141" xr:uid="{D7D1ADFE-E4EA-48D4-A972-21C74E195AE8}"/>
    <cellStyle name="Input 2 2 5 8" xfId="3446" xr:uid="{E4A9CAE9-336D-4D42-B8E8-97D3E44935FC}"/>
    <cellStyle name="Input 2 2 5 8 2" xfId="6269" xr:uid="{6494FB1A-DC4F-47AB-B289-DA0CDB3B25F1}"/>
    <cellStyle name="Input 2 2 5 8 2 2" xfId="13098" xr:uid="{B540DA1F-3F01-4FD2-9A0E-D7D384C7D022}"/>
    <cellStyle name="Input 2 2 5 8 2 3" xfId="10332" xr:uid="{75EC6B1C-AA83-40F6-ABBE-165F3A5143D0}"/>
    <cellStyle name="Input 2 2 5 8 3" xfId="12393" xr:uid="{21CB31B0-B937-4E95-8963-8AA5321372D3}"/>
    <cellStyle name="Input 2 2 5 8 4" xfId="16166" xr:uid="{0709F8CC-FA05-4723-8EA9-32B2EEEA8068}"/>
    <cellStyle name="Input 2 2 5 9" xfId="5813" xr:uid="{D01FE86E-C9B0-4392-A3F1-8E578CCBB66A}"/>
    <cellStyle name="Input 2 2 5 9 2" xfId="11969" xr:uid="{AE115EAB-293C-4B8D-85DE-F90E199ACB0F}"/>
    <cellStyle name="Input 2 2 5 9 3" xfId="15323" xr:uid="{28333182-3A0B-4ECA-9FF0-C51CDD27530E}"/>
    <cellStyle name="Input 2 2 6" xfId="3060" xr:uid="{4C42689F-8680-4AAB-BFF9-41C5EAC2F129}"/>
    <cellStyle name="Input 2 2 6 10" xfId="9896" xr:uid="{ACFB8AAA-1F7B-4368-A8EA-758E2020E2BC}"/>
    <cellStyle name="Input 2 2 6 11" xfId="14658" xr:uid="{BC26D11A-083C-4F15-AA55-C8899C351BF8}"/>
    <cellStyle name="Input 2 2 6 2" xfId="3267" xr:uid="{FE53C09B-3497-448F-9DE9-1922B133F5F4}"/>
    <cellStyle name="Input 2 2 6 2 2" xfId="4155" xr:uid="{F2119951-A353-49CF-B8E7-404DE3B349BB}"/>
    <cellStyle name="Input 2 2 6 2 2 2" xfId="6978" xr:uid="{1D29E952-5FF0-4052-A5D0-60DCFAEEA581}"/>
    <cellStyle name="Input 2 2 6 2 2 2 2" xfId="1166" xr:uid="{70FAB51E-6E1F-4CEC-B2AA-93EBDA42BE1E}"/>
    <cellStyle name="Input 2 2 6 2 2 2 3" xfId="15034" xr:uid="{6B6D649D-DE60-412E-82B8-F94CFB1709E3}"/>
    <cellStyle name="Input 2 2 6 2 2 3" xfId="11667" xr:uid="{1E8C6F74-6FF5-4673-9659-18520C221ED0}"/>
    <cellStyle name="Input 2 2 6 2 2 4" xfId="14359" xr:uid="{7FCCCD22-B02E-44CE-BCB7-414F689421D0}"/>
    <cellStyle name="Input 2 2 6 2 3" xfId="4462" xr:uid="{FBEEACD4-A80B-42A4-B3AF-4F1762D21F9E}"/>
    <cellStyle name="Input 2 2 6 2 3 2" xfId="7285" xr:uid="{DE89DA86-D21D-4159-9ACE-62FE21D86488}"/>
    <cellStyle name="Input 2 2 6 2 3 2 2" xfId="9393" xr:uid="{D32D3B30-5E59-4BD8-AC73-09A145FC3ED7}"/>
    <cellStyle name="Input 2 2 6 2 3 2 3" xfId="13609" xr:uid="{9CA71193-6AE5-4839-AC63-2C89742DF226}"/>
    <cellStyle name="Input 2 2 6 2 3 3" xfId="13188" xr:uid="{103E0B11-E0B9-48AA-9B57-C490A945032C}"/>
    <cellStyle name="Input 2 2 6 2 3 4" xfId="13195" xr:uid="{9CF3821F-06FE-4086-A10B-E00D4C7D0479}"/>
    <cellStyle name="Input 2 2 6 2 4" xfId="4782" xr:uid="{394BF421-AE1C-4309-94F8-683C1D051BA0}"/>
    <cellStyle name="Input 2 2 6 2 4 2" xfId="7605" xr:uid="{686B220F-AA75-4B47-AD97-B6F6B3A4E682}"/>
    <cellStyle name="Input 2 2 6 2 4 2 2" xfId="12294" xr:uid="{19663C9D-F240-4665-B74A-C35C797F32C5}"/>
    <cellStyle name="Input 2 2 6 2 4 2 3" xfId="10225" xr:uid="{D9F5695F-57EB-41C1-9196-A9558AA770A1}"/>
    <cellStyle name="Input 2 2 6 2 4 3" xfId="11817" xr:uid="{536B54D7-14DA-4638-9329-226B67681E1A}"/>
    <cellStyle name="Input 2 2 6 2 4 4" xfId="15906" xr:uid="{4FCDA06B-F776-42DB-830F-A1443882135B}"/>
    <cellStyle name="Input 2 2 6 2 5" xfId="5106" xr:uid="{2A054E86-B83F-42D7-AE52-9F622496E7CC}"/>
    <cellStyle name="Input 2 2 6 2 5 2" xfId="7929" xr:uid="{EF8C716A-F1CF-4232-9939-79CD05514C8F}"/>
    <cellStyle name="Input 2 2 6 2 5 2 2" xfId="13292" xr:uid="{1AB0DCE3-50ED-4F02-B618-3E2B0CF6659E}"/>
    <cellStyle name="Input 2 2 6 2 5 2 3" xfId="16157" xr:uid="{FCD02E10-C011-479B-9D68-2FD9ADFC268E}"/>
    <cellStyle name="Input 2 2 6 2 5 3" xfId="10397" xr:uid="{B4504544-6C40-4346-9FA7-23DAAB790F60}"/>
    <cellStyle name="Input 2 2 6 2 5 4" xfId="14404" xr:uid="{C27D3D8A-4212-4768-9B63-F1E9A95285F2}"/>
    <cellStyle name="Input 2 2 6 2 6" xfId="5397" xr:uid="{7076751B-6709-4ED9-A4A0-867A0EC14DD2}"/>
    <cellStyle name="Input 2 2 6 2 6 2" xfId="8220" xr:uid="{85CE5566-1744-4946-9915-FF949CA48250}"/>
    <cellStyle name="Input 2 2 6 2 6 2 2" xfId="1093" xr:uid="{03838E3C-29FC-41C8-A909-A56690F80925}"/>
    <cellStyle name="Input 2 2 6 2 6 2 3" xfId="15578" xr:uid="{D11026D0-6FC0-4281-8635-401236A0F04E}"/>
    <cellStyle name="Input 2 2 6 2 6 3" xfId="11208" xr:uid="{97392496-CEF8-4685-A788-1948824CBD22}"/>
    <cellStyle name="Input 2 2 6 2 6 4" xfId="14834" xr:uid="{C641782E-F3B5-4927-B9EA-00AB9F99CD0D}"/>
    <cellStyle name="Input 2 2 6 2 7" xfId="6090" xr:uid="{351F8299-3F71-4FBC-A858-BAC90CCAC519}"/>
    <cellStyle name="Input 2 2 6 2 7 2" xfId="11015" xr:uid="{B71D3E6C-8E00-456B-9404-874ACE9CCD02}"/>
    <cellStyle name="Input 2 2 6 2 7 3" xfId="15181" xr:uid="{F0DBBA17-8795-42A6-823E-DA2C5F0416E7}"/>
    <cellStyle name="Input 2 2 6 2 8" xfId="13248" xr:uid="{F40419C4-36FC-4410-AE97-B44397147DAA}"/>
    <cellStyle name="Input 2 2 6 2 9" xfId="16184" xr:uid="{A069B061-582B-481A-A73A-7744608A5587}"/>
    <cellStyle name="Input 2 2 6 3" xfId="3106" xr:uid="{F92D8B90-907D-4960-9376-D6A88C4AE207}"/>
    <cellStyle name="Input 2 2 6 3 2" xfId="3994" xr:uid="{231BCE07-4A5A-40A3-BEBB-16C2F56792DC}"/>
    <cellStyle name="Input 2 2 6 3 2 2" xfId="6817" xr:uid="{03E0AC4C-4C6E-4B16-879A-B1F1BC2CAB30}"/>
    <cellStyle name="Input 2 2 6 3 2 2 2" xfId="13186" xr:uid="{112D389E-C0EB-44C2-AA43-3135DD1DB871}"/>
    <cellStyle name="Input 2 2 6 3 2 2 3" xfId="8424" xr:uid="{A34B9E5F-466E-4504-9907-C89ACAB3CFD1}"/>
    <cellStyle name="Input 2 2 6 3 2 3" xfId="11315" xr:uid="{D4E7A9F6-0E7F-4799-B924-B8DE5F11462D}"/>
    <cellStyle name="Input 2 2 6 3 2 4" xfId="17253" xr:uid="{9810C0D6-EDB7-421F-9502-95EE4FBD5CDA}"/>
    <cellStyle name="Input 2 2 6 3 3" xfId="3387" xr:uid="{E2CD0F7E-1E1D-42EA-9AA5-3718705DA018}"/>
    <cellStyle name="Input 2 2 6 3 3 2" xfId="6210" xr:uid="{E45A5CD8-608E-489F-B0B7-996F03871B1A}"/>
    <cellStyle name="Input 2 2 6 3 3 2 2" xfId="12967" xr:uid="{CFD6F5FF-8678-4874-AB1F-601A51115093}"/>
    <cellStyle name="Input 2 2 6 3 3 2 3" xfId="14372" xr:uid="{76C2959A-E118-4110-86BC-9B781F6068A9}"/>
    <cellStyle name="Input 2 2 6 3 3 3" xfId="13079" xr:uid="{3D623A47-4750-4260-8B65-C8C475B90A54}"/>
    <cellStyle name="Input 2 2 6 3 3 4" xfId="17883" xr:uid="{5912AABA-3429-4C23-9E59-4EDABB7D3406}"/>
    <cellStyle name="Input 2 2 6 3 4" xfId="4621" xr:uid="{BA33AACF-E95A-4F9D-B4A9-53EA6A2B576C}"/>
    <cellStyle name="Input 2 2 6 3 4 2" xfId="7444" xr:uid="{6ACAD401-B04F-456E-AA68-2E22494455E2}"/>
    <cellStyle name="Input 2 2 6 3 4 2 2" xfId="11597" xr:uid="{7F2F9857-5C01-4AE5-9503-12D05B2143D6}"/>
    <cellStyle name="Input 2 2 6 3 4 2 3" xfId="16196" xr:uid="{45ECA7B5-86E9-4DBE-803D-6C6F21DF778E}"/>
    <cellStyle name="Input 2 2 6 3 4 3" xfId="11896" xr:uid="{D9C39CEC-525D-4D09-873C-A71E91D14CA8}"/>
    <cellStyle name="Input 2 2 6 3 4 4" xfId="16069" xr:uid="{5D308B35-6676-4AA8-949D-95EA84D1B89D}"/>
    <cellStyle name="Input 2 2 6 3 5" xfId="4945" xr:uid="{CB7A84D3-326B-4FE6-BA92-B7A99A72E6E7}"/>
    <cellStyle name="Input 2 2 6 3 5 2" xfId="7768" xr:uid="{2CBF916D-24E0-46C3-96C5-6DA62AC9984B}"/>
    <cellStyle name="Input 2 2 6 3 5 2 2" xfId="13701" xr:uid="{5AB1084C-E504-45ED-8620-42EC53ACB3A9}"/>
    <cellStyle name="Input 2 2 6 3 5 2 3" xfId="11101" xr:uid="{81637EFA-AC44-4612-A220-BEDDF3AFFE5D}"/>
    <cellStyle name="Input 2 2 6 3 5 3" xfId="10380" xr:uid="{5DCF1C72-92BC-44DC-BFDD-6FA5C8762C3B}"/>
    <cellStyle name="Input 2 2 6 3 5 4" xfId="17027" xr:uid="{7E0A88CC-87AD-4062-8B35-9D1029EE0D09}"/>
    <cellStyle name="Input 2 2 6 3 6" xfId="5236" xr:uid="{C17BF3AD-AE9B-4B1B-B973-B975ED29EC30}"/>
    <cellStyle name="Input 2 2 6 3 6 2" xfId="8059" xr:uid="{A29B9542-703A-4BA1-BAD9-E5CD7903E17E}"/>
    <cellStyle name="Input 2 2 6 3 6 2 2" xfId="12385" xr:uid="{8F72732E-D64C-4788-8E46-CE8A5A051AAA}"/>
    <cellStyle name="Input 2 2 6 3 6 2 3" xfId="17562" xr:uid="{A1BFB431-32B7-4B27-AF07-43C1D16A7D36}"/>
    <cellStyle name="Input 2 2 6 3 6 3" xfId="11647" xr:uid="{7CCA1B62-640B-49A5-956F-282E71944FE7}"/>
    <cellStyle name="Input 2 2 6 3 6 4" xfId="14229" xr:uid="{D37867C7-D052-43B0-9B56-571132762F50}"/>
    <cellStyle name="Input 2 2 6 3 7" xfId="5929" xr:uid="{E176398C-0BC2-44EC-9C79-6D558DB5E698}"/>
    <cellStyle name="Input 2 2 6 3 7 2" xfId="11397" xr:uid="{6042F9E2-985B-4BE6-B23F-BF034F910321}"/>
    <cellStyle name="Input 2 2 6 3 7 3" xfId="14563" xr:uid="{C47E36DF-DC56-4613-BEA6-6CE33A2059B8}"/>
    <cellStyle name="Input 2 2 6 3 8" xfId="10824" xr:uid="{720B5578-5453-40D3-897B-CBCC084F9259}"/>
    <cellStyle name="Input 2 2 6 3 9" xfId="15364" xr:uid="{5976C3E4-3097-4134-B5EA-E4663F12BBFE}"/>
    <cellStyle name="Input 2 2 6 4" xfId="3948" xr:uid="{CE56762E-44DD-42AA-B94A-9116963F3E15}"/>
    <cellStyle name="Input 2 2 6 4 2" xfId="6771" xr:uid="{7AD6BC8A-1E39-423B-84AF-A837B036549E}"/>
    <cellStyle name="Input 2 2 6 4 2 2" xfId="9396" xr:uid="{03F2D3FA-1BA6-49B9-B744-CE2770774B0F}"/>
    <cellStyle name="Input 2 2 6 4 2 3" xfId="9573" xr:uid="{7A80E874-A511-40FD-A5A7-33EE396B4C44}"/>
    <cellStyle name="Input 2 2 6 4 3" xfId="11996" xr:uid="{5317B120-EC33-4BB7-BF7F-9FABF1A2334B}"/>
    <cellStyle name="Input 2 2 6 4 4" xfId="8262" xr:uid="{702EF399-EC5F-4297-8A71-257C93142AC4}"/>
    <cellStyle name="Input 2 2 6 5" xfId="4302" xr:uid="{760F4D42-2BD2-4DA4-873E-4BF77869A7E5}"/>
    <cellStyle name="Input 2 2 6 5 2" xfId="7125" xr:uid="{7B316CFE-D850-40B8-B97E-473D58EBC9AA}"/>
    <cellStyle name="Input 2 2 6 5 2 2" xfId="10449" xr:uid="{A75AF13A-15E5-4165-B8CE-8CBC55B0D2B5}"/>
    <cellStyle name="Input 2 2 6 5 2 3" xfId="15853" xr:uid="{3FEF23D8-BAEA-4A58-A0A7-F4A26F09158D}"/>
    <cellStyle name="Input 2 2 6 5 3" xfId="11705" xr:uid="{54335495-B166-4131-88ED-AD360F02872D}"/>
    <cellStyle name="Input 2 2 6 5 4" xfId="15658" xr:uid="{30005FB5-B9E7-48D5-B1E4-470A6FB9F827}"/>
    <cellStyle name="Input 2 2 6 6" xfId="4575" xr:uid="{E2B35724-4381-4C59-8275-F9FF5D3DD83A}"/>
    <cellStyle name="Input 2 2 6 6 2" xfId="7398" xr:uid="{BCFDDB19-75BC-4D6A-8567-A522DCF03E20}"/>
    <cellStyle name="Input 2 2 6 6 2 2" xfId="11952" xr:uid="{7678A042-7CA8-4A07-AF70-8F5275507D3F}"/>
    <cellStyle name="Input 2 2 6 6 2 3" xfId="12224" xr:uid="{2F918172-7DC8-424C-B1E4-BB7F32175AA0}"/>
    <cellStyle name="Input 2 2 6 6 3" xfId="12462" xr:uid="{E87D4CC6-60C8-4098-A81D-592882BBA7B8}"/>
    <cellStyle name="Input 2 2 6 6 4" xfId="17128" xr:uid="{95CEACAF-2F5A-4FC8-8EB2-574BEE9A7F60}"/>
    <cellStyle name="Input 2 2 6 7" xfId="4899" xr:uid="{7205CABE-6163-46F6-94EE-027EE80EED93}"/>
    <cellStyle name="Input 2 2 6 7 2" xfId="7722" xr:uid="{5025D2AB-764B-4AF8-A57C-F7F2249F1A86}"/>
    <cellStyle name="Input 2 2 6 7 2 2" xfId="11035" xr:uid="{A0CEC66B-E64C-48CA-BF15-9C082866D410}"/>
    <cellStyle name="Input 2 2 6 7 2 3" xfId="16326" xr:uid="{3AFB7051-6E36-4381-B278-DE0B621B3E9C}"/>
    <cellStyle name="Input 2 2 6 7 3" xfId="12216" xr:uid="{E17C4463-901A-4FD7-8E80-23C986497A8E}"/>
    <cellStyle name="Input 2 2 6 7 4" xfId="13699" xr:uid="{78BCA380-446C-45C5-B796-FA44073C28BF}"/>
    <cellStyle name="Input 2 2 6 8" xfId="5190" xr:uid="{7AC5B9A8-99CC-490A-B2E5-04774D566EF8}"/>
    <cellStyle name="Input 2 2 6 8 2" xfId="8013" xr:uid="{AA2AD6EF-BAC0-49BC-B525-B6838533AA8C}"/>
    <cellStyle name="Input 2 2 6 8 2 2" xfId="11808" xr:uid="{FE6E95D7-7CCF-4BB6-B773-B6C748377522}"/>
    <cellStyle name="Input 2 2 6 8 2 3" xfId="14346" xr:uid="{C8FE1550-79BB-463B-8D13-52841D284744}"/>
    <cellStyle name="Input 2 2 6 8 3" xfId="12345" xr:uid="{AB6EF654-BC3D-46A4-BEA6-E6CFAEF9EA1E}"/>
    <cellStyle name="Input 2 2 6 8 4" xfId="16336" xr:uid="{77C41270-7EE8-4EBA-83E5-37F62D7988D1}"/>
    <cellStyle name="Input 2 2 6 9" xfId="5883" xr:uid="{542FAA6B-958F-4F8C-9468-8F96A03C0A20}"/>
    <cellStyle name="Input 2 2 6 9 2" xfId="13555" xr:uid="{D964058C-F99B-4950-9078-A6108124E0BB}"/>
    <cellStyle name="Input 2 2 6 9 3" xfId="17701" xr:uid="{F2C8CB59-2BB3-4078-803E-9FF181B46A2C}"/>
    <cellStyle name="Input 2 2 7" xfId="2536" xr:uid="{7DDB19C0-025A-4F99-8485-D372110B608C}"/>
    <cellStyle name="Input 2 2 7 2" xfId="3612" xr:uid="{50B50A55-02D5-4C4B-A9E9-670E30B920AB}"/>
    <cellStyle name="Input 2 2 7 2 2" xfId="6435" xr:uid="{D4B27E5C-A489-4070-B045-D3E01C947E84}"/>
    <cellStyle name="Input 2 2 7 2 2 2" xfId="1013" xr:uid="{A0535C82-7A4E-4CD3-8519-C319D7A24E6A}"/>
    <cellStyle name="Input 2 2 7 2 2 3" xfId="16743" xr:uid="{C16F0FB9-C0A4-4723-985E-0A9D6BC868E9}"/>
    <cellStyle name="Input 2 2 7 2 3" xfId="12103" xr:uid="{397B313C-53A3-4C3F-8322-61473DCB9EA5}"/>
    <cellStyle name="Input 2 2 7 2 4" xfId="8777" xr:uid="{FA3529FB-7CBB-443C-836E-0E7FF90FEC36}"/>
    <cellStyle name="Input 2 2 7 3" xfId="4230" xr:uid="{1AB44BF3-2952-4D91-89AF-98325F52E916}"/>
    <cellStyle name="Input 2 2 7 3 2" xfId="7053" xr:uid="{C71862E4-5009-4F91-8D4F-BD7406320E63}"/>
    <cellStyle name="Input 2 2 7 3 2 2" xfId="11060" xr:uid="{A83FAF54-1618-47E8-8B95-E9FD77AA7472}"/>
    <cellStyle name="Input 2 2 7 3 2 3" xfId="17922" xr:uid="{CEDE9DB1-A1F7-44B9-86AF-8F3D190DCB19}"/>
    <cellStyle name="Input 2 2 7 3 3" xfId="11771" xr:uid="{4A5C5752-C8A0-4CE0-866A-859DF819FD17}"/>
    <cellStyle name="Input 2 2 7 3 4" xfId="15385" xr:uid="{65D0B264-8082-43E0-BDD8-3985EFF3219C}"/>
    <cellStyle name="Input 2 2 7 4" xfId="1839" xr:uid="{B45C8BBB-33BB-4748-A27E-78D590808142}"/>
    <cellStyle name="Input 2 2 7 4 2" xfId="5491" xr:uid="{7FE4653E-2003-4B46-BBA4-C7C67AE6CD82}"/>
    <cellStyle name="Input 2 2 7 4 2 2" xfId="810" xr:uid="{264BCE24-BCD5-4408-A61F-18D33D4FE389}"/>
    <cellStyle name="Input 2 2 7 4 2 3" xfId="11568" xr:uid="{B2984DFD-6950-44F6-A5A5-06400710BC71}"/>
    <cellStyle name="Input 2 2 7 4 3" xfId="8335" xr:uid="{1261F9C7-F9D7-42FA-97D9-C19AB01ED35A}"/>
    <cellStyle name="Input 2 2 7 4 4" xfId="14936" xr:uid="{591437C5-C95C-44C5-80CA-5287864DCB52}"/>
    <cellStyle name="Input 2 2 7 5" xfId="3846" xr:uid="{80B163B7-B614-41AC-A071-DBC3AAFFA339}"/>
    <cellStyle name="Input 2 2 7 5 2" xfId="6669" xr:uid="{73B83CA0-DB52-4D32-8642-9A6076543EF1}"/>
    <cellStyle name="Input 2 2 7 5 2 2" xfId="12950" xr:uid="{6822F050-BFE7-4D20-A63A-A3DC9AFE65F2}"/>
    <cellStyle name="Input 2 2 7 5 2 3" xfId="17556" xr:uid="{7FB09820-E486-4616-9E14-8E24F3424989}"/>
    <cellStyle name="Input 2 2 7 5 3" xfId="10434" xr:uid="{D066410B-FFE3-42F6-BBAE-90D1AA7D0F6A}"/>
    <cellStyle name="Input 2 2 7 5 4" xfId="14818" xr:uid="{CD9B187A-89A3-454D-9967-68889B0351DA}"/>
    <cellStyle name="Input 2 2 7 6" xfId="1830" xr:uid="{6FC88DEB-7DA8-4092-9C16-92DD878D612E}"/>
    <cellStyle name="Input 2 2 7 6 2" xfId="5486" xr:uid="{1867877D-ED91-4581-86DB-4A04C6CE05EA}"/>
    <cellStyle name="Input 2 2 7 6 2 2" xfId="10438" xr:uid="{62CB03A9-DDC4-4CF8-BCAE-C2472C97705F}"/>
    <cellStyle name="Input 2 2 7 6 2 3" xfId="14756" xr:uid="{3D37D5DF-4E3A-4BA8-A78D-6A2C7FCD96A1}"/>
    <cellStyle name="Input 2 2 7 6 3" xfId="8515" xr:uid="{838B488A-4427-4AFD-8F19-E92EA84398D0}"/>
    <cellStyle name="Input 2 2 7 6 4" xfId="12490" xr:uid="{53A3C414-2BE7-424C-B7A0-FDECC626A95C}"/>
    <cellStyle name="Input 2 2 7 7" xfId="5748" xr:uid="{41D1C70A-A93A-4F17-8609-552D4D60778C}"/>
    <cellStyle name="Input 2 2 7 7 2" xfId="9848" xr:uid="{99C9CF8E-1727-4535-8F06-069DD3284BC1}"/>
    <cellStyle name="Input 2 2 7 7 3" xfId="13929" xr:uid="{5845515B-C126-4DCF-9134-13DB85C9160F}"/>
    <cellStyle name="Input 2 2 7 8" xfId="8717" xr:uid="{C1D807DA-81D4-4FA5-A208-B3847849493C}"/>
    <cellStyle name="Input 2 2 7 9" xfId="8369" xr:uid="{E69AB306-CB46-4D57-9FA9-C1B07856948F}"/>
    <cellStyle name="Input 2 2 8" xfId="2359" xr:uid="{0230ED61-F4C9-46B4-BC42-195C4168F333}"/>
    <cellStyle name="Input 2 2 8 2" xfId="3495" xr:uid="{455C3ADC-44DB-46F4-A4AE-308583D031EB}"/>
    <cellStyle name="Input 2 2 8 2 2" xfId="6318" xr:uid="{B80EDF55-9AC7-47AE-8C84-08FB119CFF30}"/>
    <cellStyle name="Input 2 2 8 2 2 2" xfId="13007" xr:uid="{D146D5A8-F195-42D6-9A6C-960B39046EAE}"/>
    <cellStyle name="Input 2 2 8 2 2 3" xfId="15480" xr:uid="{187F68E8-D722-4995-BFA2-50067AC9479E}"/>
    <cellStyle name="Input 2 2 8 2 3" xfId="12222" xr:uid="{E530E31A-56A2-4098-83D1-E6E7D2343674}"/>
    <cellStyle name="Input 2 2 8 2 4" xfId="17493" xr:uid="{DECA543F-4AEF-4A75-B2A9-3BAC3A42E676}"/>
    <cellStyle name="Input 2 2 8 3" xfId="3325" xr:uid="{4A676AA2-8610-4510-AD69-1765EB236CD0}"/>
    <cellStyle name="Input 2 2 8 3 2" xfId="6148" xr:uid="{406F6D8D-5B1A-4E44-85B6-FB70783BE45B}"/>
    <cellStyle name="Input 2 2 8 3 2 2" xfId="13053" xr:uid="{F2B97A7B-0869-4D20-9CAB-E356C29806E5}"/>
    <cellStyle name="Input 2 2 8 3 2 3" xfId="8739" xr:uid="{F08D5A79-441C-46C1-B9C3-238237224F52}"/>
    <cellStyle name="Input 2 2 8 3 3" xfId="10330" xr:uid="{223C8804-18AF-47C5-810A-EE085EB74556}"/>
    <cellStyle name="Input 2 2 8 3 4" xfId="16688" xr:uid="{3C27A8D4-9F3A-4910-8BD4-92E43528DF03}"/>
    <cellStyle name="Input 2 2 8 4" xfId="3433" xr:uid="{9957EAD4-972F-4FDD-8275-8FA5A6E46E2A}"/>
    <cellStyle name="Input 2 2 8 4 2" xfId="6256" xr:uid="{689A470F-E3BD-4A07-86A5-06CFE36F61C5}"/>
    <cellStyle name="Input 2 2 8 4 2 2" xfId="10178" xr:uid="{F218EC08-3BDC-4F21-9287-1F47708E7D07}"/>
    <cellStyle name="Input 2 2 8 4 2 3" xfId="17652" xr:uid="{49CD44E6-E6C0-42A1-96F3-98B28DD2480C}"/>
    <cellStyle name="Input 2 2 8 4 3" xfId="10482" xr:uid="{D5708CE8-F860-4048-924D-A9D3D4F19567}"/>
    <cellStyle name="Input 2 2 8 4 4" xfId="17050" xr:uid="{EBD1EFE4-340B-4BC0-B437-C259244D5ADC}"/>
    <cellStyle name="Input 2 2 8 5" xfId="3893" xr:uid="{2FBBD2D7-3F3D-4D78-9B97-1FB047ABEC9E}"/>
    <cellStyle name="Input 2 2 8 5 2" xfId="6716" xr:uid="{E40CC45D-53A9-43FD-808E-0D616AA1E3AE}"/>
    <cellStyle name="Input 2 2 8 5 2 2" xfId="13921" xr:uid="{DDC236C5-BB86-45B5-B6E8-B8EA480880EE}"/>
    <cellStyle name="Input 2 2 8 5 2 3" xfId="10015" xr:uid="{E0B8100B-04A9-4901-891A-1FB7A302AB14}"/>
    <cellStyle name="Input 2 2 8 5 3" xfId="9035" xr:uid="{944053ED-5682-45C4-BE93-EA04A7564E4C}"/>
    <cellStyle name="Input 2 2 8 5 4" xfId="9244" xr:uid="{0AD1EEF8-EDE9-440A-9334-104522E85022}"/>
    <cellStyle name="Input 2 2 8 6" xfId="4315" xr:uid="{923C2774-FB8E-43A4-9BE5-07FCF13BE076}"/>
    <cellStyle name="Input 2 2 8 6 2" xfId="7138" xr:uid="{AACD80CC-3973-4F8F-BBD8-7D63C366EB2E}"/>
    <cellStyle name="Input 2 2 8 6 2 2" xfId="8963" xr:uid="{A333963D-99A9-456A-901D-9B70FF63EC9F}"/>
    <cellStyle name="Input 2 2 8 6 2 3" xfId="9196" xr:uid="{6EAC8FE3-E709-412D-8776-F34181E89395}"/>
    <cellStyle name="Input 2 2 8 6 3" xfId="11580" xr:uid="{41E074D2-E221-46F5-B955-F3CDA1BA3DF2}"/>
    <cellStyle name="Input 2 2 8 6 4" xfId="15203" xr:uid="{ECA00409-60AF-45FF-BB75-C3C2DAB9BD44}"/>
    <cellStyle name="Input 2 2 8 7" xfId="5683" xr:uid="{A69288E0-33A4-485D-81CC-5DEE5AD5AFEB}"/>
    <cellStyle name="Input 2 2 8 7 2" xfId="11258" xr:uid="{A86010C0-59C3-4980-AA1B-7F8D87FFF8C5}"/>
    <cellStyle name="Input 2 2 8 7 3" xfId="14512" xr:uid="{DDA009B7-814A-43F9-B9A5-5153E8BD79D1}"/>
    <cellStyle name="Input 2 2 8 8" xfId="9448" xr:uid="{A076115B-7BED-4936-B683-61753B344F42}"/>
    <cellStyle name="Input 2 2 8 9" xfId="13684" xr:uid="{DE2383AE-C4EF-4C93-9F0C-1426BC29BF7F}"/>
    <cellStyle name="Input 2 2 9" xfId="3182" xr:uid="{1CFB6AF6-5E4A-4BE0-B95F-A718D8712886}"/>
    <cellStyle name="Input 2 2 9 2" xfId="4070" xr:uid="{328FB3F2-A060-4BBB-8728-38FE72E6EFAA}"/>
    <cellStyle name="Input 2 2 9 2 2" xfId="6893" xr:uid="{FF650BB7-C7D4-40CE-B084-B9150B6B6CE9}"/>
    <cellStyle name="Input 2 2 9 2 2 2" xfId="11819" xr:uid="{65E3D3DB-8146-4755-90ED-48F1422B61C5}"/>
    <cellStyle name="Input 2 2 9 2 2 3" xfId="10227" xr:uid="{7634A0F1-E717-4481-87E0-C3E473B7FD4D}"/>
    <cellStyle name="Input 2 2 9 2 3" xfId="10872" xr:uid="{12ADEEF7-C858-4F35-8DE7-71A554FAAAB6}"/>
    <cellStyle name="Input 2 2 9 2 4" xfId="8871" xr:uid="{6678D01B-108D-4305-898C-ADF057FEB4E5}"/>
    <cellStyle name="Input 2 2 9 3" xfId="2140" xr:uid="{18C169DE-66B7-4A20-B014-49B3C23E2F2B}"/>
    <cellStyle name="Input 2 2 9 3 2" xfId="5631" xr:uid="{573D86B2-7469-4E93-9BC1-B8FC86C9AC16}"/>
    <cellStyle name="Input 2 2 9 3 2 2" xfId="12530" xr:uid="{E17EBCAF-B975-4103-B874-899DC65DB615}"/>
    <cellStyle name="Input 2 2 9 3 2 3" xfId="15191" xr:uid="{7438B340-48F7-457D-A5F9-408A117EFB3A}"/>
    <cellStyle name="Input 2 2 9 3 3" xfId="8325" xr:uid="{C65332EE-D688-47F3-B236-0596A2BA14A0}"/>
    <cellStyle name="Input 2 2 9 3 4" xfId="17059" xr:uid="{525C67F5-F604-4D4F-9ABE-058A67FAE1E9}"/>
    <cellStyle name="Input 2 2 9 4" xfId="4697" xr:uid="{A17DFD24-8C3B-4D24-BD81-2EDD1D7FA907}"/>
    <cellStyle name="Input 2 2 9 4 2" xfId="7520" xr:uid="{5C3FB441-6091-4F9B-A20A-D31410103E2C}"/>
    <cellStyle name="Input 2 2 9 4 2 2" xfId="11061" xr:uid="{8506A650-41DB-4360-9D80-8BE6EBB99B08}"/>
    <cellStyle name="Input 2 2 9 4 2 3" xfId="17669" xr:uid="{FD83893C-C42E-465B-B170-B48ABC2043DF}"/>
    <cellStyle name="Input 2 2 9 4 3" xfId="12391" xr:uid="{B909C931-C95C-456D-85C0-768063FCCE3E}"/>
    <cellStyle name="Input 2 2 9 4 4" xfId="16755" xr:uid="{4D9BCA92-FFCE-406A-830E-88F4341DACD6}"/>
    <cellStyle name="Input 2 2 9 5" xfId="5021" xr:uid="{DACA2264-2FF0-4A04-95C2-4235A6FE20F4}"/>
    <cellStyle name="Input 2 2 9 5 2" xfId="7844" xr:uid="{39C91FCC-AF76-49CF-BE00-F2524F1C2E92}"/>
    <cellStyle name="Input 2 2 9 5 2 2" xfId="13128" xr:uid="{EEBAD9C8-16C7-40E0-ABF2-61CACDA5EC2B}"/>
    <cellStyle name="Input 2 2 9 5 2 3" xfId="17087" xr:uid="{413E4172-1AFC-4D34-81CB-DBE58B4BEE1B}"/>
    <cellStyle name="Input 2 2 9 5 3" xfId="13320" xr:uid="{492C809F-E07F-47C8-AEB3-54FF02A22505}"/>
    <cellStyle name="Input 2 2 9 5 4" xfId="16929" xr:uid="{A2BAD2F9-70E1-4D3E-9C4F-2490ACFD0EB3}"/>
    <cellStyle name="Input 2 2 9 6" xfId="5312" xr:uid="{F629D8B5-1AE8-4F10-B307-F4E15174F956}"/>
    <cellStyle name="Input 2 2 9 6 2" xfId="8135" xr:uid="{9915BEA4-029E-4C05-B865-4247716D556B}"/>
    <cellStyle name="Input 2 2 9 6 2 2" xfId="10812" xr:uid="{4D49D237-0EC3-4D05-90C8-D2A6E1CA53C7}"/>
    <cellStyle name="Input 2 2 9 6 2 3" xfId="15469" xr:uid="{CFF2D05F-E9ED-418C-9973-42CC3BE2D159}"/>
    <cellStyle name="Input 2 2 9 6 3" xfId="13685" xr:uid="{92F517F7-BBD1-477C-9042-4013EDBD3791}"/>
    <cellStyle name="Input 2 2 9 6 4" xfId="17802" xr:uid="{F7189E20-7C6C-4BE2-AD0B-95178BEE64B4}"/>
    <cellStyle name="Input 2 2 9 7" xfId="6005" xr:uid="{0B90A0DD-9601-4DF7-96DD-6CD9C7C0B396}"/>
    <cellStyle name="Input 2 2 9 7 2" xfId="12288" xr:uid="{CC81E84B-4834-4298-BB3F-187EADF42962}"/>
    <cellStyle name="Input 2 2 9 7 3" xfId="15418" xr:uid="{C6AF74E9-3A1D-4FB7-B4D8-D1C0BB3485CC}"/>
    <cellStyle name="Input 2 2 9 8" xfId="13911" xr:uid="{A06A9932-23D5-43E6-9B78-EA966AFD9DF6}"/>
    <cellStyle name="Input 2 2 9 9" xfId="16169" xr:uid="{A53DF73D-634F-4432-9BE4-9B1FA53573BD}"/>
    <cellStyle name="Input 2 3" xfId="413" xr:uid="{00000000-0005-0000-0000-00007C000000}"/>
    <cellStyle name="Input 2 4" xfId="2389" xr:uid="{B1DB332B-694A-4256-83AD-A210DB0D13C9}"/>
    <cellStyle name="Input 2 4 2" xfId="3523" xr:uid="{0539DA3C-F84B-4892-863D-DE1D8647D644}"/>
    <cellStyle name="Input 2 4 2 2" xfId="6346" xr:uid="{E5DB8FA0-AFED-4011-8D60-A6E2FAE9ED9B}"/>
    <cellStyle name="Input 2 4 2 2 2" xfId="12941" xr:uid="{DA8B3549-8EAD-4318-9D62-97074DD9F679}"/>
    <cellStyle name="Input 2 4 2 2 3" xfId="17657" xr:uid="{71736365-CEA5-4D75-9B0F-BF6F34C8EECC}"/>
    <cellStyle name="Input 2 4 2 3" xfId="13762" xr:uid="{22CC1D7F-8E1C-4874-8D28-414F8EC0A596}"/>
    <cellStyle name="Input 2 4 2 4" xfId="16330" xr:uid="{D5420B96-20AB-4579-8EE8-52A1F41B2696}"/>
    <cellStyle name="Input 2 4 3" xfId="3873" xr:uid="{D15CC72B-CB84-49A1-9252-06AA2F5ABD9E}"/>
    <cellStyle name="Input 2 4 3 2" xfId="6696" xr:uid="{B1BA9007-0072-4256-BB5F-F2F1F16B4163}"/>
    <cellStyle name="Input 2 4 3 2 2" xfId="13051" xr:uid="{83CCE281-FF7F-45B9-BA4E-572EC0F8C139}"/>
    <cellStyle name="Input 2 4 3 2 3" xfId="15087" xr:uid="{82F5D2BC-B8E7-495E-877D-085EB9BD8C96}"/>
    <cellStyle name="Input 2 4 3 3" xfId="8991" xr:uid="{B6148EAE-765A-4808-9DB8-87A69C96C187}"/>
    <cellStyle name="Input 2 4 3 4" xfId="9343" xr:uid="{42736F4F-AE56-422A-B127-C5719C4E2685}"/>
    <cellStyle name="Input 2 4 4" xfId="2100" xr:uid="{C6940884-A3EA-4498-8518-49CD2FAFC189}"/>
    <cellStyle name="Input 2 4 4 2" xfId="5591" xr:uid="{EC80D3A1-5F30-4302-A5A9-DE55F9A58069}"/>
    <cellStyle name="Input 2 4 4 2 2" xfId="10259" xr:uid="{A03E444D-D784-48B8-89CE-3089C2544CEF}"/>
    <cellStyle name="Input 2 4 4 2 3" xfId="10503" xr:uid="{B16C9823-8F18-46A4-8C5D-18F2E5F5A131}"/>
    <cellStyle name="Input 2 4 4 3" xfId="9065" xr:uid="{96E0EF15-E286-47BA-82C3-680AD5409173}"/>
    <cellStyle name="Input 2 4 4 4" xfId="9351" xr:uid="{F5D58CD2-3408-487C-952A-708C3F29533E}"/>
    <cellStyle name="Input 2 4 5" xfId="4518" xr:uid="{FAE6A9F0-70C3-45DD-B6E8-664640836885}"/>
    <cellStyle name="Input 2 4 5 2" xfId="7341" xr:uid="{571E9344-4FEF-4BA4-BDC9-66E64288955C}"/>
    <cellStyle name="Input 2 4 5 2 2" xfId="9132" xr:uid="{0D24376D-DA84-46F5-BC05-BA0143A5CE67}"/>
    <cellStyle name="Input 2 4 5 2 3" xfId="8811" xr:uid="{8A992A4F-A64D-4F35-B2DE-D95BB78491DA}"/>
    <cellStyle name="Input 2 4 5 3" xfId="13698" xr:uid="{09ACCFF9-02FD-48A0-B74F-FCB45EE1A7EB}"/>
    <cellStyle name="Input 2 4 5 4" xfId="17356" xr:uid="{5C568D1B-CEAE-4E25-A04D-2DA3EBA3BC7C}"/>
    <cellStyle name="Input 2 4 6" xfId="4397" xr:uid="{D6979DBA-16A9-4629-9DD7-8CBC30270272}"/>
    <cellStyle name="Input 2 4 6 2" xfId="7220" xr:uid="{8DC87639-6AEB-413A-A62C-E83C633B7F8B}"/>
    <cellStyle name="Input 2 4 6 2 2" xfId="11153" xr:uid="{29BEA496-A5E2-474B-983A-12C496093DD7}"/>
    <cellStyle name="Input 2 4 6 2 3" xfId="18020" xr:uid="{AD411A94-8BBF-4223-8D3F-2E57332CE1D9}"/>
    <cellStyle name="Input 2 4 6 3" xfId="13882" xr:uid="{2ADE8C1A-E504-4D32-8135-211CBB497327}"/>
    <cellStyle name="Input 2 4 6 4" xfId="17725" xr:uid="{E69699C3-328C-4D72-ABB7-EC964B5B96CF}"/>
    <cellStyle name="Input 2 4 7" xfId="5707" xr:uid="{CE3863AA-90D6-42CB-A955-A17B78F55D93}"/>
    <cellStyle name="Input 2 4 7 2" xfId="11115" xr:uid="{88F9D4B0-5716-4026-A157-416563C60B06}"/>
    <cellStyle name="Input 2 4 7 3" xfId="15073" xr:uid="{1E1194C9-ECA8-400A-9110-4EADA89FF6E3}"/>
    <cellStyle name="Input 2 4 8" xfId="8447" xr:uid="{E8BD7DC2-6446-4CFC-A44B-70BD2AF60BEE}"/>
    <cellStyle name="Input 2 4 9" xfId="14525" xr:uid="{844F2464-1854-49EE-AD43-CCC17FE9ED57}"/>
    <cellStyle name="Input 2 5" xfId="1848" xr:uid="{ADB3BC68-AED5-42E4-A2F8-603FDA917D22}"/>
    <cellStyle name="Input 2 5 2" xfId="5500" xr:uid="{32D37D71-4A74-4CD6-9666-8A5C1E24825A}"/>
    <cellStyle name="Input 2 5 2 2" xfId="8355" xr:uid="{87C1B638-2561-4C52-8661-4DA78EEBF44B}"/>
    <cellStyle name="Input 2 5 2 3" xfId="16485" xr:uid="{99A7F55A-02B2-4468-8CD7-FACB836D3043}"/>
    <cellStyle name="Input 2 5 3" xfId="834" xr:uid="{65DB4E00-38A6-44E1-9283-4C2961FBF3AA}"/>
    <cellStyle name="Input 2 5 4" xfId="17014" xr:uid="{F8177F04-31D0-4CBF-A5DD-78E8FE8B25B1}"/>
    <cellStyle name="Input 2 6" xfId="1619" xr:uid="{81A0B244-5542-4DB4-B147-D4DDB5A366BF}"/>
    <cellStyle name="Input 2 6 2" xfId="8525" xr:uid="{82ACB38F-9023-4F5E-B0B0-91B3C4E4537A}"/>
    <cellStyle name="Input 2 6 3" xfId="10006" xr:uid="{D2F9BFA5-CB27-4A6E-9671-906E4E1BD1F8}"/>
    <cellStyle name="Input 3" xfId="98" xr:uid="{00000000-0005-0000-0000-00007D000000}"/>
    <cellStyle name="Input 3 10" xfId="1443" xr:uid="{D8A62316-B0D7-4269-A5EA-5D3BAFF24CBC}"/>
    <cellStyle name="Input 3 10 2" xfId="9642" xr:uid="{3F51B426-0001-46C1-B903-77CB8AB8A0A7}"/>
    <cellStyle name="Input 3 10 3" xfId="9581" xr:uid="{1156FAC9-48B8-41C2-BB98-CAF05DBF67F7}"/>
    <cellStyle name="Input 3 11" xfId="1620" xr:uid="{2CEE62E2-8120-42D3-8F00-879ADACB565B}"/>
    <cellStyle name="Input 3 11 2" xfId="8854" xr:uid="{31B9D00E-C4E5-477F-9AEC-61C170977FE6}"/>
    <cellStyle name="Input 3 11 3" xfId="10586" xr:uid="{A256923B-0C20-493D-91E3-70D68B6969FC}"/>
    <cellStyle name="Input 3 12" xfId="827" xr:uid="{D9AE4D8E-2E68-4C41-904A-2C203FBF0E66}"/>
    <cellStyle name="Input 3 2" xfId="267" xr:uid="{00000000-0005-0000-0000-00007E000000}"/>
    <cellStyle name="Input 3 2 10" xfId="1976" xr:uid="{70AF1828-A40A-4B89-8DAE-7DA2413302CD}"/>
    <cellStyle name="Input 3 2 10 2" xfId="5546" xr:uid="{8EF03363-E8A8-4CEE-B55B-EC0E21153E6B}"/>
    <cellStyle name="Input 3 2 10 2 2" xfId="10823" xr:uid="{50BC94C5-4D0E-4477-BC2A-90DC63A802E5}"/>
    <cellStyle name="Input 3 2 10 2 3" xfId="17719" xr:uid="{10F883F5-CB6E-40AC-9092-96B02EBB0662}"/>
    <cellStyle name="Input 3 2 10 3" xfId="9190" xr:uid="{7822D128-BFE5-4892-98EE-202636DF5021}"/>
    <cellStyle name="Input 3 2 10 4" xfId="9278" xr:uid="{1D4AACDA-BCF6-4C41-82AA-D293AD4C6890}"/>
    <cellStyle name="Input 3 2 11" xfId="1843" xr:uid="{B0BC0AC3-D7F7-4909-8A77-DC70880D46C5}"/>
    <cellStyle name="Input 3 2 11 2" xfId="5495" xr:uid="{636AE2DB-D0B4-4103-88C4-9E4CCEDE9F35}"/>
    <cellStyle name="Input 3 2 11 2 2" xfId="12587" xr:uid="{96A3A1B2-CD54-4DED-B3C7-C6C608AC2DD5}"/>
    <cellStyle name="Input 3 2 11 2 3" xfId="17599" xr:uid="{5002F05D-407A-47AB-8B58-613478CF50CA}"/>
    <cellStyle name="Input 3 2 11 3" xfId="9622" xr:uid="{8C398B0D-EE0D-404C-A62D-2D3F6FA18F0E}"/>
    <cellStyle name="Input 3 2 11 4" xfId="8633" xr:uid="{B17DF599-1236-4633-AD23-7F0466FBF23E}"/>
    <cellStyle name="Input 3 2 12" xfId="3434" xr:uid="{8348EB8D-C2E7-4C2C-B2DB-DFECEC6BBC29}"/>
    <cellStyle name="Input 3 2 12 2" xfId="6257" xr:uid="{52D8D820-C7E4-45A8-A342-BF8A64B1B8EE}"/>
    <cellStyle name="Input 3 2 12 2 2" xfId="12601" xr:uid="{3B81D69C-3AA8-4B57-9A4B-F7C3E073ED43}"/>
    <cellStyle name="Input 3 2 12 2 3" xfId="14485" xr:uid="{1FE5F32A-E0F3-408E-9486-0BA4CA7A1137}"/>
    <cellStyle name="Input 3 2 12 3" xfId="12057" xr:uid="{10E69202-C564-460D-BDD2-4CE56AC90074}"/>
    <cellStyle name="Input 3 2 12 4" xfId="9721" xr:uid="{243D5233-13E4-4CA3-B107-211BB99F8FAE}"/>
    <cellStyle name="Input 3 2 13" xfId="1435" xr:uid="{EE1CC8DB-8F0C-4DD5-9A56-3054D809A6FD}"/>
    <cellStyle name="Input 3 2 13 2" xfId="8667" xr:uid="{EAD07361-66E7-4581-8707-A33634158736}"/>
    <cellStyle name="Input 3 2 13 3" xfId="9249" xr:uid="{6679096C-46D4-4AA7-ADCA-442F0D67C9A4}"/>
    <cellStyle name="Input 3 2 14" xfId="13658" xr:uid="{32660D53-79D1-4CC4-AA1E-24A7C1F687AF}"/>
    <cellStyle name="Input 3 2 15" xfId="10643" xr:uid="{1CB59297-52D4-470A-804D-2CF74E5A8E72}"/>
    <cellStyle name="Input 3 2 16" xfId="16804" xr:uid="{8A22DDF6-9473-44CB-BAEA-8680C59EA939}"/>
    <cellStyle name="Input 3 2 2" xfId="664" xr:uid="{00000000-0005-0000-0000-00007F000000}"/>
    <cellStyle name="Input 3 2 2 10" xfId="17206" xr:uid="{EB36310A-F0AC-41C4-8CEC-0FA534038F8D}"/>
    <cellStyle name="Input 3 2 2 2" xfId="2732" xr:uid="{0A0DBDF8-5E58-47F3-B600-249E00ACC06B}"/>
    <cellStyle name="Input 3 2 2 2 2" xfId="3746" xr:uid="{BD2F621A-9214-4FE1-B943-6F6B62D4916D}"/>
    <cellStyle name="Input 3 2 2 2 2 2" xfId="6569" xr:uid="{B2AE8B05-1365-427B-8F17-BF3D9960CD27}"/>
    <cellStyle name="Input 3 2 2 2 2 2 2" xfId="12989" xr:uid="{62BB1428-1A10-4C59-8187-E965782B3995}"/>
    <cellStyle name="Input 3 2 2 2 2 2 3" xfId="14801" xr:uid="{0D06C3C8-3C6C-4F07-8CBF-13607E938567}"/>
    <cellStyle name="Input 3 2 2 2 2 3" xfId="14033" xr:uid="{843AFCF5-9422-4B26-936D-7F1115B14DC8}"/>
    <cellStyle name="Input 3 2 2 2 2 4" xfId="16272" xr:uid="{A92E2874-859F-4EF6-B830-A20E573FEF2E}"/>
    <cellStyle name="Input 3 2 2 2 3" xfId="4276" xr:uid="{B9F5FD2C-1415-4232-B538-BD7E6215F531}"/>
    <cellStyle name="Input 3 2 2 2 3 2" xfId="7099" xr:uid="{37AD67BB-CF95-45EC-89B2-30EEF59A8D14}"/>
    <cellStyle name="Input 3 2 2 2 3 2 2" xfId="13677" xr:uid="{D3655709-7FB6-417F-A8D9-2F88B2FDC885}"/>
    <cellStyle name="Input 3 2 2 2 3 2 3" xfId="15161" xr:uid="{F0471F2F-DFF1-42C3-8490-FF2FDFF4D87B}"/>
    <cellStyle name="Input 3 2 2 2 3 3" xfId="9684" xr:uid="{96D6B63E-3CDC-40AC-BF01-E3469B80B5F2}"/>
    <cellStyle name="Input 3 2 2 2 3 4" xfId="14969" xr:uid="{66CF8E9B-ABD6-4DCB-9238-CE8A00CE3E01}"/>
    <cellStyle name="Input 3 2 2 2 4" xfId="3353" xr:uid="{2C0B0A0C-D6BE-422C-97B4-BCAA70510A45}"/>
    <cellStyle name="Input 3 2 2 2 4 2" xfId="6176" xr:uid="{2DB9D75F-FB02-42B3-93C9-9BEEB5BCF2B2}"/>
    <cellStyle name="Input 3 2 2 2 4 2 2" xfId="9399" xr:uid="{469BA995-58F9-476C-A559-C2710EF8C7D0}"/>
    <cellStyle name="Input 3 2 2 2 4 2 3" xfId="12768" xr:uid="{79E31F87-CF6E-4544-866D-F44A30617106}"/>
    <cellStyle name="Input 3 2 2 2 4 3" xfId="12646" xr:uid="{0CF1FE7B-4016-4E0B-BDC2-0F09B9BDE10F}"/>
    <cellStyle name="Input 3 2 2 2 4 4" xfId="11142" xr:uid="{9AE4A8CD-9D91-4EA7-8B32-0008DDC3458E}"/>
    <cellStyle name="Input 3 2 2 2 5" xfId="3870" xr:uid="{B2249D34-E197-40C3-93D1-F88284F0A9FA}"/>
    <cellStyle name="Input 3 2 2 2 5 2" xfId="6693" xr:uid="{68D144D8-A985-4037-9230-1A05F437EE8D}"/>
    <cellStyle name="Input 3 2 2 2 5 2 2" xfId="11097" xr:uid="{4EDE0021-09C1-4ECF-9BDC-367F6E442A01}"/>
    <cellStyle name="Input 3 2 2 2 5 2 3" xfId="8265" xr:uid="{9CCDE6F7-6E8E-484D-B240-FE41C7FC9EC1}"/>
    <cellStyle name="Input 3 2 2 2 5 3" xfId="11967" xr:uid="{55B5FD57-7F7B-4835-A698-D46F728D6B3E}"/>
    <cellStyle name="Input 3 2 2 2 5 4" xfId="17936" xr:uid="{53034A26-A16A-49D8-9D4C-1EA95B5B7BAD}"/>
    <cellStyle name="Input 3 2 2 2 6" xfId="3347" xr:uid="{C6C1AE93-E09B-4FFA-9505-948A9260ADCC}"/>
    <cellStyle name="Input 3 2 2 2 6 2" xfId="6170" xr:uid="{2B7A95E1-1A04-4FB0-8234-62FCF2A54AEA}"/>
    <cellStyle name="Input 3 2 2 2 6 2 2" xfId="11904" xr:uid="{5FF3B7CC-5667-4805-90DB-1CD78AAF5811}"/>
    <cellStyle name="Input 3 2 2 2 6 2 3" xfId="14768" xr:uid="{C3139882-E207-4A44-8E17-9B85F999795B}"/>
    <cellStyle name="Input 3 2 2 2 6 3" xfId="14219" xr:uid="{DAE41659-6D2D-4BC4-93EA-A31E9E2A7D70}"/>
    <cellStyle name="Input 3 2 2 2 6 4" xfId="14793" xr:uid="{D9142AC2-7A0E-4A3A-93F4-A522B11737C7}"/>
    <cellStyle name="Input 3 2 2 2 7" xfId="5801" xr:uid="{CEF11381-EB22-40DD-8457-8C5456AA87FF}"/>
    <cellStyle name="Input 3 2 2 2 7 2" xfId="8804" xr:uid="{92817B04-C213-4761-8F2E-30E10E188034}"/>
    <cellStyle name="Input 3 2 2 2 7 3" xfId="8251" xr:uid="{B471C15A-3E36-4E1C-AFEA-FFB36C5A5B8F}"/>
    <cellStyle name="Input 3 2 2 2 8" xfId="9635" xr:uid="{1760CAD2-C4EE-4F21-8A39-5511FBF3153B}"/>
    <cellStyle name="Input 3 2 2 2 9" xfId="13192" xr:uid="{6C8B0EEB-4F07-4A3A-8F91-1F61597C5358}"/>
    <cellStyle name="Input 3 2 2 3" xfId="3140" xr:uid="{B3D50A36-7699-4EEF-A2C0-2445FC71694A}"/>
    <cellStyle name="Input 3 2 2 3 2" xfId="4028" xr:uid="{AD0390DA-283D-4EA7-AEF4-738ABAB784A5}"/>
    <cellStyle name="Input 3 2 2 3 2 2" xfId="6851" xr:uid="{232FD912-A473-4B8D-984B-FCA5EFC4873E}"/>
    <cellStyle name="Input 3 2 2 3 2 2 2" xfId="12511" xr:uid="{F58F98F9-5AF7-41E1-AE11-D9CA1206BED5}"/>
    <cellStyle name="Input 3 2 2 3 2 2 3" xfId="17460" xr:uid="{45D554F2-27E6-4EDE-A3B2-90873BCD7890}"/>
    <cellStyle name="Input 3 2 2 3 2 3" xfId="9022" xr:uid="{A14F06C9-E36C-4B01-B02B-EEA20D16BBD8}"/>
    <cellStyle name="Input 3 2 2 3 2 4" xfId="14102" xr:uid="{C596E4B6-D704-4F94-BA9D-FB1337E5F319}"/>
    <cellStyle name="Input 3 2 2 3 3" xfId="3449" xr:uid="{AABEBD93-68DD-4ABE-BADF-AA53D1918FD6}"/>
    <cellStyle name="Input 3 2 2 3 3 2" xfId="6272" xr:uid="{263B36D5-204F-4949-A881-E4A410CF447F}"/>
    <cellStyle name="Input 3 2 2 3 3 2 2" xfId="9534" xr:uid="{5B5B4566-0013-4BEA-852C-31A41982ADCF}"/>
    <cellStyle name="Input 3 2 2 3 3 2 3" xfId="11161" xr:uid="{BCD19D42-FC28-4BD7-AB81-92D8780C7708}"/>
    <cellStyle name="Input 3 2 2 3 3 3" xfId="14039" xr:uid="{E32B9490-3609-4D81-8DD5-ECF28302F44B}"/>
    <cellStyle name="Input 3 2 2 3 3 4" xfId="15955" xr:uid="{6990A676-5E91-4DDE-B2AF-5E517FED3BE4}"/>
    <cellStyle name="Input 3 2 2 3 4" xfId="4655" xr:uid="{A425C77F-C212-402B-9FBE-5E6574B1F927}"/>
    <cellStyle name="Input 3 2 2 3 4 2" xfId="7478" xr:uid="{279AF001-26DF-4458-A6C3-D3404CED3170}"/>
    <cellStyle name="Input 3 2 2 3 4 2 2" xfId="12149" xr:uid="{BA93E12D-4987-4B01-A9C0-CEEA65318C4C}"/>
    <cellStyle name="Input 3 2 2 3 4 2 3" xfId="752" xr:uid="{3B597D95-1073-4599-9B01-B35A47BAD678}"/>
    <cellStyle name="Input 3 2 2 3 4 3" xfId="11159" xr:uid="{ADA27029-4C01-4834-8BC0-4218B7CA9FE1}"/>
    <cellStyle name="Input 3 2 2 3 4 4" xfId="17218" xr:uid="{5E89DB6C-3340-45EE-B9CC-44DAF3674EA4}"/>
    <cellStyle name="Input 3 2 2 3 5" xfId="4979" xr:uid="{7A03E3F2-EAE4-4550-ACFF-5D81300E1FBB}"/>
    <cellStyle name="Input 3 2 2 3 5 2" xfId="7802" xr:uid="{9459A66D-165E-4A37-A913-EE16DD1FA9B8}"/>
    <cellStyle name="Input 3 2 2 3 5 2 2" xfId="13977" xr:uid="{1FEDAA80-C457-4FF4-B22F-FD521C9F27C2}"/>
    <cellStyle name="Input 3 2 2 3 5 2 3" xfId="15436" xr:uid="{80869A1B-BA34-45FE-A71F-0A1A54ED2B7A}"/>
    <cellStyle name="Input 3 2 2 3 5 3" xfId="8986" xr:uid="{FA68A188-5A5C-42D4-9E82-F94DDD780391}"/>
    <cellStyle name="Input 3 2 2 3 5 4" xfId="13610" xr:uid="{3E812A19-00DA-450A-8E3B-D379CAD52AC8}"/>
    <cellStyle name="Input 3 2 2 3 6" xfId="5270" xr:uid="{CF462B6C-72DD-4613-8D4B-661C46ADBAE4}"/>
    <cellStyle name="Input 3 2 2 3 6 2" xfId="8093" xr:uid="{1829CD01-45D5-4EE2-BB9B-AE6742385D83}"/>
    <cellStyle name="Input 3 2 2 3 6 2 2" xfId="10540" xr:uid="{A7EFE3E1-AA89-46AC-B79F-669ED82C0BD9}"/>
    <cellStyle name="Input 3 2 2 3 6 2 3" xfId="10383" xr:uid="{0EBBD62F-066B-4AD8-827D-4C9EE5D18FFD}"/>
    <cellStyle name="Input 3 2 2 3 6 3" xfId="10629" xr:uid="{EDCE863E-2F62-40EA-B189-5BFF74CB4BB8}"/>
    <cellStyle name="Input 3 2 2 3 6 4" xfId="17159" xr:uid="{97DD7770-8978-4860-8AD5-56CC21E15BF4}"/>
    <cellStyle name="Input 3 2 2 3 7" xfId="5963" xr:uid="{FD1F8ABB-2A56-441C-8701-49E911CD7FC0}"/>
    <cellStyle name="Input 3 2 2 3 7 2" xfId="11661" xr:uid="{16ECE36A-6E46-4612-BEE1-3AD63A77CF09}"/>
    <cellStyle name="Input 3 2 2 3 7 3" xfId="15929" xr:uid="{65D167BD-9CC8-43BC-9D7D-5152A20D4A0E}"/>
    <cellStyle name="Input 3 2 2 3 8" xfId="9054" xr:uid="{51FC3757-FDCF-4FF7-A182-F86751822AFF}"/>
    <cellStyle name="Input 3 2 2 3 9" xfId="9253" xr:uid="{FC389522-02CE-4A00-86AA-84DD49C9D3D2}"/>
    <cellStyle name="Input 3 2 2 4" xfId="2396" xr:uid="{C399F290-7FB3-4418-8F6A-3DE01F36C64D}"/>
    <cellStyle name="Input 3 2 2 4 2" xfId="3530" xr:uid="{E136C841-122A-42AC-BA30-DEB43AA52D0A}"/>
    <cellStyle name="Input 3 2 2 4 2 2" xfId="6353" xr:uid="{4A6B04B1-CCB9-483C-9A05-82194AC01CC2}"/>
    <cellStyle name="Input 3 2 2 4 2 2 2" xfId="13505" xr:uid="{BD84BC22-5914-4946-8BAA-40031D674034}"/>
    <cellStyle name="Input 3 2 2 4 2 2 3" xfId="10460" xr:uid="{0456D8C8-ABB7-4D8E-B546-4B02362C439C}"/>
    <cellStyle name="Input 3 2 2 4 2 3" xfId="9724" xr:uid="{E78D2A5C-2A86-401B-A1A9-2DE422BA63C2}"/>
    <cellStyle name="Input 3 2 2 4 2 4" xfId="15960" xr:uid="{01401F38-7304-472D-8E84-A076DA3C7DA4}"/>
    <cellStyle name="Input 3 2 2 4 3" xfId="2135" xr:uid="{6F1B7EC2-B09D-4D92-9633-3C392540E0E3}"/>
    <cellStyle name="Input 3 2 2 4 3 2" xfId="5626" xr:uid="{8CC1C0ED-98D7-45F9-838A-37CC18E39416}"/>
    <cellStyle name="Input 3 2 2 4 3 2 2" xfId="10188" xr:uid="{06872646-5C78-4757-8F59-13A1214F834F}"/>
    <cellStyle name="Input 3 2 2 4 3 2 3" xfId="16495" xr:uid="{8C11E233-A42D-4055-A1C0-07B729C677B8}"/>
    <cellStyle name="Input 3 2 2 4 3 3" xfId="9566" xr:uid="{FE69DE33-170E-4CFA-8700-4A51220534CD}"/>
    <cellStyle name="Input 3 2 2 4 3 4" xfId="9099" xr:uid="{FCCFE2CE-96B9-4F43-AEF3-4C11EE017900}"/>
    <cellStyle name="Input 3 2 2 4 4" xfId="3866" xr:uid="{E77F9356-B813-4371-92A3-ECC63910048D}"/>
    <cellStyle name="Input 3 2 2 4 4 2" xfId="6689" xr:uid="{91506D12-A67E-4B04-AFD2-B30931E6A35D}"/>
    <cellStyle name="Input 3 2 2 4 4 2 2" xfId="11644" xr:uid="{5C0D4592-A4C5-492F-9461-02CDDC03A683}"/>
    <cellStyle name="Input 3 2 2 4 4 2 3" xfId="11246" xr:uid="{E650DEF1-59A1-4A14-9B21-636FDABCE674}"/>
    <cellStyle name="Input 3 2 2 4 4 3" xfId="13263" xr:uid="{45EA5C9F-DDD3-4997-909D-3428E65C17AA}"/>
    <cellStyle name="Input 3 2 2 4 4 4" xfId="17784" xr:uid="{81299A16-0D49-427A-8E5E-F7561E28210E}"/>
    <cellStyle name="Input 3 2 2 4 5" xfId="3557" xr:uid="{8C8453D9-9322-4A23-B952-EDFE0244C89A}"/>
    <cellStyle name="Input 3 2 2 4 5 2" xfId="6380" xr:uid="{135F0B9C-8A18-4B46-8507-FEA13E8E2706}"/>
    <cellStyle name="Input 3 2 2 4 5 2 2" xfId="10301" xr:uid="{D3C8141D-83BE-441F-84F3-1553DC430611}"/>
    <cellStyle name="Input 3 2 2 4 5 2 3" xfId="16778" xr:uid="{76B90359-388D-4211-83DC-2876B6E87A9F}"/>
    <cellStyle name="Input 3 2 2 4 5 3" xfId="14017" xr:uid="{31CCA4F2-4888-4C39-90DB-CFEB42D41068}"/>
    <cellStyle name="Input 3 2 2 4 5 4" xfId="8788" xr:uid="{02C0FC10-8EDC-4C86-A2CE-E64070D3DD23}"/>
    <cellStyle name="Input 3 2 2 4 6" xfId="3713" xr:uid="{A4E3622C-E78C-4A0D-A6C3-93222E9960EB}"/>
    <cellStyle name="Input 3 2 2 4 6 2" xfId="6536" xr:uid="{9BB56304-65EC-440B-BC88-CEDE86243E26}"/>
    <cellStyle name="Input 3 2 2 4 6 2 2" xfId="14196" xr:uid="{1D795C21-8A68-410B-B83F-4EAEFEDB9EEA}"/>
    <cellStyle name="Input 3 2 2 4 6 2 3" xfId="8623" xr:uid="{2019F504-C2ED-47B5-B291-FBFF116EE763}"/>
    <cellStyle name="Input 3 2 2 4 6 3" xfId="11222" xr:uid="{B8061FE3-557F-4A1A-8C54-F20333D37A8B}"/>
    <cellStyle name="Input 3 2 2 4 6 4" xfId="17940" xr:uid="{A368BD8C-D9CB-496C-9A0E-1C7E264CC14C}"/>
    <cellStyle name="Input 3 2 2 4 7" xfId="5713" xr:uid="{506E3A3A-51BD-4E1E-ACA6-836F8AF053EF}"/>
    <cellStyle name="Input 3 2 2 4 7 2" xfId="12394" xr:uid="{6086994F-6FF5-4B68-A0F5-7C3AA16DDEAD}"/>
    <cellStyle name="Input 3 2 2 4 7 3" xfId="17959" xr:uid="{676BC450-8A80-4C13-8756-1065F6428AB8}"/>
    <cellStyle name="Input 3 2 2 4 8" xfId="9113" xr:uid="{E87B70AF-98CD-49BF-8DEC-846FE9518F7E}"/>
    <cellStyle name="Input 3 2 2 4 9" xfId="13825" xr:uid="{038C43F7-B9D4-474F-A109-C04E6F41CD53}"/>
    <cellStyle name="Input 3 2 2 5" xfId="2269" xr:uid="{DDBAB19B-4C1C-4B28-987E-98406E69CFCB}"/>
    <cellStyle name="Input 3 2 2 5 2" xfId="5672" xr:uid="{23E4FFE2-EB68-4B1F-ADC0-112AA4C915B6}"/>
    <cellStyle name="Input 3 2 2 5 2 2" xfId="12933" xr:uid="{C5D1C0B4-BDE7-4BF5-AB12-E343EC05B080}"/>
    <cellStyle name="Input 3 2 2 5 2 3" xfId="14748" xr:uid="{66B40915-F279-4655-8AB0-F5CFEB9C032B}"/>
    <cellStyle name="Input 3 2 2 5 3" xfId="8419" xr:uid="{DDF9E461-1E6F-4CC4-9379-D6BFF152BE5A}"/>
    <cellStyle name="Input 3 2 2 5 4" xfId="15089" xr:uid="{F838B7F5-D3A0-453E-BFA7-E2A52BC4D639}"/>
    <cellStyle name="Input 3 2 2 6" xfId="3633" xr:uid="{7871DB77-20D2-4B6B-A3BB-3FC9DC3E346F}"/>
    <cellStyle name="Input 3 2 2 6 2" xfId="6456" xr:uid="{D58C0E17-6E19-4CEE-B02E-7F1BC135F5B2}"/>
    <cellStyle name="Input 3 2 2 6 2 2" xfId="1145" xr:uid="{E49039C5-1A1C-4953-A05C-3C6C93896740}"/>
    <cellStyle name="Input 3 2 2 6 2 3" xfId="1167" xr:uid="{1D8A83DA-E2D4-4E09-BC7F-248CBF4C4525}"/>
    <cellStyle name="Input 3 2 2 6 3" xfId="12742" xr:uid="{D1119E87-52EA-4A4A-8730-5789687D8446}"/>
    <cellStyle name="Input 3 2 2 6 4" xfId="12001" xr:uid="{51906266-F36A-4991-9D62-62C7ADD85E29}"/>
    <cellStyle name="Input 3 2 2 7" xfId="1851" xr:uid="{2173DAEB-A12E-4C73-AD31-DDEE2673437C}"/>
    <cellStyle name="Input 3 2 2 7 2" xfId="5503" xr:uid="{B84FCD2E-330E-415D-8B91-1A9A08C6D6C5}"/>
    <cellStyle name="Input 3 2 2 7 2 2" xfId="11621" xr:uid="{8BC520E7-11FC-45F4-87AC-1007CEE8E70C}"/>
    <cellStyle name="Input 3 2 2 7 2 3" xfId="15168" xr:uid="{95BDEC8A-32AC-43C6-805B-1C7633A53E0E}"/>
    <cellStyle name="Input 3 2 2 7 3" xfId="9285" xr:uid="{0552F47D-D500-4690-9BE1-9E36D8E0C229}"/>
    <cellStyle name="Input 3 2 2 7 4" xfId="9465" xr:uid="{F61B2DA1-C839-426B-A4ED-A8720154522F}"/>
    <cellStyle name="Input 3 2 2 8" xfId="5443" xr:uid="{249EE6AC-18BC-471A-9BD5-56ED29EB5130}"/>
    <cellStyle name="Input 3 2 2 8 2" xfId="11849" xr:uid="{F1125A33-E4A2-45DC-B9DB-7EAB0243E651}"/>
    <cellStyle name="Input 3 2 2 8 3" xfId="9929" xr:uid="{9A355839-9C18-43BC-B2DD-554087E97071}"/>
    <cellStyle name="Input 3 2 2 9" xfId="11822" xr:uid="{59E75A5E-EF5C-4D44-90EF-3F8FFE23730A}"/>
    <cellStyle name="Input 3 2 3" xfId="3020" xr:uid="{3E71A9F5-BE76-4049-8375-9A5E61E04072}"/>
    <cellStyle name="Input 3 2 3 10" xfId="12557" xr:uid="{D01DA0E1-98AF-402E-B25D-98F5B3F7E09D}"/>
    <cellStyle name="Input 3 2 3 11" xfId="17319" xr:uid="{5217CE5E-D9C5-4DEE-A4A7-57132F7450DD}"/>
    <cellStyle name="Input 3 2 3 2" xfId="3227" xr:uid="{79E8BA83-D01C-4E10-9D0B-AC8031CADFFC}"/>
    <cellStyle name="Input 3 2 3 2 2" xfId="4115" xr:uid="{1D1FE751-3759-46FA-A37B-672296F3DA32}"/>
    <cellStyle name="Input 3 2 3 2 2 2" xfId="6938" xr:uid="{C35A65B5-C04D-40A1-83D7-C507C0A54FE5}"/>
    <cellStyle name="Input 3 2 3 2 2 2 2" xfId="13368" xr:uid="{1EAC192B-FC1B-4897-BE63-81D11DC34AC1}"/>
    <cellStyle name="Input 3 2 3 2 2 2 3" xfId="13953" xr:uid="{F7E985A8-7FE0-44FB-AE79-417F9E490BC6}"/>
    <cellStyle name="Input 3 2 3 2 2 3" xfId="9033" xr:uid="{18A1E540-0CA5-47C1-A23C-F6B53670AFD3}"/>
    <cellStyle name="Input 3 2 3 2 2 4" xfId="12526" xr:uid="{BE4A50EC-5B6A-4F00-8FF4-866B71E5E6F5}"/>
    <cellStyle name="Input 3 2 3 2 3" xfId="2084" xr:uid="{334B5B0D-3048-4F0B-801F-48EF28A8954E}"/>
    <cellStyle name="Input 3 2 3 2 3 2" xfId="5575" xr:uid="{F5A2523F-2EFD-4743-AE47-33FDC1E68841}"/>
    <cellStyle name="Input 3 2 3 2 3 2 2" xfId="12790" xr:uid="{3D34AB92-93A2-4AEE-8C93-229EA8320FBE}"/>
    <cellStyle name="Input 3 2 3 2 3 2 3" xfId="14532" xr:uid="{014BFF92-1019-4E8C-8EBF-2EB8E641533D}"/>
    <cellStyle name="Input 3 2 3 2 3 3" xfId="8610" xr:uid="{4779B20B-D636-4994-AB6C-1CEF93DEB8F4}"/>
    <cellStyle name="Input 3 2 3 2 3 4" xfId="13720" xr:uid="{C2C8FF39-26AA-4018-8D05-8EAD92D035BD}"/>
    <cellStyle name="Input 3 2 3 2 4" xfId="4742" xr:uid="{EB226B15-6715-4D02-B471-4FB3140CCD88}"/>
    <cellStyle name="Input 3 2 3 2 4 2" xfId="7565" xr:uid="{EB237761-25DD-4E58-9B54-B116BC3FBC89}"/>
    <cellStyle name="Input 3 2 3 2 4 2 2" xfId="11375" xr:uid="{684CD76E-ABF2-405F-AEA4-990190B1956C}"/>
    <cellStyle name="Input 3 2 3 2 4 2 3" xfId="17110" xr:uid="{C38B8C6E-3F8D-447D-A1B2-A5D2C36E5267}"/>
    <cellStyle name="Input 3 2 3 2 4 3" xfId="13197" xr:uid="{5935781C-CD4B-4F66-A382-089EE775B66F}"/>
    <cellStyle name="Input 3 2 3 2 4 4" xfId="14690" xr:uid="{7B879622-83FE-4BE1-B7C0-04CD06F8A286}"/>
    <cellStyle name="Input 3 2 3 2 5" xfId="5066" xr:uid="{AF82DF75-4797-40B2-B3D1-7FD89FA1A234}"/>
    <cellStyle name="Input 3 2 3 2 5 2" xfId="7889" xr:uid="{C86A6B5C-FF0D-4F72-B679-3F8C8FC31C7C}"/>
    <cellStyle name="Input 3 2 3 2 5 2 2" xfId="10560" xr:uid="{4130522E-DCA4-415C-9CB5-38A0CE7FB49F}"/>
    <cellStyle name="Input 3 2 3 2 5 2 3" xfId="14752" xr:uid="{ED3902F9-2DE2-4B5E-9FA4-9144ABEEAA40}"/>
    <cellStyle name="Input 3 2 3 2 5 3" xfId="11908" xr:uid="{73FD1580-8353-4E9C-B802-F3F9C313CBE6}"/>
    <cellStyle name="Input 3 2 3 2 5 4" xfId="15517" xr:uid="{C05686AA-0CEF-4D14-BBB3-452FE1AD2E42}"/>
    <cellStyle name="Input 3 2 3 2 6" xfId="5357" xr:uid="{CDB10A2E-AF9E-4C53-8F05-6E18799C3644}"/>
    <cellStyle name="Input 3 2 3 2 6 2" xfId="8180" xr:uid="{072B0284-206B-440E-BC78-D9C1C360BE24}"/>
    <cellStyle name="Input 3 2 3 2 6 2 2" xfId="807" xr:uid="{D3D208C9-F38F-4D97-9416-74168828E1F3}"/>
    <cellStyle name="Input 3 2 3 2 6 2 3" xfId="9407" xr:uid="{9B2CDD04-83B0-4F29-BC35-C395A99AA6BC}"/>
    <cellStyle name="Input 3 2 3 2 6 3" xfId="11703" xr:uid="{194C59CE-F3ED-4361-8D33-4268129989E2}"/>
    <cellStyle name="Input 3 2 3 2 6 4" xfId="16240" xr:uid="{8014B130-4813-4263-9A40-EDFF37C047EB}"/>
    <cellStyle name="Input 3 2 3 2 7" xfId="6050" xr:uid="{E0C4C91E-3C9D-4139-A76C-1009E6231BD9}"/>
    <cellStyle name="Input 3 2 3 2 7 2" xfId="11804" xr:uid="{B7B8700B-695B-47D5-AA38-D3781CF65268}"/>
    <cellStyle name="Input 3 2 3 2 7 3" xfId="15396" xr:uid="{31429FC0-CEEF-4C37-84EB-F91FDF6E083C}"/>
    <cellStyle name="Input 3 2 3 2 8" xfId="14149" xr:uid="{2435564E-350C-4CBE-803D-9E0A38C8C3A9}"/>
    <cellStyle name="Input 3 2 3 2 9" xfId="15638" xr:uid="{18DF0BAE-7178-4298-8A41-70C5BA1B2BE0}"/>
    <cellStyle name="Input 3 2 3 3" xfId="3153" xr:uid="{0F80448A-870F-4BBF-9E7A-5174CB02186E}"/>
    <cellStyle name="Input 3 2 3 3 2" xfId="4041" xr:uid="{6D763AE4-63C9-4A20-BE49-313384E1CBA2}"/>
    <cellStyle name="Input 3 2 3 3 2 2" xfId="6864" xr:uid="{7F09126C-0F8A-409F-8E6C-187FEF60FD33}"/>
    <cellStyle name="Input 3 2 3 3 2 2 2" xfId="13311" xr:uid="{9BB4C7D3-259B-4AD1-89E7-BF12BC9DDE80}"/>
    <cellStyle name="Input 3 2 3 3 2 2 3" xfId="16672" xr:uid="{97A6AFC1-AA6F-4101-93AA-17D32CCEF4D6}"/>
    <cellStyle name="Input 3 2 3 3 2 3" xfId="10820" xr:uid="{4CF69E78-7161-44CC-8CB9-27455AC6E876}"/>
    <cellStyle name="Input 3 2 3 3 2 4" xfId="16186" xr:uid="{DA0FC123-3384-4E97-8C37-4601D71F0FA3}"/>
    <cellStyle name="Input 3 2 3 3 3" xfId="4262" xr:uid="{D311A507-E908-4987-94C3-AEB42E3E9620}"/>
    <cellStyle name="Input 3 2 3 3 3 2" xfId="7085" xr:uid="{B95AAEA3-1F7F-4A64-B4D6-132B6AC15049}"/>
    <cellStyle name="Input 3 2 3 3 3 2 2" xfId="10419" xr:uid="{9CA27E83-9744-455C-B004-7BDAF3D4E76C}"/>
    <cellStyle name="Input 3 2 3 3 3 2 3" xfId="839" xr:uid="{36EDDE06-E12D-42E0-A05D-CC4D7EA829BC}"/>
    <cellStyle name="Input 3 2 3 3 3 3" xfId="10628" xr:uid="{CDD9E363-DE67-42C7-9699-B9C339455256}"/>
    <cellStyle name="Input 3 2 3 3 3 4" xfId="11310" xr:uid="{4CB36ECE-6EA3-4105-8254-43D6E4FFE513}"/>
    <cellStyle name="Input 3 2 3 3 4" xfId="4668" xr:uid="{E903AD2A-73C4-48FD-8C61-04CBFC0F5EAA}"/>
    <cellStyle name="Input 3 2 3 3 4 2" xfId="7491" xr:uid="{2B489600-C44B-46C1-BA12-8EAC6E77D99F}"/>
    <cellStyle name="Input 3 2 3 3 4 2 2" xfId="11710" xr:uid="{FA69FC8D-6B0D-41AB-9082-300157CC7FF2}"/>
    <cellStyle name="Input 3 2 3 3 4 2 3" xfId="14886" xr:uid="{BFA70FD6-414C-48E7-BA57-6C4CC9E124A5}"/>
    <cellStyle name="Input 3 2 3 3 4 3" xfId="12529" xr:uid="{F4E50250-5F58-4552-9BC4-25FCB3C06AE3}"/>
    <cellStyle name="Input 3 2 3 3 4 4" xfId="17544" xr:uid="{9E2FE31E-E0E7-4517-817A-E077FED7FC30}"/>
    <cellStyle name="Input 3 2 3 3 5" xfId="4992" xr:uid="{845B2C5F-4D6F-4545-8970-A0F5413C7F26}"/>
    <cellStyle name="Input 3 2 3 3 5 2" xfId="7815" xr:uid="{849C5D99-8857-4D4E-A1A8-EB738629AA88}"/>
    <cellStyle name="Input 3 2 3 3 5 2 2" xfId="11518" xr:uid="{C442149C-0322-419E-81D3-16AC86ACEF12}"/>
    <cellStyle name="Input 3 2 3 3 5 2 3" xfId="10444" xr:uid="{EEDEF7F2-0D80-47F5-9148-A41ECC1B4526}"/>
    <cellStyle name="Input 3 2 3 3 5 3" xfId="10631" xr:uid="{DAF84737-36E7-49C4-92A5-FE3D02D855C5}"/>
    <cellStyle name="Input 3 2 3 3 5 4" xfId="15854" xr:uid="{01545EBF-0AA0-409D-9307-5347EE93EE56}"/>
    <cellStyle name="Input 3 2 3 3 6" xfId="5283" xr:uid="{D1AAA1C4-A264-4A7E-8651-5E6EB62B9462}"/>
    <cellStyle name="Input 3 2 3 3 6 2" xfId="8106" xr:uid="{0A086AB9-4820-42EA-86C9-E016C5438F26}"/>
    <cellStyle name="Input 3 2 3 3 6 2 2" xfId="9867" xr:uid="{378B1510-F7AA-42A6-9523-00616259DDD8}"/>
    <cellStyle name="Input 3 2 3 3 6 2 3" xfId="15507" xr:uid="{33C07073-431F-4A8C-BB1C-A24A198C61CA}"/>
    <cellStyle name="Input 3 2 3 3 6 3" xfId="9248" xr:uid="{1D75113E-4693-46DC-B8A4-3C591EC793D5}"/>
    <cellStyle name="Input 3 2 3 3 6 4" xfId="8432" xr:uid="{E5F9D8CC-31D0-46BC-8C2A-271BF28F8D84}"/>
    <cellStyle name="Input 3 2 3 3 7" xfId="5976" xr:uid="{ED3883CD-865E-4B65-92FF-63B0C3A9C734}"/>
    <cellStyle name="Input 3 2 3 3 7 2" xfId="14050" xr:uid="{774AEA22-1943-4427-AEB4-4022FD33D4FA}"/>
    <cellStyle name="Input 3 2 3 3 7 3" xfId="15942" xr:uid="{A4E8C2FB-FBA9-4B9B-9A3E-CC98264FC484}"/>
    <cellStyle name="Input 3 2 3 3 8" xfId="12260" xr:uid="{245DA1C9-9C0C-4F83-B6D9-7B3F774328F1}"/>
    <cellStyle name="Input 3 2 3 3 9" xfId="16985" xr:uid="{DB6BAA67-B4FD-4D48-B30C-AF909297F17A}"/>
    <cellStyle name="Input 3 2 3 4" xfId="3908" xr:uid="{828E7DC9-54B6-4B86-8EBB-7C9C00F4E28D}"/>
    <cellStyle name="Input 3 2 3 4 2" xfId="6731" xr:uid="{93C0ABB0-2B9E-42AD-B748-0350D098614B}"/>
    <cellStyle name="Input 3 2 3 4 2 2" xfId="10821" xr:uid="{BC126A0F-4A90-43A5-A8CC-D55C273840B6}"/>
    <cellStyle name="Input 3 2 3 4 2 3" xfId="17979" xr:uid="{C0F3ADAB-15D9-4B89-B460-683ABE3A4F0B}"/>
    <cellStyle name="Input 3 2 3 4 3" xfId="12759" xr:uid="{D3EA8FB6-DD09-4CD1-B0FA-C7232BCC251B}"/>
    <cellStyle name="Input 3 2 3 4 4" xfId="9842" xr:uid="{55BCA97F-E589-4BE7-9AD5-6AD97532DE0F}"/>
    <cellStyle name="Input 3 2 3 5" xfId="1881" xr:uid="{5959ECAE-113C-412F-B334-8D7ECE937B39}"/>
    <cellStyle name="Input 3 2 3 5 2" xfId="5530" xr:uid="{19E8C564-F88D-4110-82CB-8E31E95C5470}"/>
    <cellStyle name="Input 3 2 3 5 2 2" xfId="12481" xr:uid="{8561E6B9-B889-43DA-B494-3B78163EA20F}"/>
    <cellStyle name="Input 3 2 3 5 2 3" xfId="15735" xr:uid="{BDA6068D-1137-452D-B150-EB8A989D0CD7}"/>
    <cellStyle name="Input 3 2 3 5 3" xfId="8716" xr:uid="{E973D448-EAE5-48AC-9AC9-A525CFF56FA7}"/>
    <cellStyle name="Input 3 2 3 5 4" xfId="13608" xr:uid="{A6A3D674-9968-43F3-A575-3D9EC7C161E6}"/>
    <cellStyle name="Input 3 2 3 6" xfId="4535" xr:uid="{DE761BC4-4117-48AB-A33E-6B957DC05CC3}"/>
    <cellStyle name="Input 3 2 3 6 2" xfId="7358" xr:uid="{231E6C1F-DA61-4E4D-81B7-BBD329419AFA}"/>
    <cellStyle name="Input 3 2 3 6 2 2" xfId="11416" xr:uid="{EF95BAB3-A1CF-40EE-8EF4-0D9D78F3B14B}"/>
    <cellStyle name="Input 3 2 3 6 2 3" xfId="15107" xr:uid="{EDDE6D91-B05D-40EC-A0BD-8E3AB6F8F200}"/>
    <cellStyle name="Input 3 2 3 6 3" xfId="10642" xr:uid="{9B029B66-0BA5-4CD9-9376-E3C8422C2B92}"/>
    <cellStyle name="Input 3 2 3 6 4" xfId="17463" xr:uid="{2D8818B8-1F28-42EF-913E-EC5C81B1C7E5}"/>
    <cellStyle name="Input 3 2 3 7" xfId="4859" xr:uid="{9F6718D1-3C8B-4D55-A4C5-69B06E8299BE}"/>
    <cellStyle name="Input 3 2 3 7 2" xfId="7682" xr:uid="{DF8C288D-BABD-4E90-B110-0E18415E0FFF}"/>
    <cellStyle name="Input 3 2 3 7 2 2" xfId="11619" xr:uid="{EB7CEF9C-016D-43A1-85CE-DED22439E893}"/>
    <cellStyle name="Input 3 2 3 7 2 3" xfId="17796" xr:uid="{BD26CCD3-4D36-452C-8300-8AF3D3D61949}"/>
    <cellStyle name="Input 3 2 3 7 3" xfId="10312" xr:uid="{49E1D5BE-2819-4993-8AFF-42281BCE9F39}"/>
    <cellStyle name="Input 3 2 3 7 4" xfId="13589" xr:uid="{8F6E0245-2970-459D-B249-57F022A1153C}"/>
    <cellStyle name="Input 3 2 3 8" xfId="5150" xr:uid="{E0D6A0E2-1BBA-464F-B2FF-88C179913A2F}"/>
    <cellStyle name="Input 3 2 3 8 2" xfId="7973" xr:uid="{B5D22685-784D-4837-BB84-801A90C9DC43}"/>
    <cellStyle name="Input 3 2 3 8 2 2" xfId="12966" xr:uid="{B2114C2B-A79B-4C9F-83E0-2AD9D6D70D0B}"/>
    <cellStyle name="Input 3 2 3 8 2 3" xfId="16707" xr:uid="{E125685C-59AC-4253-87E5-F7FD657AC160}"/>
    <cellStyle name="Input 3 2 3 8 3" xfId="13251" xr:uid="{25295D0C-8F80-4A83-B1A4-058EA8BEE498}"/>
    <cellStyle name="Input 3 2 3 8 4" xfId="17718" xr:uid="{117BA210-7FF9-4797-82C3-AF8AFE2DB989}"/>
    <cellStyle name="Input 3 2 3 9" xfId="5843" xr:uid="{5C582477-4B72-4694-B640-798E0EB16E5E}"/>
    <cellStyle name="Input 3 2 3 9 2" xfId="14140" xr:uid="{0C26C4E7-4066-4DBC-AA13-F2DE1219775C}"/>
    <cellStyle name="Input 3 2 3 9 3" xfId="17352" xr:uid="{1D4CA3FB-1119-499F-A85B-9E91BE37F753}"/>
    <cellStyle name="Input 3 2 4" xfId="3062" xr:uid="{6352EEF2-7E63-4F24-A64A-59F7550611FA}"/>
    <cellStyle name="Input 3 2 4 10" xfId="12187" xr:uid="{EFD5697C-B016-4013-9AF1-91E4C2D1DA71}"/>
    <cellStyle name="Input 3 2 4 11" xfId="17518" xr:uid="{017CB9BB-6FCF-4231-8505-2B9131C91087}"/>
    <cellStyle name="Input 3 2 4 2" xfId="3269" xr:uid="{8789E875-AB45-4027-953E-A9C4E4C9487F}"/>
    <cellStyle name="Input 3 2 4 2 2" xfId="4157" xr:uid="{9EA76770-B2FE-497D-AE23-5061724801ED}"/>
    <cellStyle name="Input 3 2 4 2 2 2" xfId="6980" xr:uid="{1C3F80E5-A291-423E-8701-873825B5F44A}"/>
    <cellStyle name="Input 3 2 4 2 2 2 2" xfId="11857" xr:uid="{093DC247-50E6-4B3B-AE9B-DB9895A2DF2C}"/>
    <cellStyle name="Input 3 2 4 2 2 2 3" xfId="15773" xr:uid="{FF1E09BD-FFE9-47F3-9624-BDF6715B2B91}"/>
    <cellStyle name="Input 3 2 4 2 2 3" xfId="11412" xr:uid="{929775BB-2486-4307-9FBC-61CD68D87D48}"/>
    <cellStyle name="Input 3 2 4 2 2 4" xfId="15611" xr:uid="{AD82BF5E-B341-4931-B473-083DEB2CA229}"/>
    <cellStyle name="Input 3 2 4 2 3" xfId="4464" xr:uid="{F162445C-406F-4C79-A236-B79DFEE4CBDA}"/>
    <cellStyle name="Input 3 2 4 2 3 2" xfId="7287" xr:uid="{204F5ABF-F6C5-4770-A121-1C6E65526B4B}"/>
    <cellStyle name="Input 3 2 4 2 3 2 2" xfId="14312" xr:uid="{01720A0F-4E62-4462-9A9E-35EC22DC3D8B}"/>
    <cellStyle name="Input 3 2 4 2 3 2 3" xfId="8729" xr:uid="{C0F22706-8649-4E72-8A23-167B177B1EFA}"/>
    <cellStyle name="Input 3 2 4 2 3 3" xfId="9898" xr:uid="{D2EB6643-D15D-467C-BA1D-064E30C55749}"/>
    <cellStyle name="Input 3 2 4 2 3 4" xfId="17025" xr:uid="{D8CB2526-C8FB-48C7-9A32-F7FB7533F9AA}"/>
    <cellStyle name="Input 3 2 4 2 4" xfId="4784" xr:uid="{1FCF7DC8-2E28-4CFE-8973-9222634DA58B}"/>
    <cellStyle name="Input 3 2 4 2 4 2" xfId="7607" xr:uid="{D59D0C2A-1631-40DD-A1FF-A7D14991BD70}"/>
    <cellStyle name="Input 3 2 4 2 4 2 2" xfId="11678" xr:uid="{66C18BE4-D77B-4377-9D61-2CF980549EB1}"/>
    <cellStyle name="Input 3 2 4 2 4 2 3" xfId="16302" xr:uid="{91DDC7B3-0B9B-4616-995D-66086FD69638}"/>
    <cellStyle name="Input 3 2 4 2 4 3" xfId="10829" xr:uid="{A146544A-AC3B-44E4-BB38-5A2DF8DCD0A9}"/>
    <cellStyle name="Input 3 2 4 2 4 4" xfId="13866" xr:uid="{80FB7D43-C416-40A8-A475-F252DEF8C5CD}"/>
    <cellStyle name="Input 3 2 4 2 5" xfId="5108" xr:uid="{3F78B1A8-2651-4ECD-8DE9-3A797AA1F6B8}"/>
    <cellStyle name="Input 3 2 4 2 5 2" xfId="7931" xr:uid="{84067EA6-19B7-4AB7-9786-ED515FEBFA0C}"/>
    <cellStyle name="Input 3 2 4 2 5 2 2" xfId="13240" xr:uid="{F3F9AB32-5B6A-467C-A5C0-945666C52624}"/>
    <cellStyle name="Input 3 2 4 2 5 2 3" xfId="17609" xr:uid="{7525C2A9-700C-447E-B92A-0CED023637E7}"/>
    <cellStyle name="Input 3 2 4 2 5 3" xfId="10322" xr:uid="{A0C3BDEA-FA00-44F3-AB02-35B92A60D887}"/>
    <cellStyle name="Input 3 2 4 2 5 4" xfId="865" xr:uid="{39ED5E0F-5CFC-41AD-ABEA-EA15E6B0E02B}"/>
    <cellStyle name="Input 3 2 4 2 6" xfId="5399" xr:uid="{1CA3D04C-A7B3-4C7D-B089-860FC1B750D4}"/>
    <cellStyle name="Input 3 2 4 2 6 2" xfId="8222" xr:uid="{0B0F412E-4A8A-4E8A-BF1A-818E0DF85EAA}"/>
    <cellStyle name="Input 3 2 4 2 6 2 2" xfId="767" xr:uid="{30B3E87F-B1E7-4B9E-A3DB-E44C894BD479}"/>
    <cellStyle name="Input 3 2 4 2 6 2 3" xfId="17950" xr:uid="{682D6471-3863-4982-9DF1-E71E8340FAA6}"/>
    <cellStyle name="Input 3 2 4 2 6 3" xfId="10063" xr:uid="{022C8250-15A9-4E07-BA3F-1B9BCC66E827}"/>
    <cellStyle name="Input 3 2 4 2 6 4" xfId="14874" xr:uid="{340763F9-9EC0-44FC-A776-DC13855F214A}"/>
    <cellStyle name="Input 3 2 4 2 7" xfId="6092" xr:uid="{F0D37A7F-53ED-4A08-BE68-B4805513A662}"/>
    <cellStyle name="Input 3 2 4 2 7 2" xfId="8966" xr:uid="{5B7E705C-79E6-47A3-AD7C-4448665D37F2}"/>
    <cellStyle name="Input 3 2 4 2 7 3" xfId="13781" xr:uid="{C598B6C2-E018-4E06-8595-84BF26FDE1AB}"/>
    <cellStyle name="Input 3 2 4 2 8" xfId="12892" xr:uid="{E871F27C-2002-4420-96FB-1DED154FF223}"/>
    <cellStyle name="Input 3 2 4 2 9" xfId="16921" xr:uid="{05BD3311-FF75-4166-B750-AA42A68C3161}"/>
    <cellStyle name="Input 3 2 4 3" xfId="2620" xr:uid="{E71924B6-B445-44B6-9FAB-447C80516A74}"/>
    <cellStyle name="Input 3 2 4 3 2" xfId="3671" xr:uid="{85BCA848-4A7D-422C-BC97-5E9FF04931B4}"/>
    <cellStyle name="Input 3 2 4 3 2 2" xfId="6494" xr:uid="{80094827-0A7F-4021-89F5-68A09B655124}"/>
    <cellStyle name="Input 3 2 4 3 2 2 2" xfId="8254" xr:uid="{F35E9B17-0C6D-4C27-B70A-3FC0EC8CCFEF}"/>
    <cellStyle name="Input 3 2 4 3 2 2 3" xfId="8301" xr:uid="{43C0F584-ADB5-45AA-B990-FBE61447540E}"/>
    <cellStyle name="Input 3 2 4 3 2 3" xfId="12408" xr:uid="{4F7D9128-DF04-4219-B32D-18C331DFF3A3}"/>
    <cellStyle name="Input 3 2 4 3 2 4" xfId="15113" xr:uid="{DA79324C-B92F-4D5F-B2F7-1DC214CFE38E}"/>
    <cellStyle name="Input 3 2 4 3 3" xfId="4413" xr:uid="{5A2EC223-2CCE-45BE-8519-4DDC728B60B5}"/>
    <cellStyle name="Input 3 2 4 3 3 2" xfId="7236" xr:uid="{AB592EAB-7CBE-4C18-B543-C9C77D4CDD64}"/>
    <cellStyle name="Input 3 2 4 3 3 2 2" xfId="13021" xr:uid="{2235B35E-7563-4B38-93F1-513AD7A47CB7}"/>
    <cellStyle name="Input 3 2 4 3 3 2 3" xfId="16325" xr:uid="{62FA7771-D061-4A0C-AEB3-49B23C8B1D1F}"/>
    <cellStyle name="Input 3 2 4 3 3 3" xfId="13342" xr:uid="{1DA4859E-5737-459F-A9B6-16BBD50739D2}"/>
    <cellStyle name="Input 3 2 4 3 3 4" xfId="8836" xr:uid="{B741CF66-48B7-46AF-A242-2EAF2D4BD8AC}"/>
    <cellStyle name="Input 3 2 4 3 4" xfId="1844" xr:uid="{32F5D1D1-1F20-4DC0-AC68-85FB41365D69}"/>
    <cellStyle name="Input 3 2 4 3 4 2" xfId="5496" xr:uid="{A7FA4080-BC3F-4982-9D7E-A80F362EBF09}"/>
    <cellStyle name="Input 3 2 4 3 4 2 2" xfId="10081" xr:uid="{07B92421-C38A-46B0-AA88-C4FD252999CC}"/>
    <cellStyle name="Input 3 2 4 3 4 2 3" xfId="16846" xr:uid="{C7613E34-4C04-4568-ADAC-7B1AA19331C3}"/>
    <cellStyle name="Input 3 2 4 3 4 3" xfId="8701" xr:uid="{EE09533B-12A4-46E9-B537-34E06E50300D}"/>
    <cellStyle name="Input 3 2 4 3 4 4" xfId="9576" xr:uid="{6712B633-A492-41F4-A267-46C2EA6D2A19}"/>
    <cellStyle name="Input 3 2 4 3 5" xfId="1873" xr:uid="{25A1B094-50EE-447F-9A46-3267B53D5CE7}"/>
    <cellStyle name="Input 3 2 4 3 5 2" xfId="5523" xr:uid="{C5BD3D1C-FEE7-4620-8965-8FCD1442C064}"/>
    <cellStyle name="Input 3 2 4 3 5 2 2" xfId="10257" xr:uid="{6CD7B9AD-0ED6-4D21-A0A9-A504B3DEEC33}"/>
    <cellStyle name="Input 3 2 4 3 5 2 3" xfId="16980" xr:uid="{EF03BD2A-FDB0-4B2A-8058-C539C97B20B3}"/>
    <cellStyle name="Input 3 2 4 3 5 3" xfId="9091" xr:uid="{ED34DC99-4B48-4F95-9ADE-D8462BEA40B8}"/>
    <cellStyle name="Input 3 2 4 3 5 4" xfId="13399" xr:uid="{3CAB26A2-1247-4C1B-A7CD-51993B0DE789}"/>
    <cellStyle name="Input 3 2 4 3 6" xfId="4504" xr:uid="{E4A6B24B-3638-4513-ABFE-0CBA15C9FA4C}"/>
    <cellStyle name="Input 3 2 4 3 6 2" xfId="7327" xr:uid="{355434DD-D7C9-44D3-A90B-F655AA7CB71B}"/>
    <cellStyle name="Input 3 2 4 3 6 2 2" xfId="13715" xr:uid="{8C671E25-00A1-43A7-926A-254DB3A16725}"/>
    <cellStyle name="Input 3 2 4 3 6 2 3" xfId="14578" xr:uid="{F8E85735-6413-4DEB-81AF-CC840EF5FA53}"/>
    <cellStyle name="Input 3 2 4 3 6 3" xfId="11565" xr:uid="{4A525EB0-7BD1-404C-94E8-E9BF0ECB44CC}"/>
    <cellStyle name="Input 3 2 4 3 6 4" xfId="12086" xr:uid="{A4086087-9853-4753-AEDC-A225F7D0A2EF}"/>
    <cellStyle name="Input 3 2 4 3 7" xfId="5777" xr:uid="{FE3E605E-F904-4FF9-9D6D-FCEC40133E3A}"/>
    <cellStyle name="Input 3 2 4 3 7 2" xfId="10883" xr:uid="{D9AA0C11-DCFB-4A64-9021-E7C0D807A875}"/>
    <cellStyle name="Input 3 2 4 3 7 3" xfId="15504" xr:uid="{67B19BE9-AE58-4AA8-999F-8922A27F4FC1}"/>
    <cellStyle name="Input 3 2 4 3 8" xfId="9605" xr:uid="{ED5596AA-8B03-47C7-BBC4-0F474E8D3FB0}"/>
    <cellStyle name="Input 3 2 4 3 9" xfId="8518" xr:uid="{E924F950-AED0-40F8-B001-84AD2B739EF8}"/>
    <cellStyle name="Input 3 2 4 4" xfId="3950" xr:uid="{BAC57AB7-53FD-48F2-A273-68D96885105F}"/>
    <cellStyle name="Input 3 2 4 4 2" xfId="6773" xr:uid="{ED8BD751-DE0A-4843-B6EE-96E14BA2458C}"/>
    <cellStyle name="Input 3 2 4 4 2 2" xfId="14308" xr:uid="{C1BB6D17-C133-451B-9442-CC6A42979F35}"/>
    <cellStyle name="Input 3 2 4 4 2 3" xfId="13501" xr:uid="{9BCC5D7E-5BC9-4348-ABA7-1B429135C156}"/>
    <cellStyle name="Input 3 2 4 4 3" xfId="12639" xr:uid="{EE42D68F-A757-47FA-8DBB-8E01833BE29D}"/>
    <cellStyle name="Input 3 2 4 4 4" xfId="16872" xr:uid="{B8904FB1-92A6-4112-A542-32BDD2C7F0E4}"/>
    <cellStyle name="Input 3 2 4 5" xfId="4424" xr:uid="{4D669307-A73A-430A-8F86-5B2F813BE45B}"/>
    <cellStyle name="Input 3 2 4 5 2" xfId="7247" xr:uid="{ADABE248-2560-47E9-B0B1-2B84BBCF014F}"/>
    <cellStyle name="Input 3 2 4 5 2 2" xfId="13117" xr:uid="{60873412-F0E5-4416-9F8E-AF1FEC9F6E5F}"/>
    <cellStyle name="Input 3 2 4 5 2 3" xfId="15544" xr:uid="{DF863D4A-4EAF-4EC9-AB33-F77C0149AAAC}"/>
    <cellStyle name="Input 3 2 4 5 3" xfId="10917" xr:uid="{BD21B063-DD58-4D25-84A2-4E7664F6749B}"/>
    <cellStyle name="Input 3 2 4 5 4" xfId="15239" xr:uid="{0033E9E7-2F3C-4D89-85A6-11531BC0E7ED}"/>
    <cellStyle name="Input 3 2 4 6" xfId="4577" xr:uid="{F6D81586-90AB-4B09-A55A-BC3E82FCB8F7}"/>
    <cellStyle name="Input 3 2 4 6 2" xfId="7400" xr:uid="{EDBC5195-F02E-444B-AEF1-0ABAE3DD063D}"/>
    <cellStyle name="Input 3 2 4 6 2 2" xfId="12936" xr:uid="{F2BD832F-E52E-49C5-AEA2-86F242CCFFEC}"/>
    <cellStyle name="Input 3 2 4 6 2 3" xfId="8948" xr:uid="{CA3C438F-B667-4749-B669-2A4F81CD10B7}"/>
    <cellStyle name="Input 3 2 4 6 3" xfId="12856" xr:uid="{751BAEC2-37CC-40DD-B820-2DF92BB002CF}"/>
    <cellStyle name="Input 3 2 4 6 4" xfId="15411" xr:uid="{7FF8DA33-0954-43AD-8371-3B9E37241B40}"/>
    <cellStyle name="Input 3 2 4 7" xfId="4901" xr:uid="{CB4A1C47-36DC-4224-90F8-32C5106E56C9}"/>
    <cellStyle name="Input 3 2 4 7 2" xfId="7724" xr:uid="{F1D32764-7213-431D-9EFA-F28688C6B445}"/>
    <cellStyle name="Input 3 2 4 7 2 2" xfId="10803" xr:uid="{236A9561-29C8-4E3B-B2E4-37C07C09EB85}"/>
    <cellStyle name="Input 3 2 4 7 2 3" xfId="15072" xr:uid="{F05A150B-643B-4EE5-95F0-6966F1A99FFF}"/>
    <cellStyle name="Input 3 2 4 7 3" xfId="11601" xr:uid="{24BCDDFD-5C43-4162-9080-9D83F6B2B7BD}"/>
    <cellStyle name="Input 3 2 4 7 4" xfId="15376" xr:uid="{20AAAA42-9CD3-4D2B-8719-283DEC037904}"/>
    <cellStyle name="Input 3 2 4 8" xfId="5192" xr:uid="{E631F936-E1D9-47C8-B843-AA8FC6D4F214}"/>
    <cellStyle name="Input 3 2 4 8 2" xfId="8015" xr:uid="{8A323444-E5FC-4D17-AED0-7811C19E2CC0}"/>
    <cellStyle name="Input 3 2 4 8 2 2" xfId="11549" xr:uid="{37C199CB-80B9-493E-A33C-73A9871C3FEC}"/>
    <cellStyle name="Input 3 2 4 8 2 3" xfId="17872" xr:uid="{EFBA32C7-E86B-4DAC-B1A0-87CBDAF41B88}"/>
    <cellStyle name="Input 3 2 4 8 3" xfId="11728" xr:uid="{D7ED6FB1-3EB5-43D4-A635-D159F4354560}"/>
    <cellStyle name="Input 3 2 4 8 4" xfId="17680" xr:uid="{0C8AF80F-F339-4ECC-9E93-D3EB34BE6A49}"/>
    <cellStyle name="Input 3 2 4 9" xfId="5885" xr:uid="{8FC39AD1-9743-4C64-859F-FB38CC856E29}"/>
    <cellStyle name="Input 3 2 4 9 2" xfId="12463" xr:uid="{3A4C4306-A1E3-47AB-9718-D500EC67D66C}"/>
    <cellStyle name="Input 3 2 4 9 3" xfId="14789" xr:uid="{45908D73-4461-4C5C-86B7-6E879B7D0D8B}"/>
    <cellStyle name="Input 3 2 5" xfId="3077" xr:uid="{1FCF1042-55DC-4354-B119-D00593E48711}"/>
    <cellStyle name="Input 3 2 5 10" xfId="10705" xr:uid="{173869BD-D0A2-4B36-BBDD-736AAEC867CE}"/>
    <cellStyle name="Input 3 2 5 11" xfId="8445" xr:uid="{226CDFAA-2982-4338-BB56-95FC30DCC3C2}"/>
    <cellStyle name="Input 3 2 5 2" xfId="3284" xr:uid="{467B9072-3A27-46DF-A4D7-B16118774F75}"/>
    <cellStyle name="Input 3 2 5 2 2" xfId="4172" xr:uid="{E24AF7BB-B463-44AD-8124-4A933550B36D}"/>
    <cellStyle name="Input 3 2 5 2 2 2" xfId="6995" xr:uid="{9DAF6ED9-FB7B-419E-9E9D-6FADDA4A8F99}"/>
    <cellStyle name="Input 3 2 5 2 2 2 2" xfId="12722" xr:uid="{F0790B82-2728-4D07-9231-07940721160C}"/>
    <cellStyle name="Input 3 2 5 2 2 2 3" xfId="11707" xr:uid="{24F1B2BB-9612-427E-982F-BA17041C9AD7}"/>
    <cellStyle name="Input 3 2 5 2 2 3" xfId="13370" xr:uid="{2948B801-75B5-4CB5-814A-F85B0E797EEB}"/>
    <cellStyle name="Input 3 2 5 2 2 4" xfId="15182" xr:uid="{7D526241-8504-4B83-A397-88B75ED33973}"/>
    <cellStyle name="Input 3 2 5 2 3" xfId="4479" xr:uid="{ABCB01DD-B2FF-4C14-86F5-E103AE942CB6}"/>
    <cellStyle name="Input 3 2 5 2 3 2" xfId="7302" xr:uid="{1B2140E3-E2C3-471C-8D94-4A7A25EFBB50}"/>
    <cellStyle name="Input 3 2 5 2 3 2 2" xfId="13820" xr:uid="{3A04DDF5-534F-4C60-9022-D7A50B17B66A}"/>
    <cellStyle name="Input 3 2 5 2 3 2 3" xfId="16475" xr:uid="{12885F70-164B-4C40-87BB-02E84B838A8F}"/>
    <cellStyle name="Input 3 2 5 2 3 3" xfId="11299" xr:uid="{BB891E54-F683-422D-B282-260503B513A8}"/>
    <cellStyle name="Input 3 2 5 2 3 4" xfId="12305" xr:uid="{DDE64D4E-0DC5-4261-9695-A1F7E9C657C7}"/>
    <cellStyle name="Input 3 2 5 2 4" xfId="4799" xr:uid="{FD08A58D-BFCD-4712-9AB6-E7C3DEA9F49D}"/>
    <cellStyle name="Input 3 2 5 2 4 2" xfId="7622" xr:uid="{472ABD59-4656-44CB-82F0-BA0A04147AD1}"/>
    <cellStyle name="Input 3 2 5 2 4 2 2" xfId="12433" xr:uid="{8FD0DFBC-7B0F-46A4-AAF1-4B90D29D8447}"/>
    <cellStyle name="Input 3 2 5 2 4 2 3" xfId="15529" xr:uid="{3191AA79-47FF-4635-9105-1639FB4EB78E}"/>
    <cellStyle name="Input 3 2 5 2 4 3" xfId="10696" xr:uid="{2E3F758E-21C3-4699-9896-655F6A90B7AB}"/>
    <cellStyle name="Input 3 2 5 2 4 4" xfId="11266" xr:uid="{1E335B7A-9CA9-4509-862E-3DCC1C392F3E}"/>
    <cellStyle name="Input 3 2 5 2 5" xfId="5123" xr:uid="{5A82277A-E74C-492C-84FD-E54DD3A9A96D}"/>
    <cellStyle name="Input 3 2 5 2 5 2" xfId="7946" xr:uid="{1F91C729-697B-4FB2-9F92-1CE200E58B9D}"/>
    <cellStyle name="Input 3 2 5 2 5 2 2" xfId="10417" xr:uid="{E1397FEB-C4BE-47CD-A8A1-B79A642972DA}"/>
    <cellStyle name="Input 3 2 5 2 5 2 3" xfId="15827" xr:uid="{D4667A17-7E06-4822-AC47-B7E9C86DCAE1}"/>
    <cellStyle name="Input 3 2 5 2 5 3" xfId="12761" xr:uid="{1B7F3C0A-E802-4583-9579-4FAF4C9BCA66}"/>
    <cellStyle name="Input 3 2 5 2 5 4" xfId="17152" xr:uid="{BFBC5A0C-45BB-49BA-AACC-AEC3EA21DAAC}"/>
    <cellStyle name="Input 3 2 5 2 6" xfId="5414" xr:uid="{F2798DF5-DC3B-46CE-A1CB-420475D3FC0F}"/>
    <cellStyle name="Input 3 2 5 2 6 2" xfId="8237" xr:uid="{FE03554C-46B5-458D-9EDF-8829B79BA618}"/>
    <cellStyle name="Input 3 2 5 2 6 2 2" xfId="858" xr:uid="{22D5566C-45C8-4873-AF4E-A4BF94B7DACD}"/>
    <cellStyle name="Input 3 2 5 2 6 2 3" xfId="14384" xr:uid="{A5F7EDF0-A1C6-4D46-B5FC-1B6DE632F609}"/>
    <cellStyle name="Input 3 2 5 2 6 3" xfId="10468" xr:uid="{C7BF2691-DA85-4413-8C74-36D37BD310A8}"/>
    <cellStyle name="Input 3 2 5 2 6 4" xfId="9123" xr:uid="{C866AE4D-9B42-45D2-A356-4AEB8E9FEC99}"/>
    <cellStyle name="Input 3 2 5 2 7" xfId="6107" xr:uid="{5198E8EA-C572-46F8-A6B2-D4292B184AEB}"/>
    <cellStyle name="Input 3 2 5 2 7 2" xfId="12365" xr:uid="{7EAB8F57-4493-4F5E-A28A-86C05BF11CC2}"/>
    <cellStyle name="Input 3 2 5 2 7 3" xfId="17021" xr:uid="{CB34CA6F-BC40-47F9-9F39-3C3B05283C14}"/>
    <cellStyle name="Input 3 2 5 2 8" xfId="10679" xr:uid="{F0E4A87B-FE2C-4F2E-AC26-4EBC77FEAB62}"/>
    <cellStyle name="Input 3 2 5 2 9" xfId="13603" xr:uid="{E52E7273-662A-4564-BA89-C56586715EB9}"/>
    <cellStyle name="Input 3 2 5 3" xfId="3188" xr:uid="{A4CB6060-6CAA-4CA0-9EF7-CA7715F64760}"/>
    <cellStyle name="Input 3 2 5 3 2" xfId="4076" xr:uid="{ECD7164B-09FB-4070-A967-E6852D9B021F}"/>
    <cellStyle name="Input 3 2 5 3 2 2" xfId="6899" xr:uid="{3FB3ABC2-6F0F-4464-97E7-24D84ADDD7BE}"/>
    <cellStyle name="Input 3 2 5 3 2 2 2" xfId="9126" xr:uid="{D1038FC5-0E3C-493E-BB03-1994AD2BD39A}"/>
    <cellStyle name="Input 3 2 5 3 2 2 3" xfId="13116" xr:uid="{5811A68C-A651-4D24-B546-739462228534}"/>
    <cellStyle name="Input 3 2 5 3 2 3" xfId="13979" xr:uid="{FE2E1BC8-AA49-4FD7-B732-BB9359CEE122}"/>
    <cellStyle name="Input 3 2 5 3 2 4" xfId="15170" xr:uid="{4BCD5DD1-C77E-4990-A664-550A71F2A682}"/>
    <cellStyle name="Input 3 2 5 3 3" xfId="3831" xr:uid="{75B12649-1C94-4EFA-A157-8500558A5291}"/>
    <cellStyle name="Input 3 2 5 3 3 2" xfId="6654" xr:uid="{D88AE97A-F7C0-47D5-A13D-0D4A0976752F}"/>
    <cellStyle name="Input 3 2 5 3 3 2 2" xfId="9836" xr:uid="{012986D9-B871-47B4-B7AB-FCC0133A0314}"/>
    <cellStyle name="Input 3 2 5 3 3 2 3" xfId="14755" xr:uid="{7904E8CB-1859-4E74-AB8A-7E96E9F7CB9A}"/>
    <cellStyle name="Input 3 2 5 3 3 3" xfId="10798" xr:uid="{5A4C2A79-2988-4C6D-A2D7-700907248642}"/>
    <cellStyle name="Input 3 2 5 3 3 4" xfId="17954" xr:uid="{863E442A-4A2C-4199-AD25-46E12FBB4414}"/>
    <cellStyle name="Input 3 2 5 3 4" xfId="4703" xr:uid="{577FCE6C-29FE-4CAB-8E88-106527597682}"/>
    <cellStyle name="Input 3 2 5 3 4 2" xfId="7526" xr:uid="{72742832-FF06-4CAF-AAD1-AB63B306E145}"/>
    <cellStyle name="Input 3 2 5 3 4 2 2" xfId="14152" xr:uid="{B309A11E-249E-46B4-AC75-5AF4FEA0789C}"/>
    <cellStyle name="Input 3 2 5 3 4 2 3" xfId="17483" xr:uid="{AC06B4E0-C179-4B04-826F-29A02EF07F69}"/>
    <cellStyle name="Input 3 2 5 3 4 3" xfId="11231" xr:uid="{8698D6CC-AB6B-4449-B386-31CA10B6A4EF}"/>
    <cellStyle name="Input 3 2 5 3 4 4" xfId="12616" xr:uid="{4A2AF46C-68C2-419F-8046-E409908E3441}"/>
    <cellStyle name="Input 3 2 5 3 5" xfId="5027" xr:uid="{C1FE1EE1-42B4-4C11-A34F-EC0D626865B8}"/>
    <cellStyle name="Input 3 2 5 3 5 2" xfId="7850" xr:uid="{A6168221-EF95-48AD-962A-2B417DC2DBFD}"/>
    <cellStyle name="Input 3 2 5 3 5 2 2" xfId="13988" xr:uid="{4AC05001-5260-48C6-9C9F-FA3088B4270B}"/>
    <cellStyle name="Input 3 2 5 3 5 2 3" xfId="17393" xr:uid="{68ABDCB6-CA9D-431E-978B-9E3C1F419B0F}"/>
    <cellStyle name="Input 3 2 5 3 5 3" xfId="14201" xr:uid="{7EBC972A-CC49-47C1-974A-86C842D1F831}"/>
    <cellStyle name="Input 3 2 5 3 5 4" xfId="16426" xr:uid="{7FDC9646-EE28-4B85-9BCA-EF118B4A07EE}"/>
    <cellStyle name="Input 3 2 5 3 6" xfId="5318" xr:uid="{D18375AB-93A3-46DC-8E1E-F032253D1731}"/>
    <cellStyle name="Input 3 2 5 3 6 2" xfId="8141" xr:uid="{8DE0198D-7046-456A-A086-B7E1E46FB162}"/>
    <cellStyle name="Input 3 2 5 3 6 2 2" xfId="9988" xr:uid="{370B0F3E-5A1A-4A0C-8495-D4599A106D9A}"/>
    <cellStyle name="Input 3 2 5 3 6 2 3" xfId="17982" xr:uid="{9D1FDD53-09FE-43D8-93A4-265A81CCF203}"/>
    <cellStyle name="Input 3 2 5 3 6 3" xfId="9837" xr:uid="{F71FCDC0-976B-40F6-9FE1-2343D50F3493}"/>
    <cellStyle name="Input 3 2 5 3 6 4" xfId="17047" xr:uid="{2BA9A67A-D665-4115-9FD4-542306A94353}"/>
    <cellStyle name="Input 3 2 5 3 7" xfId="6011" xr:uid="{A1434BE9-4924-4CB5-8A01-AF34486863E8}"/>
    <cellStyle name="Input 3 2 5 3 7 2" xfId="11123" xr:uid="{F06944E2-A58F-48C9-9F6E-C1F08F615DB5}"/>
    <cellStyle name="Input 3 2 5 3 7 3" xfId="15392" xr:uid="{0FF16DF5-6492-4119-9ED7-5E09C9079984}"/>
    <cellStyle name="Input 3 2 5 3 8" xfId="13057" xr:uid="{5231E8BA-6CA2-4CAA-860D-08648416DE07}"/>
    <cellStyle name="Input 3 2 5 3 9" xfId="16213" xr:uid="{C16ABE4C-2B8A-4732-B2BE-45F16EC162BB}"/>
    <cellStyle name="Input 3 2 5 4" xfId="3965" xr:uid="{6A3F5996-A6E2-467F-BCD8-4095563B12F7}"/>
    <cellStyle name="Input 3 2 5 4 2" xfId="6788" xr:uid="{B3335866-E946-4BD3-9B7E-0445DD8B4D5E}"/>
    <cellStyle name="Input 3 2 5 4 2 2" xfId="13853" xr:uid="{9E4FB430-13F3-4F8B-9377-944832921DF6}"/>
    <cellStyle name="Input 3 2 5 4 2 3" xfId="16847" xr:uid="{C0EBAE62-B1A7-4D56-80EB-631557BCFD80}"/>
    <cellStyle name="Input 3 2 5 4 3" xfId="9211" xr:uid="{2412C310-D773-4698-B6F2-C0E18B5890DA}"/>
    <cellStyle name="Input 3 2 5 4 4" xfId="1132" xr:uid="{5CB29AE7-C77F-459A-B053-DB646EF43566}"/>
    <cellStyle name="Input 3 2 5 5" xfId="4422" xr:uid="{C35BE9D0-1AA2-4569-87D5-8B7687E5F85F}"/>
    <cellStyle name="Input 3 2 5 5 2" xfId="7245" xr:uid="{386FD97E-63B2-4573-84FA-1FEE4C7E0008}"/>
    <cellStyle name="Input 3 2 5 5 2 2" xfId="12897" xr:uid="{4818B382-01DD-4833-81DD-69A226995F45}"/>
    <cellStyle name="Input 3 2 5 5 2 3" xfId="16738" xr:uid="{3F5EE119-D215-4D71-A14A-39A5271203CC}"/>
    <cellStyle name="Input 3 2 5 5 3" xfId="10880" xr:uid="{70D04984-052E-42E5-A1B6-B176BC541C9D}"/>
    <cellStyle name="Input 3 2 5 5 4" xfId="8378" xr:uid="{77EB2AF1-7F12-441E-BCAF-559FC8614EDB}"/>
    <cellStyle name="Input 3 2 5 6" xfId="4592" xr:uid="{CA6C5EC4-8FB5-4A50-B6F0-E7CC238908C2}"/>
    <cellStyle name="Input 3 2 5 6 2" xfId="7415" xr:uid="{6CB38EB7-05D0-4A54-BE9C-5876C71FFF39}"/>
    <cellStyle name="Input 3 2 5 6 2 2" xfId="13113" xr:uid="{D6CFC9D6-A034-4585-82D3-6F2AB7BEBA32}"/>
    <cellStyle name="Input 3 2 5 6 2 3" xfId="14210" xr:uid="{2891117D-5EA4-4A5A-931B-43EF48367383}"/>
    <cellStyle name="Input 3 2 5 6 3" xfId="9774" xr:uid="{47AC8B81-CDEE-4469-B430-F4109F671D46}"/>
    <cellStyle name="Input 3 2 5 6 4" xfId="17211" xr:uid="{1437E666-48E1-41E5-871E-FCB206D8D331}"/>
    <cellStyle name="Input 3 2 5 7" xfId="4916" xr:uid="{906F050F-CEAD-4FC7-B01D-2DD251ABBC1D}"/>
    <cellStyle name="Input 3 2 5 7 2" xfId="7739" xr:uid="{D183F88B-0DE5-4879-AB8B-3AC7DC0E389E}"/>
    <cellStyle name="Input 3 2 5 7 2 2" xfId="12387" xr:uid="{EFA19320-B248-4B9A-9E7C-CCA56CFB67FC}"/>
    <cellStyle name="Input 3 2 5 7 2 3" xfId="17291" xr:uid="{5BB903FF-2C19-463F-995B-6135A1D27F42}"/>
    <cellStyle name="Input 3 2 5 7 3" xfId="11096" xr:uid="{FF27B678-48BD-4452-8F0E-25AE32EEB2DE}"/>
    <cellStyle name="Input 3 2 5 7 4" xfId="16479" xr:uid="{0254F467-49E5-4F8D-B3F4-4EAEDE09B384}"/>
    <cellStyle name="Input 3 2 5 8" xfId="5207" xr:uid="{7C5F4D50-9EAD-4CF6-87EA-48F829C3FEA9}"/>
    <cellStyle name="Input 3 2 5 8 2" xfId="8030" xr:uid="{67BB86F9-DF2E-4700-805D-CF029308816E}"/>
    <cellStyle name="Input 3 2 5 8 2 2" xfId="12660" xr:uid="{B0253477-6E72-4A63-8F47-86ED12F69E25}"/>
    <cellStyle name="Input 3 2 5 8 2 3" xfId="13213" xr:uid="{849C1A6F-73F3-426D-95FC-EFD67398873C}"/>
    <cellStyle name="Input 3 2 5 8 3" xfId="13708" xr:uid="{3FD82264-797A-4701-AA2C-99E2D66446C5}"/>
    <cellStyle name="Input 3 2 5 8 4" xfId="17716" xr:uid="{EC82D205-5186-4389-8DD5-DC1779B0645F}"/>
    <cellStyle name="Input 3 2 5 9" xfId="5900" xr:uid="{6A80F362-6AB4-44CA-8EA7-2CACFEFDDECC}"/>
    <cellStyle name="Input 3 2 5 9 2" xfId="9372" xr:uid="{BEDF74E5-9822-4E3C-8D49-0360928E847D}"/>
    <cellStyle name="Input 3 2 5 9 3" xfId="13549" xr:uid="{9F9655B2-8EB9-4BE0-B730-90971C4569EE}"/>
    <cellStyle name="Input 3 2 6" xfId="2837" xr:uid="{D4DD8C51-3AC5-44A3-9D73-CB41DA26C4D5}"/>
    <cellStyle name="Input 3 2 6 10" xfId="9518" xr:uid="{75441EB8-1CED-482B-8A1D-C37F50FEE99B}"/>
    <cellStyle name="Input 3 2 6 11" xfId="9140" xr:uid="{1F943DEB-2A2F-48EA-9002-BA98E5802139}"/>
    <cellStyle name="Input 3 2 6 2" xfId="3174" xr:uid="{A8F892A1-DD5B-44D6-9BC9-5493F9291478}"/>
    <cellStyle name="Input 3 2 6 2 2" xfId="4062" xr:uid="{62A2076C-C759-4427-92E4-809B0F3EA891}"/>
    <cellStyle name="Input 3 2 6 2 2 2" xfId="6885" xr:uid="{9910C1A6-D1B9-46F0-861D-2DB0E5735D9A}"/>
    <cellStyle name="Input 3 2 6 2 2 2 2" xfId="13717" xr:uid="{0349510B-9931-4656-8175-049211C26321}"/>
    <cellStyle name="Input 3 2 6 2 2 2 3" xfId="10304" xr:uid="{B52EA45E-53F2-4F70-8D7C-797FE23853A6}"/>
    <cellStyle name="Input 3 2 6 2 2 3" xfId="12180" xr:uid="{55E670C7-285C-47DA-B603-8A5BAB35DE7D}"/>
    <cellStyle name="Input 3 2 6 2 2 4" xfId="16433" xr:uid="{00C39E17-5AA1-4922-8D0F-C3840C41A6C1}"/>
    <cellStyle name="Input 3 2 6 2 3" xfId="3394" xr:uid="{F65663EA-73C9-4708-BEAE-42A58B7EB3BE}"/>
    <cellStyle name="Input 3 2 6 2 3 2" xfId="6217" xr:uid="{825DC9B5-4429-4874-8A90-12F05D7CC41C}"/>
    <cellStyle name="Input 3 2 6 2 3 2 2" xfId="13617" xr:uid="{E70A383D-8BB6-4D36-8303-FD7A059DBA6F}"/>
    <cellStyle name="Input 3 2 6 2 3 2 3" xfId="14632" xr:uid="{AE8BE86F-8D79-4AF0-8569-EA481B947C49}"/>
    <cellStyle name="Input 3 2 6 2 3 3" xfId="8984" xr:uid="{5FE460EF-4FA9-4F41-A6BE-D81697BBFC59}"/>
    <cellStyle name="Input 3 2 6 2 3 4" xfId="9436" xr:uid="{A6DC327D-E219-48E0-98F6-EF038F61E53C}"/>
    <cellStyle name="Input 3 2 6 2 4" xfId="4689" xr:uid="{BCB0EEC3-EA81-42DC-BC47-E987507FD120}"/>
    <cellStyle name="Input 3 2 6 2 4 2" xfId="7512" xr:uid="{0D270BA6-3C12-4E72-8209-AF395411758C}"/>
    <cellStyle name="Input 3 2 6 2 4 2 2" xfId="9810" xr:uid="{12586ACB-7AC7-472E-B892-6058FF23636F}"/>
    <cellStyle name="Input 3 2 6 2 4 2 3" xfId="10995" xr:uid="{48884AF3-35CD-4394-9CEC-C42426062A03}"/>
    <cellStyle name="Input 3 2 6 2 4 3" xfId="10074" xr:uid="{B4582349-3E80-476D-AAB8-D0D3D104D68F}"/>
    <cellStyle name="Input 3 2 6 2 4 4" xfId="16809" xr:uid="{512FCD81-1C7C-4A24-A27F-DE75374A80DF}"/>
    <cellStyle name="Input 3 2 6 2 5" xfId="5013" xr:uid="{5DA1FEDC-442F-45D0-BD5B-9856F0118BB7}"/>
    <cellStyle name="Input 3 2 6 2 5 2" xfId="7836" xr:uid="{630AD88A-2DB0-48EB-B5A5-FD21173ABAE1}"/>
    <cellStyle name="Input 3 2 6 2 5 2 2" xfId="14246" xr:uid="{30806E89-0705-40E3-A420-420BC3A531B4}"/>
    <cellStyle name="Input 3 2 6 2 5 2 3" xfId="915" xr:uid="{12127CE0-5ABD-4E5B-BD61-35BDB3FA7DD6}"/>
    <cellStyle name="Input 3 2 6 2 5 3" xfId="9155" xr:uid="{C04D3767-32D9-43D8-BB54-C3E6156537C6}"/>
    <cellStyle name="Input 3 2 6 2 5 4" xfId="9420" xr:uid="{5F92DFD5-A8A9-4422-8C90-36E6AFC1D682}"/>
    <cellStyle name="Input 3 2 6 2 6" xfId="5304" xr:uid="{FC1D91CD-CC21-4226-BB18-273AE59C68B0}"/>
    <cellStyle name="Input 3 2 6 2 6 2" xfId="8127" xr:uid="{DC79F308-E7D6-43FA-ACBA-FC5C0BFD52E8}"/>
    <cellStyle name="Input 3 2 6 2 6 2 2" xfId="12293" xr:uid="{F67767CB-11FB-4944-99A7-EBE8C7619EFB}"/>
    <cellStyle name="Input 3 2 6 2 6 2 3" xfId="9032" xr:uid="{34112C86-8FBD-4031-A434-6FA54D7B33B5}"/>
    <cellStyle name="Input 3 2 6 2 6 3" xfId="10890" xr:uid="{CE3D3454-D4C7-4BD5-8BBB-4FF2FC04F3F7}"/>
    <cellStyle name="Input 3 2 6 2 6 4" xfId="14479" xr:uid="{1EAC8215-E738-4E3A-B43A-61088979F3D8}"/>
    <cellStyle name="Input 3 2 6 2 7" xfId="5997" xr:uid="{8ECE6BE1-5786-424E-AE89-0CFF6C6EC5C8}"/>
    <cellStyle name="Input 3 2 6 2 7 2" xfId="11430" xr:uid="{C3E3D7D4-D2D2-43DB-837B-4EED52D9C02D}"/>
    <cellStyle name="Input 3 2 6 2 7 3" xfId="9686" xr:uid="{451DC43E-2033-4333-849E-0F8A0BB97D35}"/>
    <cellStyle name="Input 3 2 6 2 8" xfId="12766" xr:uid="{D3E5B090-F4FB-4C1A-ABAB-7749BF1AD072}"/>
    <cellStyle name="Input 3 2 6 2 9" xfId="16262" xr:uid="{888831AF-D0B4-4035-8D1E-5B7722F79DDC}"/>
    <cellStyle name="Input 3 2 6 3" xfId="3097" xr:uid="{0D20E2C7-F148-479E-BDD8-0EB3B9217D96}"/>
    <cellStyle name="Input 3 2 6 3 2" xfId="3985" xr:uid="{27ED5767-0196-4C77-928C-150CFABFC64B}"/>
    <cellStyle name="Input 3 2 6 3 2 2" xfId="6808" xr:uid="{79747482-D6F0-448E-8CB5-1208C950C531}"/>
    <cellStyle name="Input 3 2 6 3 2 2 2" xfId="12397" xr:uid="{5E09F26D-1E85-46D2-84A5-B6D288F71AE6}"/>
    <cellStyle name="Input 3 2 6 3 2 2 3" xfId="15345" xr:uid="{12A43404-8E7C-45D9-9215-C85602A33AAF}"/>
    <cellStyle name="Input 3 2 6 3 2 3" xfId="13275" xr:uid="{9F5D94B5-76C5-49FC-83D8-0B68E9681775}"/>
    <cellStyle name="Input 3 2 6 3 2 4" xfId="16477" xr:uid="{17CA9030-9EF0-4C6B-8FD2-E39B536671FD}"/>
    <cellStyle name="Input 3 2 6 3 3" xfId="3837" xr:uid="{4232C81B-D62A-4E00-AC43-CBBE5CAC9CBB}"/>
    <cellStyle name="Input 3 2 6 3 3 2" xfId="6660" xr:uid="{98FB4E2D-2BA3-40CE-B94E-8F8148E7C319}"/>
    <cellStyle name="Input 3 2 6 3 3 2 2" xfId="13697" xr:uid="{283CB610-8E4E-45E7-9D19-61821C2A0E69}"/>
    <cellStyle name="Input 3 2 6 3 3 2 3" xfId="15269" xr:uid="{C14D31B0-D5A1-498D-828A-496370478806}"/>
    <cellStyle name="Input 3 2 6 3 3 3" xfId="12697" xr:uid="{DDFC710A-75C5-4225-B6F5-B385E91CCD33}"/>
    <cellStyle name="Input 3 2 6 3 3 4" xfId="1110" xr:uid="{52617B0D-020F-4710-9A20-6F89C6E81F88}"/>
    <cellStyle name="Input 3 2 6 3 4" xfId="4612" xr:uid="{C8B5681B-C841-4C7F-ACC5-F48B80823316}"/>
    <cellStyle name="Input 3 2 6 3 4 2" xfId="7435" xr:uid="{3E1AE5B0-0D4D-458F-98EA-1F6B4BB8D202}"/>
    <cellStyle name="Input 3 2 6 3 4 2 2" xfId="11869" xr:uid="{F5834CD8-8F90-468A-9B16-1911B2D57D8F}"/>
    <cellStyle name="Input 3 2 6 3 4 2 3" xfId="17620" xr:uid="{CCFB38E5-5A66-46E3-8263-A8EBBC2D282F}"/>
    <cellStyle name="Input 3 2 6 3 4 3" xfId="13341" xr:uid="{CE016DC5-8A6C-4966-AF98-4F8AEE0C812E}"/>
    <cellStyle name="Input 3 2 6 3 4 4" xfId="15843" xr:uid="{3456A306-BD60-42D3-8CCA-77995BB151D9}"/>
    <cellStyle name="Input 3 2 6 3 5" xfId="4936" xr:uid="{98FF83F5-23D3-432B-B83D-BCE243C375EC}"/>
    <cellStyle name="Input 3 2 6 3 5 2" xfId="7759" xr:uid="{D0754E5B-9679-4852-B2C8-3658A54769B4}"/>
    <cellStyle name="Input 3 2 6 3 5 2 2" xfId="13439" xr:uid="{08D904EB-A026-4E45-85C6-72AAE251A7B5}"/>
    <cellStyle name="Input 3 2 6 3 5 2 3" xfId="14459" xr:uid="{391CA09C-945A-4AA4-8D41-C84205DF058E}"/>
    <cellStyle name="Input 3 2 6 3 5 3" xfId="11998" xr:uid="{34B8A3D6-6202-4644-95D1-18BB9666501A}"/>
    <cellStyle name="Input 3 2 6 3 5 4" xfId="15501" xr:uid="{FF18164B-D4B8-4959-BA5A-743EF289A0A6}"/>
    <cellStyle name="Input 3 2 6 3 6" xfId="5227" xr:uid="{6FF80040-5F9A-4040-8DDF-A9FBF0F5465D}"/>
    <cellStyle name="Input 3 2 6 3 6 2" xfId="8050" xr:uid="{DF0108EA-6C2B-46FA-AF44-10151D01CCC4}"/>
    <cellStyle name="Input 3 2 6 3 6 2 2" xfId="13886" xr:uid="{662FD9D3-A9A7-4F54-83BE-138BAA148E2D}"/>
    <cellStyle name="Input 3 2 6 3 6 2 3" xfId="16528" xr:uid="{262F012B-D853-465F-A92E-29521DE35CDA}"/>
    <cellStyle name="Input 3 2 6 3 6 3" xfId="13773" xr:uid="{1D015E1F-1B17-45CF-B23F-9394AE847E25}"/>
    <cellStyle name="Input 3 2 6 3 6 4" xfId="8648" xr:uid="{C3887E04-28C9-4855-853C-98C6ABD81AF7}"/>
    <cellStyle name="Input 3 2 6 3 7" xfId="5920" xr:uid="{BBD398D7-6380-4198-9EDC-5E3C7BE3BF04}"/>
    <cellStyle name="Input 3 2 6 3 7 2" xfId="11063" xr:uid="{0BCB9E96-440F-4AB7-A7AB-B54F6971B792}"/>
    <cellStyle name="Input 3 2 6 3 7 3" xfId="17396" xr:uid="{127DE0F7-8B26-4D21-BB38-8DC2C1D23BDF}"/>
    <cellStyle name="Input 3 2 6 3 8" xfId="9689" xr:uid="{ECB9A059-38E6-4D86-B8BC-7732E1548F6E}"/>
    <cellStyle name="Input 3 2 6 3 9" xfId="16176" xr:uid="{81D6DE2F-2813-4171-B052-1F6669218B25}"/>
    <cellStyle name="Input 3 2 6 4" xfId="3811" xr:uid="{40280CCD-71F1-466C-BD27-74BED8B09CE9}"/>
    <cellStyle name="Input 3 2 6 4 2" xfId="6634" xr:uid="{96D1C1D3-1EE8-484A-B219-5FF0D661A7F2}"/>
    <cellStyle name="Input 3 2 6 4 2 2" xfId="11556" xr:uid="{87D318F9-BEF1-4714-AF8F-FC75324DC241}"/>
    <cellStyle name="Input 3 2 6 4 2 3" xfId="13364" xr:uid="{03547E33-1F6B-465E-884E-5C124DB3E1DE}"/>
    <cellStyle name="Input 3 2 6 4 3" xfId="12296" xr:uid="{09B1EB77-CF92-4990-833B-D1F3B5D7D058}"/>
    <cellStyle name="Input 3 2 6 4 4" xfId="9944" xr:uid="{CFD63CFE-7D96-4FFF-877C-4C41A51FB8BB}"/>
    <cellStyle name="Input 3 2 6 5" xfId="3333" xr:uid="{DA839156-FDAD-4B8B-B517-7914F7604E84}"/>
    <cellStyle name="Input 3 2 6 5 2" xfId="6156" xr:uid="{EEEADC34-9063-4C20-B065-E1637BCF75B9}"/>
    <cellStyle name="Input 3 2 6 5 2 2" xfId="12430" xr:uid="{31025F7F-966E-4E48-8CAD-06AB8FFCD711}"/>
    <cellStyle name="Input 3 2 6 5 2 3" xfId="8323" xr:uid="{2A9F2A44-48AA-4BA6-A484-A07055B77B82}"/>
    <cellStyle name="Input 3 2 6 5 3" xfId="10367" xr:uid="{E38A8508-0826-46FF-AC5E-FDE2C734E255}"/>
    <cellStyle name="Input 3 2 6 5 4" xfId="14726" xr:uid="{96BABC9D-9288-45FE-9C2E-57F807A414C9}"/>
    <cellStyle name="Input 3 2 6 6" xfId="3852" xr:uid="{EC5F4A51-FE3B-4EB9-94DE-8E4B58192E91}"/>
    <cellStyle name="Input 3 2 6 6 2" xfId="6675" xr:uid="{51070EB1-A031-48A8-ADFA-3E5EB49A617D}"/>
    <cellStyle name="Input 3 2 6 6 2 2" xfId="12274" xr:uid="{272A2C98-B782-400B-B9B9-98E75015116A}"/>
    <cellStyle name="Input 3 2 6 6 2 3" xfId="17911" xr:uid="{1D5FA8A6-AE8A-4EB2-A0EF-4C46D3672D07}"/>
    <cellStyle name="Input 3 2 6 6 3" xfId="8849" xr:uid="{4D73BDD1-8C39-4684-A438-825209A0CDEF}"/>
    <cellStyle name="Input 3 2 6 6 4" xfId="12325" xr:uid="{BCFD0BCD-1627-47DD-AE54-AFE4265162CC}"/>
    <cellStyle name="Input 3 2 6 7" xfId="4824" xr:uid="{735EA514-8F39-40AF-ADBA-74398BFB2FDA}"/>
    <cellStyle name="Input 3 2 6 7 2" xfId="7647" xr:uid="{8F80993B-573A-4600-BD8E-CDFCED902E7B}"/>
    <cellStyle name="Input 3 2 6 7 2 2" xfId="1076" xr:uid="{619EF32E-634E-4AD9-884A-81EA51F7F030}"/>
    <cellStyle name="Input 3 2 6 7 2 3" xfId="15039" xr:uid="{269D64E8-B11D-4D1C-B73C-D7DD10CF8764}"/>
    <cellStyle name="Input 3 2 6 7 3" xfId="9426" xr:uid="{23D7672D-22E3-4BE2-8D38-29ED2C758118}"/>
    <cellStyle name="Input 3 2 6 7 4" xfId="8570" xr:uid="{EE7E1BA5-249F-43C0-8E7B-107C8C930A1C}"/>
    <cellStyle name="Input 3 2 6 8" xfId="3478" xr:uid="{C186AC31-CBCD-4A78-B254-E385562F044C}"/>
    <cellStyle name="Input 3 2 6 8 2" xfId="6301" xr:uid="{485F7C91-1A5A-4865-A594-B35A39092BF2}"/>
    <cellStyle name="Input 3 2 6 8 2 2" xfId="13743" xr:uid="{D90DC865-D622-4AC3-9551-D64CF732FDC9}"/>
    <cellStyle name="Input 3 2 6 8 2 3" xfId="14837" xr:uid="{DA09EBF1-0FBB-474B-A49C-0FE61F9949C5}"/>
    <cellStyle name="Input 3 2 6 8 3" xfId="9978" xr:uid="{A352A9BE-1410-43C2-9EDF-C61324A22707}"/>
    <cellStyle name="Input 3 2 6 8 4" xfId="16888" xr:uid="{DDBA3A52-FB5E-4B29-B202-87477E5C64BC}"/>
    <cellStyle name="Input 3 2 6 9" xfId="5821" xr:uid="{90F86C3C-CAB4-499F-BF97-0D48F61F6E93}"/>
    <cellStyle name="Input 3 2 6 9 2" xfId="12466" xr:uid="{41F322B0-4474-4E57-BA92-65C7A1E416AE}"/>
    <cellStyle name="Input 3 2 6 9 3" xfId="10572" xr:uid="{46C06775-A2C2-47CA-9B11-F6F2560E3486}"/>
    <cellStyle name="Input 3 2 7" xfId="2507" xr:uid="{9EA7495B-5D28-44E4-9DB1-FD938AFA8E56}"/>
    <cellStyle name="Input 3 2 7 2" xfId="3597" xr:uid="{41BF4A08-0CD0-443B-AF44-0702E46BF742}"/>
    <cellStyle name="Input 3 2 7 2 2" xfId="6420" xr:uid="{AB4B594E-78A3-481B-B780-A6B52A84B716}"/>
    <cellStyle name="Input 3 2 7 2 2 2" xfId="1215" xr:uid="{C2EB6DFF-D55B-4A58-A78F-026C078E6141}"/>
    <cellStyle name="Input 3 2 7 2 2 3" xfId="16679" xr:uid="{040DFF63-9B4D-4393-8D55-97F1278CD49B}"/>
    <cellStyle name="Input 3 2 7 2 3" xfId="9773" xr:uid="{FB9F61EF-4CA6-412D-A420-EC13006BA2A1}"/>
    <cellStyle name="Input 3 2 7 2 4" xfId="15132" xr:uid="{668B3BA1-4007-40B3-95C2-968A4A22C160}"/>
    <cellStyle name="Input 3 2 7 3" xfId="1809" xr:uid="{0E1A087A-695D-4A3D-BBB9-84E39E484EDD}"/>
    <cellStyle name="Input 3 2 7 3 2" xfId="5467" xr:uid="{AA087FA7-CE6E-41D3-A8CC-F4F0CCC775FB}"/>
    <cellStyle name="Input 3 2 7 3 2 2" xfId="10841" xr:uid="{16B278FB-344C-45F9-8F34-093D18A7606D}"/>
    <cellStyle name="Input 3 2 7 3 2 3" xfId="11745" xr:uid="{8FF51F15-E066-42D7-A78D-0CD7A7D412FE}"/>
    <cellStyle name="Input 3 2 7 3 3" xfId="860" xr:uid="{B4F2BC9F-5FB9-4A6B-A4DE-E0E6D2621B06}"/>
    <cellStyle name="Input 3 2 7 3 4" xfId="16023" xr:uid="{966E012A-CFD1-4E3C-9F92-F2611EB464E7}"/>
    <cellStyle name="Input 3 2 7 4" xfId="3842" xr:uid="{7A32C50D-AB4C-4B0A-87B5-B461363F13FC}"/>
    <cellStyle name="Input 3 2 7 4 2" xfId="6665" xr:uid="{2C7F27BB-86A1-4C3D-A09E-EB21BFF69E04}"/>
    <cellStyle name="Input 3 2 7 4 2 2" xfId="10622" xr:uid="{F32FA9EB-918E-434C-B64A-9D6B02741F1E}"/>
    <cellStyle name="Input 3 2 7 4 2 3" xfId="14942" xr:uid="{D31583CA-0CAC-4766-9FD2-E126171284AC}"/>
    <cellStyle name="Input 3 2 7 4 3" xfId="8919" xr:uid="{C70EF0CA-0501-4827-AFF7-280DAE6A87D0}"/>
    <cellStyle name="Input 3 2 7 4 4" xfId="10209" xr:uid="{8E764926-A7D6-478D-8E3B-5A56F607E965}"/>
    <cellStyle name="Input 3 2 7 5" xfId="4505" xr:uid="{78DE8459-4003-4DB2-A552-44DF20EA64BC}"/>
    <cellStyle name="Input 3 2 7 5 2" xfId="7328" xr:uid="{0315261C-5F70-40F7-9C8F-8B17A7BAFC2D}"/>
    <cellStyle name="Input 3 2 7 5 2 2" xfId="11205" xr:uid="{A3DC1D6B-13D7-42D2-A540-50D4184D4E15}"/>
    <cellStyle name="Input 3 2 7 5 2 3" xfId="16273" xr:uid="{F023A2AC-3A40-483B-88E1-68BC8A4825A9}"/>
    <cellStyle name="Input 3 2 7 5 3" xfId="13824" xr:uid="{EDDE81CF-5FDC-44FA-B46A-DDB3CBB91ECA}"/>
    <cellStyle name="Input 3 2 7 5 4" xfId="16645" xr:uid="{0F94E063-3B1F-4D6A-8216-1C00D7D1EFC0}"/>
    <cellStyle name="Input 3 2 7 6" xfId="3323" xr:uid="{5DBF2E72-36D9-4B36-839C-F243BB479313}"/>
    <cellStyle name="Input 3 2 7 6 2" xfId="6146" xr:uid="{1CAA2B3B-3574-428E-8632-92329E498F5E}"/>
    <cellStyle name="Input 3 2 7 6 2 2" xfId="12769" xr:uid="{F11C1799-CD72-45D7-B6F1-E1058A5CE12B}"/>
    <cellStyle name="Input 3 2 7 6 2 3" xfId="11220" xr:uid="{C88DDD2D-83E1-45A9-8246-8286D9BD7EAF}"/>
    <cellStyle name="Input 3 2 7 6 3" xfId="12152" xr:uid="{687B4803-A9F0-4A68-9BD6-99C2C4DB0864}"/>
    <cellStyle name="Input 3 2 7 6 4" xfId="15940" xr:uid="{6C76288A-90D1-4AF0-890B-E117271E0D47}"/>
    <cellStyle name="Input 3 2 7 7" xfId="5743" xr:uid="{68695F5F-26C0-4B22-9D4F-03905A4FACAF}"/>
    <cellStyle name="Input 3 2 7 7 2" xfId="11184" xr:uid="{CD153D11-09A0-4C22-8DF5-35665CFB867B}"/>
    <cellStyle name="Input 3 2 7 7 3" xfId="16557" xr:uid="{67897EE6-6AA3-4DE5-90B5-E2F63198F871}"/>
    <cellStyle name="Input 3 2 7 8" xfId="9590" xr:uid="{18E0180E-C46B-4B26-8EB0-79655C7E3269}"/>
    <cellStyle name="Input 3 2 7 9" xfId="1122" xr:uid="{C2CBFF6E-2BBF-4294-9495-CEB5005EEFC0}"/>
    <cellStyle name="Input 3 2 8" xfId="2608" xr:uid="{982EBCDF-17EF-448C-BBC0-FCA83BB7C204}"/>
    <cellStyle name="Input 3 2 8 2" xfId="3659" xr:uid="{38AD3910-A7E4-43DB-80E6-AE9D4B615598}"/>
    <cellStyle name="Input 3 2 8 2 2" xfId="6482" xr:uid="{CD9EDA9F-92F6-4C90-94F5-157EC88B0605}"/>
    <cellStyle name="Input 3 2 8 2 2 2" xfId="8258" xr:uid="{B2F24E8B-6AC4-428C-A296-9E70F7EFD826}"/>
    <cellStyle name="Input 3 2 8 2 2 3" xfId="13540" xr:uid="{CF525A08-E292-413B-9E19-6368259C8A55}"/>
    <cellStyle name="Input 3 2 8 2 3" xfId="12291" xr:uid="{E5111F2B-009D-4A61-8AA3-D22732A45DB2}"/>
    <cellStyle name="Input 3 2 8 2 4" xfId="14885" xr:uid="{86A2898D-C12C-473E-98D7-6990DEB4AA0D}"/>
    <cellStyle name="Input 3 2 8 3" xfId="2137" xr:uid="{C9E19727-9560-4196-BF0D-5E5EF39F87F9}"/>
    <cellStyle name="Input 3 2 8 3 2" xfId="5628" xr:uid="{58BA2C4F-BA8F-4E41-9660-5B403D1D1CFA}"/>
    <cellStyle name="Input 3 2 8 3 2 2" xfId="10577" xr:uid="{D1F92366-B07D-4F4B-9E04-2BCF1B793991}"/>
    <cellStyle name="Input 3 2 8 3 2 3" xfId="15333" xr:uid="{FAE495B9-FDB3-4A3E-BF79-245819BE97D4}"/>
    <cellStyle name="Input 3 2 8 3 3" xfId="9078" xr:uid="{8293833C-7000-4FEC-9FAE-5FAA5E4D79C0}"/>
    <cellStyle name="Input 3 2 8 3 4" xfId="12005" xr:uid="{94286735-A337-4EE5-828B-772132C20EF3}"/>
    <cellStyle name="Input 3 2 8 4" xfId="1818" xr:uid="{7C934860-982A-4D51-BFCA-F87D690D544A}"/>
    <cellStyle name="Input 3 2 8 4 2" xfId="5476" xr:uid="{165E374A-76A4-47E0-8682-F8C85FF014A3}"/>
    <cellStyle name="Input 3 2 8 4 2 2" xfId="12705" xr:uid="{3C9502C8-69F3-42D5-A184-F8F3D3AD3BD0}"/>
    <cellStyle name="Input 3 2 8 4 2 3" xfId="8569" xr:uid="{A5621DAF-EAD4-44A7-8548-59F1B6688445}"/>
    <cellStyle name="Input 3 2 8 4 3" xfId="8339" xr:uid="{2DF0DD28-5D6A-47D5-B29F-9BFA92A4BD71}"/>
    <cellStyle name="Input 3 2 8 4 4" xfId="17887" xr:uid="{76ACD08A-5938-4518-A8D2-E4974F95268D}"/>
    <cellStyle name="Input 3 2 8 5" xfId="4283" xr:uid="{93EB9BCB-E56F-4887-8048-0BD5E402FD8E}"/>
    <cellStyle name="Input 3 2 8 5 2" xfId="7106" xr:uid="{C7684068-7E05-4456-8106-923DE7681404}"/>
    <cellStyle name="Input 3 2 8 5 2 2" xfId="12320" xr:uid="{A52B00BA-82DF-414F-8DC0-C027D5F98340}"/>
    <cellStyle name="Input 3 2 8 5 2 3" xfId="16359" xr:uid="{899153CF-C9D8-46BD-9C75-7187ABDCF90E}"/>
    <cellStyle name="Input 3 2 8 5 3" xfId="8959" xr:uid="{FE43EB6F-6027-4C67-8A00-E3F83E95A02D}"/>
    <cellStyle name="Input 3 2 8 5 4" xfId="11294" xr:uid="{6EC4D2A2-9A99-47DE-A6A5-C648CDD06356}"/>
    <cellStyle name="Input 3 2 8 6" xfId="4419" xr:uid="{86D8B99C-626D-4D9E-B130-D7F49FA5D571}"/>
    <cellStyle name="Input 3 2 8 6 2" xfId="7242" xr:uid="{634A46CA-C948-45B9-89DA-442D808B06E5}"/>
    <cellStyle name="Input 3 2 8 6 2 2" xfId="11461" xr:uid="{81A0E634-BA49-4554-9C12-DCE626153BD6}"/>
    <cellStyle name="Input 3 2 8 6 2 3" xfId="14536" xr:uid="{DB527ECE-810F-485A-9E4D-FF0449106C5E}"/>
    <cellStyle name="Input 3 2 8 6 3" xfId="13227" xr:uid="{0ADFA057-7795-4D12-9CF7-45229F22D867}"/>
    <cellStyle name="Input 3 2 8 6 4" xfId="18037" xr:uid="{38094646-FD51-4209-AA3C-D6C8EE5B54AA}"/>
    <cellStyle name="Input 3 2 8 7" xfId="5765" xr:uid="{4D79C918-7D32-406C-968F-FC9F5FD9DFEF}"/>
    <cellStyle name="Input 3 2 8 7 2" xfId="11937" xr:uid="{61C0285F-D7E7-4332-A455-ACB2030396EC}"/>
    <cellStyle name="Input 3 2 8 7 3" xfId="15708" xr:uid="{984384AA-DFB7-4D65-9538-E006D404593B}"/>
    <cellStyle name="Input 3 2 8 8" xfId="8585" xr:uid="{0AA8FCA4-64F9-4986-989E-55F013BB3643}"/>
    <cellStyle name="Input 3 2 8 9" xfId="8584" xr:uid="{36F3CD98-DC1C-4297-8B7C-8A92AF64C82A}"/>
    <cellStyle name="Input 3 2 9" xfId="3196" xr:uid="{5408907D-8C51-4C84-8229-6D52550578A8}"/>
    <cellStyle name="Input 3 2 9 2" xfId="4084" xr:uid="{34D5081D-E80B-4C77-812F-DCAA83F10614}"/>
    <cellStyle name="Input 3 2 9 2 2" xfId="6907" xr:uid="{55AFEC44-37B8-4AB5-B546-60D8D596406E}"/>
    <cellStyle name="Input 3 2 9 2 2 2" xfId="12815" xr:uid="{6272F3D8-9768-4764-961A-E6ECEB50F67B}"/>
    <cellStyle name="Input 3 2 9 2 2 3" xfId="15519" xr:uid="{F30D6DB7-DFE7-4801-B56B-06D3CD7D2F9E}"/>
    <cellStyle name="Input 3 2 9 2 3" xfId="9834" xr:uid="{894508F4-A704-4C02-9718-8037CABA89A6}"/>
    <cellStyle name="Input 3 2 9 2 4" xfId="13839" xr:uid="{4E34DD31-9A34-4C09-A861-6E6918972706}"/>
    <cellStyle name="Input 3 2 9 3" xfId="2134" xr:uid="{95F72B97-5AA3-4297-B47C-819F377ED112}"/>
    <cellStyle name="Input 3 2 9 3 2" xfId="5625" xr:uid="{DBFAE23E-E990-4A35-8165-165BD0C5FFAC}"/>
    <cellStyle name="Input 3 2 9 3 2 2" xfId="12691" xr:uid="{AA77960A-670F-4D0A-BE11-60B6E79FE800}"/>
    <cellStyle name="Input 3 2 9 3 2 3" xfId="8922" xr:uid="{F83E8085-4419-40B7-BC59-22E41B73E84B}"/>
    <cellStyle name="Input 3 2 9 3 3" xfId="9259" xr:uid="{14EA4A9B-1FDB-4062-A40A-2192A8EBFC74}"/>
    <cellStyle name="Input 3 2 9 3 4" xfId="8517" xr:uid="{2B841025-A1DD-45EC-865D-3C47FC931533}"/>
    <cellStyle name="Input 3 2 9 4" xfId="4711" xr:uid="{03FF9719-F3DB-4AD3-8800-58FC3221A15C}"/>
    <cellStyle name="Input 3 2 9 4 2" xfId="7534" xr:uid="{FE717165-688B-49A1-8074-3282F1A3833C}"/>
    <cellStyle name="Input 3 2 9 4 2 2" xfId="13033" xr:uid="{EA48E618-973D-448E-A5AD-B2E44453B2D8}"/>
    <cellStyle name="Input 3 2 9 4 2 3" xfId="16968" xr:uid="{9F0FB7C7-C8EA-45E2-9FCA-A8CE9AF1E42A}"/>
    <cellStyle name="Input 3 2 9 4 3" xfId="14128" xr:uid="{ED01D716-F313-4773-B78F-FB10D88F0356}"/>
    <cellStyle name="Input 3 2 9 4 4" xfId="17582" xr:uid="{FAAC8058-28B1-4270-ADFF-BB108C5CAE65}"/>
    <cellStyle name="Input 3 2 9 5" xfId="5035" xr:uid="{354C18FB-6643-4524-A29D-66078B9DD41A}"/>
    <cellStyle name="Input 3 2 9 5 2" xfId="7858" xr:uid="{9B8B2E7D-36CD-4952-BB4E-B2E81A5C5AFD}"/>
    <cellStyle name="Input 3 2 9 5 2 2" xfId="9845" xr:uid="{05CC0EF3-3E88-4FEE-8529-9124170D1ECE}"/>
    <cellStyle name="Input 3 2 9 5 2 3" xfId="17207" xr:uid="{DD2F3DE1-C088-4F90-B041-126266AD8642}"/>
    <cellStyle name="Input 3 2 9 5 3" xfId="13086" xr:uid="{117EB542-16F4-4823-8C2E-2CC92099C59A}"/>
    <cellStyle name="Input 3 2 9 5 4" xfId="16826" xr:uid="{DB878EFC-07B2-4461-9B8D-3F3C7558FA04}"/>
    <cellStyle name="Input 3 2 9 6" xfId="5326" xr:uid="{13FC2CE1-38ED-4B91-B8C8-741D326A81BC}"/>
    <cellStyle name="Input 3 2 9 6 2" xfId="8149" xr:uid="{9D50C210-5AEF-401B-B977-65BBFE373D78}"/>
    <cellStyle name="Input 3 2 9 6 2 2" xfId="10331" xr:uid="{3136CAC3-98B4-4DDA-8B3C-C2448D0E5949}"/>
    <cellStyle name="Input 3 2 9 6 2 3" xfId="14354" xr:uid="{6940625C-2F9B-4365-825E-994107AA6DF9}"/>
    <cellStyle name="Input 3 2 9 6 3" xfId="13468" xr:uid="{3FD7E26C-A11C-4C07-A7F0-C078B1703A18}"/>
    <cellStyle name="Input 3 2 9 6 4" xfId="8931" xr:uid="{484EF287-9654-43D4-8A68-6B27C1D596E8}"/>
    <cellStyle name="Input 3 2 9 7" xfId="6019" xr:uid="{28473CEC-9108-4DD1-8AE2-9F68CA0A8BA2}"/>
    <cellStyle name="Input 3 2 9 7 2" xfId="10346" xr:uid="{6FC0E511-6F78-41B2-A573-A57FB94B4A45}"/>
    <cellStyle name="Input 3 2 9 7 3" xfId="15350" xr:uid="{2B655FA2-657E-4043-ABAB-190E8A7AD106}"/>
    <cellStyle name="Input 3 2 9 8" xfId="13326" xr:uid="{22FC2FED-9B01-41EF-B571-67BE053C0080}"/>
    <cellStyle name="Input 3 2 9 9" xfId="17693" xr:uid="{730B9319-2722-4854-9D0B-F95AB453E744}"/>
    <cellStyle name="Input 3 3" xfId="2835" xr:uid="{6857FBCE-206B-44F4-907F-2821A7478053}"/>
    <cellStyle name="Input 3 3 10" xfId="8734" xr:uid="{1811B601-F5CE-4340-9B1A-10170DAA9F89}"/>
    <cellStyle name="Input 3 3 11" xfId="13400" xr:uid="{5EFFE80C-E433-4316-ADE2-AE32CF1AD546}"/>
    <cellStyle name="Input 3 3 2" xfId="3172" xr:uid="{BD5419D2-5048-41E4-9EC6-9909A48FA825}"/>
    <cellStyle name="Input 3 3 2 2" xfId="4060" xr:uid="{BCE11EB6-9568-452A-84CB-4FE30FF77F1F}"/>
    <cellStyle name="Input 3 3 2 2 2" xfId="6883" xr:uid="{0FCEF1B5-3588-4C61-88BB-07DFDF9DE33D}"/>
    <cellStyle name="Input 3 3 2 2 2 2" xfId="14011" xr:uid="{415C2FB9-AC47-4D22-ADA3-75210CF37374}"/>
    <cellStyle name="Input 3 3 2 2 2 3" xfId="9586" xr:uid="{4CDBBC68-8455-48FF-975C-C61DFC47F8C8}"/>
    <cellStyle name="Input 3 3 2 2 3" xfId="9814" xr:uid="{DC6E177A-6486-42BF-B9B2-B32AE5DDE4B9}"/>
    <cellStyle name="Input 3 3 2 2 4" xfId="16568" xr:uid="{5212A4C2-4E95-449C-8F71-551118475A51}"/>
    <cellStyle name="Input 3 3 2 3" xfId="1831" xr:uid="{9FD6C127-ECA0-4839-8573-4BDF494D1877}"/>
    <cellStyle name="Input 3 3 2 3 2" xfId="5487" xr:uid="{9CD57B16-C0B9-481A-9B1C-264B63D19733}"/>
    <cellStyle name="Input 3 3 2 3 2 2" xfId="12561" xr:uid="{7C9EFFD3-2409-473C-A84E-C5C5E06509EA}"/>
    <cellStyle name="Input 3 3 2 3 2 3" xfId="16783" xr:uid="{2DC6244D-82A4-4C3C-BB2E-ECDE1933D0D9}"/>
    <cellStyle name="Input 3 3 2 3 3" xfId="869" xr:uid="{64BB9B7A-1E3E-4CB8-855C-2757134219F3}"/>
    <cellStyle name="Input 3 3 2 3 4" xfId="16714" xr:uid="{A80328A3-6B76-4FB2-AA6E-05FF55E93EED}"/>
    <cellStyle name="Input 3 3 2 4" xfId="4687" xr:uid="{34DC95D5-A5DE-468A-AA94-2B96039733AF}"/>
    <cellStyle name="Input 3 3 2 4 2" xfId="7510" xr:uid="{8C77AF85-A761-47E6-970F-EBC8839F3883}"/>
    <cellStyle name="Input 3 3 2 4 2 2" xfId="13099" xr:uid="{AB60C4E0-7D71-4B0A-8237-75C2D75498E7}"/>
    <cellStyle name="Input 3 3 2 4 2 3" xfId="9030" xr:uid="{1FDE68C2-B8B2-4CA1-BE74-16FD219127F0}"/>
    <cellStyle name="Input 3 3 2 4 3" xfId="9946" xr:uid="{8336AEFA-EDC6-443D-B6A4-1797503299C2}"/>
    <cellStyle name="Input 3 3 2 4 4" xfId="14623" xr:uid="{D3AF81CE-43CA-4E10-AC9F-CF712A72B2B0}"/>
    <cellStyle name="Input 3 3 2 5" xfId="5011" xr:uid="{74F2AB61-D15F-4232-A84C-15079C454BC6}"/>
    <cellStyle name="Input 3 3 2 5 2" xfId="7834" xr:uid="{593FC1CD-4948-4EAE-A8F5-131F7FAF5F73}"/>
    <cellStyle name="Input 3 3 2 5 2 2" xfId="10411" xr:uid="{2F9CCC61-9F75-4F24-B7EC-3D16F54AE0C0}"/>
    <cellStyle name="Input 3 3 2 5 2 3" xfId="14651" xr:uid="{4C45D7B7-0120-41BD-8E0B-0247F4F554DD}"/>
    <cellStyle name="Input 3 3 2 5 3" xfId="10274" xr:uid="{104D397C-170A-4D40-9914-A16F5B599E32}"/>
    <cellStyle name="Input 3 3 2 5 4" xfId="17401" xr:uid="{679FFCAD-937B-4295-BC21-2B8A2FC198C7}"/>
    <cellStyle name="Input 3 3 2 6" xfId="5302" xr:uid="{5CE7ED3D-63D1-4AFF-8F4B-7BD7276189DE}"/>
    <cellStyle name="Input 3 3 2 6 2" xfId="8125" xr:uid="{EC6882E3-A0A3-462A-99B7-F8E1DA42978B}"/>
    <cellStyle name="Input 3 3 2 6 2 2" xfId="10105" xr:uid="{E1C453B7-FE71-4A25-ABFE-DFDFC040D335}"/>
    <cellStyle name="Input 3 3 2 6 2 3" xfId="15812" xr:uid="{81C78879-CD65-4AC2-9DBC-334677736E5E}"/>
    <cellStyle name="Input 3 3 2 6 3" xfId="11055" xr:uid="{DFF9F8E6-37E0-43E5-9804-1BC7858645E5}"/>
    <cellStyle name="Input 3 3 2 6 4" xfId="17163" xr:uid="{D5159B4C-B33B-43DF-B8FA-0AF0CA9BED00}"/>
    <cellStyle name="Input 3 3 2 7" xfId="5995" xr:uid="{0DFF9AC1-497E-4800-9CB1-C7EB56D305AA}"/>
    <cellStyle name="Input 3 3 2 7 2" xfId="11682" xr:uid="{4B97298D-49A7-421F-976D-44CD399C85C0}"/>
    <cellStyle name="Input 3 3 2 7 3" xfId="16059" xr:uid="{D1B30EFF-1FFE-4C49-BF4E-B71B6047663B}"/>
    <cellStyle name="Input 3 3 2 8" xfId="13425" xr:uid="{8A4F0F7E-C19F-4DF1-9740-80D985E46D64}"/>
    <cellStyle name="Input 3 3 2 9" xfId="17516" xr:uid="{941CA349-BCEF-4A0D-B170-50C739DB7379}"/>
    <cellStyle name="Input 3 3 3" xfId="3218" xr:uid="{1FA0AFB4-635A-4297-8FE4-C0F1B2D811F2}"/>
    <cellStyle name="Input 3 3 3 2" xfId="4106" xr:uid="{B0FB32C6-DCCC-4859-87A7-16696C9E6324}"/>
    <cellStyle name="Input 3 3 3 2 2" xfId="6929" xr:uid="{A5D48BD3-81EE-4A2B-9A01-8B52114B0909}"/>
    <cellStyle name="Input 3 3 3 2 2 2" xfId="13257" xr:uid="{EC305BEE-DF65-43D7-98C8-FA8CAA715963}"/>
    <cellStyle name="Input 3 3 3 2 2 3" xfId="16917" xr:uid="{121188AE-CFF1-460C-AD92-9542BD626059}"/>
    <cellStyle name="Input 3 3 3 2 3" xfId="10911" xr:uid="{7150DA44-1A0A-4371-8CC0-2ADD748B82E9}"/>
    <cellStyle name="Input 3 3 3 2 4" xfId="10851" xr:uid="{2D583C94-8A1E-464B-8B53-851424F6AB50}"/>
    <cellStyle name="Input 3 3 3 3" xfId="2071" xr:uid="{1D493C00-E33F-4551-BD9C-58EF978D5DBA}"/>
    <cellStyle name="Input 3 3 3 3 2" xfId="5562" xr:uid="{BFF3EAD8-1102-4339-B5F3-03B322D6A94B}"/>
    <cellStyle name="Input 3 3 3 3 2 2" xfId="14325" xr:uid="{5966A71B-FBE0-4CA6-AFE7-E1B96B3FB9EF}"/>
    <cellStyle name="Input 3 3 3 3 2 3" xfId="18063" xr:uid="{0E4AB614-DEAB-450F-84DA-560E4E92149A}"/>
    <cellStyle name="Input 3 3 3 3 3" xfId="9160" xr:uid="{C9A645DA-CE6B-4393-AF9B-5E18F5964E1F}"/>
    <cellStyle name="Input 3 3 3 3 4" xfId="9158" xr:uid="{D489144D-D13E-4D2B-B0E2-FBBE18CA9C34}"/>
    <cellStyle name="Input 3 3 3 4" xfId="4733" xr:uid="{649FBD86-467B-4F08-9D91-8EAEA0D984A7}"/>
    <cellStyle name="Input 3 3 3 4 2" xfId="7556" xr:uid="{89383011-0B70-4F24-B182-D2E1A030FBEA}"/>
    <cellStyle name="Input 3 3 3 4 2 2" xfId="10991" xr:uid="{CE512357-6E32-4F36-8290-D5C2280E5393}"/>
    <cellStyle name="Input 3 3 3 4 2 3" xfId="17722" xr:uid="{86F1C30B-AF4B-4D55-8352-75B74157B09C}"/>
    <cellStyle name="Input 3 3 3 4 3" xfId="12406" xr:uid="{20321958-B90B-47C0-B290-2327021A8BC9}"/>
    <cellStyle name="Input 3 3 3 4 4" xfId="17734" xr:uid="{9F4026C5-6147-4B74-9E2E-4CD402789CA1}"/>
    <cellStyle name="Input 3 3 3 5" xfId="5057" xr:uid="{F5012EE7-6EF7-4938-ACB0-DB5AEE727C9F}"/>
    <cellStyle name="Input 3 3 3 5 2" xfId="7880" xr:uid="{5D4551F4-1B73-428E-A630-7A5B96FFA94B}"/>
    <cellStyle name="Input 3 3 3 5 2 2" xfId="14191" xr:uid="{B1030A58-494F-4E4F-8767-0C56CADFF42B}"/>
    <cellStyle name="Input 3 3 3 5 2 3" xfId="8738" xr:uid="{465D0F15-FE79-4025-B7BC-9138F999239E}"/>
    <cellStyle name="Input 3 3 3 5 3" xfId="8918" xr:uid="{E7CDD8AD-C3FF-44C3-ACB3-BCEEEA293177}"/>
    <cellStyle name="Input 3 3 3 5 4" xfId="8589" xr:uid="{1F4A09CA-C054-432F-8D58-1C4FA6864077}"/>
    <cellStyle name="Input 3 3 3 6" xfId="5348" xr:uid="{7DFF6E09-B670-4E54-A76A-1E55009BBB06}"/>
    <cellStyle name="Input 3 3 3 6 2" xfId="8171" xr:uid="{AB07F810-206B-43A5-861F-07D476BE882C}"/>
    <cellStyle name="Input 3 3 3 6 2 2" xfId="1227" xr:uid="{A23A26C2-18FE-4E03-9D87-D1D55B49F316}"/>
    <cellStyle name="Input 3 3 3 6 2 3" xfId="17685" xr:uid="{16C76C9B-A735-4152-AE10-66B6B6620EE0}"/>
    <cellStyle name="Input 3 3 3 6 3" xfId="13651" xr:uid="{FC752BBF-2ED5-4049-823C-9B6FBF256710}"/>
    <cellStyle name="Input 3 3 3 6 4" xfId="8774" xr:uid="{0C1D0F0C-E525-49BB-AEAC-5B0EB8F9CFA9}"/>
    <cellStyle name="Input 3 3 3 7" xfId="6041" xr:uid="{E6126790-1908-4B6D-B192-9077E65332AC}"/>
    <cellStyle name="Input 3 3 3 7 2" xfId="12505" xr:uid="{4B9CA6A5-1A3E-45BE-9440-526A2F330B7D}"/>
    <cellStyle name="Input 3 3 3 7 3" xfId="14508" xr:uid="{AB458A5C-FAEA-401B-AFEA-B1C3EA647F63}"/>
    <cellStyle name="Input 3 3 3 8" xfId="13815" xr:uid="{67029CAC-1452-4FBA-BD72-D360CE7A5647}"/>
    <cellStyle name="Input 3 3 3 9" xfId="9260" xr:uid="{77F528DE-1243-4F91-9945-241674B1CD5A}"/>
    <cellStyle name="Input 3 3 4" xfId="3809" xr:uid="{D4657853-C2F0-473C-9FF2-144D903C5B96}"/>
    <cellStyle name="Input 3 3 4 2" xfId="6632" xr:uid="{D0404DA6-5018-4524-ADC0-85BEF6AA9091}"/>
    <cellStyle name="Input 3 3 4 2 2" xfId="12167" xr:uid="{6DB0C2F5-C256-481C-B1B5-B5978B635F6F}"/>
    <cellStyle name="Input 3 3 4 2 3" xfId="14992" xr:uid="{3D000B2A-4E7D-4C90-AA9D-ADF77EF1F324}"/>
    <cellStyle name="Input 3 3 4 3" xfId="10232" xr:uid="{F7945222-0E6D-4756-9AFE-53EFD503191E}"/>
    <cellStyle name="Input 3 3 4 4" xfId="17607" xr:uid="{357AC4D2-E719-46EB-80B5-CF888F839C21}"/>
    <cellStyle name="Input 3 3 5" xfId="3332" xr:uid="{E53CBD7F-76F0-48CC-9C17-F1A7DA99A15C}"/>
    <cellStyle name="Input 3 3 5 2" xfId="6155" xr:uid="{F64174DC-E72B-41B2-94B7-262396489110}"/>
    <cellStyle name="Input 3 3 5 2 2" xfId="9003" xr:uid="{41B4080D-419B-423D-B3AF-3AE4F30F3BD0}"/>
    <cellStyle name="Input 3 3 5 2 3" xfId="1091" xr:uid="{4CFB9FE1-2897-4A77-9E92-56144370BE38}"/>
    <cellStyle name="Input 3 3 5 3" xfId="12872" xr:uid="{D5EED441-174F-45F3-A957-3D7D5867E524}"/>
    <cellStyle name="Input 3 3 5 4" xfId="16728" xr:uid="{A33EE17A-B0CA-4572-8C11-1657799489FB}"/>
    <cellStyle name="Input 3 3 6" xfId="3900" xr:uid="{CFB694AF-6875-41D8-B776-C3A568EF87D1}"/>
    <cellStyle name="Input 3 3 6 2" xfId="6723" xr:uid="{DFCF2ADA-7478-4B63-8891-C057746A4992}"/>
    <cellStyle name="Input 3 3 6 2 2" xfId="10551" xr:uid="{9199F63A-0D6D-425B-8CBB-A80279F0358C}"/>
    <cellStyle name="Input 3 3 6 2 3" xfId="8423" xr:uid="{B76745A5-0635-4FFE-B3E5-E655A012FFC1}"/>
    <cellStyle name="Input 3 3 6 3" xfId="13264" xr:uid="{709E3D45-02EE-4B07-9A30-3934B165EE9B}"/>
    <cellStyle name="Input 3 3 6 4" xfId="15424" xr:uid="{722FDE6B-EA4C-4E4E-B2A1-FD569FAB8759}"/>
    <cellStyle name="Input 3 3 7" xfId="4822" xr:uid="{4A90C13E-EB67-4CDC-881D-5876020AA954}"/>
    <cellStyle name="Input 3 3 7 2" xfId="7645" xr:uid="{C0495E0B-C840-4CFE-86CC-4C0F7BA7301B}"/>
    <cellStyle name="Input 3 3 7 2 2" xfId="817" xr:uid="{F14E4090-C395-4F8C-88BB-0889942D331C}"/>
    <cellStyle name="Input 3 3 7 2 3" xfId="16692" xr:uid="{1EAC5EC9-A7DF-4003-B427-13B93EAD6FBC}"/>
    <cellStyle name="Input 3 3 7 3" xfId="12787" xr:uid="{0A351AEE-B594-45C4-966F-637B8C4075A7}"/>
    <cellStyle name="Input 3 3 7 4" xfId="17155" xr:uid="{383D2EC3-3DBC-40A7-A804-F2A412AD042A}"/>
    <cellStyle name="Input 3 3 8" xfId="3708" xr:uid="{5D384846-2D4F-4147-9BA4-57F89D064B76}"/>
    <cellStyle name="Input 3 3 8 2" xfId="6531" xr:uid="{DB8BC0DB-7EA0-47CD-9BEF-8581439DCAE6}"/>
    <cellStyle name="Input 3 3 8 2 2" xfId="12914" xr:uid="{14DF898C-66DB-4F36-B48E-2728EFD68A3D}"/>
    <cellStyle name="Input 3 3 8 2 3" xfId="17895" xr:uid="{D61285C0-0142-4A53-ADC8-03A29CCAB08C}"/>
    <cellStyle name="Input 3 3 8 3" xfId="14289" xr:uid="{B1F6261D-8787-4DC2-8031-8A694A1D9A5C}"/>
    <cellStyle name="Input 3 3 8 4" xfId="8346" xr:uid="{72145465-75A7-437F-AED4-E5E5C7EE7389}"/>
    <cellStyle name="Input 3 3 9" xfId="5819" xr:uid="{96204790-BF69-4459-B59B-197AD1F85A0B}"/>
    <cellStyle name="Input 3 3 9 2" xfId="13797" xr:uid="{D527526E-EA3B-46FB-8A48-96DC2713C106}"/>
    <cellStyle name="Input 3 3 9 3" xfId="16419" xr:uid="{F58FA111-57A1-4623-9B15-BBB95E15A74A}"/>
    <cellStyle name="Input 3 4" xfId="2839" xr:uid="{7DF63006-4965-488E-9F51-E014FF6D1911}"/>
    <cellStyle name="Input 3 4 10" xfId="775" xr:uid="{FCAA2B61-0FA4-46AD-B055-659A1968135E}"/>
    <cellStyle name="Input 3 4 11" xfId="18001" xr:uid="{0D5BFC22-685E-48F4-8A2E-776F3640B978}"/>
    <cellStyle name="Input 3 4 2" xfId="3176" xr:uid="{C3ED6568-8DE1-4EE7-9F0F-38501B3C5FED}"/>
    <cellStyle name="Input 3 4 2 2" xfId="4064" xr:uid="{0591A485-DE3B-4625-A355-D97C89ED89E3}"/>
    <cellStyle name="Input 3 4 2 2 2" xfId="6887" xr:uid="{33789E97-884D-46A5-87F0-52941F5DE16E}"/>
    <cellStyle name="Input 3 4 2 2 2 2" xfId="12570" xr:uid="{DD268D6F-65DB-4405-89D1-50353A4A2249}"/>
    <cellStyle name="Input 3 4 2 2 2 3" xfId="9299" xr:uid="{B6B1CF77-30CA-4312-B873-46CAE039A149}"/>
    <cellStyle name="Input 3 4 2 2 3" xfId="11567" xr:uid="{7E47044D-A239-465E-B157-522892AAD85B}"/>
    <cellStyle name="Input 3 4 2 2 4" xfId="16481" xr:uid="{CFD31C73-AC97-42CF-A765-8B1F4066C588}"/>
    <cellStyle name="Input 3 4 2 3" xfId="2065" xr:uid="{BC3453C3-FD74-4815-BB98-D7244946E307}"/>
    <cellStyle name="Input 3 4 2 3 2" xfId="5556" xr:uid="{40791820-7E41-4C4A-A8A3-8DFA387004A3}"/>
    <cellStyle name="Input 3 4 2 3 2 2" xfId="12939" xr:uid="{60202272-1651-4C28-80F1-9FF46B4D3A1E}"/>
    <cellStyle name="Input 3 4 2 3 2 3" xfId="17910" xr:uid="{8E71F673-C777-4645-A706-ACD37623FE33}"/>
    <cellStyle name="Input 3 4 2 3 3" xfId="8328" xr:uid="{C0F406C1-54E5-4DA0-803C-4FF8BD9F95FA}"/>
    <cellStyle name="Input 3 4 2 3 4" xfId="16500" xr:uid="{79BA0681-4F9F-4633-ABF9-299845044C38}"/>
    <cellStyle name="Input 3 4 2 4" xfId="4691" xr:uid="{82DA58FE-0650-4B56-B624-83CC46620228}"/>
    <cellStyle name="Input 3 4 2 4 2" xfId="7514" xr:uid="{938416A6-216D-4E02-B8E3-CB56ED800832}"/>
    <cellStyle name="Input 3 4 2 4 2 2" xfId="12225" xr:uid="{65AE51DA-F2D0-48E6-AEAB-5CD8C649F187}"/>
    <cellStyle name="Input 3 4 2 4 2 3" xfId="14876" xr:uid="{0847600D-3019-4B7F-B812-09BD031C9520}"/>
    <cellStyle name="Input 3 4 2 4 3" xfId="9965" xr:uid="{58FF5C6F-3C10-4675-81EC-8FD482D730BF}"/>
    <cellStyle name="Input 3 4 2 4 4" xfId="16350" xr:uid="{B9BCCF70-E014-415F-BE61-B30830D6176C}"/>
    <cellStyle name="Input 3 4 2 5" xfId="5015" xr:uid="{2F4DAA33-0FCD-4D24-854E-8464B91DEE30}"/>
    <cellStyle name="Input 3 4 2 5 2" xfId="7838" xr:uid="{9EE5B39B-6B7B-4C41-98DA-67F843A1D70E}"/>
    <cellStyle name="Input 3 4 2 5 2 2" xfId="13985" xr:uid="{26721B1F-B3B5-4F88-AA78-87E38B2B049F}"/>
    <cellStyle name="Input 3 4 2 5 2 3" xfId="17919" xr:uid="{EB61BD9A-959E-4F66-AB4B-AEA4180C11F5}"/>
    <cellStyle name="Input 3 4 2 5 3" xfId="14145" xr:uid="{0650A23B-1AB2-450C-9C20-16C0CCBAB540}"/>
    <cellStyle name="Input 3 4 2 5 4" xfId="14483" xr:uid="{A585C23D-C3F7-41EC-AE35-6B508DA1E32B}"/>
    <cellStyle name="Input 3 4 2 6" xfId="5306" xr:uid="{3ED000B6-2E24-45F2-B3E4-30ACD732553A}"/>
    <cellStyle name="Input 3 4 2 6 2" xfId="8129" xr:uid="{19A17F1B-D8BB-4460-B7E6-33AC6832667D}"/>
    <cellStyle name="Input 3 4 2 6 2 2" xfId="11677" xr:uid="{2D674496-F6FE-4793-98BF-948A78132C17}"/>
    <cellStyle name="Input 3 4 2 6 2 3" xfId="1102" xr:uid="{5606E462-848E-4955-8A69-9BF7B5C91BC7}"/>
    <cellStyle name="Input 3 4 2 6 3" xfId="10495" xr:uid="{8B932460-2F10-40CF-95BA-5A7D633FE2E8}"/>
    <cellStyle name="Input 3 4 2 6 4" xfId="14670" xr:uid="{CF74569B-B788-457F-8F25-E32E9A511349}"/>
    <cellStyle name="Input 3 4 2 7" xfId="5999" xr:uid="{259E4B26-9357-4979-8E0D-116B569B3984}"/>
    <cellStyle name="Input 3 4 2 7 2" xfId="11135" xr:uid="{A9CBE0F1-CE10-4630-AF6F-C5A99338ADF7}"/>
    <cellStyle name="Input 3 4 2 7 3" xfId="15232" xr:uid="{829D1A03-67D1-4E1E-9D81-1C6D7FEFA1B0}"/>
    <cellStyle name="Input 3 4 2 8" xfId="9403" xr:uid="{3351B9EA-F4B2-4445-BAFF-C944D8815017}"/>
    <cellStyle name="Input 3 4 2 9" xfId="770" xr:uid="{12953933-6775-49F1-B849-C61E4ED4597E}"/>
    <cellStyle name="Input 3 4 3" xfId="3187" xr:uid="{5BCB216A-40C7-4924-86B1-2AB605B855BA}"/>
    <cellStyle name="Input 3 4 3 2" xfId="4075" xr:uid="{93E64DB4-064E-4F0E-B01D-A062F5E21284}"/>
    <cellStyle name="Input 3 4 3 2 2" xfId="6898" xr:uid="{AA3D87B3-1394-453B-8A55-344327C65672}"/>
    <cellStyle name="Input 3 4 3 2 2 2" xfId="12018" xr:uid="{F7D795EF-7D6F-4DDD-8301-A4FA184A2BB3}"/>
    <cellStyle name="Input 3 4 3 2 2 3" xfId="15669" xr:uid="{632982CC-465A-4131-8F7F-18D4A16D4F5D}"/>
    <cellStyle name="Input 3 4 3 2 3" xfId="11717" xr:uid="{D463BD56-F9B4-4E5A-8A2F-FC6E8773E7D0}"/>
    <cellStyle name="Input 3 4 3 2 4" xfId="8332" xr:uid="{827583EF-826B-4E75-ACE6-96E6D2C7C4B3}"/>
    <cellStyle name="Input 3 4 3 3" xfId="3760" xr:uid="{5D4A001A-52F2-4558-AA3B-02C23F6503AA}"/>
    <cellStyle name="Input 3 4 3 3 2" xfId="6583" xr:uid="{6F6B5FC2-CC13-4BAE-AF4E-E3265BD0AF13}"/>
    <cellStyle name="Input 3 4 3 3 2 2" xfId="12384" xr:uid="{02100350-6BCE-48D3-BA60-31600C7525C1}"/>
    <cellStyle name="Input 3 4 3 3 2 3" xfId="15451" xr:uid="{EBDB55B0-6797-4EA4-B78B-44B429E8E4DF}"/>
    <cellStyle name="Input 3 4 3 3 3" xfId="11286" xr:uid="{338A4422-3E04-4BE5-8A06-62484F02693B}"/>
    <cellStyle name="Input 3 4 3 3 4" xfId="16381" xr:uid="{EAC2CD61-F059-480F-BC4C-55BDB76EB0B1}"/>
    <cellStyle name="Input 3 4 3 4" xfId="4702" xr:uid="{3C64AFF5-EE41-450B-9827-649B3F045A6F}"/>
    <cellStyle name="Input 3 4 3 4 2" xfId="7525" xr:uid="{9A053F40-1467-455B-B713-FA0D3A437F8F}"/>
    <cellStyle name="Input 3 4 3 4 2 2" xfId="12243" xr:uid="{DD4CB51A-3164-4735-B40B-227812020AF4}"/>
    <cellStyle name="Input 3 4 3 4 2 3" xfId="15534" xr:uid="{4EE6BB34-072F-4314-A26C-45AA3D7561DC}"/>
    <cellStyle name="Input 3 4 3 4 3" xfId="13742" xr:uid="{6BDD2C77-7301-4D49-AC28-97BC6B96F01A}"/>
    <cellStyle name="Input 3 4 3 4 4" xfId="17182" xr:uid="{D01870FA-54F7-44E5-8133-F3E5FBF439A4}"/>
    <cellStyle name="Input 3 4 3 5" xfId="5026" xr:uid="{F9873D00-7156-43E4-B934-01795783A66C}"/>
    <cellStyle name="Input 3 4 3 5 2" xfId="7849" xr:uid="{B4D0B165-EDDE-462E-97ED-71738F304621}"/>
    <cellStyle name="Input 3 4 3 5 2 2" xfId="11727" xr:uid="{24A4F0F2-111A-440B-8176-ADF22E38AD8E}"/>
    <cellStyle name="Input 3 4 3 5 2 3" xfId="15562" xr:uid="{F1B2A153-4835-48BF-BB51-42DEA8382F1C}"/>
    <cellStyle name="Input 3 4 3 5 3" xfId="12295" xr:uid="{9FF7CC71-4D64-484D-A33F-C40EEAAB8B65}"/>
    <cellStyle name="Input 3 4 3 5 4" xfId="16357" xr:uid="{F85FECCB-0CB1-4CE4-8C20-00684757AC6D}"/>
    <cellStyle name="Input 3 4 3 6" xfId="5317" xr:uid="{F4F62E26-1FB7-40B0-BFFE-59C8635CC175}"/>
    <cellStyle name="Input 3 4 3 6 2" xfId="8140" xr:uid="{9CFA10D9-35AF-4865-B425-DFBFE84BC1DA}"/>
    <cellStyle name="Input 3 4 3 6 2 2" xfId="12487" xr:uid="{CB4D8277-2BCC-436B-B5FF-37ADD068CF23}"/>
    <cellStyle name="Input 3 4 3 6 2 3" xfId="16015" xr:uid="{8343DFEB-6F68-4F3B-9663-66E9E8E2CE3D}"/>
    <cellStyle name="Input 3 4 3 6 3" xfId="10611" xr:uid="{37649785-EC4F-439F-A727-22F9C2131003}"/>
    <cellStyle name="Input 3 4 3 6 4" xfId="17467" xr:uid="{4BCA9268-B920-48B8-B189-2152A81B9E7C}"/>
    <cellStyle name="Input 3 4 3 7" xfId="6010" xr:uid="{FF75D95D-9CC7-45A5-A7A3-08AE5512F932}"/>
    <cellStyle name="Input 3 4 3 7 2" xfId="13636" xr:uid="{824D7395-FC03-4177-AA44-53F561EDA44A}"/>
    <cellStyle name="Input 3 4 3 7 3" xfId="13365" xr:uid="{466EC9FC-870B-48B3-B589-85DDD0986821}"/>
    <cellStyle name="Input 3 4 3 8" xfId="10164" xr:uid="{ED04EE3A-0B52-41C6-B202-ED97370D7D73}"/>
    <cellStyle name="Input 3 4 3 9" xfId="17282" xr:uid="{5071423E-05F3-40C3-80EF-CC77931272D3}"/>
    <cellStyle name="Input 3 4 4" xfId="3813" xr:uid="{A6265100-CE85-4E30-AD71-8C2AE45409BA}"/>
    <cellStyle name="Input 3 4 4 2" xfId="6636" xr:uid="{7A9471C4-98A0-46BF-82DC-AD33F54C8BF2}"/>
    <cellStyle name="Input 3 4 4 2 2" xfId="11296" xr:uid="{6603652F-4C0B-4B1B-8547-3E2570B8FE42}"/>
    <cellStyle name="Input 3 4 4 2 3" xfId="15729" xr:uid="{A55AEAAF-CA39-4A7F-B5C6-7C7D1155145C}"/>
    <cellStyle name="Input 3 4 4 3" xfId="11680" xr:uid="{DFFF0CA6-04A6-4E73-BB79-B36CB02FAD21}"/>
    <cellStyle name="Input 3 4 4 4" xfId="8812" xr:uid="{8E81A702-9ABC-4D3A-8585-76BD07DB42B4}"/>
    <cellStyle name="Input 3 4 5" xfId="3487" xr:uid="{47067C3B-AC1B-4CB3-B242-B3987605D2EF}"/>
    <cellStyle name="Input 3 4 5 2" xfId="6310" xr:uid="{313823EE-66B6-42B5-8C5D-8B908CA2AF35}"/>
    <cellStyle name="Input 3 4 5 2 2" xfId="14123" xr:uid="{A5CFACC4-B373-47A3-8156-02BAC34C8A91}"/>
    <cellStyle name="Input 3 4 5 2 3" xfId="10596" xr:uid="{7B15A8EE-8BB3-4689-AD49-1D9166DD30DD}"/>
    <cellStyle name="Input 3 4 5 3" xfId="13769" xr:uid="{044B0495-F7FA-483A-BBC2-5F02A06802C3}"/>
    <cellStyle name="Input 3 4 5 4" xfId="9124" xr:uid="{BB340841-2458-4079-8B4E-901ECBEEFF9E}"/>
    <cellStyle name="Input 3 4 6" xfId="3564" xr:uid="{4054CF00-ECB4-4059-8E38-7A1F2E0ABCA0}"/>
    <cellStyle name="Input 3 4 6 2" xfId="6387" xr:uid="{E48B21DC-1917-40A3-80FF-C66A86E35F68}"/>
    <cellStyle name="Input 3 4 6 2 2" xfId="9492" xr:uid="{5EAEEC5C-17E6-4F73-92EC-9C6C1F82B7D7}"/>
    <cellStyle name="Input 3 4 6 2 3" xfId="8634" xr:uid="{F6336005-F58A-49BE-A689-DE73546C9A1F}"/>
    <cellStyle name="Input 3 4 6 3" xfId="10646" xr:uid="{AC1252BF-B7BD-403E-8F74-9E2C8FF399AA}"/>
    <cellStyle name="Input 3 4 6 4" xfId="16937" xr:uid="{7B7FDC35-95FD-4E23-BAB4-EE71ED3F4573}"/>
    <cellStyle name="Input 3 4 7" xfId="4826" xr:uid="{35E8683E-104D-4BCF-AAFC-22C00B55C6C1}"/>
    <cellStyle name="Input 3 4 7 2" xfId="7649" xr:uid="{552C7B37-6F34-4A4D-B4AB-CC68DB1B5813}"/>
    <cellStyle name="Input 3 4 7 2 2" xfId="818" xr:uid="{C8761699-0D3C-4954-A173-01CAD9E2BF7E}"/>
    <cellStyle name="Input 3 4 7 2 3" xfId="17392" xr:uid="{149FCD13-BFC2-4250-9934-167B86CE5D5A}"/>
    <cellStyle name="Input 3 4 7 3" xfId="8283" xr:uid="{9F2B52F6-9E54-4CC2-83CE-01AA641300D3}"/>
    <cellStyle name="Input 3 4 7 4" xfId="14758" xr:uid="{373B69EB-CB8B-4696-B8EE-757A263FF584}"/>
    <cellStyle name="Input 3 4 8" xfId="3868" xr:uid="{EB26260F-AB42-4B3E-9C66-5B2F308C6B4D}"/>
    <cellStyle name="Input 3 4 8 2" xfId="6691" xr:uid="{3E243129-B29E-4FF1-98D9-D41A6408134C}"/>
    <cellStyle name="Input 3 4 8 2 2" xfId="11390" xr:uid="{0969F269-282F-41CD-BCB4-E69F4C45D795}"/>
    <cellStyle name="Input 3 4 8 2 3" xfId="15584" xr:uid="{68AB6FF7-38CF-4A2F-AB24-FF6DC71794F6}"/>
    <cellStyle name="Input 3 4 8 3" xfId="12600" xr:uid="{C791098A-D6E8-463C-8D74-2C9605C05B86}"/>
    <cellStyle name="Input 3 4 8 4" xfId="16820" xr:uid="{B49C5F7D-DF9F-4783-8A0C-4D43933F4E53}"/>
    <cellStyle name="Input 3 4 9" xfId="5823" xr:uid="{3231B045-E2B3-4D1E-86CC-AE2418E1F8F1}"/>
    <cellStyle name="Input 3 4 9 2" xfId="13344" xr:uid="{8EE6501A-4329-4FDB-8FB8-A048CDAE1C1B}"/>
    <cellStyle name="Input 3 4 9 3" xfId="11608" xr:uid="{2C697116-CDDE-4A7E-B6BC-7DD25D67CE0B}"/>
    <cellStyle name="Input 3 5" xfId="3071" xr:uid="{058BFC2A-20CC-4036-8C35-78289533861D}"/>
    <cellStyle name="Input 3 5 10" xfId="12981" xr:uid="{0B02F2A8-DD5E-4914-8382-336C7EA1E50D}"/>
    <cellStyle name="Input 3 5 11" xfId="15970" xr:uid="{1C7F6E70-820B-49D5-AB74-B012BD44EEF2}"/>
    <cellStyle name="Input 3 5 2" xfId="3278" xr:uid="{990660B9-827E-47C6-8126-BFE772389D8F}"/>
    <cellStyle name="Input 3 5 2 2" xfId="4166" xr:uid="{3BBA6852-9AD9-4E84-8421-F66000E8460F}"/>
    <cellStyle name="Input 3 5 2 2 2" xfId="6989" xr:uid="{DB47E572-DDF9-4450-A8AE-BBC6EF52DB44}"/>
    <cellStyle name="Input 3 5 2 2 2 2" xfId="11863" xr:uid="{23217516-C28F-449A-A5F5-80DCDB274961}"/>
    <cellStyle name="Input 3 5 2 2 2 3" xfId="9593" xr:uid="{E94F2273-A589-4455-93BE-1173A69593AC}"/>
    <cellStyle name="Input 3 5 2 2 3" xfId="13310" xr:uid="{B3837915-6BC0-4D11-97A3-FCB299840236}"/>
    <cellStyle name="Input 3 5 2 2 4" xfId="10174" xr:uid="{46E4C707-2066-4761-89A8-DB9337B7445A}"/>
    <cellStyle name="Input 3 5 2 3" xfId="4473" xr:uid="{A4FBB233-D97A-47D8-912D-531749B08CB7}"/>
    <cellStyle name="Input 3 5 2 3 2" xfId="7296" xr:uid="{EABE382C-09D5-4C85-B0B1-0FD994203A8C}"/>
    <cellStyle name="Input 3 5 2 3 2 2" xfId="10674" xr:uid="{EDCFCA28-AE78-4D28-919A-AF35B484A41A}"/>
    <cellStyle name="Input 3 5 2 3 2 3" xfId="10132" xr:uid="{49F46143-6570-4F66-A67C-E1B40877E148}"/>
    <cellStyle name="Input 3 5 2 3 3" xfId="13440" xr:uid="{7C4F506F-3E03-4ED3-824D-84D8C0B9C882}"/>
    <cellStyle name="Input 3 5 2 3 4" xfId="15967" xr:uid="{8345DEEB-B775-40E2-B803-D62C05AAA73B}"/>
    <cellStyle name="Input 3 5 2 4" xfId="4793" xr:uid="{9A4F77FF-CF20-43BA-96A7-8A4B6B370398}"/>
    <cellStyle name="Input 3 5 2 4 2" xfId="7616" xr:uid="{7CD90A24-661F-4C6C-9391-A72D6A76A37A}"/>
    <cellStyle name="Input 3 5 2 4 2 2" xfId="9796" xr:uid="{2461BBB9-FAC5-4E8A-AC21-31CEE88C3CE6}"/>
    <cellStyle name="Input 3 5 2 4 2 3" xfId="11987" xr:uid="{2AB4FDCC-BCA2-4EE3-A7F8-2AA05CDAC0FA}"/>
    <cellStyle name="Input 3 5 2 4 3" xfId="11547" xr:uid="{A6A2F574-6162-42DB-A94B-0003541119F6}"/>
    <cellStyle name="Input 3 5 2 4 4" xfId="9456" xr:uid="{C65F6483-A5C7-4A8F-96C4-79DAE28BBCAE}"/>
    <cellStyle name="Input 3 5 2 5" xfId="5117" xr:uid="{11F2EA4C-91CB-4DEE-A012-3E6C96BE6410}"/>
    <cellStyle name="Input 3 5 2 5 2" xfId="7940" xr:uid="{77DF4B40-1695-4485-9223-5C97B0335B01}"/>
    <cellStyle name="Input 3 5 2 5 2 2" xfId="12100" xr:uid="{8487AADD-91CC-47B5-BDF0-DEDCAF2287E6}"/>
    <cellStyle name="Input 3 5 2 5 2 3" xfId="14415" xr:uid="{5A7718CC-67B5-4FC1-A91C-51E63C7F4D63}"/>
    <cellStyle name="Input 3 5 2 5 3" xfId="13348" xr:uid="{206EF644-A3EC-43C3-A0E2-3029E9BEF5EC}"/>
    <cellStyle name="Input 3 5 2 5 4" xfId="17076" xr:uid="{31DEC0DF-0B99-46AD-9890-81462903D12B}"/>
    <cellStyle name="Input 3 5 2 6" xfId="5408" xr:uid="{69736160-1575-44F7-8E1A-3F23535CAFB3}"/>
    <cellStyle name="Input 3 5 2 6 2" xfId="8231" xr:uid="{320DD343-7121-44CF-B0B7-1CA4BB808E4A}"/>
    <cellStyle name="Input 3 5 2 6 2 2" xfId="1236" xr:uid="{803DCECE-825F-4654-94FF-CB44E2A6DDBC}"/>
    <cellStyle name="Input 3 5 2 6 2 3" xfId="16453" xr:uid="{39224613-2586-4524-85D7-60F380770E80}"/>
    <cellStyle name="Input 3 5 2 6 3" xfId="11323" xr:uid="{78E4FCD4-C9A6-4808-96A4-2866415FF63D}"/>
    <cellStyle name="Input 3 5 2 6 4" xfId="12776" xr:uid="{B8B54E10-2577-42D3-88EC-B171CD4ACA64}"/>
    <cellStyle name="Input 3 5 2 7" xfId="6101" xr:uid="{C86BCD3A-4302-489C-B275-098ADB8638DA}"/>
    <cellStyle name="Input 3 5 2 7 2" xfId="11164" xr:uid="{DA0DF560-72F1-4413-809E-96D1B142A390}"/>
    <cellStyle name="Input 3 5 2 7 3" xfId="16060" xr:uid="{128F1106-2561-4A63-8EF7-C22907C27A90}"/>
    <cellStyle name="Input 3 5 2 8" xfId="11532" xr:uid="{66AF000B-7A55-4ABF-851D-83CCAC364E9B}"/>
    <cellStyle name="Input 3 5 2 9" xfId="14281" xr:uid="{1CE64F15-8A5A-4104-B008-066F690B1E44}"/>
    <cellStyle name="Input 3 5 3" xfId="3205" xr:uid="{998DC00A-DC05-48F8-AF91-B5872016DE4B}"/>
    <cellStyle name="Input 3 5 3 2" xfId="4093" xr:uid="{71AB3CF6-3F02-4A56-875B-2F2CF30B2EF3}"/>
    <cellStyle name="Input 3 5 3 2 2" xfId="6916" xr:uid="{DC566FE9-D81C-4476-B5CC-A6C846CA3D69}"/>
    <cellStyle name="Input 3 5 3 2 2 2" xfId="11411" xr:uid="{24217A28-08B2-4695-85B6-6F0400FCE920}"/>
    <cellStyle name="Input 3 5 3 2 2 3" xfId="16195" xr:uid="{93E68B8C-4542-40D5-989D-7A1E1DDFAFC2}"/>
    <cellStyle name="Input 3 5 3 2 3" xfId="10414" xr:uid="{904ADFC1-10A1-4ABA-B12E-3D1D86E6463F}"/>
    <cellStyle name="Input 3 5 3 2 4" xfId="17039" xr:uid="{98D5C6DF-C230-4CE4-AD70-F1E349DD2C45}"/>
    <cellStyle name="Input 3 5 3 3" xfId="1802" xr:uid="{B445E937-94D0-43BA-8970-94C1A2BDD6C7}"/>
    <cellStyle name="Input 3 5 3 3 2" xfId="5460" xr:uid="{6C760D70-E4C2-4780-AD00-D0FE7A891C2B}"/>
    <cellStyle name="Input 3 5 3 3 2 2" xfId="14189" xr:uid="{3EE9598F-C87E-4B73-870A-2A2CB8BF7DE7}"/>
    <cellStyle name="Input 3 5 3 3 2 3" xfId="15695" xr:uid="{2919C6B2-DE35-402E-8834-D30646A7D04A}"/>
    <cellStyle name="Input 3 5 3 3 3" xfId="8928" xr:uid="{C3E371BA-E8CC-4C44-80F0-509ACDF331A7}"/>
    <cellStyle name="Input 3 5 3 3 4" xfId="8725" xr:uid="{BA70118B-8268-4BC7-A0F2-45B9E3021492}"/>
    <cellStyle name="Input 3 5 3 4" xfId="4720" xr:uid="{CC79B721-5B60-4EF0-93D9-A09208DB0D16}"/>
    <cellStyle name="Input 3 5 3 4 2" xfId="7543" xr:uid="{2D4FA6F1-07E5-4A9E-88D8-49D8513F6EE6}"/>
    <cellStyle name="Input 3 5 3 4 2 2" xfId="11252" xr:uid="{DE574790-1D08-4B8D-90C9-EA5CA5659D40}"/>
    <cellStyle name="Input 3 5 3 4 2 3" xfId="17651" xr:uid="{206A70AF-BDCE-4DDA-932C-FBAF5B688992}"/>
    <cellStyle name="Input 3 5 3 4 3" xfId="10496" xr:uid="{A867D87D-87FE-4512-B7FF-BAEF85CC6689}"/>
    <cellStyle name="Input 3 5 3 4 4" xfId="16510" xr:uid="{86098580-744B-443F-AEC9-E30F540DDD52}"/>
    <cellStyle name="Input 3 5 3 5" xfId="5044" xr:uid="{F2709291-79B6-4FD8-9AB4-AC3D04B5CAE6}"/>
    <cellStyle name="Input 3 5 3 5 2" xfId="7867" xr:uid="{528B1D40-6FBE-44E0-AAAF-CA8019B7EB00}"/>
    <cellStyle name="Input 3 5 3 5 2 2" xfId="12423" xr:uid="{963637FE-4BD3-4DED-A989-8BD780711430}"/>
    <cellStyle name="Input 3 5 3 5 2 3" xfId="14928" xr:uid="{FCCC7B91-D4EC-4AAE-91CD-AC601B439C90}"/>
    <cellStyle name="Input 3 5 3 5 3" xfId="9949" xr:uid="{7999F4A7-B859-4889-871E-422548F4C035}"/>
    <cellStyle name="Input 3 5 3 5 4" xfId="16639" xr:uid="{D40D94C7-D4D1-4971-8EAA-5015FE45C2A5}"/>
    <cellStyle name="Input 3 5 3 6" xfId="5335" xr:uid="{003119CB-D301-4BE7-B072-8DEECB48D7DA}"/>
    <cellStyle name="Input 3 5 3 6 2" xfId="8158" xr:uid="{2F6B2EE8-5BF7-4C1B-AA7D-7C081D18673D}"/>
    <cellStyle name="Input 3 5 3 6 2 2" xfId="8915" xr:uid="{35F918F0-00DC-415D-AE44-590F17EBF577}"/>
    <cellStyle name="Input 3 5 3 6 2 3" xfId="8514" xr:uid="{164C982F-D374-463E-9428-F5568C2267F7}"/>
    <cellStyle name="Input 3 5 3 6 3" xfId="13792" xr:uid="{ED45F98E-3A2E-4D43-BA9C-BEC7E3092659}"/>
    <cellStyle name="Input 3 5 3 6 4" xfId="15200" xr:uid="{4A00CAE9-129D-43E0-8ABC-B22103E8DD94}"/>
    <cellStyle name="Input 3 5 3 7" xfId="6028" xr:uid="{0A9B357F-F346-45AD-B2BB-1077C4521891}"/>
    <cellStyle name="Input 3 5 3 7 2" xfId="9470" xr:uid="{69DAA956-FE88-4D36-BCCE-B2B0B7031EB5}"/>
    <cellStyle name="Input 3 5 3 7 3" xfId="9063" xr:uid="{9026DF54-CA66-42D9-8DE4-2A8651C5E7F8}"/>
    <cellStyle name="Input 3 5 3 8" xfId="9968" xr:uid="{27B18E90-0A91-44FE-A0E3-565FC66A5367}"/>
    <cellStyle name="Input 3 5 3 9" xfId="8489" xr:uid="{DBAA3507-85A0-412B-B2DC-A73D9D73FB4A}"/>
    <cellStyle name="Input 3 5 4" xfId="3959" xr:uid="{B3B7B0D6-CCCE-421C-9B03-645E8D50C3E8}"/>
    <cellStyle name="Input 3 5 4 2" xfId="6782" xr:uid="{6225A591-56EB-4F82-B778-A6F751DA4FE1}"/>
    <cellStyle name="Input 3 5 4 2 2" xfId="10670" xr:uid="{AB5A3190-AD73-4FBF-8BB0-11B3682A9F0B}"/>
    <cellStyle name="Input 3 5 4 2 3" xfId="15767" xr:uid="{1367BE88-66CF-402C-8D30-48ADD7005EB4}"/>
    <cellStyle name="Input 3 5 4 3" xfId="13231" xr:uid="{05D634E2-4664-41D9-9B55-8D816C36374C}"/>
    <cellStyle name="Input 3 5 4 4" xfId="15157" xr:uid="{80FE667E-BD1A-4F53-8268-6F690DF55120}"/>
    <cellStyle name="Input 3 5 5" xfId="3572" xr:uid="{A53C3BC3-8881-4BC3-9CAB-1F585DCA050D}"/>
    <cellStyle name="Input 3 5 5 2" xfId="6395" xr:uid="{0A6E8F70-6402-4813-A4BD-DAC9B29E6F3F}"/>
    <cellStyle name="Input 3 5 5 2 2" xfId="8917" xr:uid="{8910DD9E-B8CD-4017-9490-3A2C178E2EEA}"/>
    <cellStyle name="Input 3 5 5 2 3" xfId="9071" xr:uid="{1EAD513D-4C4B-425C-B024-B03ACB9C9C4E}"/>
    <cellStyle name="Input 3 5 5 3" xfId="12017" xr:uid="{12E3C337-5571-4C5C-AEC6-8FE79989F87F}"/>
    <cellStyle name="Input 3 5 5 4" xfId="18048" xr:uid="{24755B73-AD5E-4EA8-976E-C92F34A6C6D8}"/>
    <cellStyle name="Input 3 5 6" xfId="4586" xr:uid="{88313240-37C3-49B5-9288-6D52BDF3ABE7}"/>
    <cellStyle name="Input 3 5 6 2" xfId="7409" xr:uid="{1EAC6597-EB21-4158-9EAA-5C539281B8D8}"/>
    <cellStyle name="Input 3 5 6 2 2" xfId="13970" xr:uid="{A8848E8D-CE62-4254-B0DB-A0E78A7EB676}"/>
    <cellStyle name="Input 3 5 6 2 3" xfId="16315" xr:uid="{E32D5159-F3C4-4091-B8DA-9386355FD8B6}"/>
    <cellStyle name="Input 3 5 6 3" xfId="13622" xr:uid="{23345B86-5C54-4E35-A5DE-ADC111A3F829}"/>
    <cellStyle name="Input 3 5 6 4" xfId="17528" xr:uid="{77C381AB-756F-4DCB-9419-ECB37759E356}"/>
    <cellStyle name="Input 3 5 7" xfId="4910" xr:uid="{E04A0588-A3CD-4031-BD5A-36D2BFC14EC2}"/>
    <cellStyle name="Input 3 5 7 2" xfId="7733" xr:uid="{C427ECF4-8957-4717-A1AE-7516909E7177}"/>
    <cellStyle name="Input 3 5 7 2 2" xfId="11107" xr:uid="{CCA0442D-D1E2-4000-9500-B5C5D1247A0A}"/>
    <cellStyle name="Input 3 5 7 2 3" xfId="8880" xr:uid="{7CEE39B9-CDA3-4463-A1D7-D15F26C6005D}"/>
    <cellStyle name="Input 3 5 7 3" xfId="12261" xr:uid="{77A5A066-5167-415C-A53A-AD11739C6A46}"/>
    <cellStyle name="Input 3 5 7 4" xfId="14646" xr:uid="{FA5BE68A-049C-443F-966B-6F829000DB50}"/>
    <cellStyle name="Input 3 5 8" xfId="5201" xr:uid="{84B6D00B-4D1A-4130-8582-8CFFBD5644C0}"/>
    <cellStyle name="Input 3 5 8 2" xfId="8024" xr:uid="{336A248A-88DC-444C-ACC2-B47AB48E3180}"/>
    <cellStyle name="Input 3 5 8 2 2" xfId="14247" xr:uid="{D9651B20-4198-487A-8FFD-C03B094F5AEE}"/>
    <cellStyle name="Input 3 5 8 2 3" xfId="8664" xr:uid="{D8BB7F9E-E3D4-4272-84EE-6C4AEA26A636}"/>
    <cellStyle name="Input 3 5 8 3" xfId="9846" xr:uid="{04032C89-DAB4-4F65-B842-C7EB11388559}"/>
    <cellStyle name="Input 3 5 8 4" xfId="14862" xr:uid="{B0899750-C0F3-4834-B88D-201A24AC3773}"/>
    <cellStyle name="Input 3 5 9" xfId="5894" xr:uid="{A5BCE46C-D394-4698-AFA3-9B9543D01E36}"/>
    <cellStyle name="Input 3 5 9 2" xfId="12647" xr:uid="{BCFF7201-2D4C-46F3-ACA6-4DD4A9E60C0B}"/>
    <cellStyle name="Input 3 5 9 3" xfId="805" xr:uid="{7F65647D-2B57-4E03-AEC1-C58C614EA6B0}"/>
    <cellStyle name="Input 3 6" xfId="3068" xr:uid="{4CF06022-244C-4E59-997E-DBC27962AA72}"/>
    <cellStyle name="Input 3 6 10" xfId="11027" xr:uid="{7B28C5BC-7441-428E-A242-341DC009FAD7}"/>
    <cellStyle name="Input 3 6 11" xfId="13875" xr:uid="{8AE750AE-4EDF-41CD-A829-7C7475866EFC}"/>
    <cellStyle name="Input 3 6 2" xfId="3275" xr:uid="{6074E6C9-5CB5-4B0A-A2AE-2CDF21859CE4}"/>
    <cellStyle name="Input 3 6 2 2" xfId="4163" xr:uid="{36E5F119-E71E-4142-9DDC-2BB7D03A4539}"/>
    <cellStyle name="Input 3 6 2 2 2" xfId="6986" xr:uid="{D717BADF-C519-44F0-80FE-2CCB505EC385}"/>
    <cellStyle name="Input 3 6 2 2 2 2" xfId="9031" xr:uid="{B823CC10-BD06-4CF5-983A-4D2E7E234D1C}"/>
    <cellStyle name="Input 3 6 2 2 2 3" xfId="10262" xr:uid="{9DC05B0A-F266-4A14-B8A4-373691DD966D}"/>
    <cellStyle name="Input 3 6 2 2 3" xfId="10557" xr:uid="{04B658BC-A1B7-4C92-8298-7C12073C1678}"/>
    <cellStyle name="Input 3 6 2 2 4" xfId="17176" xr:uid="{9D033B09-4B6A-437E-A98D-55D60478FE96}"/>
    <cellStyle name="Input 3 6 2 3" xfId="4470" xr:uid="{B2E8A421-4977-4713-913C-8F072DC9E093}"/>
    <cellStyle name="Input 3 6 2 3 2" xfId="7293" xr:uid="{6A1ECB46-7F89-4F59-80C9-177CFEB9E26D}"/>
    <cellStyle name="Input 3 6 2 3 2 2" xfId="13465" xr:uid="{58928255-F523-495B-9436-CF22F26B9297}"/>
    <cellStyle name="Input 3 6 2 3 2 3" xfId="17292" xr:uid="{A897DC0D-D391-46CB-ABDD-D8164C0423E9}"/>
    <cellStyle name="Input 3 6 2 3 3" xfId="11282" xr:uid="{7A1856D6-6A99-4335-A358-4D576BB8CDEF}"/>
    <cellStyle name="Input 3 6 2 3 4" xfId="10818" xr:uid="{B5B6BE07-4822-4DDF-9EDD-EA8C5E0B2C5E}"/>
    <cellStyle name="Input 3 6 2 4" xfId="4790" xr:uid="{626BFCFE-F6DD-491E-90A4-BA552EF9DDDB}"/>
    <cellStyle name="Input 3 6 2 4 2" xfId="7613" xr:uid="{DD1F23C2-803E-45A9-93B8-C9CFD4CC321D}"/>
    <cellStyle name="Input 3 6 2 4 2 2" xfId="10902" xr:uid="{07217FDA-9B9B-4859-8D4A-34BA10DC8BD2}"/>
    <cellStyle name="Input 3 6 2 4 2 3" xfId="15941" xr:uid="{6AB82E62-1B2C-4E50-8DD0-7EC6F599E4A1}"/>
    <cellStyle name="Input 3 6 2 4 3" xfId="14333" xr:uid="{A498399C-0E29-412E-981C-65611A18056D}"/>
    <cellStyle name="Input 3 6 2 4 4" xfId="18071" xr:uid="{41C4E64B-F89F-4113-ABF5-41CBEF5CCC24}"/>
    <cellStyle name="Input 3 6 2 5" xfId="5114" xr:uid="{5FF1E78E-D939-4B5A-A8F8-D8FAE15DCC74}"/>
    <cellStyle name="Input 3 6 2 5 2" xfId="7937" xr:uid="{B01743D4-EFBA-42AF-B0F1-95F0675BF361}"/>
    <cellStyle name="Input 3 6 2 5 2 2" xfId="12615" xr:uid="{72DA029C-411E-4C91-B9A0-A7FF12708C73}"/>
    <cellStyle name="Input 3 6 2 5 2 3" xfId="16683" xr:uid="{6F45813B-6AAA-40FD-A9FA-FB5CB14944E8}"/>
    <cellStyle name="Input 3 6 2 5 3" xfId="12118" xr:uid="{B41F420B-55D2-4221-9584-A5622D795A11}"/>
    <cellStyle name="Input 3 6 2 5 4" xfId="15763" xr:uid="{DBA1EE0E-F14D-42CC-888E-E6C59927F156}"/>
    <cellStyle name="Input 3 6 2 6" xfId="5405" xr:uid="{11E026F8-3909-4441-8676-62A3717229B9}"/>
    <cellStyle name="Input 3 6 2 6 2" xfId="8228" xr:uid="{515BB274-A804-479A-9A0E-DC3A58DF81F5}"/>
    <cellStyle name="Input 3 6 2 6 2 2" xfId="768" xr:uid="{28BD0FFD-ECC2-4CE5-B961-AE8BCDF2EF12}"/>
    <cellStyle name="Input 3 6 2 6 2 3" xfId="11542" xr:uid="{77DDC4EA-CB22-4D37-9D2D-3AFCC278674F}"/>
    <cellStyle name="Input 3 6 2 6 3" xfId="14101" xr:uid="{BDB48F09-106A-49A9-9801-4FE972AFABA6}"/>
    <cellStyle name="Input 3 6 2 6 4" xfId="16713" xr:uid="{B13A282B-21CA-4A3C-8FF5-F93FCD538CA8}"/>
    <cellStyle name="Input 3 6 2 7" xfId="6098" xr:uid="{ED92C3C6-5550-4803-A368-DEE439EBD3FC}"/>
    <cellStyle name="Input 3 6 2 7 2" xfId="13973" xr:uid="{DA629DBD-3A1D-4C4F-B2A4-9BAD721C5858}"/>
    <cellStyle name="Input 3 6 2 7 3" xfId="16258" xr:uid="{3FF427D4-B906-4C92-9FF2-B9FC7ECE10FC}"/>
    <cellStyle name="Input 3 6 2 8" xfId="14317" xr:uid="{31BD3ACF-BB68-4F39-95C1-10477FF05348}"/>
    <cellStyle name="Input 3 6 2 9" xfId="9656" xr:uid="{5A6AE799-4521-4E6B-B7D6-C9CF565CC072}"/>
    <cellStyle name="Input 3 6 3" xfId="3107" xr:uid="{76389392-8A0E-4405-AE20-01A73BEB093F}"/>
    <cellStyle name="Input 3 6 3 2" xfId="3995" xr:uid="{6218B27A-3EFF-426E-906B-3F33DB94962F}"/>
    <cellStyle name="Input 3 6 3 2 2" xfId="6818" xr:uid="{F627DBE5-09CA-460D-A040-D06180BCE387}"/>
    <cellStyle name="Input 3 6 3 2 2 2" xfId="10667" xr:uid="{8DFE3B1C-682D-4FBE-8FA0-C60A4284D819}"/>
    <cellStyle name="Input 3 6 3 2 2 3" xfId="15304" xr:uid="{D2B60E4B-E0FB-4CBA-A8BF-A4A0EC858371}"/>
    <cellStyle name="Input 3 6 3 2 3" xfId="13533" xr:uid="{6B2DC90E-9533-49AC-86A9-7225A53D16A3}"/>
    <cellStyle name="Input 3 6 3 2 4" xfId="15732" xr:uid="{F20136AF-5CF5-44F9-AD71-04D1F127AB2F}"/>
    <cellStyle name="Input 3 6 3 3" xfId="3426" xr:uid="{88BD90B1-BC4A-4C78-A7C7-AD4A99FA1541}"/>
    <cellStyle name="Input 3 6 3 3 2" xfId="6249" xr:uid="{17F89216-621A-4501-A957-88EA7D990543}"/>
    <cellStyle name="Input 3 6 3 3 2 2" xfId="13798" xr:uid="{87EB888C-8B9A-4FF5-B386-3FCB9EEDE9CE}"/>
    <cellStyle name="Input 3 6 3 3 2 3" xfId="14243" xr:uid="{FF67681C-17DA-48EE-9E48-C5571BB6C04A}"/>
    <cellStyle name="Input 3 6 3 3 3" xfId="13849" xr:uid="{44E67687-1D69-4633-9C37-64E83A8E333E}"/>
    <cellStyle name="Input 3 6 3 3 4" xfId="17378" xr:uid="{D54792C5-C651-465D-8D13-280D1ADB8759}"/>
    <cellStyle name="Input 3 6 3 4" xfId="4622" xr:uid="{06E2CCE5-0D3F-40F6-80F7-51EB7E04C1D1}"/>
    <cellStyle name="Input 3 6 3 4 2" xfId="7445" xr:uid="{574D7B2D-B395-4BCB-8C57-97BD23A594A9}"/>
    <cellStyle name="Input 3 6 3 4 2 2" xfId="13858" xr:uid="{D3AD2881-D2D8-4C87-881C-46D54826A4AE}"/>
    <cellStyle name="Input 3 6 3 4 2 3" xfId="15640" xr:uid="{0FDC2C5E-A80F-4C54-8D67-37AA30516AAA}"/>
    <cellStyle name="Input 3 6 3 4 3" xfId="8817" xr:uid="{1FC94DF7-BE5A-4A48-92BA-A2DE13010632}"/>
    <cellStyle name="Input 3 6 3 4 4" xfId="9121" xr:uid="{394F841A-404A-4D3B-96C7-4A03E5110329}"/>
    <cellStyle name="Input 3 6 3 5" xfId="4946" xr:uid="{9125A18C-55B0-4645-B455-52E2050EB19A}"/>
    <cellStyle name="Input 3 6 3 5 2" xfId="7769" xr:uid="{7267C834-0E91-4DF8-A1F8-F0C0E45CC48A}"/>
    <cellStyle name="Input 3 6 3 5 2 2" xfId="11191" xr:uid="{6A109BCA-580C-4D1B-8E92-E19096BC241D}"/>
    <cellStyle name="Input 3 6 3 5 2 3" xfId="15420" xr:uid="{0166EACB-DDDA-4E0D-A527-12FA134E85FB}"/>
    <cellStyle name="Input 3 6 3 5 3" xfId="12280" xr:uid="{EBFF8B8B-5EEB-4B71-BF45-5D284616D875}"/>
    <cellStyle name="Input 3 6 3 5 4" xfId="14732" xr:uid="{2DE060E7-348C-406C-8F28-E7CCBB4814B7}"/>
    <cellStyle name="Input 3 6 3 6" xfId="5237" xr:uid="{8B287C6B-F7A9-4705-8C3E-AA86455C180D}"/>
    <cellStyle name="Input 3 6 3 6 2" xfId="8060" xr:uid="{6CE88B04-DCED-4AEF-871C-9C267870BFFD}"/>
    <cellStyle name="Input 3 6 3 6 2 2" xfId="14293" xr:uid="{2BCDA57F-D7E6-493C-9AF9-E14AEB8C72EF}"/>
    <cellStyle name="Input 3 6 3 6 2 3" xfId="9632" xr:uid="{F96A8504-3133-4F9A-9416-1AF68DA687C7}"/>
    <cellStyle name="Input 3 6 3 6 3" xfId="13909" xr:uid="{F56E6A09-1BCE-42EF-BB6E-B52468FC2AD4}"/>
    <cellStyle name="Input 3 6 3 6 4" xfId="14804" xr:uid="{602C8D50-59A5-462E-88D5-89ACEDACB282}"/>
    <cellStyle name="Input 3 6 3 7" xfId="5930" xr:uid="{CE10C2BF-52CB-4E46-A525-85CE019F779E}"/>
    <cellStyle name="Input 3 6 3 7 2" xfId="13618" xr:uid="{3A42F85B-FC41-4402-92B6-449E0BBCC352}"/>
    <cellStyle name="Input 3 6 3 7 3" xfId="11540" xr:uid="{BE0D2CEA-EF9C-4851-B341-7EEC9F64F450}"/>
    <cellStyle name="Input 3 6 3 8" xfId="12987" xr:uid="{A39D8612-328D-4E1C-A71E-8F390AA52315}"/>
    <cellStyle name="Input 3 6 3 9" xfId="13836" xr:uid="{03DD39E5-BAF0-458B-A1B0-FC5C828136AC}"/>
    <cellStyle name="Input 3 6 4" xfId="3956" xr:uid="{9AA268F5-D124-49F7-BD74-177D0A70C3A2}"/>
    <cellStyle name="Input 3 6 4 2" xfId="6779" xr:uid="{0D64496E-B6C2-4E26-8EB9-6744A1F84E39}"/>
    <cellStyle name="Input 3 6 4 2 2" xfId="13461" xr:uid="{989BB1D7-CDFF-4C88-99BC-480899D20472}"/>
    <cellStyle name="Input 3 6 4 2 3" xfId="17812" xr:uid="{D9887887-2370-4893-A4CC-D556B62D6DEB}"/>
    <cellStyle name="Input 3 6 4 3" xfId="10978" xr:uid="{DB4A52F0-E339-4B40-932D-E488A7F137BF}"/>
    <cellStyle name="Input 3 6 4 4" xfId="13367" xr:uid="{0DC233FE-AAB2-497D-A712-381F8F5D3D52}"/>
    <cellStyle name="Input 3 6 5" xfId="4341" xr:uid="{C3B5FB04-A3C1-4DA5-860C-1ACE8D462D71}"/>
    <cellStyle name="Input 3 6 5 2" xfId="7164" xr:uid="{29B98C31-C8AF-4682-9E29-7844E9414402}"/>
    <cellStyle name="Input 3 6 5 2 2" xfId="13125" xr:uid="{BD4974E6-9B9A-4E5E-9CE8-FBD894838A00}"/>
    <cellStyle name="Input 3 6 5 2 3" xfId="14522" xr:uid="{98459236-5690-40D5-9A3F-878E4D0775BD}"/>
    <cellStyle name="Input 3 6 5 3" xfId="13734" xr:uid="{E22CAEFB-D5FC-43EB-B3DF-3DFD98D1C427}"/>
    <cellStyle name="Input 3 6 5 4" xfId="12240" xr:uid="{DD227E6C-A530-4BB2-A128-39AF873ACA63}"/>
    <cellStyle name="Input 3 6 6" xfId="4583" xr:uid="{C2D736F9-67DC-4478-A9F3-9DAB2F4DF0BB}"/>
    <cellStyle name="Input 3 6 6 2" xfId="7406" xr:uid="{2B54EEEE-D2AE-41FA-A002-9E6500B021CF}"/>
    <cellStyle name="Input 3 6 6 2 2" xfId="12326" xr:uid="{947346CA-2616-41BD-949D-7E1A5856791B}"/>
    <cellStyle name="Input 3 6 6 2 3" xfId="16653" xr:uid="{B018D151-D949-4282-BC9F-BE8B053E0471}"/>
    <cellStyle name="Input 3 6 6 3" xfId="11657" xr:uid="{CDCE3DC3-8563-4FE6-AFA2-80429BAEE583}"/>
    <cellStyle name="Input 3 6 6 4" xfId="16373" xr:uid="{F1D69B3A-F711-4F0B-A05A-44AAF0BCDFDD}"/>
    <cellStyle name="Input 3 6 7" xfId="4907" xr:uid="{A2ACC70C-6163-483C-9C18-FC43C9714A6D}"/>
    <cellStyle name="Input 3 6 7 2" xfId="7730" xr:uid="{6E2B96B9-4D35-4651-A492-1FE25A469DBE}"/>
    <cellStyle name="Input 3 6 7 2 2" xfId="13915" xr:uid="{D8146FD2-D35F-4116-9AF5-51BED9ABC0A2}"/>
    <cellStyle name="Input 3 6 7 2 3" xfId="15349" xr:uid="{92BF8B5F-CA93-4E66-8EF4-29AEFF894CB2}"/>
    <cellStyle name="Input 3 6 7 3" xfId="10849" xr:uid="{E603CFEE-E1B8-4F11-A1FB-1E475A42AFDB}"/>
    <cellStyle name="Input 3 6 7 4" xfId="17878" xr:uid="{AF403A0D-5D1A-44D8-B13E-E5D666D58CE6}"/>
    <cellStyle name="Input 3 6 8" xfId="5198" xr:uid="{A0FADDE3-557A-4461-AB7C-63C536806F43}"/>
    <cellStyle name="Input 3 6 8 2" xfId="8021" xr:uid="{9A13D77E-E895-406A-A6F2-CE6B91E2D92D}"/>
    <cellStyle name="Input 3 6 8 2 2" xfId="10698" xr:uid="{923D1EB8-4FA5-454A-8291-210E165B6F46}"/>
    <cellStyle name="Input 3 6 8 2 3" xfId="8412" xr:uid="{A85C19CC-81DD-4C8D-9261-71EB32B2A4EC}"/>
    <cellStyle name="Input 3 6 8 3" xfId="10026" xr:uid="{24CDDD00-D595-4167-8BE8-EBC695F90132}"/>
    <cellStyle name="Input 3 6 8 4" xfId="15703" xr:uid="{FE6AC1C0-7F1B-4D3A-A5A9-4EC0A7466C3B}"/>
    <cellStyle name="Input 3 6 9" xfId="5891" xr:uid="{E1098657-A610-41AD-9757-9E6EAA5130C9}"/>
    <cellStyle name="Input 3 6 9 2" xfId="10213" xr:uid="{D15EABC6-0A52-4851-8A09-C2069A89F0B2}"/>
    <cellStyle name="Input 3 6 9 3" xfId="8501" xr:uid="{7ED0A2D7-3038-4CCD-AD6E-113F6B0A939D}"/>
    <cellStyle name="Input 3 7" xfId="2388" xr:uid="{7BE6C208-45F4-42E5-A678-E00C480967A6}"/>
    <cellStyle name="Input 3 7 2" xfId="3522" xr:uid="{D97DBBCB-56BA-467B-8E40-E49D7B447302}"/>
    <cellStyle name="Input 3 7 2 2" xfId="6345" xr:uid="{A72B3207-FD4B-4198-A93F-DA430EEFF23E}"/>
    <cellStyle name="Input 3 7 2 2 2" xfId="11831" xr:uid="{49115E41-825C-4176-922A-E2DB87B2332D}"/>
    <cellStyle name="Input 3 7 2 2 3" xfId="15545" xr:uid="{0752C0C6-28A0-48F8-ACD5-74984DF84B80}"/>
    <cellStyle name="Input 3 7 2 3" xfId="11535" xr:uid="{81C49A28-909D-442A-A058-535677FF3D29}"/>
    <cellStyle name="Input 3 7 2 4" xfId="17540" xr:uid="{26BCD4C1-1D9E-4737-AD21-CE3B359F900E}"/>
    <cellStyle name="Input 3 7 3" xfId="3381" xr:uid="{6F91B69A-08BC-45C0-964C-5D46063E9507}"/>
    <cellStyle name="Input 3 7 3 2" xfId="6204" xr:uid="{08E3C769-6820-4A6F-A786-A9E75A3D005A}"/>
    <cellStyle name="Input 3 7 3 2 2" xfId="13817" xr:uid="{C2F6D34B-FAA6-4F01-A3FA-ED46F1756A3B}"/>
    <cellStyle name="Input 3 7 3 2 3" xfId="14860" xr:uid="{05D0AE6C-1772-4432-A388-5B8AA113F312}"/>
    <cellStyle name="Input 3 7 3 3" xfId="13934" xr:uid="{AC4A5746-4537-4179-A5FE-1EBEAE633F92}"/>
    <cellStyle name="Input 3 7 3 4" xfId="16010" xr:uid="{A1E0BFBC-DF1E-43A4-B552-D37C739786D1}"/>
    <cellStyle name="Input 3 7 4" xfId="3432" xr:uid="{6A1B0438-50F7-49AD-856F-D08F5A55BD45}"/>
    <cellStyle name="Input 3 7 4 2" xfId="6255" xr:uid="{CFBDD1AB-8D31-4B67-BF6D-25D9284953F1}"/>
    <cellStyle name="Input 3 7 4 2 2" xfId="12683" xr:uid="{242E342B-B443-48D4-8CE6-8C3FA7AAC2BA}"/>
    <cellStyle name="Input 3 7 4 2 3" xfId="8946" xr:uid="{37E977ED-B6E7-49CF-BBC4-C750C08CBC34}"/>
    <cellStyle name="Input 3 7 4 3" xfId="12998" xr:uid="{27E85AAD-5E40-4C1D-9C65-194BBA345A1F}"/>
    <cellStyle name="Input 3 7 4 4" xfId="17498" xr:uid="{41200250-DB46-4F16-B726-80C0DFAD6734}"/>
    <cellStyle name="Input 3 7 5" xfId="3305" xr:uid="{A0C16060-A473-459D-9A10-76D650BE6A39}"/>
    <cellStyle name="Input 3 7 5 2" xfId="6128" xr:uid="{0414DBB8-76C7-46AB-BA2E-4A00ED017B98}"/>
    <cellStyle name="Input 3 7 5 2 2" xfId="13513" xr:uid="{6FE9453D-DF62-408C-844E-1BA2FA9CF450}"/>
    <cellStyle name="Input 3 7 5 2 3" xfId="16385" xr:uid="{FFF9E4EC-6077-41DA-9829-518A66E354B8}"/>
    <cellStyle name="Input 3 7 5 3" xfId="12496" xr:uid="{91FFE720-74D2-41DC-B259-84987D01FADC}"/>
    <cellStyle name="Input 3 7 5 4" xfId="16107" xr:uid="{0A692C83-CFD5-414D-95C6-6F9F2C2684B2}"/>
    <cellStyle name="Input 3 7 6" xfId="4223" xr:uid="{8D660F53-A871-46EA-8B04-D5CEAE6F3661}"/>
    <cellStyle name="Input 3 7 6 2" xfId="7046" xr:uid="{8813FC99-F664-4FF0-87DB-3CB0C04EB618}"/>
    <cellStyle name="Input 3 7 6 2 2" xfId="9722" xr:uid="{0EF59F26-29EC-436E-892E-2C87A4A61556}"/>
    <cellStyle name="Input 3 7 6 2 3" xfId="16769" xr:uid="{3A79A7EB-9B22-4F01-B42A-24ECAD76DC13}"/>
    <cellStyle name="Input 3 7 6 3" xfId="11900" xr:uid="{26E5D2A4-1843-4AA0-AED2-498E5042D4BD}"/>
    <cellStyle name="Input 3 7 6 4" xfId="15254" xr:uid="{0EF1CB03-0D82-4147-8930-CF7A793727CF}"/>
    <cellStyle name="Input 3 7 7" xfId="5706" xr:uid="{BDC32544-E9FB-4DE9-9A7C-39D4B936D15B}"/>
    <cellStyle name="Input 3 7 7 2" xfId="13627" xr:uid="{E1AFAE54-C35D-44DB-9B18-68F24A30AB59}"/>
    <cellStyle name="Input 3 7 7 3" xfId="16665" xr:uid="{2A17DB72-5373-47FB-B363-380EC4B55E75}"/>
    <cellStyle name="Input 3 7 8" xfId="9490" xr:uid="{E0F44418-273E-49F8-BB99-42918BD6F87F}"/>
    <cellStyle name="Input 3 7 9" xfId="9066" xr:uid="{4AF29549-D766-4683-B85F-A898B64888CC}"/>
    <cellStyle name="Input 3 8" xfId="1847" xr:uid="{2684011F-91A6-4183-8A04-B05D5EC1CAC5}"/>
    <cellStyle name="Input 3 8 2" xfId="5499" xr:uid="{9D49F516-9B97-4F3D-ACDC-60DEBC907362}"/>
    <cellStyle name="Input 3 8 2 2" xfId="1240" xr:uid="{82AD2E80-DA77-4EFB-B234-1E53A436C65B}"/>
    <cellStyle name="Input 3 8 2 3" xfId="14852" xr:uid="{A0C0215A-9DB9-4C7F-878E-9BD3F26066D2}"/>
    <cellStyle name="Input 3 8 3" xfId="8437" xr:uid="{2BA8F067-4B8D-4774-9797-68C296AFE1AE}"/>
    <cellStyle name="Input 3 8 4" xfId="14906" xr:uid="{9F039177-16D7-4ACA-8DC7-593D83CC0657}"/>
    <cellStyle name="Input 3 9" xfId="3628" xr:uid="{AC14F1A1-30F5-4F17-A64C-9D465B625773}"/>
    <cellStyle name="Input 3 9 2" xfId="6451" xr:uid="{F64F6914-CBF7-478F-8372-B30E5B4878B4}"/>
    <cellStyle name="Input 3 9 2 2" xfId="981" xr:uid="{9BC5CCAA-1450-4E71-915C-B1DBEC0F9E6C}"/>
    <cellStyle name="Input 3 9 2 3" xfId="16268" xr:uid="{0C681396-03A2-4B7E-BDCD-30FA93B054AF}"/>
    <cellStyle name="Input 3 9 3" xfId="10073" xr:uid="{3E4FF605-8ABA-4D5D-A8CA-F28FE701C2B7}"/>
    <cellStyle name="Input 3 9 4" xfId="14741" xr:uid="{41E49EB7-B4C2-4316-86B8-387F733C4E74}"/>
    <cellStyle name="Input 4" xfId="412" xr:uid="{00000000-0005-0000-0000-000080000000}"/>
    <cellStyle name="Input 5" xfId="2364" xr:uid="{9627264A-61F2-483B-844A-4337E41E6EC3}"/>
    <cellStyle name="Input 5 2" xfId="3500" xr:uid="{1525D377-69E2-4C37-9CB8-A0E167AF7C07}"/>
    <cellStyle name="Input 5 2 2" xfId="6323" xr:uid="{B45BB0FA-A3E8-4612-A4CF-54FBD3FA4592}"/>
    <cellStyle name="Input 5 2 2 2" xfId="13889" xr:uid="{C290248C-77F4-48DD-B016-C00A92B280CB}"/>
    <cellStyle name="Input 5 2 2 3" xfId="14589" xr:uid="{13AF7DAC-0B71-4873-ACFC-7885CB3AB3BD}"/>
    <cellStyle name="Input 5 2 3" xfId="13571" xr:uid="{A5381081-23AA-4D39-A919-DA9F23D5CDDA}"/>
    <cellStyle name="Input 5 2 4" xfId="14209" xr:uid="{DBB6C2FE-5BEF-4961-8256-F69BE91E254C}"/>
    <cellStyle name="Input 5 3" xfId="1826" xr:uid="{359E3B90-7E9C-4FBC-A3B9-B9DA7A3DEF00}"/>
    <cellStyle name="Input 5 3 2" xfId="5484" xr:uid="{63B3A7ED-93FB-4F7F-914B-0903FD3627DC}"/>
    <cellStyle name="Input 5 3 2 2" xfId="8496" xr:uid="{774C18C3-CC40-4E60-ADFA-997895C075FF}"/>
    <cellStyle name="Input 5 3 2 3" xfId="13055" xr:uid="{9E56EF14-163F-41CA-A858-F224147E4806}"/>
    <cellStyle name="Input 5 3 3" xfId="8484" xr:uid="{440B0B11-DAD2-4542-9E19-602D97A10513}"/>
    <cellStyle name="Input 5 3 4" xfId="10780" xr:uid="{5C2A3D66-8541-435D-8461-E8984BB9ABF5}"/>
    <cellStyle name="Input 5 4" xfId="3481" xr:uid="{A3130D00-E049-4F9D-BF29-26A2212AC9B9}"/>
    <cellStyle name="Input 5 4 2" xfId="6304" xr:uid="{BA8C4349-5FF6-41B2-A32D-FC4AEC3A41DD}"/>
    <cellStyle name="Input 5 4 2 2" xfId="10942" xr:uid="{32BF64B6-CC48-414F-874E-B4BC8A16761F}"/>
    <cellStyle name="Input 5 4 2 3" xfId="17226" xr:uid="{6572DCB5-30D2-4BB0-9106-651BDE64D817}"/>
    <cellStyle name="Input 5 4 3" xfId="9770" xr:uid="{4F89B8D4-1A03-448F-ACDD-667D30BF4C9F}"/>
    <cellStyle name="Input 5 4 4" xfId="17754" xr:uid="{2B2592A1-BCB3-4E0B-9CF9-4DD480DDE7DA}"/>
    <cellStyle name="Input 5 5" xfId="2143" xr:uid="{F9972B2F-6727-4B73-9781-4FFFD9F886C5}"/>
    <cellStyle name="Input 5 5 2" xfId="5634" xr:uid="{5063542F-DAF3-481C-A804-1F13DD068A36}"/>
    <cellStyle name="Input 5 5 2 2" xfId="10303" xr:uid="{58BC43B7-0A8E-427D-9EA0-86334002AC0A}"/>
    <cellStyle name="Input 5 5 2 3" xfId="15949" xr:uid="{F73AB360-1BAD-43CC-ACAA-92099A3E6BF2}"/>
    <cellStyle name="Input 5 5 3" xfId="9325" xr:uid="{07C7E086-165A-4A51-A7B8-73FFCF90F91B}"/>
    <cellStyle name="Input 5 5 4" xfId="9612" xr:uid="{98976605-0AC2-42CA-87E3-524CE9F7FD6B}"/>
    <cellStyle name="Input 5 6" xfId="4503" xr:uid="{300776FF-0CD9-4451-9CB1-F78FA5DC549F}"/>
    <cellStyle name="Input 5 6 2" xfId="7326" xr:uid="{8366887E-A5CD-4D8F-977F-E7FB44FAAC58}"/>
    <cellStyle name="Input 5 6 2 2" xfId="11497" xr:uid="{0CD9A927-44E8-452A-B8B4-2A4354E3E297}"/>
    <cellStyle name="Input 5 6 2 3" xfId="12938" xr:uid="{3ABE69E8-1BAA-410D-A00B-514163CC06A9}"/>
    <cellStyle name="Input 5 6 3" xfId="14090" xr:uid="{16BC4954-F6D8-4457-B5A7-0F65CD99B4A1}"/>
    <cellStyle name="Input 5 6 4" xfId="14596" xr:uid="{161AF9CB-B156-4A9C-A1FE-D35E5031517E}"/>
    <cellStyle name="Input 5 7" xfId="5688" xr:uid="{3006B3DB-CEDE-4A81-A153-F23AE87A7CF0}"/>
    <cellStyle name="Input 5 7 2" xfId="9921" xr:uid="{8B441093-FEB0-4F5F-9A4E-CB47796AF4C3}"/>
    <cellStyle name="Input 5 7 3" xfId="17587" xr:uid="{49E78208-1524-423B-8A36-525B4141299A}"/>
    <cellStyle name="Input 5 8" xfId="9355" xr:uid="{404F29BE-D47D-406B-9B69-A06799898EA6}"/>
    <cellStyle name="Input 5 9" xfId="14280" xr:uid="{1DE84C77-9E7D-49E8-A417-8C3BF5E0197B}"/>
    <cellStyle name="Input 6" xfId="1819" xr:uid="{67EE7161-7593-45E3-94CD-34C4AF676894}"/>
    <cellStyle name="Input 6 2" xfId="5477" xr:uid="{A89C1D90-0546-4D8D-84A8-8BF2FFE7AE73}"/>
    <cellStyle name="Input 6 2 2" xfId="10200" xr:uid="{5296617D-BDD6-4DC8-ABCB-47E0D562F8D6}"/>
    <cellStyle name="Input 6 2 3" xfId="11825" xr:uid="{33D8B8E8-DD75-4B38-B576-D0B63070E04B}"/>
    <cellStyle name="Input 6 3" xfId="8615" xr:uid="{6E0D1C88-625C-41DB-99FC-BCA6590180C8}"/>
    <cellStyle name="Input 6 4" xfId="9505" xr:uid="{205E4932-157A-4820-A926-2C3B2AD73561}"/>
    <cellStyle name="Input 7" xfId="1624" xr:uid="{C172F5E7-ED0F-45BC-83F0-53BBE47C73C4}"/>
    <cellStyle name="Input 7 2" xfId="9087" xr:uid="{F6A52D55-C4A2-4D83-A8AB-DB288759EE30}"/>
    <cellStyle name="Input 7 3" xfId="8303" xr:uid="{67497C86-5D22-4A17-ADC2-DD1529116690}"/>
    <cellStyle name="Izhod 2" xfId="103" xr:uid="{00000000-0005-0000-0000-000081000000}"/>
    <cellStyle name="Izhod 2 10" xfId="2408" xr:uid="{2B84D901-2CC3-4A99-8B3E-DC5768EE7B17}"/>
    <cellStyle name="Izhod 2 10 2" xfId="3542" xr:uid="{9089BD28-8BE0-4EEE-B088-C0F5CA870B0F}"/>
    <cellStyle name="Izhod 2 10 2 2" xfId="6365" xr:uid="{09EEED36-4C5D-45A5-A8F5-5DD684F0AD5A}"/>
    <cellStyle name="Izhod 2 10 2 2 2" xfId="14200" xr:uid="{191FC6E4-E97E-4193-BA3A-79FD0CCA2C0E}"/>
    <cellStyle name="Izhod 2 10 2 2 3" xfId="14664" xr:uid="{D37105B2-FDE4-49AF-8808-D93FEC81666A}"/>
    <cellStyle name="Izhod 2 10 2 3" xfId="12069" xr:uid="{BE6E9B96-4890-4854-9909-C2CC954F3FFD}"/>
    <cellStyle name="Izhod 2 10 2 4" xfId="15363" xr:uid="{64A061F7-5AC2-4C02-9732-1F18BB0DD9AD}"/>
    <cellStyle name="Izhod 2 10 3" xfId="2075" xr:uid="{F0EFCA01-DABA-42E2-8756-980EEDD26BAE}"/>
    <cellStyle name="Izhod 2 10 3 2" xfId="5566" xr:uid="{D31A4FD1-7F2B-477C-B910-D4C13055556F}"/>
    <cellStyle name="Izhod 2 10 3 2 2" xfId="13767" xr:uid="{56E11051-00F8-44C7-B740-0B1B66803A6A}"/>
    <cellStyle name="Izhod 2 10 3 2 3" xfId="8324" xr:uid="{DF510149-AC7B-4327-BA84-8324AB5C7302}"/>
    <cellStyle name="Izhod 2 10 3 3" xfId="8552" xr:uid="{B462C128-AA1B-4BAF-A7B0-117EED9EC844}"/>
    <cellStyle name="Izhod 2 10 3 4" xfId="8668" xr:uid="{F52E2C35-CE70-4FA3-AF4B-D6E0EC8E1527}"/>
    <cellStyle name="Izhod 2 10 4" xfId="3419" xr:uid="{91083635-888C-4066-BDB6-67FB6AAE3B6B}"/>
    <cellStyle name="Izhod 2 10 4 2" xfId="6242" xr:uid="{918F99BA-830A-4568-82B2-0DE22465EB2A}"/>
    <cellStyle name="Izhod 2 10 4 2 2" xfId="13269" xr:uid="{55015623-AFB6-45AA-B7B3-123D53998823}"/>
    <cellStyle name="Izhod 2 10 4 2 3" xfId="13274" xr:uid="{71E21C8B-F862-4443-8121-5751A40EB458}"/>
    <cellStyle name="Izhod 2 10 4 3" xfId="10748" xr:uid="{AA9FEA45-86A8-442C-9FA7-2BA7FAA80539}"/>
    <cellStyle name="Izhod 2 10 4 4" xfId="17300" xr:uid="{33F986B1-26D8-4525-AA85-EA37FBE465EC}"/>
    <cellStyle name="Izhod 2 10 5" xfId="4343" xr:uid="{69858A3C-1647-4563-AAC1-982846F901E1}"/>
    <cellStyle name="Izhod 2 10 5 2" xfId="7166" xr:uid="{D673893B-437B-47E3-B28B-CF135E156E78}"/>
    <cellStyle name="Izhod 2 10 5 2 2" xfId="9838" xr:uid="{60193F86-80B7-4164-8512-ABF05A374845}"/>
    <cellStyle name="Izhod 2 10 5 2 3" xfId="14707" xr:uid="{98133311-0980-40DA-B11D-72A28652F937}"/>
    <cellStyle name="Izhod 2 10 5 3" xfId="13448" xr:uid="{52CFFDDA-956F-498D-9E2D-D31F1DFFD657}"/>
    <cellStyle name="Izhod 2 10 5 4" xfId="16561" xr:uid="{BC24087F-F9C5-4069-A69F-30E9CD6CA83F}"/>
    <cellStyle name="Izhod 2 10 6" xfId="4526" xr:uid="{04EBBC80-0979-479D-A61C-9C35E67D4ACA}"/>
    <cellStyle name="Izhod 2 10 6 2" xfId="7349" xr:uid="{985D29C0-07FA-4B62-815E-2CF19E5D25AF}"/>
    <cellStyle name="Izhod 2 10 6 2 2" xfId="11983" xr:uid="{DDDAA0FB-0EC9-4518-BFCA-4AEFEE1F96FF}"/>
    <cellStyle name="Izhod 2 10 6 2 3" xfId="16456" xr:uid="{921A51DF-26D5-4811-8A35-5278F631694D}"/>
    <cellStyle name="Izhod 2 10 6 3" xfId="14274" xr:uid="{0FEF8A11-FCD4-4B6D-A7FD-FFC7B221ED6A}"/>
    <cellStyle name="Izhod 2 10 6 4" xfId="11371" xr:uid="{A89161AD-1BCC-4EDF-8D3F-6A27B4A6EF4F}"/>
    <cellStyle name="Izhod 2 10 7" xfId="5725" xr:uid="{021C6677-B79B-4908-9743-7F67107FBB03}"/>
    <cellStyle name="Izhod 2 10 7 2" xfId="9707" xr:uid="{35617494-455C-4441-953E-75CE525C1E8C}"/>
    <cellStyle name="Izhod 2 10 7 3" xfId="15144" xr:uid="{6FE05D86-8131-4C6B-8F20-5D4C33B0E2A8}"/>
    <cellStyle name="Izhod 2 10 8" xfId="774" xr:uid="{2102411B-6584-4DEE-9208-EB85FE069D98}"/>
    <cellStyle name="Izhod 2 10 9" xfId="17466" xr:uid="{D27D5540-87DB-4BB3-A135-B3E4A6B31932}"/>
    <cellStyle name="Izhod 2 11" xfId="3214" xr:uid="{C250D984-30AA-4B18-80EF-D8A3E9BF01D9}"/>
    <cellStyle name="Izhod 2 11 2" xfId="4102" xr:uid="{D619C314-CB20-45BA-BB93-9EE42408E64E}"/>
    <cellStyle name="Izhod 2 11 2 2" xfId="6925" xr:uid="{6797F17D-8F82-4A05-9D61-1DF1F718A804}"/>
    <cellStyle name="Izhod 2 11 2 2 2" xfId="13318" xr:uid="{A38ACE14-D1A5-4C82-A153-D03F8448F142}"/>
    <cellStyle name="Izhod 2 11 2 2 3" xfId="15106" xr:uid="{431DC5DD-3C4C-4771-8F7C-82DFDF881A7D}"/>
    <cellStyle name="Izhod 2 11 2 3" xfId="11309" xr:uid="{950125E2-256A-4CFC-A330-7386424E4806}"/>
    <cellStyle name="Izhod 2 11 2 4" xfId="14955" xr:uid="{85999F50-11EB-4F1F-A201-C4630680ED1F}"/>
    <cellStyle name="Izhod 2 11 3" xfId="1889" xr:uid="{8583F8E6-F5C2-4E5C-9BC9-4E6BDD241423}"/>
    <cellStyle name="Izhod 2 11 3 2" xfId="5534" xr:uid="{2991FC8D-403A-4193-A4C0-6E802374E2D9}"/>
    <cellStyle name="Izhod 2 11 3 2 2" xfId="12608" xr:uid="{9F02E425-2589-4487-8301-B6772A41B6E1}"/>
    <cellStyle name="Izhod 2 11 3 2 3" xfId="14883" xr:uid="{1655EC42-D433-44A1-B9BB-8A81E8EBA605}"/>
    <cellStyle name="Izhod 2 11 3 3" xfId="9606" xr:uid="{20BFC6C9-C616-41AF-A3CD-035934D4AADF}"/>
    <cellStyle name="Izhod 2 11 3 4" xfId="9561" xr:uid="{E5936ED0-2F76-480C-B6F9-96383C9DBAAB}"/>
    <cellStyle name="Izhod 2 11 4" xfId="4729" xr:uid="{DEE60E18-83CE-4CDA-B106-361EC546D7C8}"/>
    <cellStyle name="Izhod 2 11 4 2" xfId="7552" xr:uid="{56B35FBB-55B2-406A-87AF-725CFF2DDCD2}"/>
    <cellStyle name="Izhod 2 11 4 2 2" xfId="11553" xr:uid="{3184BAF2-A5B6-42E3-9EE5-BFEC5C234C1D}"/>
    <cellStyle name="Izhod 2 11 4 2 3" xfId="14688" xr:uid="{8BD729EC-EDF0-4CCC-9A13-27C5DF0D768B}"/>
    <cellStyle name="Izhod 2 11 4 3" xfId="10768" xr:uid="{D3EE4E95-7088-4D31-929F-D79F510DF5A3}"/>
    <cellStyle name="Izhod 2 11 4 4" xfId="17743" xr:uid="{37D5F1E0-4B22-49C2-9C4B-2B0F3E762695}"/>
    <cellStyle name="Izhod 2 11 5" xfId="5053" xr:uid="{64FDDA08-4F18-44BA-BEA2-01569C90C00C}"/>
    <cellStyle name="Izhod 2 11 5 2" xfId="7876" xr:uid="{03F02AD6-10B9-4028-A3EA-2B353CC1A881}"/>
    <cellStyle name="Izhod 2 11 5 2 2" xfId="13214" xr:uid="{8EDA3530-F67F-418B-9A48-0360CA5E40C7}"/>
    <cellStyle name="Izhod 2 11 5 2 3" xfId="16799" xr:uid="{A73C3623-9DD5-40A8-8FE4-19B1297526E2}"/>
    <cellStyle name="Izhod 2 11 5 3" xfId="10221" xr:uid="{E50D6BCD-8FDE-4DFD-AF01-DDB74E8D869C}"/>
    <cellStyle name="Izhod 2 11 5 4" xfId="17170" xr:uid="{8F562C52-B260-44BF-B4E6-FEA87695E660}"/>
    <cellStyle name="Izhod 2 11 6" xfId="5344" xr:uid="{AF8191CE-5FB2-458A-A774-6413DE93D199}"/>
    <cellStyle name="Izhod 2 11 6 2" xfId="8167" xr:uid="{BAC9114A-A514-438A-9D00-0A079BAD6ED6}"/>
    <cellStyle name="Izhod 2 11 6 2 2" xfId="790" xr:uid="{E12A13DD-2537-452C-9AEB-9A877ACE2D3A}"/>
    <cellStyle name="Izhod 2 11 6 2 3" xfId="17413" xr:uid="{2B231EB7-5B45-4027-BE26-5FF06D3B8369}"/>
    <cellStyle name="Izhod 2 11 6 3" xfId="14206" xr:uid="{4978F630-CEFE-4422-96EA-8881DCFB94A8}"/>
    <cellStyle name="Izhod 2 11 6 4" xfId="15554" xr:uid="{EBEC8425-5FD7-4A33-A81E-7D066EF228D3}"/>
    <cellStyle name="Izhod 2 11 7" xfId="6037" xr:uid="{D945DD4D-A50A-4EF9-B293-E858AB654A3F}"/>
    <cellStyle name="Izhod 2 11 7 2" xfId="794" xr:uid="{A9A905B0-62B8-4348-AB3D-A44AE21A16D4}"/>
    <cellStyle name="Izhod 2 11 7 3" xfId="15062" xr:uid="{5655DC42-B657-4D27-9C06-035258549881}"/>
    <cellStyle name="Izhod 2 11 8" xfId="9312" xr:uid="{A08389AE-F2C8-4552-9EFB-8A3B82215C0F}"/>
    <cellStyle name="Izhod 2 11 9" xfId="797" xr:uid="{4EF0D786-53EE-4233-B70F-132F9654E9B8}"/>
    <cellStyle name="Izhod 2 12" xfId="1852" xr:uid="{D6DFE948-170D-4065-8477-544605E99F49}"/>
    <cellStyle name="Izhod 2 12 2" xfId="5504" xr:uid="{8833B761-04C2-47C6-A431-0335D16F35A2}"/>
    <cellStyle name="Izhod 2 12 2 2" xfId="13883" xr:uid="{AD547526-07B5-44BB-87F8-094917081CFC}"/>
    <cellStyle name="Izhod 2 12 2 3" xfId="15370" xr:uid="{B02E2496-7895-43E5-8345-74944815D9AF}"/>
    <cellStyle name="Izhod 2 12 3" xfId="9589" xr:uid="{32199090-314F-40B3-AB5F-4868B5BCEA47}"/>
    <cellStyle name="Izhod 2 12 4" xfId="10789" xr:uid="{F34D618F-992D-4A93-8408-B349685E00E3}"/>
    <cellStyle name="Izhod 2 13" xfId="3404" xr:uid="{6D20FECD-7173-47EA-94F6-70DC72FB28DA}"/>
    <cellStyle name="Izhod 2 13 2" xfId="6227" xr:uid="{518EC45C-8AAE-4399-A8E7-4B3A66F0375B}"/>
    <cellStyle name="Izhod 2 13 2 2" xfId="14007" xr:uid="{4CF290A0-C7D2-4DA5-A702-6D32FD620F1C}"/>
    <cellStyle name="Izhod 2 13 2 3" xfId="17035" xr:uid="{9255A378-FC25-45F5-875B-2E94F345F0C4}"/>
    <cellStyle name="Izhod 2 13 3" xfId="11834" xr:uid="{580D8910-83A4-4C28-AE61-B52326A8DF07}"/>
    <cellStyle name="Izhod 2 13 4" xfId="17389" xr:uid="{527FA773-7361-404F-897E-A59B5B03B6A5}"/>
    <cellStyle name="Izhod 2 14" xfId="3784" xr:uid="{698EB106-6596-4015-A2D0-9D0CE3FDC531}"/>
    <cellStyle name="Izhod 2 14 2" xfId="6607" xr:uid="{13E2899E-8FD4-4849-BAEB-4629D4B7AFC7}"/>
    <cellStyle name="Izhod 2 14 2 2" xfId="12301" xr:uid="{770F9505-3D91-4FF3-AC4C-A8FF58B4DF16}"/>
    <cellStyle name="Izhod 2 14 2 3" xfId="16137" xr:uid="{7E3CE2DD-DA36-4C33-B06D-F44C3D0282C8}"/>
    <cellStyle name="Izhod 2 14 3" xfId="13681" xr:uid="{871B13EE-1AC1-461B-881E-62A2A6F15886}"/>
    <cellStyle name="Izhod 2 14 4" xfId="14644" xr:uid="{B834FC7A-85CF-4484-86B7-4620DFA03FA6}"/>
    <cellStyle name="Izhod 2 15" xfId="4500" xr:uid="{976E8724-9A04-4152-AD1B-56D9C458CFEE}"/>
    <cellStyle name="Izhod 2 15 2" xfId="7323" xr:uid="{360A7EB9-E799-4EEF-8CBA-F1E1A1A96051}"/>
    <cellStyle name="Izhod 2 15 2 2" xfId="14270" xr:uid="{2C2225EC-F0F7-4D7E-8E7D-B01603DA1514}"/>
    <cellStyle name="Izhod 2 15 2 3" xfId="13830" xr:uid="{6DF981DA-E6FF-4BFD-856E-DC137837B98F}"/>
    <cellStyle name="Izhod 2 15 3" xfId="9821" xr:uid="{6C07E8A4-FF80-4C83-8F80-7993C6B631A7}"/>
    <cellStyle name="Izhod 2 15 4" xfId="15532" xr:uid="{30C7D1F0-D39A-412E-9F30-EC8F8DBF3675}"/>
    <cellStyle name="Izhod 2 16" xfId="1618" xr:uid="{F5B1FBD8-E16A-44C7-A527-5DAFA6B80BAA}"/>
    <cellStyle name="Izhod 2 16 2" xfId="783" xr:uid="{F3BB609A-42BA-4953-8574-D826185CB1D5}"/>
    <cellStyle name="Izhod 2 16 3" xfId="14681" xr:uid="{1BC12D74-5484-46C1-991A-8FC1A8B1FCB0}"/>
    <cellStyle name="Izhod 2 17" xfId="11116" xr:uid="{139825EC-5228-4D54-9418-F88B4614D19E}"/>
    <cellStyle name="Izhod 2 18" xfId="8529" xr:uid="{FD5FBBD0-7B72-4DA4-8FB8-E7FA4ED88E31}"/>
    <cellStyle name="Izhod 2 19" xfId="16339" xr:uid="{26F26634-F7A2-43A3-8E01-DCE8EC68C488}"/>
    <cellStyle name="Izhod 2 2" xfId="260" xr:uid="{00000000-0005-0000-0000-000082000000}"/>
    <cellStyle name="Izhod 2 2 10" xfId="1969" xr:uid="{CA16F813-4A83-4435-9101-BFD67A66454E}"/>
    <cellStyle name="Izhod 2 2 10 2" xfId="5540" xr:uid="{40444288-A069-4BA9-8526-CD026F79165D}"/>
    <cellStyle name="Izhod 2 2 10 2 2" xfId="11613" xr:uid="{4BFD3956-B7DA-4E03-BE5D-F4A6B111ECF4}"/>
    <cellStyle name="Izhod 2 2 10 2 3" xfId="16610" xr:uid="{2753DD05-C0B6-4827-AA01-74A6E3AD6FD2}"/>
    <cellStyle name="Izhod 2 2 10 3" xfId="8413" xr:uid="{C33A064A-5989-4ACA-A2B2-AE78031FA1D8}"/>
    <cellStyle name="Izhod 2 2 10 4" xfId="16179" xr:uid="{C6886C91-5558-4BDC-9589-D85EDFD408E8}"/>
    <cellStyle name="Izhod 2 2 11" xfId="3738" xr:uid="{F60E55A5-F1B7-4FBD-9E65-190424E284E0}"/>
    <cellStyle name="Izhod 2 2 11 2" xfId="6561" xr:uid="{676D0700-EAD7-49E9-A734-F93A684CFC18}"/>
    <cellStyle name="Izhod 2 2 11 2 2" xfId="14107" xr:uid="{FE7517F7-F814-452E-B042-B28BA5EC073B}"/>
    <cellStyle name="Izhod 2 2 11 2 3" xfId="15437" xr:uid="{829D75FC-1742-4E2B-838E-A7AB3F6694F1}"/>
    <cellStyle name="Izhod 2 2 11 3" xfId="13427" xr:uid="{45693EAA-A8C0-4A56-9690-8EC1999294BC}"/>
    <cellStyle name="Izhod 2 2 11 4" xfId="17242" xr:uid="{B3FECC8D-3A45-44E0-871D-3D881FD2C43A}"/>
    <cellStyle name="Izhod 2 2 12" xfId="4353" xr:uid="{70B09F37-9250-4990-B60C-64FA1388DC54}"/>
    <cellStyle name="Izhod 2 2 12 2" xfId="7176" xr:uid="{345B93FE-5CEF-45FE-AAF5-299A89787275}"/>
    <cellStyle name="Izhod 2 2 12 2 2" xfId="12747" xr:uid="{83A081A2-289F-4CF9-9844-6BD2586F9166}"/>
    <cellStyle name="Izhod 2 2 12 2 3" xfId="9050" xr:uid="{9BD65B51-E912-4B2B-AD91-27657FCE75B7}"/>
    <cellStyle name="Izhod 2 2 12 3" xfId="10154" xr:uid="{F4FC48B5-0D81-475A-B585-83FA53F7D20F}"/>
    <cellStyle name="Izhod 2 2 12 4" xfId="14605" xr:uid="{8A72F058-B3D9-49BD-A44C-D26E2B0FBCF3}"/>
    <cellStyle name="Izhod 2 2 13" xfId="1442" xr:uid="{0C64D29F-7554-433A-89A2-062E36A3B365}"/>
    <cellStyle name="Izhod 2 2 13 2" xfId="9345" xr:uid="{A2B6EBB3-2416-4BFF-9763-B482D26FB153}"/>
    <cellStyle name="Izhod 2 2 13 3" xfId="8925" xr:uid="{8C4BBD49-068B-45A8-93EF-929EC9D28ED0}"/>
    <cellStyle name="Izhod 2 2 14" xfId="10235" xr:uid="{BC26595C-65B3-4E52-969C-B6EB834A229B}"/>
    <cellStyle name="Izhod 2 2 15" xfId="8474" xr:uid="{42F46971-BDA0-4EFF-8B7E-345B0C11C238}"/>
    <cellStyle name="Izhod 2 2 16" xfId="12918" xr:uid="{865B546E-8E43-40F7-BA91-BC7FBB220E91}"/>
    <cellStyle name="Izhod 2 2 2" xfId="657" xr:uid="{00000000-0005-0000-0000-000083000000}"/>
    <cellStyle name="Izhod 2 2 2 10" xfId="15705" xr:uid="{7425B9AB-AE44-4375-BDA3-6238D6A5DC79}"/>
    <cellStyle name="Izhod 2 2 2 2" xfId="2725" xr:uid="{687AA8C4-9F4E-46B0-B53D-C3C32183F2CC}"/>
    <cellStyle name="Izhod 2 2 2 2 2" xfId="3739" xr:uid="{1C415FB2-6088-4D34-930E-6DF766B0618D}"/>
    <cellStyle name="Izhod 2 2 2 2 2 2" xfId="6562" xr:uid="{4BB1D3B7-26AC-4755-9DA9-5F35F7E8B8D5}"/>
    <cellStyle name="Izhod 2 2 2 2 2 2 2" xfId="11581" xr:uid="{C3F98C30-82C5-411A-9C7C-E00B0F0BEF40}"/>
    <cellStyle name="Izhod 2 2 2 2 2 2 3" xfId="17286" xr:uid="{7C5F3772-2877-42AE-8E37-EB44D6D5DA81}"/>
    <cellStyle name="Izhod 2 2 2 2 2 3" xfId="10909" xr:uid="{DA9E9812-EB75-4B68-9BD4-1694A8522B7E}"/>
    <cellStyle name="Izhod 2 2 2 2 2 4" xfId="17006" xr:uid="{1E147487-2352-41D0-ACE5-0224295B8FE5}"/>
    <cellStyle name="Izhod 2 2 2 2 3" xfId="4401" xr:uid="{4D7CB927-4ABC-491F-9C22-A90E92E5DF6E}"/>
    <cellStyle name="Izhod 2 2 2 2 3 2" xfId="7224" xr:uid="{E596BCB1-7D34-412F-81E2-445274298A0C}"/>
    <cellStyle name="Izhod 2 2 2 2 3 2 2" xfId="10591" xr:uid="{6DD88EA0-0107-4745-A85C-AAA0B35644A7}"/>
    <cellStyle name="Izhod 2 2 2 2 3 2 3" xfId="17153" xr:uid="{586A52D4-7ACD-4812-963D-56C87B7C5D51}"/>
    <cellStyle name="Izhod 2 2 2 2 3 3" xfId="13331" xr:uid="{CEE7783E-19B6-44D0-94C3-690EABC62D23}"/>
    <cellStyle name="Izhod 2 2 2 2 3 4" xfId="16890" xr:uid="{3010414B-37DD-43E8-A0C1-430C704ADDB3}"/>
    <cellStyle name="Izhod 2 2 2 2 4" xfId="4227" xr:uid="{7E1F246B-1A80-4329-AD04-408A4B645E72}"/>
    <cellStyle name="Izhod 2 2 2 2 4 2" xfId="7050" xr:uid="{7083F129-3AD8-46E8-854D-6CBC736748EE}"/>
    <cellStyle name="Izhod 2 2 2 2 4 2 2" xfId="13869" xr:uid="{57A32AF3-EA36-4F87-A5D7-534876069415}"/>
    <cellStyle name="Izhod 2 2 2 2 4 2 3" xfId="16053" xr:uid="{F2FD21DC-2443-44DD-B28D-FAE28232D353}"/>
    <cellStyle name="Izhod 2 2 2 2 4 3" xfId="9805" xr:uid="{EC36BE5C-C667-49AD-9746-41EB5BA08B72}"/>
    <cellStyle name="Izhod 2 2 2 2 4 4" xfId="16836" xr:uid="{37BA31CC-290C-4D77-8BD1-1A88BC1095F0}"/>
    <cellStyle name="Izhod 2 2 2 2 5" xfId="3302" xr:uid="{758865E0-FADF-4EEE-A436-42DF533126D7}"/>
    <cellStyle name="Izhod 2 2 2 2 5 2" xfId="6125" xr:uid="{5F8E8D7F-FAC2-4AFA-A72E-7140B89B77B7}"/>
    <cellStyle name="Izhod 2 2 2 2 5 2 2" xfId="12014" xr:uid="{4FD1BCDD-0E80-4B0B-B886-370B442B1A26}"/>
    <cellStyle name="Izhod 2 2 2 2 5 2 3" xfId="16904" xr:uid="{BFB11EF2-BE73-4169-824C-309DCE9FD00E}"/>
    <cellStyle name="Izhod 2 2 2 2 5 3" xfId="11486" xr:uid="{C4EB8606-36C2-4AD9-BF0F-B3FC067889B0}"/>
    <cellStyle name="Izhod 2 2 2 2 5 4" xfId="16405" xr:uid="{BFD92894-2012-440C-BBFD-1624DABB8CB1}"/>
    <cellStyle name="Izhod 2 2 2 2 6" xfId="4296" xr:uid="{0565B099-8269-43DB-82EC-42F6412A840B}"/>
    <cellStyle name="Izhod 2 2 2 2 6 2" xfId="7119" xr:uid="{FFEC3B71-6A6E-47AD-862F-7738B976A4EA}"/>
    <cellStyle name="Izhod 2 2 2 2 6 2 2" xfId="12154" xr:uid="{441E0C23-12E8-432E-9525-707FA8AF8996}"/>
    <cellStyle name="Izhod 2 2 2 2 6 2 3" xfId="15199" xr:uid="{A7ABC0A2-89B6-4D9A-BA55-61B53EB4D6EC}"/>
    <cellStyle name="Izhod 2 2 2 2 6 3" xfId="8802" xr:uid="{6DB83AC6-0BD6-4AF3-9FB2-D8BF841C8708}"/>
    <cellStyle name="Izhod 2 2 2 2 6 4" xfId="9843" xr:uid="{E4572765-A8EA-4B4F-9EF1-8760644B7E83}"/>
    <cellStyle name="Izhod 2 2 2 2 7" xfId="5795" xr:uid="{E27A40B8-154C-4891-80B4-45E9E382C549}"/>
    <cellStyle name="Izhod 2 2 2 2 7 2" xfId="8825" xr:uid="{EEF271FF-6D99-4139-9D2F-081B9144A2AE}"/>
    <cellStyle name="Izhod 2 2 2 2 7 3" xfId="10078" xr:uid="{EECE0404-49E7-420A-80BA-F2CB85E2B14A}"/>
    <cellStyle name="Izhod 2 2 2 2 8" xfId="9089" xr:uid="{303F030F-C1C6-4D64-B793-74EFF6F238A0}"/>
    <cellStyle name="Izhod 2 2 2 2 9" xfId="8475" xr:uid="{B434C5A8-2DA6-438C-8E8B-D683E9674BC0}"/>
    <cellStyle name="Izhod 2 2 2 3" xfId="3134" xr:uid="{6A704D96-373A-4426-9719-F0A11319677E}"/>
    <cellStyle name="Izhod 2 2 2 3 2" xfId="4022" xr:uid="{8FD20399-4DB9-43DB-8D6A-2A3938EE5486}"/>
    <cellStyle name="Izhod 2 2 2 3 2 2" xfId="6845" xr:uid="{C31BB32F-0CCA-4BD8-B6DB-8133CBC60443}"/>
    <cellStyle name="Izhod 2 2 2 3 2 2 2" xfId="14285" xr:uid="{E3AA1158-64F0-40D6-A4BB-87756FB13545}"/>
    <cellStyle name="Izhod 2 2 2 3 2 2 3" xfId="8904" xr:uid="{7170206E-BA66-4917-887B-4A910BEE797F}"/>
    <cellStyle name="Izhod 2 2 2 3 2 3" xfId="13163" xr:uid="{35DD40ED-1698-43B7-880C-04415E424448}"/>
    <cellStyle name="Izhod 2 2 2 3 2 4" xfId="15766" xr:uid="{815A115E-6491-407B-B2C2-4B30BF683107}"/>
    <cellStyle name="Izhod 2 2 2 3 3" xfId="4439" xr:uid="{C37453D8-77DF-45BD-8CA9-9FCA914BC52D}"/>
    <cellStyle name="Izhod 2 2 2 3 3 2" xfId="7262" xr:uid="{2DD533F5-962D-4FFC-AC6B-F7A121B1FDE0}"/>
    <cellStyle name="Izhod 2 2 2 3 3 2 2" xfId="9731" xr:uid="{0461F543-33C9-4F3D-8038-50E16CC4DAC9}"/>
    <cellStyle name="Izhod 2 2 2 3 3 2 3" xfId="16399" xr:uid="{E5BCDFC2-EC47-459C-BEA7-6F262D6B5541}"/>
    <cellStyle name="Izhod 2 2 2 3 3 3" xfId="13004" xr:uid="{0BE76310-50FA-412B-A963-FAD584798D84}"/>
    <cellStyle name="Izhod 2 2 2 3 3 4" xfId="13931" xr:uid="{DEA97DAC-B5A2-4ADD-BEFE-E98E2CCAC299}"/>
    <cellStyle name="Izhod 2 2 2 3 4" xfId="4649" xr:uid="{FD50C6CD-DAB3-44FC-BE15-4437BC43CF9E}"/>
    <cellStyle name="Izhod 2 2 2 3 4 2" xfId="7472" xr:uid="{8C946E1A-7EB0-4161-9294-F8DC186199E7}"/>
    <cellStyle name="Izhod 2 2 2 3 4 2 2" xfId="13463" xr:uid="{A20B49B8-55DB-48BB-B9B7-10372EC7BD88}"/>
    <cellStyle name="Izhod 2 2 2 3 4 2 3" xfId="17563" xr:uid="{852E3A3F-7120-4883-88AB-B232E41A8ABD}"/>
    <cellStyle name="Izhod 2 2 2 3 4 3" xfId="12324" xr:uid="{5E642183-FF69-4A85-B389-4CE06031D3C4}"/>
    <cellStyle name="Izhod 2 2 2 3 4 4" xfId="9827" xr:uid="{842A657E-F325-4655-85D1-30E8117A66A8}"/>
    <cellStyle name="Izhod 2 2 2 3 5" xfId="4973" xr:uid="{A9836E69-C542-47A1-B3B9-551EE174DC0F}"/>
    <cellStyle name="Izhod 2 2 2 3 5 2" xfId="7796" xr:uid="{440CF18C-022E-41E2-AE0F-27096E7D5BC0}"/>
    <cellStyle name="Izhod 2 2 2 3 5 2 2" xfId="10861" xr:uid="{84CFBB84-663B-41D4-97CC-AA976C5ECA6B}"/>
    <cellStyle name="Izhod 2 2 2 3 5 2 3" xfId="17639" xr:uid="{B430F305-A532-439F-B77C-59AB8FC2A2C4}"/>
    <cellStyle name="Izhod 2 2 2 3 5 3" xfId="11555" xr:uid="{F7CDD275-8C10-47F9-BE72-E9586F5BDFE1}"/>
    <cellStyle name="Izhod 2 2 2 3 5 4" xfId="14481" xr:uid="{0C733AAD-37A0-484E-A2BD-5F6D83158873}"/>
    <cellStyle name="Izhod 2 2 2 3 6" xfId="5264" xr:uid="{BA5ECACF-6F62-425D-ADBD-B30206404B40}"/>
    <cellStyle name="Izhod 2 2 2 3 6 2" xfId="8087" xr:uid="{E34B8010-138A-4760-A2A7-643C46470285}"/>
    <cellStyle name="Izhod 2 2 2 3 6 2 2" xfId="11394" xr:uid="{1BE3E8B0-7C04-40AC-8B50-CC20C89EC354}"/>
    <cellStyle name="Izhod 2 2 2 3 6 2 3" xfId="16347" xr:uid="{F892DD56-CB9C-4124-82E8-71CA38B70C62}"/>
    <cellStyle name="Izhod 2 2 2 3 6 3" xfId="11488" xr:uid="{1AF85187-F073-4E7A-AE93-F67D73469474}"/>
    <cellStyle name="Izhod 2 2 2 3 6 4" xfId="15770" xr:uid="{08693F1F-95DE-4EF6-92C8-E52DCCDA0222}"/>
    <cellStyle name="Izhod 2 2 2 3 7" xfId="5957" xr:uid="{E55B6D94-59EA-4884-BD99-1E6D72A3BACD}"/>
    <cellStyle name="Izhod 2 2 2 3 7 2" xfId="13313" xr:uid="{02C7FA56-7AE0-4BB6-8112-8316BB4EF322}"/>
    <cellStyle name="Izhod 2 2 2 3 7 3" xfId="17988" xr:uid="{42B5E223-A048-42B7-B49E-CC2869F11F61}"/>
    <cellStyle name="Izhod 2 2 2 3 8" xfId="11812" xr:uid="{D715A212-DCE9-4A0E-BC80-834143B84C4E}"/>
    <cellStyle name="Izhod 2 2 2 3 9" xfId="15718" xr:uid="{F6397FA1-EA6E-4296-9966-B266C4FD0369}"/>
    <cellStyle name="Izhod 2 2 2 4" xfId="2387" xr:uid="{8D806180-455D-4B42-93E7-C3DBD88A683E}"/>
    <cellStyle name="Izhod 2 2 2 4 2" xfId="3521" xr:uid="{08736ECB-1650-49A7-A492-532BFA8CA1AB}"/>
    <cellStyle name="Izhod 2 2 2 4 2 2" xfId="6344" xr:uid="{4B3D1F37-9246-452C-A995-83CEE8761EA9}"/>
    <cellStyle name="Izhod 2 2 2 4 2 2 2" xfId="9715" xr:uid="{21A87B65-B9C7-4A20-BD8C-05F66927073A}"/>
    <cellStyle name="Izhod 2 2 2 4 2 2 3" xfId="15463" xr:uid="{15FE931B-CF00-45D6-BA20-8E9F2E95EC21}"/>
    <cellStyle name="Izhod 2 2 2 4 2 3" xfId="14056" xr:uid="{51F26AD6-239C-466B-9C57-78042532F461}"/>
    <cellStyle name="Izhod 2 2 2 4 2 4" xfId="16435" xr:uid="{E8F1C9D1-A83A-47C6-A906-65A15811A63F}"/>
    <cellStyle name="Izhod 2 2 2 4 3" xfId="3735" xr:uid="{6F842382-C09D-4F2F-9A33-1D2ABDE9930F}"/>
    <cellStyle name="Izhod 2 2 2 4 3 2" xfId="6558" xr:uid="{0ADD78D7-7708-456E-A569-4AB6C1F42A7B}"/>
    <cellStyle name="Izhod 2 2 2 4 3 2 2" xfId="9913" xr:uid="{A03DD75A-1E79-4E64-A592-0B1BF3316C1C}"/>
    <cellStyle name="Izhod 2 2 2 4 3 2 3" xfId="14888" xr:uid="{831B3F5A-5F2E-4A79-B4DF-32EB4C2A41D9}"/>
    <cellStyle name="Izhod 2 2 2 4 3 3" xfId="8985" xr:uid="{7BE9AC44-22A6-4C5B-8F4F-339A95A59815}"/>
    <cellStyle name="Izhod 2 2 2 4 3 4" xfId="8705" xr:uid="{2FAEE6E8-3DF0-4C32-8101-B907428F0B50}"/>
    <cellStyle name="Izhod 2 2 2 4 4" xfId="3485" xr:uid="{90168321-A8BE-451B-909F-CB40B023A10B}"/>
    <cellStyle name="Izhod 2 2 2 4 4 2" xfId="6308" xr:uid="{EBE8C036-FD0E-4746-A105-9EAA2D7D6F5D}"/>
    <cellStyle name="Izhod 2 2 2 4 4 2 2" xfId="9705" xr:uid="{A8938796-146D-44AA-A1DB-1B7D1A366CFB}"/>
    <cellStyle name="Izhod 2 2 2 4 4 2 3" xfId="15409" xr:uid="{94110659-3E12-4381-8FCE-8150865A7FC7}"/>
    <cellStyle name="Izhod 2 2 2 4 4 3" xfId="14063" xr:uid="{937550D4-D532-4F61-A3AA-E0C40D6511AC}"/>
    <cellStyle name="Izhod 2 2 2 4 4 4" xfId="17559" xr:uid="{6935620D-CCDA-4A66-9E58-445FB1837F8D}"/>
    <cellStyle name="Izhod 2 2 2 4 5" xfId="2104" xr:uid="{63A7AF0B-80D3-4C21-A169-9E456FD4F128}"/>
    <cellStyle name="Izhod 2 2 2 4 5 2" xfId="5595" xr:uid="{6296C8AB-CBE3-49F6-95F7-9F4D2E039DED}"/>
    <cellStyle name="Izhod 2 2 2 4 5 2 2" xfId="11640" xr:uid="{94086F21-4D51-4D3B-BA84-5E8D2D2C7E0E}"/>
    <cellStyle name="Izhod 2 2 2 4 5 2 3" xfId="14396" xr:uid="{8CBAAF01-7672-4983-A018-C5CD954AE8CF}"/>
    <cellStyle name="Izhod 2 2 2 4 5 3" xfId="8562" xr:uid="{20F94574-012E-4B10-B4F4-7F303340DB4A}"/>
    <cellStyle name="Izhod 2 2 2 4 5 4" xfId="14260" xr:uid="{723F1460-B598-4729-8FD8-E3C976AD939C}"/>
    <cellStyle name="Izhod 2 2 2 4 6" xfId="2105" xr:uid="{602E9395-5331-4C87-B415-6DE09ADD06B8}"/>
    <cellStyle name="Izhod 2 2 2 4 6 2" xfId="5596" xr:uid="{43FA4F7D-7043-4DE1-A84C-69C2E680AAB0}"/>
    <cellStyle name="Izhod 2 2 2 4 6 2 2" xfId="13905" xr:uid="{FCAFCF13-2F5E-4AD9-8BC1-ABC600B1561D}"/>
    <cellStyle name="Izhod 2 2 2 4 6 2 3" xfId="17834" xr:uid="{DB47153D-3BC5-4662-AE72-A635A4BAC615}"/>
    <cellStyle name="Izhod 2 2 2 4 6 3" xfId="8902" xr:uid="{2488A659-B10A-4FFD-97B9-EFDEF8D6C7FF}"/>
    <cellStyle name="Izhod 2 2 2 4 6 4" xfId="10541" xr:uid="{F3418DE8-F66F-495F-8BB6-44E4A92A02B5}"/>
    <cellStyle name="Izhod 2 2 2 4 7" xfId="5705" xr:uid="{8D8BB4D9-C553-430A-B73A-BFBE8DA5273E}"/>
    <cellStyle name="Izhod 2 2 2 4 7 2" xfId="11408" xr:uid="{933CE2E2-C555-4902-B7D0-FD61E3405E28}"/>
    <cellStyle name="Izhod 2 2 2 4 7 3" xfId="8478" xr:uid="{F5B9382E-CD72-4EE5-AFE2-D6E0EAEE7BE1}"/>
    <cellStyle name="Izhod 2 2 2 4 8" xfId="9151" xr:uid="{ADEF5564-2692-47B4-8E65-3346B12C9DBF}"/>
    <cellStyle name="Izhod 2 2 2 4 9" xfId="11625" xr:uid="{F679434F-3557-4377-83DC-D96F290EE148}"/>
    <cellStyle name="Izhod 2 2 2 5" xfId="2262" xr:uid="{222F6320-CD55-431D-9207-2430D682B2F2}"/>
    <cellStyle name="Izhod 2 2 2 5 2" xfId="5666" xr:uid="{FB1744D6-2A4A-4B14-989A-582FE39D552E}"/>
    <cellStyle name="Izhod 2 2 2 5 2 2" xfId="14237" xr:uid="{EFB32C66-137E-40C4-863D-BA929E70E4E3}"/>
    <cellStyle name="Izhod 2 2 2 5 2 3" xfId="10753" xr:uid="{9117BF3C-B833-4A28-992D-5580F80266DB}"/>
    <cellStyle name="Izhod 2 2 2 5 3" xfId="8558" xr:uid="{41E6943A-3769-4C13-BA98-D95244308046}"/>
    <cellStyle name="Izhod 2 2 2 5 4" xfId="9541" xr:uid="{A6A0F368-F791-4915-A8A6-76B4B92BA62C}"/>
    <cellStyle name="Izhod 2 2 2 6" xfId="3457" xr:uid="{F08B0BD8-0865-4406-B499-EA7BB0C36C65}"/>
    <cellStyle name="Izhod 2 2 2 6 2" xfId="6280" xr:uid="{986B4AEC-BC4C-4BD7-99FC-3A9AC6645E64}"/>
    <cellStyle name="Izhod 2 2 2 6 2 2" xfId="13374" xr:uid="{D33097A1-6382-4338-BB0A-3449E3E25CD4}"/>
    <cellStyle name="Izhod 2 2 2 6 2 3" xfId="16674" xr:uid="{57460FBE-78E8-4E3B-A1A7-87CF20F1B7F6}"/>
    <cellStyle name="Izhod 2 2 2 6 3" xfId="9894" xr:uid="{BA1AAAF3-84E9-43E3-A7F1-2E813E95A7C4}"/>
    <cellStyle name="Izhod 2 2 2 6 4" xfId="14463" xr:uid="{1096F19A-72D8-41BB-BE72-60BFBC0E453C}"/>
    <cellStyle name="Izhod 2 2 2 7" xfId="1810" xr:uid="{38DFFFBA-8B91-4DFB-9D28-5318174DA2DD}"/>
    <cellStyle name="Izhod 2 2 2 7 2" xfId="5468" xr:uid="{DCEE43FE-1119-478B-80EC-72B8F90F49E6}"/>
    <cellStyle name="Izhod 2 2 2 7 2 2" xfId="13072" xr:uid="{5FF21295-2470-4C86-A2B1-DC0F6285F002}"/>
    <cellStyle name="Izhod 2 2 2 7 2 3" xfId="15210" xr:uid="{B0788DF7-07D3-4064-8D4A-542AC4FA9AFD}"/>
    <cellStyle name="Izhod 2 2 2 7 3" xfId="8556" xr:uid="{52D2106B-48BC-4497-B33B-A7EFD10216EE}"/>
    <cellStyle name="Izhod 2 2 2 7 4" xfId="9081" xr:uid="{C4FC9BF4-72FE-4740-A2BE-8F3C365F428E}"/>
    <cellStyle name="Izhod 2 2 2 8" xfId="5437" xr:uid="{075035CF-9D41-4713-8A32-A98A8372794C}"/>
    <cellStyle name="Izhod 2 2 2 8 2" xfId="10651" xr:uid="{2C17ECFC-5961-4F4E-AF06-02669B6D4BD5}"/>
    <cellStyle name="Izhod 2 2 2 8 3" xfId="9574" xr:uid="{BAD05605-4722-4658-8A22-B567C27624BF}"/>
    <cellStyle name="Izhod 2 2 2 9" xfId="11178" xr:uid="{988D4F41-5191-46E1-B300-21E9B7E0F671}"/>
    <cellStyle name="Izhod 2 2 3" xfId="3022" xr:uid="{D2DF2A5E-4DF6-454A-A4C1-094FA5EE0D6A}"/>
    <cellStyle name="Izhod 2 2 3 10" xfId="13172" xr:uid="{E5F58FE4-D98F-4B3F-9A05-E6102FF81E40}"/>
    <cellStyle name="Izhod 2 2 3 11" xfId="16366" xr:uid="{28B58455-F6CE-4289-A57C-6757A66A7097}"/>
    <cellStyle name="Izhod 2 2 3 2" xfId="3229" xr:uid="{151D0877-D2AE-4F6E-87AA-7BC3A1454AC0}"/>
    <cellStyle name="Izhod 2 2 3 2 2" xfId="4117" xr:uid="{92DF8DF9-04C0-44EC-9460-BAB099BFA9F4}"/>
    <cellStyle name="Izhod 2 2 3 2 2 2" xfId="6940" xr:uid="{5B783BC3-9D21-4438-AFC0-4088806489B5}"/>
    <cellStyle name="Izhod 2 2 3 2 2 2 2" xfId="12818" xr:uid="{B9741403-40FE-448B-9019-D22033BDE002}"/>
    <cellStyle name="Izhod 2 2 3 2 2 2 3" xfId="17362" xr:uid="{A7B5D7D2-6430-4912-BD8E-7FC1AA694D8C}"/>
    <cellStyle name="Izhod 2 2 3 2 2 3" xfId="8975" xr:uid="{980ACFE9-73AE-4CB6-8365-586CE067F210}"/>
    <cellStyle name="Izhod 2 2 3 2 2 4" xfId="10782" xr:uid="{32A2CDD6-7256-4789-AE2F-14876F830E4A}"/>
    <cellStyle name="Izhod 2 2 3 2 3" xfId="3455" xr:uid="{69B574F6-B511-4979-9689-074FB9B8ED9C}"/>
    <cellStyle name="Izhod 2 2 3 2 3 2" xfId="6278" xr:uid="{CFCC10A5-F011-4217-99BB-0EBF284944E4}"/>
    <cellStyle name="Izhod 2 2 3 2 3 2 2" xfId="13552" xr:uid="{2ADD6B07-ED23-4D09-B572-B503BACA6EEF}"/>
    <cellStyle name="Izhod 2 2 3 2 3 2 3" xfId="16163" xr:uid="{1419C309-F480-4272-B92A-90EF7C7AC6FD}"/>
    <cellStyle name="Izhod 2 2 3 2 3 3" xfId="13182" xr:uid="{E40180E4-EB1B-4AEF-A0C6-B480DF38FDAB}"/>
    <cellStyle name="Izhod 2 2 3 2 3 4" xfId="8368" xr:uid="{29ECD39E-26C9-4F79-8C8D-EDDD79D9DE95}"/>
    <cellStyle name="Izhod 2 2 3 2 4" xfId="4744" xr:uid="{C10E2321-623B-4720-BEBA-8553D07BD4D8}"/>
    <cellStyle name="Izhod 2 2 3 2 4 2" xfId="7567" xr:uid="{7CDA26C0-DDA9-4F54-B78B-F1A0AFB74900}"/>
    <cellStyle name="Izhod 2 2 3 2 4 2 2" xfId="11081" xr:uid="{8451BFC0-2DF4-4ADB-BD9F-88AEC818DE97}"/>
    <cellStyle name="Izhod 2 2 3 2 4 2 3" xfId="14014" xr:uid="{65FFB94D-8F56-447B-91D6-37E63D18697E}"/>
    <cellStyle name="Izhod 2 2 3 2 4 3" xfId="9907" xr:uid="{D0533BA1-36AD-48D6-A466-4853EC3538ED}"/>
    <cellStyle name="Izhod 2 2 3 2 4 4" xfId="15660" xr:uid="{3D33E975-4F2B-442D-9359-37AF9FC6C39C}"/>
    <cellStyle name="Izhod 2 2 3 2 5" xfId="5068" xr:uid="{6BD72E71-D042-482B-9C4D-4E5213288EF4}"/>
    <cellStyle name="Izhod 2 2 3 2 5 2" xfId="7891" xr:uid="{F2E85FC4-3A31-4E1A-AF1F-196ABB9D897C}"/>
    <cellStyle name="Izhod 2 2 3 2 5 2 2" xfId="12137" xr:uid="{23F43710-5401-4765-B0E4-B1D13B60CC2D}"/>
    <cellStyle name="Izhod 2 2 3 2 5 2 3" xfId="15830" xr:uid="{DD4E634C-90BD-401B-B711-1B720CD87BB4}"/>
    <cellStyle name="Izhod 2 2 3 2 5 3" xfId="12351" xr:uid="{5AAFA1C2-5D0F-497C-B786-34456C3BDC8C}"/>
    <cellStyle name="Izhod 2 2 3 2 5 4" xfId="18050" xr:uid="{428CC3C6-11EA-44BB-B5CD-9D6B5F0F400F}"/>
    <cellStyle name="Izhod 2 2 3 2 6" xfId="5359" xr:uid="{3726A1B4-C5DF-4A65-A480-018E57F6A1D1}"/>
    <cellStyle name="Izhod 2 2 3 2 6 2" xfId="8182" xr:uid="{BA77E011-FB99-4C3E-BEDD-7B27F0EEA921}"/>
    <cellStyle name="Izhod 2 2 3 2 6 2 2" xfId="819" xr:uid="{393CE175-5130-4056-8CAA-77CF81494B26}"/>
    <cellStyle name="Izhod 2 2 3 2 6 2 3" xfId="16260" xr:uid="{BAFA7275-0F0A-4ABF-96CC-0C4083F6CE07}"/>
    <cellStyle name="Izhod 2 2 3 2 6 3" xfId="11450" xr:uid="{6BC97226-9261-4F6D-9F34-F89F8AC152D9}"/>
    <cellStyle name="Izhod 2 2 3 2 6 4" xfId="8815" xr:uid="{A64C69E0-AB0F-4986-BBDC-55A594C75A59}"/>
    <cellStyle name="Izhod 2 2 3 2 7" xfId="6052" xr:uid="{825E5214-DB41-4BE6-BAB3-8F44875E824C}"/>
    <cellStyle name="Izhod 2 2 3 2 7 2" xfId="11545" xr:uid="{818DD1A1-6E50-45B8-8AC4-CCABDC06BAED}"/>
    <cellStyle name="Izhod 2 2 3 2 7 3" xfId="9094" xr:uid="{C62F3A43-62D3-47EC-8332-EA2CD3766833}"/>
    <cellStyle name="Izhod 2 2 3 2 8" xfId="13885" xr:uid="{4A1E01B4-0A70-44A8-BB69-0D4A380C07FD}"/>
    <cellStyle name="Izhod 2 2 3 2 9" xfId="15101" xr:uid="{9C6B7974-A8D7-4EC5-B802-BFE473DC32B3}"/>
    <cellStyle name="Izhod 2 2 3 3" xfId="3098" xr:uid="{EE1D1E91-39DE-408C-A413-984B2CE2CEC3}"/>
    <cellStyle name="Izhod 2 2 3 3 2" xfId="3986" xr:uid="{F1E001AE-A673-4F3F-BC1F-CAD611C2D431}"/>
    <cellStyle name="Izhod 2 2 3 3 2 2" xfId="6809" xr:uid="{696B5B25-423C-4BBE-85C4-8F8FADBB82D1}"/>
    <cellStyle name="Izhod 2 2 3 3 2 2 2" xfId="14305" xr:uid="{0346A1BA-614C-4A9D-9F1D-9AE8FAB38194}"/>
    <cellStyle name="Izhod 2 2 3 3 2 2 3" xfId="8505" xr:uid="{7974EF58-F447-4A01-AB8F-5E1D456AD188}"/>
    <cellStyle name="Izhod 2 2 3 3 2 3" xfId="10758" xr:uid="{CB042DCF-A8D8-41CE-99F4-8D63AF31ADE8}"/>
    <cellStyle name="Izhod 2 2 3 3 2 4" xfId="15373" xr:uid="{F94AAED6-EA96-4686-BE83-2AFDEA738C5C}"/>
    <cellStyle name="Izhod 2 2 3 3 3" xfId="3772" xr:uid="{BBDE5868-0126-4824-8A4C-C95C1D1660B1}"/>
    <cellStyle name="Izhod 2 2 3 3 3 2" xfId="6595" xr:uid="{1F732F63-1DF9-43D9-856B-41D699EEF1B5}"/>
    <cellStyle name="Izhod 2 2 3 3 3 2 2" xfId="9697" xr:uid="{664D9FE7-9783-46B5-829C-B2895CA05FE4}"/>
    <cellStyle name="Izhod 2 2 3 3 3 2 3" xfId="12312" xr:uid="{23903156-3808-442F-949A-05602E637BE4}"/>
    <cellStyle name="Izhod 2 2 3 3 3 3" xfId="13595" xr:uid="{A210393E-076F-4083-AC4D-C868393DECFE}"/>
    <cellStyle name="Izhod 2 2 3 3 3 4" xfId="14457" xr:uid="{B250F4F6-B597-49E5-9BFC-2C72B876114A}"/>
    <cellStyle name="Izhod 2 2 3 3 4" xfId="4613" xr:uid="{031C2705-454F-48EF-92F6-125577A3605D}"/>
    <cellStyle name="Izhod 2 2 3 3 4 2" xfId="7436" xr:uid="{40567381-FC9B-49DD-AF24-59AB05CD3A3D}"/>
    <cellStyle name="Izhod 2 2 3 3 4 2 2" xfId="8787" xr:uid="{4B4FF4EC-789D-4A31-BBE8-5BB7B27B3EE3}"/>
    <cellStyle name="Izhod 2 2 3 3 4 2 3" xfId="12598" xr:uid="{ED600D7D-902D-4336-B6D7-374FECCEC3DB}"/>
    <cellStyle name="Izhod 2 2 3 3 4 3" xfId="10826" xr:uid="{5E98CE8A-F414-461D-9CA3-3D3170519B04}"/>
    <cellStyle name="Izhod 2 2 3 3 4 4" xfId="15095" xr:uid="{401D3E1C-8D8B-4F2E-9980-853DB9A63F6F}"/>
    <cellStyle name="Izhod 2 2 3 3 5" xfId="4937" xr:uid="{0A984840-5B2E-4863-87DD-38F3669D7318}"/>
    <cellStyle name="Izhod 2 2 3 3 5 2" xfId="7760" xr:uid="{BFD5B231-4E65-4571-A23B-E352F84762D0}"/>
    <cellStyle name="Izhod 2 2 3 3 5 2 2" xfId="10924" xr:uid="{1B173ABF-1BBE-4577-B1D5-F87404EA8A02}"/>
    <cellStyle name="Izhod 2 2 3 3 5 2 3" xfId="16115" xr:uid="{D7316483-1173-454B-AFAA-E55A24D1C3AA}"/>
    <cellStyle name="Izhod 2 2 3 3 5 3" xfId="9040" xr:uid="{2F06A623-BC9B-4ED4-8EEE-96B6786B2D7B}"/>
    <cellStyle name="Izhod 2 2 3 3 5 4" xfId="9144" xr:uid="{DD194B3D-A03D-46B5-9F18-555DD138CEAF}"/>
    <cellStyle name="Izhod 2 2 3 3 6" xfId="5228" xr:uid="{DFB42A48-EE93-457D-8E80-BD7BCA151B27}"/>
    <cellStyle name="Izhod 2 2 3 3 6 2" xfId="8051" xr:uid="{BF4C6297-B904-48F3-9FE1-501AE0F8D0E5}"/>
    <cellStyle name="Izhod 2 2 3 3 6 2 2" xfId="11370" xr:uid="{7C175992-B0AB-4F6A-A064-5F022DEF6D3E}"/>
    <cellStyle name="Izhod 2 2 3 3 6 2 3" xfId="8666" xr:uid="{E0BDF805-BBAA-4584-99F3-A0902EEA7318}"/>
    <cellStyle name="Izhod 2 2 3 3 6 3" xfId="11261" xr:uid="{B631F0E7-F1D5-4FDA-8770-02A28E8526E2}"/>
    <cellStyle name="Izhod 2 2 3 3 6 4" xfId="16720" xr:uid="{56196516-67D5-4CE4-B555-31B80549F4AC}"/>
    <cellStyle name="Izhod 2 2 3 3 7" xfId="5921" xr:uid="{D710D620-C514-4AC8-AE26-EC942FD2ABE0}"/>
    <cellStyle name="Izhod 2 2 3 3 7 2" xfId="11895" xr:uid="{F2233993-124E-4932-B246-6F173F8C5AD0}"/>
    <cellStyle name="Izhod 2 2 3 3 7 3" xfId="9482" xr:uid="{363FF9EF-9982-4601-8EEB-2311BBF5B1E0}"/>
    <cellStyle name="Izhod 2 2 3 3 8" xfId="12193" xr:uid="{9902BA4D-4BA9-44E8-877A-DEF89FC4111E}"/>
    <cellStyle name="Izhod 2 2 3 3 9" xfId="13076" xr:uid="{1586D467-1B22-454E-BA2B-787E44DFF705}"/>
    <cellStyle name="Izhod 2 2 3 4" xfId="3910" xr:uid="{945CFB7E-AF74-4691-B254-BA919E336D57}"/>
    <cellStyle name="Izhod 2 2 3 4 2" xfId="6733" xr:uid="{E44ECDFA-0CDF-4C4C-BDE5-A378F18CC075}"/>
    <cellStyle name="Izhod 2 2 3 4 2 2" xfId="10075" xr:uid="{7A252339-084C-4F7E-8613-4F340C468E0A}"/>
    <cellStyle name="Izhod 2 2 3 4 2 3" xfId="14472" xr:uid="{29D47172-5E45-40F1-AE75-00D5B90922B9}"/>
    <cellStyle name="Izhod 2 2 3 4 3" xfId="9395" xr:uid="{AC8784CF-075F-4678-AE5F-94147A34041F}"/>
    <cellStyle name="Izhod 2 2 3 4 4" xfId="13521" xr:uid="{0296CF6C-2927-45B3-829B-F37AB878B9FC}"/>
    <cellStyle name="Izhod 2 2 3 5" xfId="4288" xr:uid="{81F10AD1-2940-49AB-B310-A53B46E014E8}"/>
    <cellStyle name="Izhod 2 2 3 5 2" xfId="7111" xr:uid="{25632CF4-5813-4DBD-8F2B-00450EFA242F}"/>
    <cellStyle name="Izhod 2 2 3 5 2 2" xfId="13666" xr:uid="{6F5FBB78-5245-420F-AAFC-67628BE8BD6C}"/>
    <cellStyle name="Izhod 2 2 3 5 2 3" xfId="16569" xr:uid="{312F0AEB-AA31-4288-9566-A342856FEF9D}"/>
    <cellStyle name="Izhod 2 2 3 5 3" xfId="12306" xr:uid="{C72A9E72-AEEF-4CB7-8981-B174CF3D0BC5}"/>
    <cellStyle name="Izhod 2 2 3 5 4" xfId="17406" xr:uid="{E54131AE-97EF-4C45-8540-5D3851073E32}"/>
    <cellStyle name="Izhod 2 2 3 6" xfId="4537" xr:uid="{C657ED47-8FBD-42DD-95ED-6EA7C3102D30}"/>
    <cellStyle name="Izhod 2 2 3 6 2" xfId="7360" xr:uid="{A2813BA0-F58F-4B0A-92C7-C0BA4FC622FC}"/>
    <cellStyle name="Izhod 2 2 3 6 2 2" xfId="11122" xr:uid="{416344E8-3E95-4B5F-9F49-CDC2425DAA3F}"/>
    <cellStyle name="Izhod 2 2 3 6 2 3" xfId="17746" xr:uid="{31EE7F9E-C25D-43A8-99BD-2FEAABA8B36E}"/>
    <cellStyle name="Izhod 2 2 3 6 3" xfId="9680" xr:uid="{DC7497C8-1BDA-45A5-94AC-2344A0914E9F}"/>
    <cellStyle name="Izhod 2 2 3 6 4" xfId="17840" xr:uid="{E42BE0AB-9D3D-4D68-9704-D479DF7E212F}"/>
    <cellStyle name="Izhod 2 2 3 7" xfId="4861" xr:uid="{B177948E-B958-4B7A-B007-C9EAA3FFFD19}"/>
    <cellStyle name="Izhod 2 2 3 7 2" xfId="7684" xr:uid="{35DFF8F4-D75A-48C5-A1D7-8BF4C48C83D1}"/>
    <cellStyle name="Izhod 2 2 3 7 2 2" xfId="11365" xr:uid="{B811EFB9-8A59-40CD-9226-513DF06B7136}"/>
    <cellStyle name="Izhod 2 2 3 7 2 3" xfId="16976" xr:uid="{AE0A49E6-1A61-404B-B7FE-44293F650283}"/>
    <cellStyle name="Izhod 2 2 3 7 3" xfId="10203" xr:uid="{20C78B9B-9DCB-4248-A561-81320AD5F39C}"/>
    <cellStyle name="Izhod 2 2 3 7 4" xfId="11550" xr:uid="{B23987E6-55FF-4B3B-9039-0DD10CB57F5D}"/>
    <cellStyle name="Izhod 2 2 3 8" xfId="5152" xr:uid="{5F58E64C-2710-4497-BEEB-A142471FF832}"/>
    <cellStyle name="Izhod 2 2 3 8 2" xfId="7975" xr:uid="{A459FD2F-76DA-4549-87BB-EFA69FBD0D8A}"/>
    <cellStyle name="Izhod 2 2 3 8 2 2" xfId="12108" xr:uid="{CD7135BD-2C3C-4474-869D-68D05DDFCDA2}"/>
    <cellStyle name="Izhod 2 2 3 8 2 3" xfId="17643" xr:uid="{2ED6BC24-B28E-4082-AAC3-FE991FEA23BC}"/>
    <cellStyle name="Izhod 2 2 3 8 3" xfId="13030" xr:uid="{0E902651-B9D1-4EE3-B57D-6BCC1B02E613}"/>
    <cellStyle name="Izhod 2 2 3 8 4" xfId="17495" xr:uid="{E502D11A-0224-4CE3-9D2C-25901F4041CC}"/>
    <cellStyle name="Izhod 2 2 3 9" xfId="5845" xr:uid="{68BD4279-DBB1-4843-AB31-F6AFC73835D4}"/>
    <cellStyle name="Izhod 2 2 3 9 2" xfId="13876" xr:uid="{C687D548-AB2B-460C-BD59-5784A1B7BAF2}"/>
    <cellStyle name="Izhod 2 2 3 9 3" xfId="14858" xr:uid="{C3DACAD6-758C-4CB9-9F6B-DAC76CD0AE69}"/>
    <cellStyle name="Izhod 2 2 4" xfId="3035" xr:uid="{2F2AD6E4-DEDA-4901-80BB-DC8555BB63BF}"/>
    <cellStyle name="Izhod 2 2 4 10" xfId="13001" xr:uid="{6CA7DABD-5FFD-4914-9B4C-715AF8C806F7}"/>
    <cellStyle name="Izhod 2 2 4 11" xfId="14880" xr:uid="{C98F0EC8-4E78-4CD2-884D-1AEB16458E22}"/>
    <cellStyle name="Izhod 2 2 4 2" xfId="3242" xr:uid="{D6DA51A7-6AEE-4FD8-9492-5793FA142A5E}"/>
    <cellStyle name="Izhod 2 2 4 2 2" xfId="4130" xr:uid="{6A99421C-0B61-4886-ACD7-F8CF98808326}"/>
    <cellStyle name="Izhod 2 2 4 2 2 2" xfId="6953" xr:uid="{47BBA6AD-48C3-466D-95FB-B923F870E14D}"/>
    <cellStyle name="Izhod 2 2 4 2 2 2 2" xfId="8798" xr:uid="{482B6760-5DF9-487E-8242-78DEC8F22449}"/>
    <cellStyle name="Izhod 2 2 4 2 2 2 3" xfId="9449" xr:uid="{9F3C2DE3-68A4-49C1-AB58-6A74BFB96149}"/>
    <cellStyle name="Izhod 2 2 4 2 2 3" xfId="13157" xr:uid="{88D49F66-632B-44F8-9524-F03D3D8B1945}"/>
    <cellStyle name="Izhod 2 2 4 2 2 4" xfId="17985" xr:uid="{E2F3664C-8229-4F0B-9475-27B9C0374DA1}"/>
    <cellStyle name="Izhod 2 2 4 2 3" xfId="3392" xr:uid="{93DF099C-0DBF-4C7D-8AFB-F36F4D8FC46F}"/>
    <cellStyle name="Izhod 2 2 4 2 3 2" xfId="6215" xr:uid="{ECB72012-4D6E-4397-8FBC-90A62E7C94A6}"/>
    <cellStyle name="Izhod 2 2 4 2 3 2 2" xfId="13912" xr:uid="{7030DF40-56A0-42BC-B869-3B08DD723547}"/>
    <cellStyle name="Izhod 2 2 4 2 3 2 3" xfId="17963" xr:uid="{894B29CE-5D99-443D-A5EC-BAF035C3497F}"/>
    <cellStyle name="Izhod 2 2 4 2 3 3" xfId="9982" xr:uid="{7ED2608E-2EC6-4BB5-8D22-B5403095AEE7}"/>
    <cellStyle name="Izhod 2 2 4 2 3 4" xfId="15694" xr:uid="{8B969E4B-4D73-4746-8751-C57021070D20}"/>
    <cellStyle name="Izhod 2 2 4 2 4" xfId="4757" xr:uid="{9BA10138-8B27-4FF6-8BAF-33FA9E5CFDDA}"/>
    <cellStyle name="Izhod 2 2 4 2 4 2" xfId="7580" xr:uid="{94175D02-6777-4A89-A45B-8D7B214D4C74}"/>
    <cellStyle name="Izhod 2 2 4 2 4 2 2" xfId="11958" xr:uid="{0D8E4601-D3C4-4260-8199-1B330EBEEDE8}"/>
    <cellStyle name="Izhod 2 2 4 2 4 2 3" xfId="16301" xr:uid="{47A5B2E9-2A73-4D64-B328-EE9F2E276D46}"/>
    <cellStyle name="Izhod 2 2 4 2 4 3" xfId="12048" xr:uid="{F9F5AAC2-02EF-45E4-9AE0-40CF091CB530}"/>
    <cellStyle name="Izhod 2 2 4 2 4 4" xfId="16229" xr:uid="{9198EAA3-C60A-4821-824B-4ECEEF3089E5}"/>
    <cellStyle name="Izhod 2 2 4 2 5" xfId="5081" xr:uid="{0E2A904A-4C28-4201-853D-C49902F25337}"/>
    <cellStyle name="Izhod 2 2 4 2 5 2" xfId="7904" xr:uid="{E503732B-F8FD-42A7-A971-81AB2B5E78A5}"/>
    <cellStyle name="Izhod 2 2 4 2 5 2 2" xfId="8620" xr:uid="{22A64CD5-2109-4902-99DC-9D7F406FDFCE}"/>
    <cellStyle name="Izhod 2 2 4 2 5 2 3" xfId="13287" xr:uid="{2C55060E-B33D-47BB-BE1F-891FF2B43729}"/>
    <cellStyle name="Izhod 2 2 4 2 5 3" xfId="12682" xr:uid="{A5CCA10B-D601-4C69-87AC-2F3B0E1AF6AD}"/>
    <cellStyle name="Izhod 2 2 4 2 5 4" xfId="9148" xr:uid="{08981FFC-4506-4BE1-9B6F-4DD4E8B00726}"/>
    <cellStyle name="Izhod 2 2 4 2 6" xfId="5372" xr:uid="{C977DC26-1700-4361-87C2-7DAD2B3CA6E5}"/>
    <cellStyle name="Izhod 2 2 4 2 6 2" xfId="8195" xr:uid="{9E9DCC3D-20F8-4BA6-BFBC-AA3EA9EA68DF}"/>
    <cellStyle name="Izhod 2 2 4 2 6 2 2" xfId="1170" xr:uid="{5CF3B139-782C-4FCC-933F-D9EB06A6BBC8}"/>
    <cellStyle name="Izhod 2 2 4 2 6 2 3" xfId="16119" xr:uid="{69C5CBBA-890E-4753-AA7F-31300EC61C02}"/>
    <cellStyle name="Izhod 2 2 4 2 6 3" xfId="11311" xr:uid="{E3E24960-62E5-4DCE-AC15-07A0F67C49F8}"/>
    <cellStyle name="Izhod 2 2 4 2 6 4" xfId="13725" xr:uid="{7830E6FC-5A8F-4372-AD00-D28990B26A7C}"/>
    <cellStyle name="Izhod 2 2 4 2 7" xfId="6065" xr:uid="{D162ACE1-A655-4111-825E-E03E1696E658}"/>
    <cellStyle name="Izhod 2 2 4 2 7 2" xfId="13238" xr:uid="{65797938-8A46-4AF9-8183-B9BC90684776}"/>
    <cellStyle name="Izhod 2 2 4 2 7 3" xfId="17857" xr:uid="{06212E3B-540A-4B2F-9AE2-38CE8313D22D}"/>
    <cellStyle name="Izhod 2 2 4 2 8" xfId="11492" xr:uid="{6AA88312-2EAC-4963-A6F1-B0066C007C46}"/>
    <cellStyle name="Izhod 2 2 4 2 9" xfId="17724" xr:uid="{3FD554AC-F9F5-4B4A-B4FD-CB8935EA4748}"/>
    <cellStyle name="Izhod 2 2 4 3" xfId="3198" xr:uid="{5EE1B77D-DF9A-483C-A4FA-0EC17B33F98A}"/>
    <cellStyle name="Izhod 2 2 4 3 2" xfId="4086" xr:uid="{5D61FB44-8851-4036-B724-009548E444E6}"/>
    <cellStyle name="Izhod 2 2 4 3 2 2" xfId="6909" xr:uid="{45899B1F-18D6-4582-A9A7-75893248D7E6}"/>
    <cellStyle name="Izhod 2 2 4 3 2 2 2" xfId="12625" xr:uid="{D6C53FD4-D10A-4787-9727-9616DDF2579F}"/>
    <cellStyle name="Izhod 2 2 4 3 2 2 3" xfId="14709" xr:uid="{A658D0C9-B2DA-45A5-87A8-44A2EDBB28C0}"/>
    <cellStyle name="Izhod 2 2 4 3 2 3" xfId="14276" xr:uid="{255DD10D-4FB9-4B45-B8EE-ADBD1DD602E4}"/>
    <cellStyle name="Izhod 2 2 4 3 2 4" xfId="9863" xr:uid="{137EDC39-9830-499E-AA62-48D7D4033021}"/>
    <cellStyle name="Izhod 2 2 4 3 3" xfId="2132" xr:uid="{5F0CB9C3-B8AF-4738-BBCC-5C202F148DB4}"/>
    <cellStyle name="Izhod 2 2 4 3 3 2" xfId="5623" xr:uid="{FED015A1-33CE-4A0C-B145-D1E3329AA17D}"/>
    <cellStyle name="Izhod 2 2 4 3 3 2 2" xfId="13652" xr:uid="{4E436EF6-54FC-4E2F-AB6C-EB2F3545F88B}"/>
    <cellStyle name="Izhod 2 2 4 3 3 2 3" xfId="16066" xr:uid="{13CFBCA8-A41F-4856-8079-246ACC2A517A}"/>
    <cellStyle name="Izhod 2 2 4 3 3 3" xfId="8519" xr:uid="{DD938BF9-E98A-47DA-8EC1-C4161A50DFF2}"/>
    <cellStyle name="Izhod 2 2 4 3 3 4" xfId="11473" xr:uid="{84E150F3-1FD4-4D56-A8E1-1480C0A78280}"/>
    <cellStyle name="Izhod 2 2 4 3 4" xfId="4713" xr:uid="{D35FACF3-94BF-4AEB-9338-3A1AA4DB4D44}"/>
    <cellStyle name="Izhod 2 2 4 3 4 2" xfId="7536" xr:uid="{F469A820-B236-47C6-BF6C-C1D4DAA7F1A2}"/>
    <cellStyle name="Izhod 2 2 4 3 4 2 2" xfId="9743" xr:uid="{87816BF5-7C35-41B0-AD4D-391299C82C2B}"/>
    <cellStyle name="Izhod 2 2 4 3 4 2 3" xfId="16949" xr:uid="{FD8FACEA-D953-4725-9CAC-C6328EBC2FC3}"/>
    <cellStyle name="Izhod 2 2 4 3 4 3" xfId="13864" xr:uid="{61184BF6-0C26-4B64-ABB6-37D93978A761}"/>
    <cellStyle name="Izhod 2 2 4 3 4 4" xfId="14870" xr:uid="{78E30357-8D45-49AC-9D42-0388B915E7F4}"/>
    <cellStyle name="Izhod 2 2 4 3 5" xfId="5037" xr:uid="{5409B766-AFFB-4D82-9625-E43F2236ECEE}"/>
    <cellStyle name="Izhod 2 2 4 3 5 2" xfId="7860" xr:uid="{1DA53D8F-E70A-4951-B5CB-3E61F7A8F12D}"/>
    <cellStyle name="Izhod 2 2 4 3 5 2 2" xfId="11824" xr:uid="{28E07B7B-CC42-4029-971D-94F283F0F03F}"/>
    <cellStyle name="Izhod 2 2 4 3 5 2 3" xfId="17052" xr:uid="{062444D6-CE04-4937-AB64-D4986E1706BE}"/>
    <cellStyle name="Izhod 2 2 4 3 5 3" xfId="9798" xr:uid="{314D66BA-3975-471C-9775-68D3664F0D5B}"/>
    <cellStyle name="Izhod 2 2 4 3 5 4" xfId="17893" xr:uid="{E16E01FA-84C8-4957-8B15-24470882B812}"/>
    <cellStyle name="Izhod 2 2 4 3 6" xfId="5328" xr:uid="{C2415531-E684-478A-81C5-3FF0D77276FA}"/>
    <cellStyle name="Izhod 2 2 4 3 6 2" xfId="8151" xr:uid="{BA85D308-C6CA-4D51-9DB0-F8E69E33EB2F}"/>
    <cellStyle name="Izhod 2 2 4 3 6 2 2" xfId="8448" xr:uid="{83A64C8C-9E58-4EAB-83AB-696A050B2B05}"/>
    <cellStyle name="Izhod 2 2 4 3 6 2 3" xfId="13861" xr:uid="{99E9D367-4CB0-492B-B709-E007BE849184}"/>
    <cellStyle name="Izhod 2 2 4 3 6 3" xfId="13196" xr:uid="{E5EE3449-61B4-4CEA-9BF4-6B9C283C825B}"/>
    <cellStyle name="Izhod 2 2 4 3 6 4" xfId="17030" xr:uid="{252EE998-E375-4029-93F8-96BEDA14F26E}"/>
    <cellStyle name="Izhod 2 2 4 3 7" xfId="6021" xr:uid="{CAA01DF4-1915-4603-B7B5-1AB9422558FA}"/>
    <cellStyle name="Izhod 2 2 4 3 7 2" xfId="10738" xr:uid="{5E0FAA12-8562-4FA9-AFA9-AA36C965FA9E}"/>
    <cellStyle name="Izhod 2 2 4 3 7 3" xfId="15137" xr:uid="{5ACAFBBF-AA93-4808-B57E-F4D6B6106CEA}"/>
    <cellStyle name="Izhod 2 2 4 3 8" xfId="13272" xr:uid="{43D9020E-5391-4D06-B2EA-E96E7CF9359B}"/>
    <cellStyle name="Izhod 2 2 4 3 9" xfId="14389" xr:uid="{F3D94D52-5B8C-4432-B118-7DE10E890FA2}"/>
    <cellStyle name="Izhod 2 2 4 4" xfId="3923" xr:uid="{A57753A2-F0AC-4F17-8B24-B968A3741093}"/>
    <cellStyle name="Izhod 2 2 4 4 2" xfId="6746" xr:uid="{581A63C4-4775-45B6-B5AA-B276B677D035}"/>
    <cellStyle name="Izhod 2 2 4 4 2 2" xfId="12688" xr:uid="{A87C343E-4CA5-410F-A486-0E52CEEBF27C}"/>
    <cellStyle name="Izhod 2 2 4 4 2 3" xfId="9627" xr:uid="{9BB846A5-4A3A-4FFC-AC1E-47F24D0FB116}"/>
    <cellStyle name="Izhod 2 2 4 4 3" xfId="1211" xr:uid="{3C84CEE9-F354-478F-A255-81175D409B48}"/>
    <cellStyle name="Izhod 2 2 4 4 4" xfId="8321" xr:uid="{C4B70BEA-9F60-4351-9EFB-BFC34C07643D}"/>
    <cellStyle name="Izhod 2 2 4 5" xfId="4387" xr:uid="{6FD9BD4C-C48A-4F57-830F-5FE45813DA3F}"/>
    <cellStyle name="Izhod 2 2 4 5 2" xfId="7210" xr:uid="{3E375B10-3153-4627-829B-6DF3CDC150AC}"/>
    <cellStyle name="Izhod 2 2 4 5 2 2" xfId="10393" xr:uid="{65041E0E-3676-403B-AFC3-3B88758EF4CE}"/>
    <cellStyle name="Izhod 2 2 4 5 2 3" xfId="15784" xr:uid="{7490855C-CAF8-4B8D-9A8E-74FC464161D5}"/>
    <cellStyle name="Izhod 2 2 4 5 3" xfId="12713" xr:uid="{DF48DD54-E448-4421-BDEA-77A6F7F8AA4F}"/>
    <cellStyle name="Izhod 2 2 4 5 4" xfId="8409" xr:uid="{32BFAC5D-2215-4FC4-8A9E-5BC3706FA4D0}"/>
    <cellStyle name="Izhod 2 2 4 6" xfId="4550" xr:uid="{6FE9E60C-4DD7-4055-BD8F-D0BCA86A643B}"/>
    <cellStyle name="Izhod 2 2 4 6 2" xfId="7373" xr:uid="{6CCF8E27-6A1C-4C1E-9273-ABE87F461E85}"/>
    <cellStyle name="Izhod 2 2 4 6 2 2" xfId="13299" xr:uid="{769AB5E4-B565-4777-84FE-521AB8AF6042}"/>
    <cellStyle name="Izhod 2 2 4 6 2 3" xfId="14557" xr:uid="{88FE497E-0D84-436C-9513-F18F764AB855}"/>
    <cellStyle name="Izhod 2 2 4 6 3" xfId="14158" xr:uid="{9F38EC31-A8CB-41E2-A312-F8C82884D257}"/>
    <cellStyle name="Izhod 2 2 4 6 4" xfId="16016" xr:uid="{C928BEBF-F9F0-4B5B-B032-2EABE5BFFFC5}"/>
    <cellStyle name="Izhod 2 2 4 7" xfId="4874" xr:uid="{538430CB-FCB0-4EC7-AC63-8ACCB99C986C}"/>
    <cellStyle name="Izhod 2 2 4 7 2" xfId="7697" xr:uid="{C9FE5BA8-61D8-4378-9A50-DA4E9481D283}"/>
    <cellStyle name="Izhod 2 2 4 7 2 2" xfId="13441" xr:uid="{CB85E366-27B4-42E4-A76E-E171F799A7E2}"/>
    <cellStyle name="Izhod 2 2 4 7 2 3" xfId="17265" xr:uid="{C1273FCD-76FA-4F1B-ADF5-CE1103CD0C35}"/>
    <cellStyle name="Izhod 2 2 4 7 3" xfId="12091" xr:uid="{8F5094A7-AD21-468E-8C76-5D12C003978F}"/>
    <cellStyle name="Izhod 2 2 4 7 4" xfId="15797" xr:uid="{5DF2FB4E-682C-4B7E-A1D1-7DD0574BB86B}"/>
    <cellStyle name="Izhod 2 2 4 8" xfId="5165" xr:uid="{C9044048-DA0D-4174-840C-68A21AB5F5B2}"/>
    <cellStyle name="Izhod 2 2 4 8 2" xfId="7988" xr:uid="{5CC033E6-8FD4-4AB0-8C54-9BA805A3134B}"/>
    <cellStyle name="Izhod 2 2 4 8 2 2" xfId="14266" xr:uid="{78A258B2-BA51-4AD1-A245-5E16286C2664}"/>
    <cellStyle name="Izhod 2 2 4 8 2 3" xfId="9346" xr:uid="{8A9FD4DA-B232-4B37-829E-43A3F5DE7A10}"/>
    <cellStyle name="Izhod 2 2 4 8 3" xfId="10131" xr:uid="{9A8807DC-2132-4AAF-8F03-091D8D8EE697}"/>
    <cellStyle name="Izhod 2 2 4 8 4" xfId="14725" xr:uid="{388810DF-856D-414A-AEC3-6DD48B68A1EB}"/>
    <cellStyle name="Izhod 2 2 4 9" xfId="5858" xr:uid="{D77C1306-B58B-43B3-B5DE-1DCE74BDE1C1}"/>
    <cellStyle name="Izhod 2 2 4 9 2" xfId="11944" xr:uid="{4E89F3DF-EC81-404E-8404-FE825547116F}"/>
    <cellStyle name="Izhod 2 2 4 9 3" xfId="17891" xr:uid="{8D79D27C-03E4-4815-88A6-4701DAE5F033}"/>
    <cellStyle name="Izhod 2 2 5" xfId="3055" xr:uid="{6840F90C-A9E7-431F-9C22-6B2C8DB6A43D}"/>
    <cellStyle name="Izhod 2 2 5 10" xfId="11236" xr:uid="{D1088C93-D135-4016-8763-EB637BD5C139}"/>
    <cellStyle name="Izhod 2 2 5 11" xfId="16659" xr:uid="{C9F8F975-4081-432D-8E81-A43D4F52B597}"/>
    <cellStyle name="Izhod 2 2 5 2" xfId="3262" xr:uid="{26E4ADC5-CA06-4A90-815B-852CCF35AA6F}"/>
    <cellStyle name="Izhod 2 2 5 2 2" xfId="4150" xr:uid="{EABFC5B2-01CD-4243-915B-434B03C9C967}"/>
    <cellStyle name="Izhod 2 2 5 2 2 2" xfId="6973" xr:uid="{1DC0F42C-8BF3-4CA3-8171-68C9AEDBB0F4}"/>
    <cellStyle name="Izhod 2 2 5 2 2 2 2" xfId="11931" xr:uid="{A3217962-6687-47DC-8154-D8AB1A005FE1}"/>
    <cellStyle name="Izhod 2 2 5 2 2 2 3" xfId="15869" xr:uid="{61ED0237-3A54-43F0-A8EE-918979F8A4EC}"/>
    <cellStyle name="Izhod 2 2 5 2 2 3" xfId="13090" xr:uid="{CDE0FF0E-5448-4E17-A787-850504CAB174}"/>
    <cellStyle name="Izhod 2 2 5 2 2 4" xfId="17998" xr:uid="{ECCFBB4F-5E1D-4CC5-9BB1-85150B054209}"/>
    <cellStyle name="Izhod 2 2 5 2 3" xfId="4457" xr:uid="{C40DEAA8-11CC-4248-B27B-EBC309346E7A}"/>
    <cellStyle name="Izhod 2 2 5 2 3 2" xfId="7280" xr:uid="{E0FA8E5A-CDA0-42B4-AFBE-5B0B14593889}"/>
    <cellStyle name="Izhod 2 2 5 2 3 2 2" xfId="8791" xr:uid="{24748CF3-CCE5-462F-B319-3114AB1DBDBA}"/>
    <cellStyle name="Izhod 2 2 5 2 3 2 3" xfId="12437" xr:uid="{9E2D6BC0-6322-4616-9B34-B8CCCCF16DDF}"/>
    <cellStyle name="Izhod 2 2 5 2 3 3" xfId="11526" xr:uid="{568575B0-D159-4FC6-A345-DA404E28123F}"/>
    <cellStyle name="Izhod 2 2 5 2 3 4" xfId="15971" xr:uid="{43D1B6D6-F990-4987-8FED-5425D76D6729}"/>
    <cellStyle name="Izhod 2 2 5 2 4" xfId="4777" xr:uid="{9A312C4D-7698-486B-92A9-BE257734A655}"/>
    <cellStyle name="Izhod 2 2 5 2 4 2" xfId="7600" xr:uid="{01596620-7580-4326-8A40-412D995A439D}"/>
    <cellStyle name="Izhod 2 2 5 2 4 2 2" xfId="13488" xr:uid="{F3815913-598B-4CB5-9D54-3CF8FC7107D2}"/>
    <cellStyle name="Izhod 2 2 5 2 4 2 3" xfId="15798" xr:uid="{056ECBC8-DACA-411A-B6A2-1A124E42FB86}"/>
    <cellStyle name="Izhod 2 2 5 2 4 3" xfId="8964" xr:uid="{37ACDA74-234A-4A21-8F94-B942E0615468}"/>
    <cellStyle name="Izhod 2 2 5 2 4 4" xfId="13802" xr:uid="{A2F23109-7399-41EE-8C9F-046CA8040077}"/>
    <cellStyle name="Izhod 2 2 5 2 5" xfId="5101" xr:uid="{859526FD-CFCA-4052-905F-0B08B0E20709}"/>
    <cellStyle name="Izhod 2 2 5 2 5 2" xfId="7924" xr:uid="{F46594B0-8197-4370-AAC9-99202AF76AAC}"/>
    <cellStyle name="Izhod 2 2 5 2 5 2 2" xfId="12664" xr:uid="{BC77512B-3535-42F6-950A-0E5D6BE890F2}"/>
    <cellStyle name="Izhod 2 2 5 2 5 2 3" xfId="1119" xr:uid="{98946FA5-1522-4ED3-9891-6A53075E4456}"/>
    <cellStyle name="Izhod 2 2 5 2 5 3" xfId="8773" xr:uid="{B2CDD8CB-6C15-42B5-AF5A-848851329254}"/>
    <cellStyle name="Izhod 2 2 5 2 5 4" xfId="14093" xr:uid="{7D97317E-4B79-4A6D-964E-79CC43E6CC6C}"/>
    <cellStyle name="Izhod 2 2 5 2 6" xfId="5392" xr:uid="{B86D59C6-E1A5-4100-933F-6B10580E3188}"/>
    <cellStyle name="Izhod 2 2 5 2 6 2" xfId="8215" xr:uid="{5FBE03D8-E70F-45C8-ADC2-99B70638E699}"/>
    <cellStyle name="Izhod 2 2 5 2 6 2 2" xfId="1173" xr:uid="{FE2076B9-01E5-40F2-9E16-5F7E5D62CAAA}"/>
    <cellStyle name="Izhod 2 2 5 2 6 2 3" xfId="17122" xr:uid="{5D3B55A9-16DB-4CE6-8A2B-E5ECF856DFA4}"/>
    <cellStyle name="Izhod 2 2 5 2 6 3" xfId="14273" xr:uid="{9AF8946A-311F-423E-86C7-63FDB54A7100}"/>
    <cellStyle name="Izhod 2 2 5 2 6 4" xfId="8618" xr:uid="{E1E7897F-FCDE-4DAF-AA17-6EDCFB3F3C74}"/>
    <cellStyle name="Izhod 2 2 5 2 7" xfId="6085" xr:uid="{89199C13-FBBD-4C11-AE9C-A03C56F75845}"/>
    <cellStyle name="Izhod 2 2 5 2 7 2" xfId="14085" xr:uid="{8CD14FAE-9F1E-42E9-B60A-AEF694361E2A}"/>
    <cellStyle name="Izhod 2 2 5 2 7 3" xfId="17459" xr:uid="{4F3806D7-7EFF-4B0F-A798-83B6BB56B7F7}"/>
    <cellStyle name="Izhod 2 2 5 2 8" xfId="12036" xr:uid="{F6293ED4-658F-4101-9C11-7B179005A272}"/>
    <cellStyle name="Izhod 2 2 5 2 9" xfId="14812" xr:uid="{1C6C3210-4292-44F1-83CF-4F67190DC412}"/>
    <cellStyle name="Izhod 2 2 5 3" xfId="3193" xr:uid="{0A0AEA43-D2DF-45A8-AECB-A0E43289B7FA}"/>
    <cellStyle name="Izhod 2 2 5 3 2" xfId="4081" xr:uid="{BAE46649-8269-426E-8AE9-40D45A54266C}"/>
    <cellStyle name="Izhod 2 2 5 3 2 2" xfId="6904" xr:uid="{A5AAEF0C-E9A7-4A1C-BD78-3C955B21CF06}"/>
    <cellStyle name="Izhod 2 2 5 3 2 2 2" xfId="8994" xr:uid="{B04EFFAC-7D91-465C-8EC2-710C3E10575B}"/>
    <cellStyle name="Izhod 2 2 5 3 2 2 3" xfId="10101" xr:uid="{C3301BE7-3FEC-4B05-95CD-8CCC8F6F1B59}"/>
    <cellStyle name="Izhod 2 2 5 3 2 3" xfId="10107" xr:uid="{CC40266E-052D-45D7-9C7F-9859B8C89DC4}"/>
    <cellStyle name="Izhod 2 2 5 3 2 4" xfId="12414" xr:uid="{A59DC151-FF6C-4A52-BB42-452E83056451}"/>
    <cellStyle name="Izhod 2 2 5 3 3" xfId="3373" xr:uid="{B86450E2-C379-4E8B-B148-E8697DB627D6}"/>
    <cellStyle name="Izhod 2 2 5 3 3 2" xfId="6196" xr:uid="{FD99BB20-C233-435B-AF57-2AC3430E5173}"/>
    <cellStyle name="Izhod 2 2 5 3 3 2 2" xfId="11997" xr:uid="{A827D958-77F4-46E8-A0EA-46E9FFA2293F}"/>
    <cellStyle name="Izhod 2 2 5 3 3 2 3" xfId="17865" xr:uid="{A72CF911-C27B-4429-951D-1D2DFFAC7C40}"/>
    <cellStyle name="Izhod 2 2 5 3 3 3" xfId="12945" xr:uid="{77E49BDD-1E22-4C4E-84E8-8D98D08BC8E7}"/>
    <cellStyle name="Izhod 2 2 5 3 3 4" xfId="14839" xr:uid="{CAA68E0D-2EED-4A35-9C47-2BC80DB7F441}"/>
    <cellStyle name="Izhod 2 2 5 3 4" xfId="4708" xr:uid="{B9131DB1-2042-4DEE-828D-D60A0940AF31}"/>
    <cellStyle name="Izhod 2 2 5 3 4 2" xfId="7531" xr:uid="{C46272A8-FD34-4E89-86DA-4A3CEFBFDE43}"/>
    <cellStyle name="Izhod 2 2 5 3 4 2 2" xfId="11079" xr:uid="{EB0245E8-B3BB-4041-B143-7EA3D5E686B3}"/>
    <cellStyle name="Izhod 2 2 5 3 4 2 3" xfId="16630" xr:uid="{A8E15E90-3989-4D1D-8398-E37D88BF2FF5}"/>
    <cellStyle name="Izhod 2 2 5 3 4 3" xfId="9892" xr:uid="{1AD6E580-9ED0-4F93-B7B6-B0B8392FE588}"/>
    <cellStyle name="Izhod 2 2 5 3 4 4" xfId="10838" xr:uid="{78B9EC2C-BB53-4671-BC4A-E1EF6F8D4645}"/>
    <cellStyle name="Izhod 2 2 5 3 5" xfId="5032" xr:uid="{D059427B-89C9-40FD-B7C1-EA7400D5C0F0}"/>
    <cellStyle name="Izhod 2 2 5 3 5 2" xfId="7855" xr:uid="{445D8483-345C-4532-83E9-65DE3C723F08}"/>
    <cellStyle name="Izhod 2 2 5 3 5 2 2" xfId="8749" xr:uid="{59D28E47-7896-41C8-9240-8E8F1EC51F30}"/>
    <cellStyle name="Izhod 2 2 5 3 5 2 3" xfId="8936" xr:uid="{EC2AF753-00C5-4DF2-A367-75273C2B63B8}"/>
    <cellStyle name="Izhod 2 2 5 3 5 3" xfId="11132" xr:uid="{C1D62B40-6167-4984-BE93-EA310BC7E497}"/>
    <cellStyle name="Izhod 2 2 5 3 5 4" xfId="17836" xr:uid="{52C4B660-9F6A-46FB-B074-72CE3F297A6B}"/>
    <cellStyle name="Izhod 2 2 5 3 6" xfId="5323" xr:uid="{050EC484-A884-4804-8BF5-B96E5DED03F1}"/>
    <cellStyle name="Izhod 2 2 5 3 6 2" xfId="8146" xr:uid="{018C56F9-8119-49C3-B52B-BC7C700B599F}"/>
    <cellStyle name="Izhod 2 2 5 3 6 2 2" xfId="13424" xr:uid="{23F5DDFA-383D-4AF0-B2F6-630F22C1BABC}"/>
    <cellStyle name="Izhod 2 2 5 3 6 2 3" xfId="15429" xr:uid="{6A3BACCB-8EA9-4A20-8C4D-42C8204B66AF}"/>
    <cellStyle name="Izhod 2 2 5 3 6 3" xfId="11530" xr:uid="{D58833B3-584F-4F5C-ADD4-798C316C8D93}"/>
    <cellStyle name="Izhod 2 2 5 3 6 4" xfId="8700" xr:uid="{793AE55B-0A90-4C1D-9759-65F0517C5A61}"/>
    <cellStyle name="Izhod 2 2 5 3 7" xfId="6016" xr:uid="{28357A79-D4FF-40B7-9A9D-7CB8251B66C8}"/>
    <cellStyle name="Izhod 2 2 5 3 7 2" xfId="9790" xr:uid="{CEDB86FF-4486-4B6D-9492-50CDC13284F6}"/>
    <cellStyle name="Izhod 2 2 5 3 7 3" xfId="17627" xr:uid="{225E9338-95FD-4893-A0AC-6A28A365A139}"/>
    <cellStyle name="Izhod 2 2 5 3 8" xfId="10175" xr:uid="{C9010F14-7B1F-49FF-8660-AF8F1C6A4A1A}"/>
    <cellStyle name="Izhod 2 2 5 3 9" xfId="16112" xr:uid="{EF643AF5-AB12-4EF2-99DE-103E00A51565}"/>
    <cellStyle name="Izhod 2 2 5 4" xfId="3943" xr:uid="{B8068BCC-AF62-41F7-8989-C5A14D876D90}"/>
    <cellStyle name="Izhod 2 2 5 4 2" xfId="6766" xr:uid="{921F6ADD-3823-47E3-A7D9-5425511CA861}"/>
    <cellStyle name="Izhod 2 2 5 4 2 2" xfId="9010" xr:uid="{29F48F19-7407-4FFD-AB99-A5B973777B25}"/>
    <cellStyle name="Izhod 2 2 5 4 2 3" xfId="10844" xr:uid="{CE8C4DE0-3206-4341-9F50-4460097DBE26}"/>
    <cellStyle name="Izhod 2 2 5 4 3" xfId="10276" xr:uid="{44113C1A-5C7E-4E75-9475-00C835281A41}"/>
    <cellStyle name="Izhod 2 2 5 4 4" xfId="17026" xr:uid="{890D2758-7B37-438D-996E-FCFD3E7BCDCF}"/>
    <cellStyle name="Izhod 2 2 5 5" xfId="4313" xr:uid="{09A7509D-FE3A-4187-869A-C37D2E656D52}"/>
    <cellStyle name="Izhod 2 2 5 5 2" xfId="7136" xr:uid="{DB6F1AB5-CF7C-4C04-9755-F7B7C6C1A637}"/>
    <cellStyle name="Izhod 2 2 5 5 2 2" xfId="11196" xr:uid="{AD88AE89-9BAB-489B-8ACE-4A5EFECAF14F}"/>
    <cellStyle name="Izhod 2 2 5 5 2 3" xfId="16978" xr:uid="{B9A3EE59-74E1-44FA-AF60-1A2DB9228B73}"/>
    <cellStyle name="Izhod 2 2 5 5 3" xfId="12194" xr:uid="{ED44BB5A-7F9C-4993-B04E-ADB3F71F022E}"/>
    <cellStyle name="Izhod 2 2 5 5 4" xfId="9205" xr:uid="{473FC22E-701C-4148-A812-7F004DD20739}"/>
    <cellStyle name="Izhod 2 2 5 6" xfId="4570" xr:uid="{12367EB8-77A3-4E1D-A1C7-06EC9CCBF7A7}"/>
    <cellStyle name="Izhod 2 2 5 6 2" xfId="7393" xr:uid="{CB298533-AEF4-4F06-87EE-BF945AE86DC4}"/>
    <cellStyle name="Izhod 2 2 5 6 2 2" xfId="12053" xr:uid="{79824ADF-9931-459F-9F50-7C26A691FD42}"/>
    <cellStyle name="Izhod 2 2 5 6 2 3" xfId="17221" xr:uid="{BB54E2F3-63FA-42E4-9DAA-DD6A1E763CD1}"/>
    <cellStyle name="Izhod 2 2 5 6 3" xfId="13105" xr:uid="{FDAEB5B7-B313-4B4D-B01A-FA89235FD1B5}"/>
    <cellStyle name="Izhod 2 2 5 6 4" xfId="8830" xr:uid="{FFC27F07-5891-44C9-B2F1-32E7F7251EB7}"/>
    <cellStyle name="Izhod 2 2 5 7" xfId="4894" xr:uid="{F36B50E0-0F64-4055-9081-EE4CCAA15060}"/>
    <cellStyle name="Izhod 2 2 5 7 2" xfId="7717" xr:uid="{1FBED66E-F6B5-4C1A-8988-801E21105EB3}"/>
    <cellStyle name="Izhod 2 2 5 7 2 2" xfId="14110" xr:uid="{934B11A7-2CD2-49FD-B949-4A956DCC94FA}"/>
    <cellStyle name="Izhod 2 2 5 7 2 3" xfId="17251" xr:uid="{C796654F-3049-4E05-9FD0-73A9DA69CA95}"/>
    <cellStyle name="Izhod 2 2 5 7 3" xfId="10146" xr:uid="{51BA6789-70DB-4770-9EE1-AB17C1479C57}"/>
    <cellStyle name="Izhod 2 2 5 7 4" xfId="15625" xr:uid="{E111DBB9-F4B1-4BA8-B42B-6C023857FB6D}"/>
    <cellStyle name="Izhod 2 2 5 8" xfId="5185" xr:uid="{109E0100-B122-4F28-AB80-6728A7EE396D}"/>
    <cellStyle name="Izhod 2 2 5 8 2" xfId="8008" xr:uid="{E5C2E1FF-E0EA-43AC-92CA-7A9957728C07}"/>
    <cellStyle name="Izhod 2 2 5 8 2 2" xfId="10014" xr:uid="{8199928E-8887-4A44-B3C6-3265347DF38A}"/>
    <cellStyle name="Izhod 2 2 5 8 2 3" xfId="8403" xr:uid="{9A7B873B-4EC9-43C6-8417-B8BA9A3A2A20}"/>
    <cellStyle name="Izhod 2 2 5 8 3" xfId="11010" xr:uid="{4F9DCE91-39E3-4E8D-BE6F-8DEC30912E46}"/>
    <cellStyle name="Izhod 2 2 5 8 4" xfId="8823" xr:uid="{D1973B5D-74F1-4DB5-81D5-16A5AB183303}"/>
    <cellStyle name="Izhod 2 2 5 9" xfId="5878" xr:uid="{250B94A2-285E-4D04-9E6D-4F816C95B9AF}"/>
    <cellStyle name="Izhod 2 2 5 9 2" xfId="12206" xr:uid="{76DF8951-E36F-4400-B884-AF982E9CB5F7}"/>
    <cellStyle name="Izhod 2 2 5 9 3" xfId="15950" xr:uid="{6369469A-3CAE-46DD-BAEE-23CD38ABB25E}"/>
    <cellStyle name="Izhod 2 2 6" xfId="3058" xr:uid="{9EAEE59F-6070-4F8D-820C-1DE1D91C1C83}"/>
    <cellStyle name="Izhod 2 2 6 10" xfId="13185" xr:uid="{E724FF23-166D-435D-AC6A-7EDF620C3815}"/>
    <cellStyle name="Izhod 2 2 6 11" xfId="15724" xr:uid="{C71E933E-1E6C-410C-AE51-171F110B18BE}"/>
    <cellStyle name="Izhod 2 2 6 2" xfId="3265" xr:uid="{13947A90-6591-4EA3-BD43-2ABF154FCD80}"/>
    <cellStyle name="Izhod 2 2 6 2 2" xfId="4153" xr:uid="{270672AE-FB4D-4C99-A586-92143CCBD454}"/>
    <cellStyle name="Izhod 2 2 6 2 2 2" xfId="6976" xr:uid="{DC657F2D-E767-4702-975F-04A5159D5034}"/>
    <cellStyle name="Izhod 2 2 6 2 2 2 2" xfId="10138" xr:uid="{7D57EE62-B39C-4D23-985E-AB1EE8E4FD9F}"/>
    <cellStyle name="Izhod 2 2 6 2 2 2 3" xfId="14684" xr:uid="{02D40776-46C7-4B88-B546-5705E51CBB29}"/>
    <cellStyle name="Izhod 2 2 6 2 2 3" xfId="12283" xr:uid="{3776C660-FA9E-4A6E-B1C5-475CB0FF04C7}"/>
    <cellStyle name="Izhod 2 2 6 2 2 4" xfId="13862" xr:uid="{6A548725-6F20-4D72-AE06-BFDF9253B5CB}"/>
    <cellStyle name="Izhod 2 2 6 2 3" xfId="4460" xr:uid="{228DF734-CBF9-48F0-8FDD-1670F7666A80}"/>
    <cellStyle name="Izhod 2 2 6 2 3 2" xfId="7283" xr:uid="{F9FA8713-EFD7-47DD-9951-4DB301056DE5}"/>
    <cellStyle name="Izhod 2 2 6 2 3 2 2" xfId="12758" xr:uid="{C8A354A6-AFDE-4947-BBA0-187E8E2B38A7}"/>
    <cellStyle name="Izhod 2 2 6 2 3 2 3" xfId="9256" xr:uid="{9505E20D-EC7B-491E-AD89-7FB06892BE52}"/>
    <cellStyle name="Izhod 2 2 6 2 3 3" xfId="13460" xr:uid="{6637256F-C38A-4951-BCED-26E28D7B90C3}"/>
    <cellStyle name="Izhod 2 2 6 2 3 4" xfId="16018" xr:uid="{63733099-3603-4876-A383-0D8850835212}"/>
    <cellStyle name="Izhod 2 2 6 2 4" xfId="4780" xr:uid="{7F03E48C-5147-4AE3-9D91-142D8698CADA}"/>
    <cellStyle name="Izhod 2 2 6 2 4 2" xfId="7603" xr:uid="{A5FCA46C-5AD3-4D47-A744-456ADBC2DAA6}"/>
    <cellStyle name="Izhod 2 2 6 2 4 2 2" xfId="10699" xr:uid="{5DBC1EF6-871D-4334-BF8B-5CB4C7AA803B}"/>
    <cellStyle name="Izhod 2 2 6 2 4 2 3" xfId="8340" xr:uid="{B1DC811E-C986-4944-89D1-A9EE89BC098F}"/>
    <cellStyle name="Izhod 2 2 6 2 4 3" xfId="9808" xr:uid="{E4069AD9-71C9-4F13-BA75-0FF001D5C82A}"/>
    <cellStyle name="Izhod 2 2 6 2 4 4" xfId="16344" xr:uid="{262021C3-06F2-4073-8F16-3FA6E75BAD8D}"/>
    <cellStyle name="Izhod 2 2 6 2 5" xfId="5104" xr:uid="{D7910F94-B2B3-43EE-ACA6-D67D7D133BD7}"/>
    <cellStyle name="Izhod 2 2 6 2 5 2" xfId="7927" xr:uid="{8DA3D361-D249-459A-9377-31F1DBA7CEF5}"/>
    <cellStyle name="Izhod 2 2 6 2 5 2 2" xfId="758" xr:uid="{3FE7D771-ECE0-4851-B5E3-202ADBB6DA01}"/>
    <cellStyle name="Izhod 2 2 6 2 5 2 3" xfId="17918" xr:uid="{F71E58F2-261A-4CEF-9968-0E040316690D}"/>
    <cellStyle name="Izhod 2 2 6 2 5 3" xfId="10287" xr:uid="{3A10869F-F549-4A21-B7F1-038B5E1D6239}"/>
    <cellStyle name="Izhod 2 2 6 2 5 4" xfId="15131" xr:uid="{8F137312-4373-4A2E-B228-22D4C5AD6692}"/>
    <cellStyle name="Izhod 2 2 6 2 6" xfId="5395" xr:uid="{56071574-07B3-462B-92A9-57F73987986B}"/>
    <cellStyle name="Izhod 2 2 6 2 6 2" xfId="8218" xr:uid="{02B96468-784D-4F29-A19D-CB1A93D01E26}"/>
    <cellStyle name="Izhod 2 2 6 2 6 2 2" xfId="766" xr:uid="{0DAE2912-9425-46DF-8D6D-B3D8C074B586}"/>
    <cellStyle name="Izhod 2 2 6 2 6 2 3" xfId="17696" xr:uid="{EB670696-5630-423D-B660-BAA106A3DDA7}"/>
    <cellStyle name="Izhod 2 2 6 2 6 3" xfId="11500" xr:uid="{0A43FC7A-7227-4146-8108-34995FF03F06}"/>
    <cellStyle name="Izhod 2 2 6 2 6 4" xfId="9527" xr:uid="{7FCBE927-429F-495D-97AF-2791A9E97957}"/>
    <cellStyle name="Izhod 2 2 6 2 7" xfId="6088" xr:uid="{D95EC8BB-6F73-4364-8A08-9D7FA640F8A6}"/>
    <cellStyle name="Izhod 2 2 6 2 7 2" xfId="11307" xr:uid="{90C26A5E-EE14-4FAE-A6C0-E0921BDBD988}"/>
    <cellStyle name="Izhod 2 2 6 2 7 3" xfId="15223" xr:uid="{13F5B97B-47B7-456E-8A39-9124E2A10276}"/>
    <cellStyle name="Izhod 2 2 6 2 8" xfId="13433" xr:uid="{D642F227-1479-458C-9845-63B8246F6EAD}"/>
    <cellStyle name="Izhod 2 2 6 2 9" xfId="15486" xr:uid="{9B3950D9-9AED-4545-AC40-79C86FEE9326}"/>
    <cellStyle name="Izhod 2 2 6 3" xfId="2623" xr:uid="{8D5904C3-0249-4AA2-9DCA-23CAC73C99AF}"/>
    <cellStyle name="Izhod 2 2 6 3 2" xfId="3674" xr:uid="{9CB620D5-01D1-49BD-8B23-238E13289949}"/>
    <cellStyle name="Izhod 2 2 6 3 2 2" xfId="6497" xr:uid="{E8EC9AE9-E390-436C-B3E1-A015A4496953}"/>
    <cellStyle name="Izhod 2 2 6 3 2 2 2" xfId="1239" xr:uid="{45040A3C-52E0-48A9-B4C7-B62D666FC1A5}"/>
    <cellStyle name="Izhod 2 2 6 3 2 2 3" xfId="9093" xr:uid="{DA9BE2ED-E75F-46CF-B8D1-B913A60EA972}"/>
    <cellStyle name="Izhod 2 2 6 3 2 3" xfId="14055" xr:uid="{5652BC46-C54E-4540-8D0A-9B2AD404F759}"/>
    <cellStyle name="Izhod 2 2 6 3 2 4" xfId="12927" xr:uid="{B22C81F9-C798-4DD6-B3AE-49B408A354C3}"/>
    <cellStyle name="Izhod 2 2 6 3 3" xfId="4359" xr:uid="{B8F89EAE-4DEF-4A10-AB84-EB66D78F25CD}"/>
    <cellStyle name="Izhod 2 2 6 3 3 2" xfId="7182" xr:uid="{762B4CB5-E31A-46F9-A06E-31543C231B2F}"/>
    <cellStyle name="Izhod 2 2 6 3 3 2 2" xfId="13500" xr:uid="{EF0258F3-C707-4842-87F3-D106482B81DA}"/>
    <cellStyle name="Izhod 2 2 6 3 3 2 3" xfId="16470" xr:uid="{03C3B972-CD30-444B-BFA1-F9F7FB26A23C}"/>
    <cellStyle name="Izhod 2 2 6 3 3 3" xfId="13890" xr:uid="{062BD0C2-AD74-4CDB-B0BB-A74382D22F61}"/>
    <cellStyle name="Izhod 2 2 6 3 3 4" xfId="11148" xr:uid="{59634AF2-29A3-4D95-B675-AE1AF2F989C9}"/>
    <cellStyle name="Izhod 2 2 6 3 4" xfId="2121" xr:uid="{DD9B26FC-1E7A-4F11-A77E-608A74549C82}"/>
    <cellStyle name="Izhod 2 2 6 3 4 2" xfId="5612" xr:uid="{EDD1CCAC-60EA-4AB0-A9FB-48DB6C2EB559}"/>
    <cellStyle name="Izhod 2 2 6 3 4 2 2" xfId="12835" xr:uid="{DFE48013-84B9-4223-9ABE-11C4ADFBFB15}"/>
    <cellStyle name="Izhod 2 2 6 3 4 2 3" xfId="17842" xr:uid="{B8ADF1A6-5CC2-4FF9-83F0-26B8EA68C404}"/>
    <cellStyle name="Izhod 2 2 6 3 4 3" xfId="8327" xr:uid="{4BEE12CE-2104-47DC-89B9-AA90CBEA69BB}"/>
    <cellStyle name="Izhod 2 2 6 3 4 4" xfId="16270" xr:uid="{A1A48F78-BBE9-4276-96FE-2E945DCF7152}"/>
    <cellStyle name="Izhod 2 2 6 3 5" xfId="3640" xr:uid="{BECD6B6C-445C-4BAC-97E4-E9F979BD6B9E}"/>
    <cellStyle name="Izhod 2 2 6 3 5 2" xfId="6463" xr:uid="{8E543718-4B6F-4008-BD57-5D53A3E7D197}"/>
    <cellStyle name="Izhod 2 2 6 3 5 2 2" xfId="1250" xr:uid="{E71C65C2-30C2-471D-AC19-BC4A2DA3D682}"/>
    <cellStyle name="Izhod 2 2 6 3 5 2 3" xfId="16455" xr:uid="{8EFAC11A-A096-4776-9C22-35E9352D8A93}"/>
    <cellStyle name="Izhod 2 2 6 3 5 3" xfId="10889" xr:uid="{5A2D11E6-D05C-4449-A118-9B31A9419523}"/>
    <cellStyle name="Izhod 2 2 6 3 5 4" xfId="16815" xr:uid="{DEE15F4D-D5E9-41F7-9C7F-715E808B1989}"/>
    <cellStyle name="Izhod 2 2 6 3 6" xfId="4197" xr:uid="{C8E10074-F81C-4A8F-8A95-0D9F801DEBCC}"/>
    <cellStyle name="Izhod 2 2 6 3 6 2" xfId="7020" xr:uid="{40B22DB9-067B-4E72-9A47-F20586EA55B8}"/>
    <cellStyle name="Izhod 2 2 6 3 6 2 2" xfId="13013" xr:uid="{B05E7A81-7B7A-4EC5-A204-1D731C541E0E}"/>
    <cellStyle name="Izhod 2 2 6 3 6 2 3" xfId="16787" xr:uid="{D0249342-819D-487D-A443-3D4F4E50704A}"/>
    <cellStyle name="Izhod 2 2 6 3 6 3" xfId="8287" xr:uid="{32D91FF4-ADE6-4084-86E3-F8BF60585422}"/>
    <cellStyle name="Izhod 2 2 6 3 6 4" xfId="15918" xr:uid="{DFF38684-A0D3-42A2-A588-F080F19BC1E6}"/>
    <cellStyle name="Izhod 2 2 6 3 7" xfId="5780" xr:uid="{18D1A3A6-25EB-4260-8070-746B90006009}"/>
    <cellStyle name="Izhod 2 2 6 3 7 2" xfId="9392" xr:uid="{CBF0EA7F-40B2-4BBB-B2C0-F07082AB9E13}"/>
    <cellStyle name="Izhod 2 2 6 3 7 3" xfId="9018" xr:uid="{6C325360-2A7E-4F7F-8B2F-3C125B2F85E4}"/>
    <cellStyle name="Izhod 2 2 6 3 8" xfId="9458" xr:uid="{42459899-DCF8-43ED-90EC-E5D45E7C4AAD}"/>
    <cellStyle name="Izhod 2 2 6 3 9" xfId="850" xr:uid="{C9ACC1CF-F7E7-4C3B-896C-208A553353B5}"/>
    <cellStyle name="Izhod 2 2 6 4" xfId="3946" xr:uid="{A650B3C9-AE57-4C11-90F9-6FAC7D255908}"/>
    <cellStyle name="Izhod 2 2 6 4 2" xfId="6769" xr:uid="{ECDF9C26-24FD-4CB3-812F-5AA83857E0A2}"/>
    <cellStyle name="Izhod 2 2 6 4 2 2" xfId="12760" xr:uid="{7A93E93F-808A-4B4B-8EE6-DF8E791CD16C}"/>
    <cellStyle name="Izhod 2 2 6 4 2 3" xfId="15912" xr:uid="{CF1D3049-ACAB-423F-B8E1-A2C594C54DE0}"/>
    <cellStyle name="Izhod 2 2 6 4 3" xfId="13277" xr:uid="{E987F69D-8B85-41AD-9EBC-0509C80E63AA}"/>
    <cellStyle name="Izhod 2 2 6 4 4" xfId="16412" xr:uid="{29E4E0BC-63F6-4B09-84E6-04FEAC3D6362}"/>
    <cellStyle name="Izhod 2 2 6 5" xfId="4368" xr:uid="{C3456C11-3AAC-40E5-8A70-CB99B474FDEE}"/>
    <cellStyle name="Izhod 2 2 6 5 2" xfId="7191" xr:uid="{0CD11F0B-1F41-40CC-9383-3D3B41B86D35}"/>
    <cellStyle name="Izhod 2 2 6 5 2 2" xfId="12155" xr:uid="{749274E8-CBF1-4E6B-BE2D-38526F2A1ED3}"/>
    <cellStyle name="Izhod 2 2 6 5 2 3" xfId="14685" xr:uid="{54FBD412-97FB-47B1-892B-5991BA758E9A}"/>
    <cellStyle name="Izhod 2 2 6 5 3" xfId="12259" xr:uid="{11C8F325-F04E-46C9-A8F6-23C549431D96}"/>
    <cellStyle name="Izhod 2 2 6 5 4" xfId="14895" xr:uid="{47E528E8-9415-4E9C-A247-29FD14FA2702}"/>
    <cellStyle name="Izhod 2 2 6 6" xfId="4573" xr:uid="{A5A71C07-DCE7-4CE9-A2F4-4951AA2F7128}"/>
    <cellStyle name="Izhod 2 2 6 6 2" xfId="7396" xr:uid="{82D69214-3CF1-41ED-A2AF-FCDCDE174469}"/>
    <cellStyle name="Izhod 2 2 6 6 2 2" xfId="13510" xr:uid="{924992E5-6CD3-4C54-8C17-E72E1CF179FE}"/>
    <cellStyle name="Izhod 2 2 6 6 2 3" xfId="15307" xr:uid="{3324EEF2-41CB-4C88-975B-9268AA09BC9B}"/>
    <cellStyle name="Izhod 2 2 6 6 3" xfId="9544" xr:uid="{974A32C2-7F1A-4097-9D90-ACD33CFE4037}"/>
    <cellStyle name="Izhod 2 2 6 6 4" xfId="9217" xr:uid="{8323503E-B619-44DC-B4CD-41DF47A10E07}"/>
    <cellStyle name="Izhod 2 2 6 7" xfId="4897" xr:uid="{929C8B74-37A2-4120-97BC-BCCBC25CADAE}"/>
    <cellStyle name="Izhod 2 2 6 7 2" xfId="7720" xr:uid="{249FB360-7499-4F71-B2F6-BD8368035B65}"/>
    <cellStyle name="Izhod 2 2 6 7 2 2" xfId="11331" xr:uid="{A3819320-50ED-4278-912D-7DC0DB2AF91D}"/>
    <cellStyle name="Izhod 2 2 6 7 2 3" xfId="16466" xr:uid="{F8D0D06E-76A7-42B0-939C-89A66A450063}"/>
    <cellStyle name="Izhod 2 2 6 7 3" xfId="9882" xr:uid="{A08D7303-11CD-4500-AAE5-F372C8422230}"/>
    <cellStyle name="Izhod 2 2 6 7 4" xfId="14595" xr:uid="{7EB56B21-8ED8-4DF8-97FF-ADF4B647EF81}"/>
    <cellStyle name="Izhod 2 2 6 8" xfId="5188" xr:uid="{BE126FEB-EE91-4F93-9F88-329686110574}"/>
    <cellStyle name="Izhod 2 2 6 8 2" xfId="8011" xr:uid="{6114181A-7C70-46F3-9099-9ED5664B38F9}"/>
    <cellStyle name="Izhod 2 2 6 8 2 2" xfId="12424" xr:uid="{DF9D5499-CC2F-48EE-8461-F08EEEF81511}"/>
    <cellStyle name="Izhod 2 2 6 8 2 3" xfId="17129" xr:uid="{6751FE30-9782-49C4-A6BC-13741A34937D}"/>
    <cellStyle name="Izhod 2 2 6 8 3" xfId="12963" xr:uid="{DD6C16E7-051B-40F5-87A1-180CC3735ACD}"/>
    <cellStyle name="Izhod 2 2 6 8 4" xfId="13435" xr:uid="{F8D06521-4397-4B73-810D-BF1DD2480973}"/>
    <cellStyle name="Izhod 2 2 6 9" xfId="5881" xr:uid="{39ACBA08-9E8A-4228-B882-52CF25AC3929}"/>
    <cellStyle name="Izhod 2 2 6 9 2" xfId="13851" xr:uid="{9619C3EF-8885-4D2E-82AB-AD81CF3184BB}"/>
    <cellStyle name="Izhod 2 2 6 9 3" xfId="17116" xr:uid="{C0F25B3E-9305-494E-9E06-3FFDEC02FAA2}"/>
    <cellStyle name="Izhod 2 2 7" xfId="2500" xr:uid="{07277E8E-2A82-4246-8F34-482514609A71}"/>
    <cellStyle name="Izhod 2 2 7 2" xfId="3590" xr:uid="{2F697C68-EA48-431D-8FB1-7203AC9D41FB}"/>
    <cellStyle name="Izhod 2 2 7 2 2" xfId="6413" xr:uid="{58F6CFE4-D065-4562-B1E2-1F7F2A0CEB0A}"/>
    <cellStyle name="Izhod 2 2 7 2 2 2" xfId="1207" xr:uid="{5BBE93E2-7668-4A9B-BF59-05F13F86698B}"/>
    <cellStyle name="Izhod 2 2 7 2 2 3" xfId="15461" xr:uid="{0D0E939B-AAA0-4598-B608-81CF879A9714}"/>
    <cellStyle name="Izhod 2 2 7 2 3" xfId="11401" xr:uid="{03B8DFEC-4952-4F1C-AEF4-2C203351011A}"/>
    <cellStyle name="Izhod 2 2 7 2 4" xfId="17803" xr:uid="{08C15343-DDA8-4801-BAE1-7075350332EE}"/>
    <cellStyle name="Izhod 2 2 7 3" xfId="3733" xr:uid="{CDF27F59-3AFF-45B9-8E07-715A78B83BA6}"/>
    <cellStyle name="Izhod 2 2 7 3 2" xfId="6556" xr:uid="{CC6A4EB0-6BE6-43E8-A32A-98B6B0670B87}"/>
    <cellStyle name="Izhod 2 2 7 3 2 2" xfId="13202" xr:uid="{604ECF62-1187-443B-8D7B-43C3CDE6690B}"/>
    <cellStyle name="Izhod 2 2 7 3 2 3" xfId="11868" xr:uid="{3EC39EEC-3747-42AE-AD1B-4D0F507C6103}"/>
    <cellStyle name="Izhod 2 2 7 3 3" xfId="10218" xr:uid="{664FC5D8-73AD-4FBA-969D-86CF51902FA3}"/>
    <cellStyle name="Izhod 2 2 7 3 4" xfId="15946" xr:uid="{7D06FC4E-28D9-4DA8-9263-74D84B2E6242}"/>
    <cellStyle name="Izhod 2 2 7 4" xfId="3849" xr:uid="{4D854975-C5EC-4BAC-A446-C7AC43F3F3D8}"/>
    <cellStyle name="Izhod 2 2 7 4 2" xfId="6672" xr:uid="{6E3A7FB9-4830-443A-B510-332D28BFA1B9}"/>
    <cellStyle name="Izhod 2 2 7 4 2 2" xfId="10068" xr:uid="{6BA3FC92-3368-45F8-8131-35BD5C9C5F6D}"/>
    <cellStyle name="Izhod 2 2 7 4 2 3" xfId="17614" xr:uid="{3FCABA77-29B1-4C95-8EBD-199D67191FED}"/>
    <cellStyle name="Izhod 2 2 7 4 3" xfId="11929" xr:uid="{38146674-A602-4F72-A400-FEF09BE6DE97}"/>
    <cellStyle name="Izhod 2 2 7 4 4" xfId="15731" xr:uid="{B6282385-C4C1-4433-9ABB-392CD045CC01}"/>
    <cellStyle name="Izhod 2 2 7 5" xfId="3786" xr:uid="{771C9A67-EA0F-460B-A5BE-2FAE32BF3708}"/>
    <cellStyle name="Izhod 2 2 7 5 2" xfId="6609" xr:uid="{4380FDC4-F2BD-4942-9863-9E4BB51B0571}"/>
    <cellStyle name="Izhod 2 2 7 5 2 2" xfId="11685" xr:uid="{C9BB1889-2115-40DC-8FB3-10E00A62C925}"/>
    <cellStyle name="Izhod 2 2 7 5 2 3" xfId="17603" xr:uid="{16260362-3506-495E-8738-794F0E4D2645}"/>
    <cellStyle name="Izhod 2 2 7 5 3" xfId="12704" xr:uid="{FB88DB18-E282-46E9-BD7E-6CA9DB88D54B}"/>
    <cellStyle name="Izhod 2 2 7 5 4" xfId="10166" xr:uid="{DD058F72-9F51-4108-B941-017AB15CF629}"/>
    <cellStyle name="Izhod 2 2 7 6" xfId="3300" xr:uid="{0EBE130F-4B3C-4E93-BAFF-FFCAAF0D49D4}"/>
    <cellStyle name="Izhod 2 2 7 6 2" xfId="6123" xr:uid="{8BE73457-4F03-488A-9A6E-45D6B47C23C1}"/>
    <cellStyle name="Izhod 2 2 7 6 2 2" xfId="12680" xr:uid="{9615CFAA-AE6B-48D4-BDD5-8FCE10346F8C}"/>
    <cellStyle name="Izhod 2 2 7 6 2 3" xfId="9826" xr:uid="{AC566204-6B67-41EC-AA51-42800C9A5395}"/>
    <cellStyle name="Izhod 2 2 7 6 3" xfId="11738" xr:uid="{D433B04F-C992-4FC8-AC84-2703E26ED24C}"/>
    <cellStyle name="Izhod 2 2 7 6 4" xfId="15580" xr:uid="{84C0D830-E022-4BC9-BCEA-D9391C96444E}"/>
    <cellStyle name="Izhod 2 2 7 7" xfId="5737" xr:uid="{C02BDA64-737E-4760-9106-0BD8AE41F608}"/>
    <cellStyle name="Izhod 2 2 7 7 2" xfId="12346" xr:uid="{E0C35CB1-906C-4F4C-B3F6-92384627E263}"/>
    <cellStyle name="Izhod 2 2 7 7 3" xfId="15743" xr:uid="{B0E7BA8A-E2E2-4709-9E71-925790B4BF69}"/>
    <cellStyle name="Izhod 2 2 7 8" xfId="9142" xr:uid="{7532350D-0BB3-4F40-AEC7-B4D62D76CB88}"/>
    <cellStyle name="Izhod 2 2 7 9" xfId="10853" xr:uid="{38D424D3-A512-463B-9506-BF83BB2CD0AD}"/>
    <cellStyle name="Izhod 2 2 8" xfId="2405" xr:uid="{8EE66B15-1E35-4319-BEE5-C116610DF525}"/>
    <cellStyle name="Izhod 2 2 8 2" xfId="3539" xr:uid="{CA12A3A0-1228-4A6D-A1F6-8A3C8EF8B2A8}"/>
    <cellStyle name="Izhod 2 2 8 2 2" xfId="6362" xr:uid="{95805F0D-6F32-424B-A9A8-63A99A9A33ED}"/>
    <cellStyle name="Izhod 2 2 8 2 2 2" xfId="10250" xr:uid="{0CA8ED2A-4AD7-4193-8805-C7B9B6746842}"/>
    <cellStyle name="Izhod 2 2 8 2 2 3" xfId="15662" xr:uid="{BB750939-72DF-4249-84A4-CA0A661A78D4}"/>
    <cellStyle name="Izhod 2 2 8 2 3" xfId="10779" xr:uid="{5C5BB018-C9CA-458F-B98E-233F817BE188}"/>
    <cellStyle name="Izhod 2 2 8 2 4" xfId="17539" xr:uid="{349C86AC-3BD8-4DC4-8936-F568561C5AE5}"/>
    <cellStyle name="Izhod 2 2 8 3" xfId="3465" xr:uid="{5F8E5785-E2AB-47A6-9207-C119ADCD4AD9}"/>
    <cellStyle name="Izhod 2 2 8 3 2" xfId="6288" xr:uid="{311A40E0-A2EE-46E4-82BA-038F1F78A904}"/>
    <cellStyle name="Izhod 2 2 8 3 2 2" xfId="11382" xr:uid="{F2980C8F-7131-4E7F-BEEC-BCE2C1F37158}"/>
    <cellStyle name="Izhod 2 2 8 3 2 3" xfId="17661" xr:uid="{77C5EDA9-DA9E-46F9-A047-1779F00D6994}"/>
    <cellStyle name="Izhod 2 2 8 3 3" xfId="11066" xr:uid="{A36039E7-7F3E-42C6-9C85-05D7DBEFF509}"/>
    <cellStyle name="Izhod 2 2 8 3 4" xfId="14027" xr:uid="{4D22287A-C53C-4B23-8B23-78BFFF17C8AD}"/>
    <cellStyle name="Izhod 2 2 8 4" xfId="4317" xr:uid="{037BA41F-A018-42EB-B347-05A0D36A5B1C}"/>
    <cellStyle name="Izhod 2 2 8 4 2" xfId="7140" xr:uid="{793D467B-EEC0-4F12-8981-59A980DA7B69}"/>
    <cellStyle name="Izhod 2 2 8 4 2 2" xfId="10630" xr:uid="{E789759B-47B6-4051-8B0C-3E9EB51DA64F}"/>
    <cellStyle name="Izhod 2 2 8 4 2 3" xfId="14817" xr:uid="{9694E9D9-6223-434E-B8BE-7F6BF4D6D91C}"/>
    <cellStyle name="Izhod 2 2 8 4 3" xfId="11327" xr:uid="{AAD76574-CE95-40CB-A3C7-36B9388431EF}"/>
    <cellStyle name="Izhod 2 2 8 4 4" xfId="17752" xr:uid="{F76FB094-DF44-4932-9589-C60D228E64A2}"/>
    <cellStyle name="Izhod 2 2 8 5" xfId="3366" xr:uid="{4842B1AA-1A10-44CF-A7A9-EFE3CE358293}"/>
    <cellStyle name="Izhod 2 2 8 5 2" xfId="6189" xr:uid="{DD323D50-8042-42AD-BEEC-B701E437263E}"/>
    <cellStyle name="Izhod 2 2 8 5 2 2" xfId="12088" xr:uid="{36E9B8D2-256A-4C86-92E9-840A3E78EFEC}"/>
    <cellStyle name="Izhod 2 2 8 5 2 3" xfId="15680" xr:uid="{312C70AA-247F-4F44-8DD3-AA009714C4BB}"/>
    <cellStyle name="Izhod 2 2 8 5 3" xfId="12350" xr:uid="{7420E780-87CB-4458-B033-FDF2FEFF623D}"/>
    <cellStyle name="Izhod 2 2 8 5 4" xfId="16255" xr:uid="{3EDA307E-C019-4D99-8CC7-E9C44E76F0F4}"/>
    <cellStyle name="Izhod 2 2 8 6" xfId="4851" xr:uid="{376E2349-AAFB-4733-A595-47BE348CC480}"/>
    <cellStyle name="Izhod 2 2 8 6 2" xfId="7674" xr:uid="{9926E8A4-4619-4CD7-A0C5-EE761AEDB250}"/>
    <cellStyle name="Izhod 2 2 8 6 2 2" xfId="12471" xr:uid="{6AA8B7BF-0EEB-4B46-84E2-2AB2BAFC359E}"/>
    <cellStyle name="Izhod 2 2 8 6 2 3" xfId="16693" xr:uid="{8A86FEF5-F6B6-4264-BC53-55F60F6BA7BB}"/>
    <cellStyle name="Izhod 2 2 8 6 3" xfId="12089" xr:uid="{FA0569F2-E05A-4CCF-8368-0393C7585295}"/>
    <cellStyle name="Izhod 2 2 8 6 4" xfId="15802" xr:uid="{09947233-C697-4293-B952-11B7B815753E}"/>
    <cellStyle name="Izhod 2 2 8 7" xfId="5722" xr:uid="{4C6ABBD8-D4E3-459E-A953-F686DF74777F}"/>
    <cellStyle name="Izhod 2 2 8 7 2" xfId="13183" xr:uid="{D9FD1A2D-0193-4C3A-87EA-DEC62FF609B9}"/>
    <cellStyle name="Izhod 2 2 8 7 3" xfId="16406" xr:uid="{DE9D6709-DACF-433E-9EE0-3B650E8F6A4B}"/>
    <cellStyle name="Izhod 2 2 8 8" xfId="9184" xr:uid="{2B3B8DB3-DBAF-4074-8E5E-CD94334D6EE8}"/>
    <cellStyle name="Izhod 2 2 8 9" xfId="11566" xr:uid="{35D01A17-0FB1-4512-A188-1A0D15F61B86}"/>
    <cellStyle name="Izhod 2 2 9" xfId="3129" xr:uid="{3DF727F7-2A87-4FC1-9E12-543AEAEC8961}"/>
    <cellStyle name="Izhod 2 2 9 2" xfId="4017" xr:uid="{849FEB29-3C97-41F6-B3EA-2587F2D874AA}"/>
    <cellStyle name="Izhod 2 2 9 2 2" xfId="6840" xr:uid="{759BF03A-1B3A-4159-8CA9-0C8A6AC2B230}"/>
    <cellStyle name="Izhod 2 2 9 2 2 2" xfId="9021" xr:uid="{8206345C-3699-44A0-BCF9-7347AE618F89}"/>
    <cellStyle name="Izhod 2 2 9 2 2 3" xfId="12585" xr:uid="{59A8CA47-E4EA-41F1-9248-ACEFCC97F362}"/>
    <cellStyle name="Izhod 2 2 9 2 3" xfId="11504" xr:uid="{FE27CF05-35EF-4402-A601-DE018A73F44C}"/>
    <cellStyle name="Izhod 2 2 9 2 4" xfId="15834" xr:uid="{9BAB161D-920B-4C90-A2E4-EF46661EF2C0}"/>
    <cellStyle name="Izhod 2 2 9 3" xfId="4412" xr:uid="{5990A7AB-DD30-4BF0-B31D-295EEA92BB92}"/>
    <cellStyle name="Izhod 2 2 9 3 2" xfId="7235" xr:uid="{3BC8E5AE-A8E8-402C-8D9B-0BF7F1C348A7}"/>
    <cellStyle name="Izhod 2 2 9 3 2 2" xfId="10913" xr:uid="{94A2AE66-CA13-4231-A703-9FBB0DF42838}"/>
    <cellStyle name="Izhod 2 2 9 3 2 3" xfId="16051" xr:uid="{98416818-4979-478F-A1CE-D16DFBE414C8}"/>
    <cellStyle name="Izhod 2 2 9 3 3" xfId="8776" xr:uid="{9AB0DA8E-5EB7-4297-BCFD-B4CE35653D60}"/>
    <cellStyle name="Izhod 2 2 9 3 4" xfId="8516" xr:uid="{FC347CEC-6967-475E-86A0-3E4AF2D21018}"/>
    <cellStyle name="Izhod 2 2 9 4" xfId="4644" xr:uid="{CA8AE685-8EFC-4A56-92F6-F800F2C727C8}"/>
    <cellStyle name="Izhod 2 2 9 4 2" xfId="7467" xr:uid="{80F18F47-BFDD-49E3-A313-929C27E27B7E}"/>
    <cellStyle name="Izhod 2 2 9 4 2 2" xfId="11782" xr:uid="{E733F864-078B-4B1D-B4A3-98571B883510}"/>
    <cellStyle name="Izhod 2 2 9 4 2 3" xfId="17306" xr:uid="{6605AE73-E01A-4D4C-9A31-7C213C0BE09E}"/>
    <cellStyle name="Izhod 2 2 9 4 3" xfId="11025" xr:uid="{57E46BD0-74E8-4953-A9F8-319B5DDFB05C}"/>
    <cellStyle name="Izhod 2 2 9 4 4" xfId="15008" xr:uid="{579A7FD4-E2D1-4EBA-B56D-AD815DB7CC82}"/>
    <cellStyle name="Izhod 2 2 9 5" xfId="4968" xr:uid="{8F565D8E-7A45-4917-91B9-587A2205ED11}"/>
    <cellStyle name="Izhod 2 2 9 5 2" xfId="7791" xr:uid="{BBB8C42F-4680-45A5-91F3-6085D3CDC7DF}"/>
    <cellStyle name="Izhod 2 2 9 5 2 2" xfId="13845" xr:uid="{245C7882-59F0-453A-86BF-80D3EB64D12B}"/>
    <cellStyle name="Izhod 2 2 9 5 2 3" xfId="17904" xr:uid="{6BD6DBD1-6B2E-4F1D-9222-681AFA03E904}"/>
    <cellStyle name="Izhod 2 2 9 5 3" xfId="10600" xr:uid="{654CFFED-AB78-42A0-A1A3-F4C7F9D6F4BC}"/>
    <cellStyle name="Izhod 2 2 9 5 4" xfId="15081" xr:uid="{676BDC4D-2582-4ED8-8C12-4E3A648E886B}"/>
    <cellStyle name="Izhod 2 2 9 6" xfId="5259" xr:uid="{EA87E4D5-6BA9-43F3-BC0C-8C1CA7C02006}"/>
    <cellStyle name="Izhod 2 2 9 6 2" xfId="8082" xr:uid="{C3DDD316-7F1A-47F5-A055-591EA3B2008D}"/>
    <cellStyle name="Izhod 2 2 9 6 2 2" xfId="10455" xr:uid="{789EF6EE-BC77-43F3-B532-480A2B5C6EF2}"/>
    <cellStyle name="Izhod 2 2 9 6 2 3" xfId="16662" xr:uid="{AFB35C13-9E35-4E12-97B6-A903E339D4C7}"/>
    <cellStyle name="Izhod 2 2 9 6 3" xfId="8280" xr:uid="{58F89369-51DA-4116-B0F5-6AD0EF76C9C5}"/>
    <cellStyle name="Izhod 2 2 9 6 4" xfId="17346" xr:uid="{8211A9BF-5041-4382-8D63-BF20494D30B0}"/>
    <cellStyle name="Izhod 2 2 9 7" xfId="5952" xr:uid="{F460F786-E163-441E-A893-F2AD87FBF043}"/>
    <cellStyle name="Izhod 2 2 9 7 2" xfId="11600" xr:uid="{B65891D9-5CCE-4A0E-9FE9-03024F250EDE}"/>
    <cellStyle name="Izhod 2 2 9 7 3" xfId="17730" xr:uid="{F81E5A3A-794B-41BB-ABDA-FA51CE5FA708}"/>
    <cellStyle name="Izhod 2 2 9 8" xfId="10932" xr:uid="{D2EB320B-91FD-4B16-87F9-00C8AA98525C}"/>
    <cellStyle name="Izhod 2 2 9 9" xfId="16853" xr:uid="{F7A7BB53-5E4B-4EBB-AEBF-221B31E5DBBD}"/>
    <cellStyle name="Izhod 2 3" xfId="414" xr:uid="{00000000-0005-0000-0000-000084000000}"/>
    <cellStyle name="Izhod 2 4" xfId="569" xr:uid="{00000000-0005-0000-0000-000085000000}"/>
    <cellStyle name="Izhod 2 4 10" xfId="17358" xr:uid="{115FF00A-4623-4C6A-9929-A0FA67A62BBF}"/>
    <cellStyle name="Izhod 2 4 2" xfId="2637" xr:uid="{61785A66-37D2-4441-AE92-4D83ED6D6EEC}"/>
    <cellStyle name="Izhod 2 4 2 2" xfId="3688" xr:uid="{82AABBC4-A8BC-460C-8BA7-5EECD718C83E}"/>
    <cellStyle name="Izhod 2 4 2 2 2" xfId="6511" xr:uid="{14258188-0863-4553-9D92-DE1A3F1C346B}"/>
    <cellStyle name="Izhod 2 4 2 2 2 2" xfId="1217" xr:uid="{59B272FF-9055-4235-9886-C233DFCF6A47}"/>
    <cellStyle name="Izhod 2 4 2 2 2 3" xfId="17417" xr:uid="{02222751-0D4F-419B-8AE2-A6062102B10D}"/>
    <cellStyle name="Izhod 2 4 2 2 3" xfId="11325" xr:uid="{B1ECA20B-4E68-4CAD-AD41-1965A1954996}"/>
    <cellStyle name="Izhod 2 4 2 2 4" xfId="18011" xr:uid="{2A42669D-C797-4E6D-B316-BDE8F409F4DA}"/>
    <cellStyle name="Izhod 2 4 2 3" xfId="4297" xr:uid="{FBBCC8CB-4E38-402D-974A-B42670D36157}"/>
    <cellStyle name="Izhod 2 4 2 3 2" xfId="7120" xr:uid="{CF475346-7A56-4A26-A5C8-DB076F39FAB4}"/>
    <cellStyle name="Izhod 2 4 2 3 2 2" xfId="12791" xr:uid="{57C66F69-62FE-405A-8A45-4E795EFF2518}"/>
    <cellStyle name="Izhod 2 4 2 3 2 3" xfId="13127" xr:uid="{CBD5EAC2-148D-4EB1-A863-7832E5CB64E2}"/>
    <cellStyle name="Izhod 2 4 2 3 3" xfId="13096" xr:uid="{2CDF7DC6-CFA4-4AC4-BE70-80A56C677206}"/>
    <cellStyle name="Izhod 2 4 2 3 4" xfId="11447" xr:uid="{6928D290-F7F1-46A0-AB9F-3A2B44D5F37A}"/>
    <cellStyle name="Izhod 2 4 2 4" xfId="2136" xr:uid="{444A517F-8D45-451F-A763-059BC902AD68}"/>
    <cellStyle name="Izhod 2 4 2 4 2" xfId="5627" xr:uid="{BCD84C16-8160-46CB-8E4F-E9588DB5F674}"/>
    <cellStyle name="Izhod 2 4 2 4 2 2" xfId="13092" xr:uid="{26CDB42D-B73E-43FC-A9B7-7B99EEAB56C8}"/>
    <cellStyle name="Izhod 2 4 2 4 2 3" xfId="15384" xr:uid="{5A29C378-9501-4189-BB4F-432D3FDF941F}"/>
    <cellStyle name="Izhod 2 4 2 4 3" xfId="8652" xr:uid="{A6435DD9-8276-4A09-94C9-66E2D6FE4FC5}"/>
    <cellStyle name="Izhod 2 4 2 4 4" xfId="10370" xr:uid="{3A9BCD0E-2B7E-4713-94DC-97100A487654}"/>
    <cellStyle name="Izhod 2 4 2 5" xfId="3574" xr:uid="{16BF446A-DC79-4E61-B2E5-ACC1D27FFF00}"/>
    <cellStyle name="Izhod 2 4 2 5 2" xfId="6397" xr:uid="{3FA74BD0-9047-457D-8E5B-72859CAC3CD5}"/>
    <cellStyle name="Izhod 2 4 2 5 2 2" xfId="8657" xr:uid="{A1B92BFF-92EB-4670-9727-299BD2D44ECC}"/>
    <cellStyle name="Izhod 2 4 2 5 2 3" xfId="8653" xr:uid="{35A62801-9676-4F92-877C-D87A4E137E3B}"/>
    <cellStyle name="Izhod 2 4 2 5 3" xfId="12111" xr:uid="{17DC27E6-6C0F-4073-9D3E-A4B36C25BB79}"/>
    <cellStyle name="Izhod 2 4 2 5 4" xfId="15020" xr:uid="{5BA66A66-F3DD-4FF6-B2AC-F15442DE398D}"/>
    <cellStyle name="Izhod 2 4 2 6" xfId="2096" xr:uid="{99F49D6A-22E3-443B-BD9F-499B8863076A}"/>
    <cellStyle name="Izhod 2 4 2 6 2" xfId="5587" xr:uid="{34AF17D8-BE11-4656-B84B-0F0DFFCDC8BF}"/>
    <cellStyle name="Izhod 2 4 2 6 2 2" xfId="8758" xr:uid="{161F4475-B49F-4BBE-8D5E-C9DFDA729514}"/>
    <cellStyle name="Izhod 2 4 2 6 2 3" xfId="8690" xr:uid="{EC5B12CC-459A-4D13-91C9-4B9824CD2BE2}"/>
    <cellStyle name="Izhod 2 4 2 6 3" xfId="8829" xr:uid="{B431E697-98D3-44C9-8F7C-42B450F1F474}"/>
    <cellStyle name="Izhod 2 4 2 6 4" xfId="1103" xr:uid="{651A762B-06A0-4187-BD6E-8FA91E60DAE9}"/>
    <cellStyle name="Izhod 2 4 2 7" xfId="5788" xr:uid="{2CC209B1-C6C3-47D1-9A6F-04251507C450}"/>
    <cellStyle name="Izhod 2 4 2 7 2" xfId="12539" xr:uid="{25617FE3-B113-4DB2-8A49-C71CB9B770E2}"/>
    <cellStyle name="Izhod 2 4 2 7 3" xfId="12239" xr:uid="{906F1954-81CE-4DA3-BB01-10E20190BEE3}"/>
    <cellStyle name="Izhod 2 4 2 8" xfId="8513" xr:uid="{490A5110-3B5B-4833-9395-EB226ADE36FA}"/>
    <cellStyle name="Izhod 2 4 2 9" xfId="12264" xr:uid="{E936AA8F-5E55-424A-AF99-3B329728581F}"/>
    <cellStyle name="Izhod 2 4 3" xfId="3112" xr:uid="{168D1AD3-89CD-4B04-B42C-766E237B603C}"/>
    <cellStyle name="Izhod 2 4 3 2" xfId="4000" xr:uid="{91971F07-B4A8-441A-BE36-1FF4C1309E39}"/>
    <cellStyle name="Izhod 2 4 3 2 2" xfId="6823" xr:uid="{86A82FD2-1CC0-4712-A671-A9CF9487709F}"/>
    <cellStyle name="Izhod 2 4 3 2 2 2" xfId="11575" xr:uid="{3266D5BF-06E1-466A-B20F-2C3CB6D3E478}"/>
    <cellStyle name="Izhod 2 4 3 2 2 3" xfId="13584" xr:uid="{4186E640-D946-4456-ACB8-CD94D76DED30}"/>
    <cellStyle name="Izhod 2 4 3 2 3" xfId="10462" xr:uid="{A58409D4-FEB3-4ECC-9170-71AA18E67409}"/>
    <cellStyle name="Izhod 2 4 3 2 4" xfId="10999" xr:uid="{099F4386-6DC1-4115-956F-0F5797329CD5}"/>
    <cellStyle name="Izhod 2 4 3 3" xfId="3435" xr:uid="{80735A31-9A07-4676-8B72-345F97D9844E}"/>
    <cellStyle name="Izhod 2 4 3 3 2" xfId="6258" xr:uid="{53FCFA05-E5CB-4F9C-9282-6D8FAB760619}"/>
    <cellStyle name="Izhod 2 4 3 3 2 2" xfId="10094" xr:uid="{65E06100-E693-49AE-8884-61175614988E}"/>
    <cellStyle name="Izhod 2 4 3 3 2 3" xfId="15493" xr:uid="{E38CE5FC-9B69-449F-941B-C1972578AF3E}"/>
    <cellStyle name="Izhod 2 4 3 3 3" xfId="13261" xr:uid="{C2004BAF-AF18-4908-9394-126B080E40FC}"/>
    <cellStyle name="Izhod 2 4 3 3 4" xfId="18040" xr:uid="{4E7759C5-A065-4482-92B9-904FF5FF4A6D}"/>
    <cellStyle name="Izhod 2 4 3 4" xfId="4627" xr:uid="{BF6B798A-268F-4DF1-862D-1F93B9117EAD}"/>
    <cellStyle name="Izhod 2 4 3 4 2" xfId="7450" xr:uid="{ED66ACD0-9D8F-4C06-B4D6-871408B29C21}"/>
    <cellStyle name="Izhod 2 4 3 4 2 2" xfId="10807" xr:uid="{2E8A1A33-694A-49EE-AB9A-AB848E39290E}"/>
    <cellStyle name="Izhod 2 4 3 4 2 3" xfId="14559" xr:uid="{AA1B211D-B0A2-4FC2-BB87-E5CCF001E076}"/>
    <cellStyle name="Izhod 2 4 3 4 3" xfId="13807" xr:uid="{6A05CCB8-8D75-4E63-87A9-612BA1244E7C}"/>
    <cellStyle name="Izhod 2 4 3 4 4" xfId="17201" xr:uid="{EB7A05E9-52C1-4E19-9238-D09999455860}"/>
    <cellStyle name="Izhod 2 4 3 5" xfId="4951" xr:uid="{E47CDAED-A346-4387-8739-4B50C94BDBD6}"/>
    <cellStyle name="Izhod 2 4 3 5 2" xfId="7774" xr:uid="{DB546FAE-EE43-4F69-800B-0736A9089467}"/>
    <cellStyle name="Izhod 2 4 3 5 2 2" xfId="9855" xr:uid="{1E665ADA-17EC-4E95-B2A8-2AB64055600C}"/>
    <cellStyle name="Izhod 2 4 3 5 2 3" xfId="17807" xr:uid="{D47BAEDF-23D2-4F83-9914-9AB06705A907}"/>
    <cellStyle name="Izhod 2 4 3 5 3" xfId="13629" xr:uid="{EA58B221-2503-4BE1-953D-CB94CDC12D0C}"/>
    <cellStyle name="Izhod 2 4 3 5 4" xfId="16165" xr:uid="{478433E2-F2D0-44EA-8A32-50808DDAAF33}"/>
    <cellStyle name="Izhod 2 4 3 6" xfId="5242" xr:uid="{C10D8BDB-1481-4691-B04D-EB821600428B}"/>
    <cellStyle name="Izhod 2 4 3 6 2" xfId="8065" xr:uid="{84573494-36A5-4459-926D-53A0B7175215}"/>
    <cellStyle name="Izhod 2 4 3 6 2 2" xfId="11226" xr:uid="{E1E7EBA9-EBE8-413B-8158-B910291F5B38}"/>
    <cellStyle name="Izhod 2 4 3 6 2 3" xfId="17414" xr:uid="{CA2E377A-74E3-4BB3-BE67-3E24DB67DF5B}"/>
    <cellStyle name="Izhod 2 4 3 6 3" xfId="10288" xr:uid="{0CB76E1E-A216-4AD1-882E-8DAA64690CAD}"/>
    <cellStyle name="Izhod 2 4 3 6 4" xfId="16615" xr:uid="{AB26B42F-D744-4B4C-90E4-CDA1630B1E7A}"/>
    <cellStyle name="Izhod 2 4 3 7" xfId="5935" xr:uid="{227135DB-18DC-4A88-B4DF-1ED80F08D4AC}"/>
    <cellStyle name="Izhod 2 4 3 7 2" xfId="10543" xr:uid="{F7775CBC-7B17-4E85-9B82-BE34EECA844E}"/>
    <cellStyle name="Izhod 2 4 3 7 3" xfId="15624" xr:uid="{7A998DD7-08DB-4B9C-AB7D-47FFA37C2C4C}"/>
    <cellStyle name="Izhod 2 4 3 8" xfId="13902" xr:uid="{D77293FB-E07A-402E-857B-0081BF07ECF9}"/>
    <cellStyle name="Izhod 2 4 3 9" xfId="13160" xr:uid="{D167653F-417C-4E88-94F7-3E225E8C6139}"/>
    <cellStyle name="Izhod 2 4 4" xfId="3126" xr:uid="{CF5D432C-4613-463F-A3C4-388F31BAC109}"/>
    <cellStyle name="Izhod 2 4 4 2" xfId="4014" xr:uid="{1BF58059-F821-4189-B66A-87AD544357EF}"/>
    <cellStyle name="Izhod 2 4 4 2 2" xfId="6837" xr:uid="{D2332F3D-821A-4C78-A0D0-FC75A002CE8B}"/>
    <cellStyle name="Izhod 2 4 4 2 2 2" xfId="13688" xr:uid="{A8F28CDE-A19F-48AD-992A-CE18AC29C703}"/>
    <cellStyle name="Izhod 2 4 4 2 2 3" xfId="15195" xr:uid="{4847B620-194C-406D-B63C-DC5DDB28D7A7}"/>
    <cellStyle name="Izhod 2 4 4 2 3" xfId="14277" xr:uid="{F1A0AC88-E523-402C-BDA4-4A0694BA75F6}"/>
    <cellStyle name="Izhod 2 4 4 2 4" xfId="8565" xr:uid="{9F408965-C107-4B05-A892-F307ADDF42A0}"/>
    <cellStyle name="Izhod 2 4 4 3" xfId="4421" xr:uid="{419E65A1-DEDA-4274-B63B-95472D840918}"/>
    <cellStyle name="Izhod 2 4 4 3 2" xfId="7244" xr:uid="{0B917FDC-B9FC-4559-B1F5-3525C6E6D6D8}"/>
    <cellStyle name="Izhod 2 4 4 3 2 2" xfId="11166" xr:uid="{1267125C-C27A-41D0-9F5B-95FB3FA203EC}"/>
    <cellStyle name="Izhod 2 4 4 3 2 3" xfId="15489" xr:uid="{AE086B98-3C07-418D-B2E4-C68C73211155}"/>
    <cellStyle name="Izhod 2 4 4 3 3" xfId="13395" xr:uid="{491F7B00-5EBB-406B-A71F-5C6688DF15FA}"/>
    <cellStyle name="Izhod 2 4 4 3 4" xfId="14555" xr:uid="{C5482F38-1CC0-4DB6-9D37-2A54A88ACEDB}"/>
    <cellStyle name="Izhod 2 4 4 4" xfId="4641" xr:uid="{2D182E15-F407-4CF0-98FD-171CCD0B165F}"/>
    <cellStyle name="Izhod 2 4 4 4 2" xfId="7464" xr:uid="{778D5A62-4DF1-4410-99BD-93197BD3BB9F}"/>
    <cellStyle name="Izhod 2 4 4 4 2 2" xfId="9756" xr:uid="{FE7D7A3B-8F4D-483B-AB20-10BBF7ED512E}"/>
    <cellStyle name="Izhod 2 4 4 4 2 3" xfId="16093" xr:uid="{E89C8929-F711-4114-801C-66516F53AD68}"/>
    <cellStyle name="Izhod 2 4 4 4 3" xfId="13831" xr:uid="{95D748A5-040C-419B-9544-80EF2A124E07}"/>
    <cellStyle name="Izhod 2 4 4 4 4" xfId="16502" xr:uid="{A2084E72-45FC-440B-85B9-AA670C59F4DD}"/>
    <cellStyle name="Izhod 2 4 4 5" xfId="4965" xr:uid="{F447904F-9AD4-46BD-86F7-22711E612A4D}"/>
    <cellStyle name="Izhod 2 4 4 5 2" xfId="7788" xr:uid="{9ED3ABF9-B323-4875-821D-4CD27A5F275E}"/>
    <cellStyle name="Izhod 2 4 4 5 2 2" xfId="12200" xr:uid="{A955A10D-A35F-4B1C-A9BB-E8A20251978E}"/>
    <cellStyle name="Izhod 2 4 4 5 2 3" xfId="17322" xr:uid="{99CC5B02-AC87-4AF3-8E16-4A4C173E013A}"/>
    <cellStyle name="Izhod 2 4 4 5 3" xfId="12515" xr:uid="{8D772964-8ED4-4E09-A71E-C461A1D63050}"/>
    <cellStyle name="Izhod 2 4 4 5 4" xfId="16934" xr:uid="{134F2AD1-65F0-4D9C-AF7E-D508033461FC}"/>
    <cellStyle name="Izhod 2 4 4 6" xfId="5256" xr:uid="{06BF2BEB-3BC4-4D48-9D4F-F09F5EF51788}"/>
    <cellStyle name="Izhod 2 4 4 6 2" xfId="8079" xr:uid="{EF7C9020-1990-4D1D-ABD1-3C9BC948935C}"/>
    <cellStyle name="Izhod 2 4 4 6 2 2" xfId="12958" xr:uid="{EDEFF404-CFD9-483A-AFD7-FEC05F880000}"/>
    <cellStyle name="Izhod 2 4 4 6 2 3" xfId="16454" xr:uid="{8A967817-2F3D-4CAD-8865-415488E722B8}"/>
    <cellStyle name="Izhod 2 4 4 6 3" xfId="10270" xr:uid="{688B5697-FFA4-4CC1-9CD9-0234568A2C01}"/>
    <cellStyle name="Izhod 2 4 4 6 4" xfId="16131" xr:uid="{E3516159-1981-4FD6-A2AD-18BD71AAAD85}"/>
    <cellStyle name="Izhod 2 4 4 7" xfId="5949" xr:uid="{8E3A465B-6C21-4785-A0E4-8F9FCB207237}"/>
    <cellStyle name="Izhod 2 4 4 7 2" xfId="9729" xr:uid="{D7EDDC46-76EC-402F-ACC8-3A8017083FAC}"/>
    <cellStyle name="Izhod 2 4 4 7 3" xfId="15868" xr:uid="{76A7BC6F-B644-40EB-84FF-0791858B6E02}"/>
    <cellStyle name="Izhod 2 4 4 8" xfId="13733" xr:uid="{D129F2DF-A5A7-47EC-9E97-A981EF25D214}"/>
    <cellStyle name="Izhod 2 4 4 9" xfId="14655" xr:uid="{F892E612-E9BB-4508-BE77-217791594473}"/>
    <cellStyle name="Izhod 2 4 5" xfId="2174" xr:uid="{AF613ED7-5EC9-41BC-BF21-804597DB943B}"/>
    <cellStyle name="Izhod 2 4 5 2" xfId="5659" xr:uid="{0E0AF2D8-613C-4B6E-B167-C38C02201B36}"/>
    <cellStyle name="Izhod 2 4 5 2 2" xfId="13580" xr:uid="{807BDDAC-84B2-4DB0-9592-481DD41A59CE}"/>
    <cellStyle name="Izhod 2 4 5 2 3" xfId="8937" xr:uid="{06D21F27-5EBF-4ED0-ACDC-BC79ECB42D95}"/>
    <cellStyle name="Izhod 2 4 5 3" xfId="8659" xr:uid="{92061621-0E36-4121-A7A2-8019CE3A6874}"/>
    <cellStyle name="Izhod 2 4 5 4" xfId="8803" xr:uid="{12D02FF4-ECD1-44CD-A8A8-D369AD7CD11D}"/>
    <cellStyle name="Izhod 2 4 6" xfId="3458" xr:uid="{BA37D626-A558-4EFD-8B62-2A2E607E6D3D}"/>
    <cellStyle name="Izhod 2 4 6 2" xfId="6281" xr:uid="{028857FC-11D9-4A33-8D31-B31F685E41E7}"/>
    <cellStyle name="Izhod 2 4 6 2 2" xfId="10858" xr:uid="{BFE63838-5C90-4044-944F-3E428AA980FC}"/>
    <cellStyle name="Izhod 2 4 6 2 3" xfId="16097" xr:uid="{EDAF7752-8AA9-4995-B82A-9FE8C5186E33}"/>
    <cellStyle name="Izhod 2 4 6 3" xfId="9706" xr:uid="{1880DB81-E227-44EA-A1DD-9A02BD291D0C}"/>
    <cellStyle name="Izhod 2 4 6 4" xfId="17494" xr:uid="{77941B31-05FA-40AE-BB9E-8871C5DD22F9}"/>
    <cellStyle name="Izhod 2 4 7" xfId="3888" xr:uid="{94A30E1B-BE87-4DFB-A6FB-85FF25CFEC36}"/>
    <cellStyle name="Izhod 2 4 7 2" xfId="6711" xr:uid="{9F3B3C3A-4500-4882-A727-D2E2F0334FBF}"/>
    <cellStyle name="Izhod 2 4 7 2 2" xfId="8361" xr:uid="{DC6C65D3-3D51-459A-9109-DA6CCE7C510E}"/>
    <cellStyle name="Izhod 2 4 7 2 3" xfId="12124" xr:uid="{1F73E38D-59A1-481D-A96A-69124E39D1C2}"/>
    <cellStyle name="Izhod 2 4 7 3" xfId="12560" xr:uid="{F6903055-BD0E-4176-A22B-01CB0F481FC5}"/>
    <cellStyle name="Izhod 2 4 7 4" xfId="14802" xr:uid="{78B91830-EA55-4656-B3E3-DADAF7804BCE}"/>
    <cellStyle name="Izhod 2 4 8" xfId="5430" xr:uid="{0EA11064-675B-425D-B037-AE9771789A89}"/>
    <cellStyle name="Izhod 2 4 8 2" xfId="14025" xr:uid="{A7202424-E4D1-45E5-98A5-22BA46EF441A}"/>
    <cellStyle name="Izhod 2 4 8 3" xfId="8397" xr:uid="{D92E08AA-040F-4280-9196-2983A1170F64}"/>
    <cellStyle name="Izhod 2 4 9" xfId="10336" xr:uid="{DAC96E71-E489-4E2B-BACB-87ACF1608AB3}"/>
    <cellStyle name="Izhod 2 5" xfId="2957" xr:uid="{A648F406-72CD-4738-8052-419EE0071F7E}"/>
    <cellStyle name="Izhod 2 5 10" xfId="8785" xr:uid="{E68179AD-E582-450A-A5D3-AFF350A7EE3C}"/>
    <cellStyle name="Izhod 2 5 11" xfId="9439" xr:uid="{8695FD3E-94A6-4C7A-A7D2-8C80923167B4}"/>
    <cellStyle name="Izhod 2 5 2" xfId="3209" xr:uid="{6E68C956-7D09-4D98-8384-B2B46900C802}"/>
    <cellStyle name="Izhod 2 5 2 2" xfId="4097" xr:uid="{01AE0F74-4C2C-4782-8489-CBC13F9B066C}"/>
    <cellStyle name="Izhod 2 5 2 2 2" xfId="6920" xr:uid="{C8A2D5F8-B2C3-41FE-B04E-1D6E84F28F4A}"/>
    <cellStyle name="Izhod 2 5 2 2 2 2" xfId="10929" xr:uid="{36656C24-F0F7-48D1-A7B5-228AF51C65A7}"/>
    <cellStyle name="Izhod 2 5 2 2 2 3" xfId="15031" xr:uid="{EB982DE5-3AF6-4B61-A92E-7A25F5516936}"/>
    <cellStyle name="Izhod 2 5 2 2 3" xfId="9681" xr:uid="{1340FB8E-F26E-4320-989F-451A16C0BF6F}"/>
    <cellStyle name="Izhod 2 5 2 2 4" xfId="17592" xr:uid="{424A50A4-6FAA-4F37-A83D-FC7EACA653DA}"/>
    <cellStyle name="Izhod 2 5 2 3" xfId="3781" xr:uid="{72C02034-B919-429E-B9EE-D25CD166B763}"/>
    <cellStyle name="Izhod 2 5 2 3 2" xfId="6604" xr:uid="{5D6E1231-F31D-44B4-B071-5944948DE044}"/>
    <cellStyle name="Izhod 2 5 2 3 2 2" xfId="10860" xr:uid="{46BFF58D-68D3-451A-B9FA-54A570CCF96C}"/>
    <cellStyle name="Izhod 2 5 2 3 2 3" xfId="15524" xr:uid="{236FC4EC-2836-43A4-807D-C0023FE643E7}"/>
    <cellStyle name="Izhod 2 5 2 3 3" xfId="11716" xr:uid="{0CCCBE8D-D0A7-43F6-8244-F5FEED56CECF}"/>
    <cellStyle name="Izhod 2 5 2 3 4" xfId="15840" xr:uid="{7CE4259C-FCE1-49B9-BF1B-B78F7C210D5E}"/>
    <cellStyle name="Izhod 2 5 2 4" xfId="4724" xr:uid="{4CF8DE7E-1E47-43E2-93F1-144850500C77}"/>
    <cellStyle name="Izhod 2 5 2 4 2" xfId="7547" xr:uid="{BD62947D-43DB-4F45-8BCC-28E948FC7E41}"/>
    <cellStyle name="Izhod 2 5 2 4 2 2" xfId="10685" xr:uid="{14A4EECC-BB60-4618-9E1D-18B3B0355A80}"/>
    <cellStyle name="Izhod 2 5 2 4 2 3" xfId="12871" xr:uid="{B2C25D85-CA70-4AF7-A059-2D6908739606}"/>
    <cellStyle name="Izhod 2 5 2 4 3" xfId="11840" xr:uid="{91C4E428-13D7-4BAD-9B65-A35537562B8D}"/>
    <cellStyle name="Izhod 2 5 2 4 4" xfId="15984" xr:uid="{9EB04933-8D0B-4F58-8C1E-C4A461FEA778}"/>
    <cellStyle name="Izhod 2 5 2 5" xfId="5048" xr:uid="{38EE3612-D843-414C-8890-649E5DA54C2E}"/>
    <cellStyle name="Izhod 2 5 2 5 2" xfId="7871" xr:uid="{13566C73-C14F-4986-9F5E-F281F359CB99}"/>
    <cellStyle name="Izhod 2 5 2 5 2 2" xfId="11548" xr:uid="{8C282327-FD0C-4ECF-8929-0F0078C21A1F}"/>
    <cellStyle name="Izhod 2 5 2 5 2 3" xfId="16079" xr:uid="{3927B427-59E6-4B8D-8CD9-BFFA724AD1E4}"/>
    <cellStyle name="Izhod 2 5 2 5 3" xfId="10334" xr:uid="{F4FE4080-6309-4E7F-82D5-FD021CFB4AD9}"/>
    <cellStyle name="Izhod 2 5 2 5 4" xfId="15515" xr:uid="{A3C9703A-D3C4-4B7F-A6F8-115959BA57B6}"/>
    <cellStyle name="Izhod 2 5 2 6" xfId="5339" xr:uid="{577739A0-E8F1-4EAB-B5B7-54D235B355FA}"/>
    <cellStyle name="Izhod 2 5 2 6 2" xfId="8162" xr:uid="{8A258390-5333-434D-980F-7E7ABB44C929}"/>
    <cellStyle name="Izhod 2 5 2 6 2 2" xfId="757" xr:uid="{49F3F980-1A6C-4FD4-A4E1-8987BECBFD3D}"/>
    <cellStyle name="Izhod 2 5 2 6 2 3" xfId="14028" xr:uid="{2C7434A5-2A60-471B-A8AB-EC25019F329E}"/>
    <cellStyle name="Izhod 2 5 2 6 3" xfId="13382" xr:uid="{D381D2E2-91BE-4B91-B9B1-CBE979AF2CE1}"/>
    <cellStyle name="Izhod 2 5 2 6 4" xfId="16695" xr:uid="{598B531C-0B7F-4A06-ADD0-98F85C7A06D9}"/>
    <cellStyle name="Izhod 2 5 2 7" xfId="6032" xr:uid="{3ADF9688-3E6D-4181-B2E0-F86A04580166}"/>
    <cellStyle name="Izhod 2 5 2 7 2" xfId="10706" xr:uid="{6580D709-ADB1-42AE-B32F-BD6455937350}"/>
    <cellStyle name="Izhod 2 5 2 7 3" xfId="8372" xr:uid="{D1ECDC5F-9314-4140-8BD5-E9ED752943CD}"/>
    <cellStyle name="Izhod 2 5 2 8" xfId="10292" xr:uid="{DADE61E3-F9F5-49CB-8BCB-F36333EA9C43}"/>
    <cellStyle name="Izhod 2 5 2 9" xfId="10930" xr:uid="{5DB2FCBE-1971-474F-B459-6DDD27A28080}"/>
    <cellStyle name="Izhod 2 5 3" xfId="3194" xr:uid="{C896D4C0-6428-41BC-BD75-E6F0570C1387}"/>
    <cellStyle name="Izhod 2 5 3 2" xfId="4082" xr:uid="{E6391285-F315-400C-9BBD-6260F29A9DAC}"/>
    <cellStyle name="Izhod 2 5 3 2 2" xfId="6905" xr:uid="{1A216F4D-2ECC-4508-A017-EE6814677481}"/>
    <cellStyle name="Izhod 2 5 3 2 2 2" xfId="12595" xr:uid="{9EFB2066-FEE0-47E4-B4AA-1442D62C72A8}"/>
    <cellStyle name="Izhod 2 5 3 2 2 3" xfId="15511" xr:uid="{5CCB6D19-BC9F-4D1B-A65F-0FDFA9ADCFF3}"/>
    <cellStyle name="Izhod 2 5 3 2 3" xfId="13121" xr:uid="{CE68136A-65DF-4CC0-899C-25C0AC380B29}"/>
    <cellStyle name="Izhod 2 5 3 2 4" xfId="15036" xr:uid="{8EF15BB1-55F3-41F2-9A2F-3D1E696C1015}"/>
    <cellStyle name="Izhod 2 5 3 3" xfId="1870" xr:uid="{E4661518-213E-4650-9C95-58508A6A3681}"/>
    <cellStyle name="Izhod 2 5 3 3 2" xfId="5521" xr:uid="{B25CF876-E643-4BA9-AD60-F666068DA2DF}"/>
    <cellStyle name="Izhod 2 5 3 3 2 2" xfId="10881" xr:uid="{0FF3F542-142C-4C90-9FD7-9E1A87D6EC55}"/>
    <cellStyle name="Izhod 2 5 3 3 2 3" xfId="8305" xr:uid="{1B6CA6E0-4D19-4675-B300-654898E9EC8C}"/>
    <cellStyle name="Izhod 2 5 3 3 3" xfId="9273" xr:uid="{F9A3E322-11C6-453E-B5DE-BEE9765E065B}"/>
    <cellStyle name="Izhod 2 5 3 3 4" xfId="9313" xr:uid="{C5F29152-3F79-415B-98D4-EC9F7CDC113D}"/>
    <cellStyle name="Izhod 2 5 3 4" xfId="4709" xr:uid="{512E350D-7BCD-4D5D-A34F-1243F9EE641C}"/>
    <cellStyle name="Izhod 2 5 3 4 2" xfId="7532" xr:uid="{E27A207E-36AC-40AC-9105-3E520167F531}"/>
    <cellStyle name="Izhod 2 5 3 4 2 2" xfId="12767" xr:uid="{C95784D2-CE0A-44EF-8691-A5E5C1720B47}"/>
    <cellStyle name="Izhod 2 5 3 4 2 3" xfId="13314" xr:uid="{B41B4C1B-408D-473E-88E1-E33B30156BBA}"/>
    <cellStyle name="Izhod 2 5 3 4 3" xfId="9704" xr:uid="{F71A0D18-FC30-49BC-A412-0C157C4029C7}"/>
    <cellStyle name="Izhod 2 5 3 4 4" xfId="17767" xr:uid="{1794DEB0-BABE-4B36-9043-5221407D7FD3}"/>
    <cellStyle name="Izhod 2 5 3 5" xfId="5033" xr:uid="{7D6C72EE-05CB-48BF-AB55-77BEAB6F2995}"/>
    <cellStyle name="Izhod 2 5 3 5 2" xfId="7856" xr:uid="{5A88BD57-F1A2-4345-B6CB-704F01888F5E}"/>
    <cellStyle name="Izhod 2 5 3 5 2 2" xfId="13132" xr:uid="{80E47F95-8E38-413E-89D2-5F3809C79538}"/>
    <cellStyle name="Izhod 2 5 3 5 2 3" xfId="17033" xr:uid="{508167BB-6B83-460A-8E89-ED3BEAD16128}"/>
    <cellStyle name="Izhod 2 5 3 5 3" xfId="13346" xr:uid="{0B9869B0-FD55-4AA6-B60C-49C7E7D39ACE}"/>
    <cellStyle name="Izhod 2 5 3 5 4" xfId="17189" xr:uid="{384F53C2-EDD6-4D0A-8500-486DC5EA4072}"/>
    <cellStyle name="Izhod 2 5 3 6" xfId="5324" xr:uid="{2EA958B7-FA30-46F7-B76F-F5EBC7ACB0CC}"/>
    <cellStyle name="Izhod 2 5 3 6 2" xfId="8147" xr:uid="{0C4D927C-8580-48B2-9E25-730FB35161CA}"/>
    <cellStyle name="Izhod 2 5 3 6 2 2" xfId="10906" xr:uid="{5AD8DB38-66D6-4496-96C7-3A0CAEC1FD3F}"/>
    <cellStyle name="Izhod 2 5 3 6 2 3" xfId="14819" xr:uid="{4D335031-8C2F-497E-A190-768275FCB460}"/>
    <cellStyle name="Izhod 2 5 3 6 3" xfId="13757" xr:uid="{01255F00-9EF8-4B2B-AD27-1CF7D48A55E6}"/>
    <cellStyle name="Izhod 2 5 3 6 4" xfId="12931" xr:uid="{C4D5E20B-51AC-44ED-B1B6-26420DAC4F78}"/>
    <cellStyle name="Izhod 2 5 3 7" xfId="6017" xr:uid="{37F897E7-E274-4B10-ACA6-7DADB84D4E6A}"/>
    <cellStyle name="Izhod 2 5 3 7 2" xfId="12139" xr:uid="{053FA408-B5BE-46B3-B0AC-8AB072683B27}"/>
    <cellStyle name="Izhod 2 5 3 7 3" xfId="16812" xr:uid="{CE7BC5EE-A5B3-49D4-8C5F-590CB92DB59E}"/>
    <cellStyle name="Izhod 2 5 3 8" xfId="12584" xr:uid="{58831EEA-6D27-40A6-BA0E-C08622C0FA1D}"/>
    <cellStyle name="Izhod 2 5 3 9" xfId="11876" xr:uid="{CA656C07-41C7-425E-9225-76CB54B780F5}"/>
    <cellStyle name="Izhod 2 5 4" xfId="3872" xr:uid="{6C3135F1-244A-4644-8AE6-6628AB2F773C}"/>
    <cellStyle name="Izhod 2 5 4 2" xfId="6695" xr:uid="{353083D2-C1C3-4CB5-884F-6E2B6F3417B2}"/>
    <cellStyle name="Izhod 2 5 4 2 2" xfId="10051" xr:uid="{44965709-E88B-461A-858D-686821415BC8}"/>
    <cellStyle name="Izhod 2 5 4 2 3" xfId="17048" xr:uid="{345FDFFD-502E-4108-9C7B-7D393963A6D7}"/>
    <cellStyle name="Izhod 2 5 4 3" xfId="11953" xr:uid="{610DA2B4-7754-4A37-85D6-0D6D48AC61C6}"/>
    <cellStyle name="Izhod 2 5 4 4" xfId="15975" xr:uid="{078877B7-90F0-4C68-B371-7483153D9073}"/>
    <cellStyle name="Izhod 2 5 5" xfId="3602" xr:uid="{531BBFAF-E2D4-4129-A1CF-C84FCAF609DD}"/>
    <cellStyle name="Izhod 2 5 5 2" xfId="6425" xr:uid="{2EABC62F-669C-4F54-BB69-4F6542FD53BB}"/>
    <cellStyle name="Izhod 2 5 5 2 2" xfId="8273" xr:uid="{7F853710-6CBE-4850-95C3-97BEEF9F1DEE}"/>
    <cellStyle name="Izhod 2 5 5 2 3" xfId="15753" xr:uid="{65C06822-92CA-427F-9B61-9F72EC6AF38D}"/>
    <cellStyle name="Izhod 2 5 5 3" xfId="8767" xr:uid="{60E22A0C-0F12-4C35-89D0-C91C1EBA2527}"/>
    <cellStyle name="Izhod 2 5 5 4" xfId="8441" xr:uid="{E549F09E-EDF7-4EFF-A810-FDAFE73F3F24}"/>
    <cellStyle name="Izhod 2 5 6" xfId="4515" xr:uid="{F336AFB9-BAF9-4481-9959-67BA53569EAD}"/>
    <cellStyle name="Izhod 2 5 6 2" xfId="7338" xr:uid="{DB9D120E-34F3-4518-9E77-EC64FFAB823F}"/>
    <cellStyle name="Izhod 2 5 6 2 2" xfId="12726" xr:uid="{3264C570-AC48-46B8-BD4E-3A61724FF7CE}"/>
    <cellStyle name="Izhod 2 5 6 2 3" xfId="11318" xr:uid="{B2445ED5-83D5-44EF-BD98-D451A641912A}"/>
    <cellStyle name="Izhod 2 5 6 3" xfId="11733" xr:uid="{4AC07A97-BCAC-453F-938F-2592B00AC265}"/>
    <cellStyle name="Izhod 2 5 6 4" xfId="16878" xr:uid="{25060287-FCF4-4B72-96FA-DA0D54429DCD}"/>
    <cellStyle name="Izhod 2 5 7" xfId="4847" xr:uid="{5EB0CD2E-765A-49A6-9109-F75781FBAD4C}"/>
    <cellStyle name="Izhod 2 5 7 2" xfId="7670" xr:uid="{F65F9D11-95DC-46B4-8EE1-C0725ABC621A}"/>
    <cellStyle name="Izhod 2 5 7 2 2" xfId="13492" xr:uid="{65296FED-804E-4BC8-98E8-0FAF6868BD6E}"/>
    <cellStyle name="Izhod 2 5 7 2 3" xfId="15691" xr:uid="{BE9DE2C1-61A4-4E77-A256-B17C2862FC10}"/>
    <cellStyle name="Izhod 2 5 7 3" xfId="10719" xr:uid="{B09FF521-9FA1-4577-A5FE-FF6D33EC1DB3}"/>
    <cellStyle name="Izhod 2 5 7 4" xfId="17147" xr:uid="{FDAC00CB-CB48-43E0-8148-080D523D88F6}"/>
    <cellStyle name="Izhod 2 5 8" xfId="5142" xr:uid="{1AB42A3C-0DE7-4F83-B7D6-D1EC06601E7B}"/>
    <cellStyle name="Izhod 2 5 8 2" xfId="7965" xr:uid="{08F4A44D-3B3B-44A3-980D-B4725CCC31F7}"/>
    <cellStyle name="Izhod 2 5 8 2 2" xfId="14082" xr:uid="{0BFC60A8-9BB6-4530-A57D-35BEE1F393A5}"/>
    <cellStyle name="Izhod 2 5 8 2 3" xfId="15613" xr:uid="{4D0F3DC1-6742-41BD-B458-7F963210F062}"/>
    <cellStyle name="Izhod 2 5 8 3" xfId="8807" xr:uid="{722ED484-79CC-4811-805B-B2946BA24D13}"/>
    <cellStyle name="Izhod 2 5 8 4" xfId="11751" xr:uid="{3FD99BBE-C013-4F4E-BBA2-55DC1CBD42A0}"/>
    <cellStyle name="Izhod 2 5 9" xfId="5835" xr:uid="{B67196C3-A527-4B23-A970-937A7E664798}"/>
    <cellStyle name="Izhod 2 5 9 2" xfId="12833" xr:uid="{0F1CEF16-AFCA-464B-A3AA-7109B5B93661}"/>
    <cellStyle name="Izhod 2 5 9 3" xfId="1179" xr:uid="{6EFD21B3-D782-4029-AA0C-F6E0EB50E80F}"/>
    <cellStyle name="Izhod 2 6" xfId="3056" xr:uid="{38A95A31-7F11-4645-900B-8C1B1FC2F252}"/>
    <cellStyle name="Izhod 2 6 10" xfId="13458" xr:uid="{750C7D13-DCCD-4170-A93C-CE6AEC20B7EB}"/>
    <cellStyle name="Izhod 2 6 11" xfId="14634" xr:uid="{98AC6242-A184-4634-856B-0CE2625B48AD}"/>
    <cellStyle name="Izhod 2 6 2" xfId="3263" xr:uid="{68443F02-63A1-4A0E-8A43-F76CAB348A7D}"/>
    <cellStyle name="Izhod 2 6 2 2" xfId="4151" xr:uid="{9DDCCA0C-F5B1-43C7-A165-C448AC2AA107}"/>
    <cellStyle name="Izhod 2 6 2 2 2" xfId="6974" xr:uid="{26C9EA8E-29F0-4E73-B757-1403B9D972C2}"/>
    <cellStyle name="Izhod 2 6 2 2 2 2" xfId="8967" xr:uid="{10A08199-2D99-4678-A821-FEE1F6EB6E4D}"/>
    <cellStyle name="Izhod 2 6 2 2 2 3" xfId="13434" xr:uid="{C9D1B0AD-AE78-49B7-A24B-3707AE43CC69}"/>
    <cellStyle name="Izhod 2 6 2 2 3" xfId="10574" xr:uid="{E9D9CFCA-9D61-4D82-8A25-B1F2B5F67066}"/>
    <cellStyle name="Izhod 2 6 2 2 4" xfId="17947" xr:uid="{A82E34AE-61A5-42D7-AB02-3609A7A762D6}"/>
    <cellStyle name="Izhod 2 6 2 3" xfId="4458" xr:uid="{2601EF72-2C13-4EEC-8668-AD4D675A646C}"/>
    <cellStyle name="Izhod 2 6 2 3 2" xfId="7281" xr:uid="{A783FF97-FE48-4C3C-B80B-3393FCB19B46}"/>
    <cellStyle name="Izhod 2 6 2 3 2 2" xfId="13423" xr:uid="{D8765EC6-1B3E-4F73-B50E-FB24DAEABF7A}"/>
    <cellStyle name="Izhod 2 6 2 3 2 3" xfId="17790" xr:uid="{F75E09A5-6DFB-4AD2-A7A6-150C73C432CD}"/>
    <cellStyle name="Izhod 2 6 2 3 3" xfId="13749" xr:uid="{063DEEAC-8E68-489B-9632-7F32AAB5FFBA}"/>
    <cellStyle name="Izhod 2 6 2 3 4" xfId="16271" xr:uid="{615034C4-66AD-49C7-843E-83EAACF38E9C}"/>
    <cellStyle name="Izhod 2 6 2 4" xfId="4778" xr:uid="{A2712821-4BA5-41AE-B1AE-CBE77EF15277}"/>
    <cellStyle name="Izhod 2 6 2 4 2" xfId="7601" xr:uid="{6CED5032-0705-4F1B-8BDC-A60F0A08F10D}"/>
    <cellStyle name="Izhod 2 6 2 4 2 2" xfId="10974" xr:uid="{881F7293-832A-41D7-B0BA-8DC10A124577}"/>
    <cellStyle name="Izhod 2 6 2 4 2 3" xfId="9960" xr:uid="{9CB12C2A-7368-42EB-9BED-DCBE2F1C326D}"/>
    <cellStyle name="Izhod 2 6 2 4 3" xfId="13097" xr:uid="{3B142644-D3D0-4631-9F4E-49C8333C3917}"/>
    <cellStyle name="Izhod 2 6 2 4 4" xfId="16938" xr:uid="{65425BB1-1C11-470E-B2BA-0AB3E8EFBBD1}"/>
    <cellStyle name="Izhod 2 6 2 5" xfId="5102" xr:uid="{EC693648-591E-4AF8-9E0B-96E90AE37157}"/>
    <cellStyle name="Izhod 2 6 2 5 2" xfId="7925" xr:uid="{2396277B-4EF4-4807-8020-459400AC5799}"/>
    <cellStyle name="Izhod 2 6 2 5 2 2" xfId="10158" xr:uid="{195E67EC-0383-480C-B95A-D98A4C26425C}"/>
    <cellStyle name="Izhod 2 6 2 5 2 3" xfId="12984" xr:uid="{920CBDE4-56AF-4BB9-8F24-9C8BB84EFD67}"/>
    <cellStyle name="Izhod 2 6 2 5 3" xfId="12097" xr:uid="{6B34424C-800A-43C3-B235-36882A1F03D0}"/>
    <cellStyle name="Izhod 2 6 2 5 4" xfId="17040" xr:uid="{769ACEBD-0D95-40D3-88B8-723261018BF0}"/>
    <cellStyle name="Izhod 2 6 2 6" xfId="5393" xr:uid="{7795C711-4BD3-43EF-9A82-D3F7AB4DAB0A}"/>
    <cellStyle name="Izhod 2 6 2 6 2" xfId="8216" xr:uid="{3BD893A1-3637-41CD-98CE-C4A95D50EFAA}"/>
    <cellStyle name="Izhod 2 6 2 6 2 2" xfId="1092" xr:uid="{5055540E-0401-44F1-BDA9-35B81760D8B9}"/>
    <cellStyle name="Izhod 2 6 2 6 2 3" xfId="15337" xr:uid="{FF7FE711-20C0-4407-8BE6-16D58826F85F}"/>
    <cellStyle name="Izhod 2 6 2 6 3" xfId="11749" xr:uid="{C9F59DAE-820D-4D83-8DF5-D9FEDFB96721}"/>
    <cellStyle name="Izhod 2 6 2 6 4" xfId="15211" xr:uid="{F2D6F07D-BD90-4F85-A3FD-983BBE526BB1}"/>
    <cellStyle name="Izhod 2 6 2 7" xfId="6086" xr:uid="{E9AF31F4-AFE9-44D2-9418-560C0643C76F}"/>
    <cellStyle name="Izhod 2 6 2 7 2" xfId="11560" xr:uid="{9338203E-A5EC-42FF-B7FC-E0CF36ED8915}"/>
    <cellStyle name="Izhod 2 6 2 7 3" xfId="14352" xr:uid="{4F0D3C4E-560C-4401-A82B-A89EB1E4D72B}"/>
    <cellStyle name="Izhod 2 6 2 8" xfId="13219" xr:uid="{C6BF74D6-83BF-4B8A-9853-70D32390BE3D}"/>
    <cellStyle name="Izhod 2 6 2 9" xfId="15279" xr:uid="{D0C2AC66-C27A-47AE-B8A9-B4B8303468BA}"/>
    <cellStyle name="Izhod 2 6 3" xfId="3157" xr:uid="{C4D7857C-88EF-429E-8AB5-5956FD194BD9}"/>
    <cellStyle name="Izhod 2 6 3 2" xfId="4045" xr:uid="{C9890EE2-F420-4B7F-957D-18F949FF0FA5}"/>
    <cellStyle name="Izhod 2 6 3 2 2" xfId="6868" xr:uid="{9E3B9E30-3D1C-4153-BF3D-35A08EA9BF1B}"/>
    <cellStyle name="Izhod 2 6 3 2 2 2" xfId="12249" xr:uid="{0FE634EE-E581-4471-8E81-7D243C9E5766}"/>
    <cellStyle name="Izhod 2 6 3 2 2 3" xfId="16845" xr:uid="{15C012D0-799A-4551-B3DE-F1AFF22CF5B3}"/>
    <cellStyle name="Izhod 2 6 3 2 3" xfId="10787" xr:uid="{20634BE6-3FA4-4896-BC43-B82AA2CE7E88}"/>
    <cellStyle name="Izhod 2 6 3 2 4" xfId="17939" xr:uid="{B0890A06-41FB-4719-AEDB-5FCCE9D115D0}"/>
    <cellStyle name="Izhod 2 6 3 3" xfId="3787" xr:uid="{E3515B81-59F6-4737-8BE1-D94512E77564}"/>
    <cellStyle name="Izhod 2 6 3 3 2" xfId="6610" xr:uid="{F433BFC5-348F-42D6-82EF-1F2D903CD926}"/>
    <cellStyle name="Izhod 2 6 3 3 2 2" xfId="13947" xr:uid="{A57DAB18-2AA6-4704-BE4D-7476137D0DCE}"/>
    <cellStyle name="Izhod 2 6 3 3 2 3" xfId="17714" xr:uid="{F7AFB877-AD87-428D-B008-267884D4CEE0}"/>
    <cellStyle name="Izhod 2 6 3 3 3" xfId="10199" xr:uid="{2ADD84F5-B1A7-427C-806D-8181C225E2BE}"/>
    <cellStyle name="Izhod 2 6 3 3 4" xfId="16445" xr:uid="{F25813AE-53B0-46D0-9D64-495A3B8BCA44}"/>
    <cellStyle name="Izhod 2 6 3 4" xfId="4672" xr:uid="{6408D4A6-934B-4615-8126-A4AF8DF339DD}"/>
    <cellStyle name="Izhod 2 6 3 4 2" xfId="7495" xr:uid="{58B244DE-88E9-4B7C-AB78-E49A54E245FC}"/>
    <cellStyle name="Izhod 2 6 3 4 2 2" xfId="11163" xr:uid="{BA01275D-E70E-4DE0-AEB2-64FCE10487EF}"/>
    <cellStyle name="Izhod 2 6 3 4 2 3" xfId="10736" xr:uid="{CBB45434-4F15-4979-89EC-1BCC87B6E139}"/>
    <cellStyle name="Izhod 2 6 3 4 3" xfId="9877" xr:uid="{7A707C1D-D507-4F84-818C-574971E5780B}"/>
    <cellStyle name="Izhod 2 6 3 4 4" xfId="15377" xr:uid="{D2FDD25F-FBED-4FCE-A197-A1767A0286CD}"/>
    <cellStyle name="Izhod 2 6 3 5" xfId="4996" xr:uid="{74687512-8C86-4A4D-B34E-89FD348247B3}"/>
    <cellStyle name="Izhod 2 6 3 5 2" xfId="7819" xr:uid="{2D204095-1A71-4471-9BC4-48F75F8C19A8}"/>
    <cellStyle name="Izhod 2 6 3 5 2 2" xfId="10939" xr:uid="{063B0780-D519-4A96-AF29-7C6CF5C956B9}"/>
    <cellStyle name="Izhod 2 6 3 5 2 3" xfId="15412" xr:uid="{1E478DB9-9709-4449-B227-023D9786BE5E}"/>
    <cellStyle name="Izhod 2 6 3 5 3" xfId="11731" xr:uid="{35C05643-E08E-4A5F-AEEC-CB328ED701CF}"/>
    <cellStyle name="Izhod 2 6 3 5 4" xfId="16278" xr:uid="{58CD3AA3-5502-4862-B4E7-FD7D4F0C7884}"/>
    <cellStyle name="Izhod 2 6 3 6" xfId="5287" xr:uid="{152EA644-6437-4403-8438-56C04BD6A0D3}"/>
    <cellStyle name="Izhod 2 6 3 6 2" xfId="8110" xr:uid="{5FC2CD0E-36B7-4AF3-907A-6A3981B9521B}"/>
    <cellStyle name="Izhod 2 6 3 6 2 2" xfId="10092" xr:uid="{CA833E52-463A-45CD-A712-1FAD8425D887}"/>
    <cellStyle name="Izhod 2 6 3 6 2 3" xfId="1174" xr:uid="{1152C262-BC1E-4D25-BD68-9D0457869F5E}"/>
    <cellStyle name="Izhod 2 6 3 6 3" xfId="13372" xr:uid="{29CA5834-2E8B-42D9-A5B3-D43D66F4E193}"/>
    <cellStyle name="Izhod 2 6 3 6 4" xfId="16291" xr:uid="{C22EA8F9-666A-4C86-A6EA-1AA158CE2AAD}"/>
    <cellStyle name="Izhod 2 6 3 7" xfId="5980" xr:uid="{2D65C7B7-AAFE-4B0B-BB0C-F66054BEF45D}"/>
    <cellStyle name="Izhod 2 6 3 7 2" xfId="13466" xr:uid="{CF394C5E-E559-4442-B99A-A7ABA2AAED39}"/>
    <cellStyle name="Izhod 2 6 3 7 3" xfId="14941" xr:uid="{AE0A41E7-97D5-4AF6-82BB-2EAAE971BF4A}"/>
    <cellStyle name="Izhod 2 6 3 8" xfId="11388" xr:uid="{8352D0F3-5756-4EE2-8FBB-A550054B6B3C}"/>
    <cellStyle name="Izhod 2 6 3 9" xfId="16164" xr:uid="{5EDDD11E-AEC5-47CD-AFF7-7AECEF5D810F}"/>
    <cellStyle name="Izhod 2 6 4" xfId="3944" xr:uid="{70C8E527-460E-4547-8733-23478DA8CDA4}"/>
    <cellStyle name="Izhod 2 6 4 2" xfId="6767" xr:uid="{52E4E7FB-D2B0-4A82-A810-62E477B99227}"/>
    <cellStyle name="Izhod 2 6 4 2 2" xfId="13373" xr:uid="{513DF71A-4AE7-4F45-8EF2-EA6A4C550C02}"/>
    <cellStyle name="Izhod 2 6 4 2 3" xfId="13999" xr:uid="{EB74D97D-3FA5-4EA8-ABC3-2A232BF8C728}"/>
    <cellStyle name="Izhod 2 6 4 3" xfId="13262" xr:uid="{05D55E46-3EE3-4EC2-895A-810A1A49982C}"/>
    <cellStyle name="Izhod 2 6 4 4" xfId="15664" xr:uid="{3390082B-CE03-4A27-9A0D-B2D8A708C22D}"/>
    <cellStyle name="Izhod 2 6 5" xfId="4362" xr:uid="{1E0AAFAB-2640-4439-A6F6-D8D7FFD6E414}"/>
    <cellStyle name="Izhod 2 6 5 2" xfId="7185" xr:uid="{DFE65440-FCCC-4AE1-A43E-F66CD7EE9F31}"/>
    <cellStyle name="Izhod 2 6 5 2 2" xfId="10398" xr:uid="{E670385A-05C5-43F4-8150-2DF0CB3C358C}"/>
    <cellStyle name="Izhod 2 6 5 2 3" xfId="15815" xr:uid="{5D8F0DE7-BE61-4676-9E22-A512570B8A25}"/>
    <cellStyle name="Izhod 2 6 5 3" xfId="11080" xr:uid="{E6FD56DC-42AA-460D-9613-D108CE2CCF80}"/>
    <cellStyle name="Izhod 2 6 5 4" xfId="14042" xr:uid="{CD2A9263-FBC6-4F34-82B5-A688AFCA06B9}"/>
    <cellStyle name="Izhod 2 6 6" xfId="4571" xr:uid="{4111DA15-515A-4738-804F-2D8468A4DC46}"/>
    <cellStyle name="Izhod 2 6 6 2" xfId="7394" xr:uid="{872E254A-178B-4D7B-A4FF-72AD0F906401}"/>
    <cellStyle name="Izhod 2 6 6 2 2" xfId="13408" xr:uid="{863A846E-CD9A-49EC-A010-891F9E0BD2E1}"/>
    <cellStyle name="Izhod 2 6 6 2 3" xfId="14471" xr:uid="{5FB40E19-C2C5-4007-A88E-09408447B17A}"/>
    <cellStyle name="Izhod 2 6 6 3" xfId="10590" xr:uid="{BC5F4303-DBE0-4E75-83B4-40BA17953A48}"/>
    <cellStyle name="Izhod 2 6 6 4" xfId="14945" xr:uid="{E2EED0B5-06A3-49B8-9E81-724DE38E3E97}"/>
    <cellStyle name="Izhod 2 6 7" xfId="4895" xr:uid="{35A98CFE-4B09-4E4D-84DB-936C10D1F791}"/>
    <cellStyle name="Izhod 2 6 7 2" xfId="7718" xr:uid="{CEBAFBED-6B96-4CE2-9A74-319481B2679D}"/>
    <cellStyle name="Izhod 2 6 7 2 2" xfId="11584" xr:uid="{99814370-6622-4245-8038-59C7EE3F05F8}"/>
    <cellStyle name="Izhod 2 6 7 2 3" xfId="14778" xr:uid="{AB52E345-95D7-4B4A-8BF7-0EE4332B6ACC}"/>
    <cellStyle name="Izhod 2 6 7 3" xfId="13173" xr:uid="{DB3E9005-D603-4F95-BE09-3C805E6FA635}"/>
    <cellStyle name="Izhod 2 6 7 4" xfId="14094" xr:uid="{B9C97846-C03E-40E5-A56A-E553540A0F95}"/>
    <cellStyle name="Izhod 2 6 8" xfId="5186" xr:uid="{57920445-19BD-4426-916F-71B52A2C6532}"/>
    <cellStyle name="Izhod 2 6 8 2" xfId="8009" xr:uid="{FE817264-0C06-400F-BFD9-13298840DF15}"/>
    <cellStyle name="Izhod 2 6 8 2 2" xfId="12919" xr:uid="{3E29A8B2-87D4-48EE-89FA-024A54597A18}"/>
    <cellStyle name="Izhod 2 6 8 2 3" xfId="15019" xr:uid="{37B9E905-CA19-49B2-859D-2A471317AF58}"/>
    <cellStyle name="Izhod 2 6 8 3" xfId="13351" xr:uid="{1FA29216-302D-4A45-9A85-C3C529D28D9A}"/>
    <cellStyle name="Izhod 2 6 8 4" xfId="13286" xr:uid="{5F1563F0-0889-4896-8425-AF2E231C928A}"/>
    <cellStyle name="Izhod 2 6 9" xfId="5879" xr:uid="{4412FC93-71D4-41C1-9213-6861F09D1BD4}"/>
    <cellStyle name="Izhod 2 6 9 2" xfId="14117" xr:uid="{6A1ADB6F-5500-423B-B41E-75294A1A5C44}"/>
    <cellStyle name="Izhod 2 6 9 3" xfId="17715" xr:uid="{E635D6F8-C9AF-4A0F-881A-8D600E1CA47A}"/>
    <cellStyle name="Izhod 2 7" xfId="3042" xr:uid="{BF46776C-5307-415A-9C1A-BB14A56E5168}"/>
    <cellStyle name="Izhod 2 7 10" xfId="13687" xr:uid="{876C1E0F-941A-4345-9C97-E3F36C8E7539}"/>
    <cellStyle name="Izhod 2 7 11" xfId="17549" xr:uid="{6E41F76E-5AD6-4880-9198-424AF63FCF1D}"/>
    <cellStyle name="Izhod 2 7 2" xfId="3249" xr:uid="{250FC8BB-1ED3-4478-A784-3E78DE237566}"/>
    <cellStyle name="Izhod 2 7 2 2" xfId="4137" xr:uid="{5511FC23-31B1-4623-9B49-25156CE827DE}"/>
    <cellStyle name="Izhod 2 7 2 2 2" xfId="6960" xr:uid="{7A456E51-934A-4DDE-B28C-F9668E443F28}"/>
    <cellStyle name="Izhod 2 7 2 2 2 2" xfId="11192" xr:uid="{E66F558C-F169-4816-9DA8-9C387D03232A}"/>
    <cellStyle name="Izhod 2 7 2 2 2 3" xfId="17506" xr:uid="{FB9138B2-D4B6-4381-88C3-68BAA4483BDE}"/>
    <cellStyle name="Izhod 2 7 2 2 3" xfId="12678" xr:uid="{294FF8BA-A8DF-4290-BA9A-947A19FEE50A}"/>
    <cellStyle name="Izhod 2 7 2 2 4" xfId="11090" xr:uid="{4F3424CF-09E7-4FBA-9802-7425DBFA50FD}"/>
    <cellStyle name="Izhod 2 7 2 3" xfId="4444" xr:uid="{530B035A-F879-4A2F-8A84-A3175A362B9F}"/>
    <cellStyle name="Izhod 2 7 2 3 2" xfId="7267" xr:uid="{E6ECA3BB-C41B-48FF-ABAB-8F30A4658BB2}"/>
    <cellStyle name="Izhod 2 7 2 3 2 2" xfId="11347" xr:uid="{9730F053-0DA4-4357-8AF1-F2133E1CF218}"/>
    <cellStyle name="Izhod 2 7 2 3 2 3" xfId="16099" xr:uid="{C3078C82-C950-484A-AB10-5C8A531B5E98}"/>
    <cellStyle name="Izhod 2 7 2 3 3" xfId="13920" xr:uid="{29EC7DC4-0A04-4CAF-AD2D-42088CC565F6}"/>
    <cellStyle name="Izhod 2 7 2 3 4" xfId="14569" xr:uid="{4DA1FB55-BB3B-4CAB-B0FF-0E5DD6F08955}"/>
    <cellStyle name="Izhod 2 7 2 4" xfId="4764" xr:uid="{F7C57304-F5B6-4F5A-AE70-8023F4FB10FC}"/>
    <cellStyle name="Izhod 2 7 2 4 2" xfId="7587" xr:uid="{A315ECFD-BC8C-414A-95C6-CFD446FB6FD0}"/>
    <cellStyle name="Izhod 2 7 2 4 2 2" xfId="11855" xr:uid="{06B5C890-7BA7-4D48-9CF7-34FC4A5DDA1C}"/>
    <cellStyle name="Izhod 2 7 2 4 2 3" xfId="16383" xr:uid="{2A8AB19D-F1D6-40E5-B01C-72B51EBC5507}"/>
    <cellStyle name="Izhod 2 7 2 4 3" xfId="12655" xr:uid="{C1FCA758-495F-465B-9695-BBA4257DBF37}"/>
    <cellStyle name="Izhod 2 7 2 4 4" xfId="13799" xr:uid="{512B22C8-406A-403F-9A1D-9A93159F2C59}"/>
    <cellStyle name="Izhod 2 7 2 5" xfId="5088" xr:uid="{51105C19-5336-4DF3-BD2D-FC25BF232F87}"/>
    <cellStyle name="Izhod 2 7 2 5 2" xfId="7911" xr:uid="{DEAA2A9B-362F-4178-8945-525CD259B865}"/>
    <cellStyle name="Izhod 2 7 2 5 2 2" xfId="754" xr:uid="{158581F5-494E-4944-8975-C3AFEE25BE08}"/>
    <cellStyle name="Izhod 2 7 2 5 2 3" xfId="15330" xr:uid="{A3D050BA-F1C0-4AA2-8239-A25596C681D2}"/>
    <cellStyle name="Izhod 2 7 2 5 3" xfId="10349" xr:uid="{058B0286-8739-4541-A43C-88E2538D62AE}"/>
    <cellStyle name="Izhod 2 7 2 5 4" xfId="16512" xr:uid="{D9F5222A-8F16-453A-9BC0-D4A28F1642EA}"/>
    <cellStyle name="Izhod 2 7 2 6" xfId="5379" xr:uid="{D7CA655E-8F95-410C-8A38-BB6D597D813B}"/>
    <cellStyle name="Izhod 2 7 2 6 2" xfId="8202" xr:uid="{EDAC3FEB-EC31-44E9-8297-B8BACF893EC1}"/>
    <cellStyle name="Izhod 2 7 2 6 2 2" xfId="824" xr:uid="{2935F872-407D-401F-91B8-8BBAD8734244}"/>
    <cellStyle name="Izhod 2 7 2 6 2 3" xfId="10033" xr:uid="{3EF7F056-0DB2-4AF8-BBEB-5506786BCB65}"/>
    <cellStyle name="Izhod 2 7 2 6 3" xfId="12040" xr:uid="{14139326-CB25-40B9-A4B6-2ABB614ADC8A}"/>
    <cellStyle name="Izhod 2 7 2 6 4" xfId="17912" xr:uid="{68487B27-0776-48B9-BB0C-709AD7D69261}"/>
    <cellStyle name="Izhod 2 7 2 7" xfId="6072" xr:uid="{25AD70FF-3A4F-4A88-A131-EE50A9CAAD64}"/>
    <cellStyle name="Izhod 2 7 2 7 2" xfId="12056" xr:uid="{72C75FD8-8D95-48A4-94FF-6338B12AE860}"/>
    <cellStyle name="Izhod 2 7 2 7 3" xfId="9293" xr:uid="{5FF65BD9-3DAD-45A8-98F5-2ACF69210282}"/>
    <cellStyle name="Izhod 2 7 2 8" xfId="9864" xr:uid="{8E91E843-BE6E-4E14-8FF0-7CA083859E25}"/>
    <cellStyle name="Izhod 2 7 2 9" xfId="14419" xr:uid="{686E0434-2420-4089-AFF5-DDBF03AC1C9A}"/>
    <cellStyle name="Izhod 2 7 3" xfId="3102" xr:uid="{152CAAB3-0F06-4B29-A50D-B74F0299F527}"/>
    <cellStyle name="Izhod 2 7 3 2" xfId="3990" xr:uid="{691F9BF0-1168-4B32-BC78-8BC48FE0CCCB}"/>
    <cellStyle name="Izhod 2 7 3 2 2" xfId="6813" xr:uid="{89D4619E-200E-438D-9586-7D0BC5A34E62}"/>
    <cellStyle name="Izhod 2 7 3 2 2 2" xfId="13747" xr:uid="{19763F33-FCD3-429A-AE65-1AC3603D3F9B}"/>
    <cellStyle name="Izhod 2 7 3 2 2 3" xfId="16611" xr:uid="{F1058528-377C-4254-BAB7-3EC653379FF9}"/>
    <cellStyle name="Izhod 2 7 3 2 3" xfId="12181" xr:uid="{3A10E18A-8D48-4C3E-9BD2-5C700D21C32F}"/>
    <cellStyle name="Izhod 2 7 3 2 4" xfId="14199" xr:uid="{FFD02650-97C3-497B-B673-93AE780C0D92}"/>
    <cellStyle name="Izhod 2 7 3 3" xfId="3618" xr:uid="{7FBDE06D-3D83-4FCF-9D13-C22AD5C529AE}"/>
    <cellStyle name="Izhod 2 7 3 3 2" xfId="6441" xr:uid="{7BC413DA-27BF-41DA-8B5D-E8E824072E79}"/>
    <cellStyle name="Izhod 2 7 3 3 2 2" xfId="8269" xr:uid="{3F68957A-A248-4280-8F5D-5F2CD7623196}"/>
    <cellStyle name="Izhod 2 7 3 3 2 3" xfId="16733" xr:uid="{8A3C9F93-9074-4303-9A84-E041AA0ED6DB}"/>
    <cellStyle name="Izhod 2 7 3 3 3" xfId="9042" xr:uid="{D3F3703D-77EC-4BDA-A781-B102A6E4B461}"/>
    <cellStyle name="Izhod 2 7 3 3 4" xfId="9187" xr:uid="{A7DBE1F3-B626-49D9-9787-E5FE76105793}"/>
    <cellStyle name="Izhod 2 7 3 4" xfId="4617" xr:uid="{84B2D9AE-8955-45B1-B15F-9A798457CC06}"/>
    <cellStyle name="Izhod 2 7 3 4 2" xfId="7440" xr:uid="{70293B05-966D-4622-8098-F302EDBB4FBA}"/>
    <cellStyle name="Izhod 2 7 3 4 2 2" xfId="10202" xr:uid="{C785C840-57BF-4277-9125-9A34CF5C20CA}"/>
    <cellStyle name="Izhod 2 7 3 4 2 3" xfId="10756" xr:uid="{B71C03F3-E700-4871-A640-CB73F4DF6070}"/>
    <cellStyle name="Izhod 2 7 3 4 3" xfId="8429" xr:uid="{181FCBE4-B8A9-4201-ACAF-83801771FF71}"/>
    <cellStyle name="Izhod 2 7 3 4 4" xfId="14363" xr:uid="{D556A600-226D-4EFA-BB92-79570322FBD4}"/>
    <cellStyle name="Izhod 2 7 3 5" xfId="4941" xr:uid="{659F1977-31F2-4EF4-BFCB-9943A6AFA2C2}"/>
    <cellStyle name="Izhod 2 7 3 5 2" xfId="7764" xr:uid="{1D7B79F3-5997-430D-8EDF-E26AFFC64D73}"/>
    <cellStyle name="Izhod 2 7 3 5 2 2" xfId="14257" xr:uid="{8DA8F9E0-6142-4EA5-B6FD-4AF7E67B6251}"/>
    <cellStyle name="Izhod 2 7 3 5 2 3" xfId="12360" xr:uid="{1FD5456D-371A-4B17-8F9D-6F1BE6E3AABB}"/>
    <cellStyle name="Izhod 2 7 3 5 3" xfId="10210" xr:uid="{8ACDB6E7-FCD7-4D8A-8767-F2C1E0FE3A10}"/>
    <cellStyle name="Izhod 2 7 3 5 4" xfId="14729" xr:uid="{B11F0338-9A11-41AF-9E96-244E7F58BE41}"/>
    <cellStyle name="Izhod 2 7 3 6" xfId="5232" xr:uid="{818CC358-00D5-4016-AFC5-C9376DBFE117}"/>
    <cellStyle name="Izhod 2 7 3 6 2" xfId="8055" xr:uid="{8E82977F-4C12-4A16-BE56-7517770F87C0}"/>
    <cellStyle name="Izhod 2 7 3 6 2 2" xfId="10847" xr:uid="{1DC67E84-D3F1-4D0A-85DA-7291DC17B478}"/>
    <cellStyle name="Izhod 2 7 3 6 2 3" xfId="14231" xr:uid="{BA0BE04C-8CED-4B3A-8C81-E0C4F4D0BC40}"/>
    <cellStyle name="Izhod 2 7 3 6 3" xfId="10695" xr:uid="{22317442-A663-4A12-85F2-9BDBD34276FE}"/>
    <cellStyle name="Izhod 2 7 3 6 4" xfId="9567" xr:uid="{EB23A57A-3D3C-4DB5-838C-7088C5AE8ECE}"/>
    <cellStyle name="Izhod 2 7 3 7" xfId="5925" xr:uid="{8D005CF0-B153-457E-A4A0-66A9449A0CA4}"/>
    <cellStyle name="Izhod 2 7 3 7 2" xfId="12270" xr:uid="{C1F91A4E-3135-4306-9F6D-D9D37D45CCE2}"/>
    <cellStyle name="Izhod 2 7 3 7 3" xfId="14978" xr:uid="{89971638-822B-4965-B392-1E050935D6B1}"/>
    <cellStyle name="Izhod 2 7 3 8" xfId="11326" xr:uid="{EBF0F583-6C4F-4AE7-BFC5-C8333AE711A0}"/>
    <cellStyle name="Izhod 2 7 3 9" xfId="15633" xr:uid="{8884809D-399F-48C4-9C33-C5C86374FBC2}"/>
    <cellStyle name="Izhod 2 7 4" xfId="3930" xr:uid="{BFD7CED6-EC9E-4BCD-9C48-903FD1F48F7B}"/>
    <cellStyle name="Izhod 2 7 4 2" xfId="6753" xr:uid="{38488432-1DA4-486A-86D5-F3A22513744A}"/>
    <cellStyle name="Izhod 2 7 4 2 2" xfId="11343" xr:uid="{699F1131-716A-491E-B211-B7CB642C5A8C}"/>
    <cellStyle name="Izhod 2 7 4 2 3" xfId="17132" xr:uid="{7D611F9C-CE20-41CB-8F05-59B34B4B3AAE}"/>
    <cellStyle name="Izhod 2 7 4 3" xfId="851" xr:uid="{5EDE8320-5F4A-4102-BA3A-1411AB44020A}"/>
    <cellStyle name="Izhod 2 7 4 4" xfId="16210" xr:uid="{81824D35-C904-49F6-8B91-2E5AB29223C8}"/>
    <cellStyle name="Izhod 2 7 5" xfId="4295" xr:uid="{3F5CA7A3-2B06-4B8E-990E-BBC149420590}"/>
    <cellStyle name="Izhod 2 7 5 2" xfId="7118" xr:uid="{208459FC-D0A3-4E42-A37F-A4B919824730}"/>
    <cellStyle name="Izhod 2 7 5 2 2" xfId="9547" xr:uid="{9950AC52-23A2-4FD4-8287-1D4C916CF685}"/>
    <cellStyle name="Izhod 2 7 5 2 3" xfId="9361" xr:uid="{13AEA0A5-75CB-407A-B377-8546AF57DADC}"/>
    <cellStyle name="Izhod 2 7 5 3" xfId="11885" xr:uid="{296C3B42-D1D2-4F0C-9233-7C581C0829DA}"/>
    <cellStyle name="Izhod 2 7 5 4" xfId="10211" xr:uid="{B6D3D504-28ED-49DB-A5B0-B4B831B7EF4C}"/>
    <cellStyle name="Izhod 2 7 6" xfId="4557" xr:uid="{259E6745-B185-4341-9976-C637F7D51855}"/>
    <cellStyle name="Izhod 2 7 6 2" xfId="7380" xr:uid="{75ACB42A-367D-416A-9B93-1672D91ED631}"/>
    <cellStyle name="Izhod 2 7 6 2 2" xfId="12551" xr:uid="{3A2FF772-E8F4-4BDD-BDCF-540197023227}"/>
    <cellStyle name="Izhod 2 7 6 2 3" xfId="10267" xr:uid="{5F7A1487-AD35-4145-8E0A-3D1F64195ED7}"/>
    <cellStyle name="Izhod 2 7 6 3" xfId="10168" xr:uid="{580DC193-5573-4A09-9D1B-6D113076B190}"/>
    <cellStyle name="Izhod 2 7 6 4" xfId="16722" xr:uid="{765C6761-9CDB-40F7-8BB4-97C0EF0F3329}"/>
    <cellStyle name="Izhod 2 7 7" xfId="4881" xr:uid="{E706F26A-C7FE-4396-ADC2-C095A455F2F7}"/>
    <cellStyle name="Izhod 2 7 7 2" xfId="7704" xr:uid="{3AE01C93-CF6C-402E-B3F4-CE060ABD0F96}"/>
    <cellStyle name="Izhod 2 7 7 2 2" xfId="12081" xr:uid="{061A5DC9-DDF3-4B73-994B-2303F62353C6}"/>
    <cellStyle name="Izhod 2 7 7 2 3" xfId="15162" xr:uid="{51D14D50-FDDD-4812-AB02-DB2F30C8A489}"/>
    <cellStyle name="Izhod 2 7 7 3" xfId="13416" xr:uid="{08FD5950-E774-4DC4-9C87-8422132E12F0}"/>
    <cellStyle name="Izhod 2 7 7 4" xfId="14355" xr:uid="{50FC390A-50B0-4C88-B4DD-D78844CC0E7B}"/>
    <cellStyle name="Izhod 2 7 8" xfId="5172" xr:uid="{B90FE7C4-C484-4D4E-8910-BBEFB44A4C9C}"/>
    <cellStyle name="Izhod 2 7 8 2" xfId="7995" xr:uid="{EF492F46-6D0F-4951-B4AC-2C7FF0D535DB}"/>
    <cellStyle name="Izhod 2 7 8 2 2" xfId="10425" xr:uid="{1A1867B8-CA3C-4DB4-AE2A-51126C020C48}"/>
    <cellStyle name="Izhod 2 7 8 2 3" xfId="9600" xr:uid="{660AF8CA-576A-456A-A898-F6A5543A4AD0}"/>
    <cellStyle name="Izhod 2 7 8 3" xfId="11838" xr:uid="{FA2B54E6-96B7-4FFA-9073-E3DD05194664}"/>
    <cellStyle name="Izhod 2 7 8 4" xfId="14523" xr:uid="{F7584132-A3A4-4926-ACF2-C76F49B5B354}"/>
    <cellStyle name="Izhod 2 7 9" xfId="5865" xr:uid="{1B161197-3CB2-447F-A54E-B41EC1D22064}"/>
    <cellStyle name="Izhod 2 7 9 2" xfId="12418" xr:uid="{9AF2DBF6-B89F-4228-9548-46F5588CBCF1}"/>
    <cellStyle name="Izhod 2 7 9 3" xfId="16489" xr:uid="{E07B503E-A67A-47D4-A725-AB58A77AD6CF}"/>
    <cellStyle name="Izhod 2 8" xfId="3072" xr:uid="{C2C90C5F-3A88-4C03-97CA-838A17FC97C3}"/>
    <cellStyle name="Izhod 2 8 10" xfId="10467" xr:uid="{AC0B0D9F-F8D8-4E92-8FA1-23E1895DEE07}"/>
    <cellStyle name="Izhod 2 8 11" xfId="8541" xr:uid="{2BE4999F-0DD1-4A08-A35A-9AED5D1B5675}"/>
    <cellStyle name="Izhod 2 8 2" xfId="3279" xr:uid="{3B2B8AB8-426C-47D1-9F20-328ADBC96734}"/>
    <cellStyle name="Izhod 2 8 2 2" xfId="4167" xr:uid="{F8EF7C65-9930-42EF-8764-D1AF158F54FE}"/>
    <cellStyle name="Izhod 2 8 2 2 2" xfId="6990" xr:uid="{33041B74-C9CA-4E05-ADA5-7E18F2612AC3}"/>
    <cellStyle name="Izhod 2 8 2 2 2 2" xfId="8778" xr:uid="{AA9DABF2-7B5C-4655-BAD0-F5FFADADE282}"/>
    <cellStyle name="Izhod 2 8 2 2 2 3" xfId="8485" xr:uid="{B45AE123-3AA8-4299-86D1-247772C7C2FA}"/>
    <cellStyle name="Izhod 2 8 2 2 3" xfId="10792" xr:uid="{7D4275BF-40A7-403F-8A37-136A4205326D}"/>
    <cellStyle name="Izhod 2 8 2 2 4" xfId="15745" xr:uid="{0B333A03-1566-47AB-8642-D1E824C26E9F}"/>
    <cellStyle name="Izhod 2 8 2 3" xfId="4474" xr:uid="{3F8C4FDD-8F7C-4285-BA35-9AA860237393}"/>
    <cellStyle name="Izhod 2 8 2 3 2" xfId="7297" xr:uid="{5FBE5867-1FC2-4E3A-B22E-F6019752CAF0}"/>
    <cellStyle name="Izhod 2 8 2 3 2 2" xfId="9903" xr:uid="{ED3B46C7-312E-49A2-8E16-D205812FD22A}"/>
    <cellStyle name="Izhod 2 8 2 3 2 3" xfId="12990" xr:uid="{1042EF77-7C76-47BE-AA4A-8D97FB088B62}"/>
    <cellStyle name="Izhod 2 8 2 3 3" xfId="10925" xr:uid="{C129C5CF-0AF7-4608-813F-19F601DDB2CB}"/>
    <cellStyle name="Izhod 2 8 2 3 4" xfId="17909" xr:uid="{574A88F6-CC3F-401F-A0B5-25B866C1CE34}"/>
    <cellStyle name="Izhod 2 8 2 4" xfId="4794" xr:uid="{2991CBD4-C736-461D-9FF6-781973EC71A6}"/>
    <cellStyle name="Izhod 2 8 2 4 2" xfId="7617" xr:uid="{6F4773F5-EDC5-406B-9C1A-75CEBDDB0F39}"/>
    <cellStyle name="Izhod 2 8 2 4 2 2" xfId="12143" xr:uid="{778EC75A-CD98-490F-9929-90D5D4EAC499}"/>
    <cellStyle name="Izhod 2 8 2 4 2 3" xfId="17542" xr:uid="{3B6E9C6E-39CB-4825-B324-A3381AE87305}"/>
    <cellStyle name="Izhod 2 8 2 4 3" xfId="13774" xr:uid="{9C23DBE3-8F09-4096-9A31-38EBECC93053}"/>
    <cellStyle name="Izhod 2 8 2 4 4" xfId="8869" xr:uid="{B1FEF9ED-C35F-4684-B891-98EC9046ABDD}"/>
    <cellStyle name="Izhod 2 8 2 5" xfId="5118" xr:uid="{AB078C5B-DE7E-4285-9F4A-E8F58526542B}"/>
    <cellStyle name="Izhod 2 8 2 5 2" xfId="7941" xr:uid="{DF32AC8A-604A-472C-A2AD-464D05FD6359}"/>
    <cellStyle name="Izhod 2 8 2 5 2 2" xfId="12923" xr:uid="{3620917E-59E5-40B3-80DA-6D949F99D688}"/>
    <cellStyle name="Izhod 2 8 2 5 2 3" xfId="14502" xr:uid="{50C4ACF6-B75F-402D-BE68-9C8A15E6CAF0}"/>
    <cellStyle name="Izhod 2 8 2 5 3" xfId="10831" xr:uid="{D5FED20E-FC32-4061-ACDA-78D7CEA8FF64}"/>
    <cellStyle name="Izhod 2 8 2 5 4" xfId="15636" xr:uid="{45719F79-0E13-471B-AC72-29C50B383763}"/>
    <cellStyle name="Izhod 2 8 2 6" xfId="5409" xr:uid="{2EE83015-8418-43B0-9AA3-8960A615D7B9}"/>
    <cellStyle name="Izhod 2 8 2 6 2" xfId="8232" xr:uid="{213A31B2-5A13-4D81-881F-D9CF65ACA83B}"/>
    <cellStyle name="Izhod 2 8 2 6 2 2" xfId="825" xr:uid="{1C6EA9B7-7A5E-4937-B824-7394EFF38367}"/>
    <cellStyle name="Izhod 2 8 2 6 2 3" xfId="16440" xr:uid="{A929EAE0-E988-432C-9B40-ACCC019C4EF7}"/>
    <cellStyle name="Izhod 2 8 2 6 3" xfId="13539" xr:uid="{D9B10E92-2A0A-4F50-9E22-019677AE8400}"/>
    <cellStyle name="Izhod 2 8 2 6 4" xfId="8909" xr:uid="{30124A37-3C6D-4905-8CC7-C4C22CBBA57A}"/>
    <cellStyle name="Izhod 2 8 2 7" xfId="6102" xr:uid="{DAE3156D-87F0-4DAF-B19F-0DA011042E55}"/>
    <cellStyle name="Izhod 2 8 2 7 2" xfId="12875" xr:uid="{52C8EEDA-766A-4FF7-87E5-783C6B1CAF2E}"/>
    <cellStyle name="Izhod 2 8 2 7 3" xfId="17967" xr:uid="{9DBC8F64-1A88-4130-93AD-5D823040B1E5}"/>
    <cellStyle name="Izhod 2 8 2 8" xfId="13759" xr:uid="{A18A3830-A896-4BBF-A3C1-A23042E3C9FC}"/>
    <cellStyle name="Izhod 2 8 2 9" xfId="9495" xr:uid="{D73E5EC3-05A8-4164-8FCE-1B6D9CC5AE0E}"/>
    <cellStyle name="Izhod 2 8 3" xfId="3146" xr:uid="{658074D0-72DA-414E-8589-3B37601EC18D}"/>
    <cellStyle name="Izhod 2 8 3 2" xfId="4034" xr:uid="{867FCE44-5427-44F9-AB2D-5AC490911609}"/>
    <cellStyle name="Izhod 2 8 3 2 2" xfId="6857" xr:uid="{49B6D2D1-B3EF-4E7C-8AF3-42F8872D4B8F}"/>
    <cellStyle name="Izhod 2 8 3 2 2 2" xfId="12176" xr:uid="{E018363B-D1BD-40E8-BE27-1699B360B2A7}"/>
    <cellStyle name="Izhod 2 8 3 2 2 3" xfId="15804" xr:uid="{AF536FCB-FF59-4C76-9AF0-16DD734740D7}"/>
    <cellStyle name="Izhod 2 8 3 2 3" xfId="10806" xr:uid="{15B87DCD-6D70-413C-88B0-DE69936EB92F}"/>
    <cellStyle name="Izhod 2 8 3 2 4" xfId="16896" xr:uid="{6683BAA7-C0E7-41AC-BCB5-17B5A54D2330}"/>
    <cellStyle name="Izhod 2 8 3 3" xfId="4378" xr:uid="{3830504C-099D-4052-95CF-8A66C39B9E88}"/>
    <cellStyle name="Izhod 2 8 3 3 2" xfId="7201" xr:uid="{269F90F4-D199-400D-9280-EA30716964C7}"/>
    <cellStyle name="Izhod 2 8 3 3 2 2" xfId="10374" xr:uid="{AE399A40-69C3-4DD9-A825-5A04DB81061D}"/>
    <cellStyle name="Izhod 2 8 3 3 2 3" xfId="15318" xr:uid="{16F239DA-F442-4DA7-A6E8-BDC451FC4B73}"/>
    <cellStyle name="Izhod 2 8 3 3 3" xfId="10535" xr:uid="{9183E8FA-D69A-4BAE-8ED5-17658E31A003}"/>
    <cellStyle name="Izhod 2 8 3 3 4" xfId="17684" xr:uid="{CDC8673B-25F4-4127-A43F-020C6CFCD448}"/>
    <cellStyle name="Izhod 2 8 3 4" xfId="4661" xr:uid="{CBC41D34-B288-41AA-85F3-21832554330E}"/>
    <cellStyle name="Izhod 2 8 3 4 2" xfId="7484" xr:uid="{5702B6DC-4B3B-4BAE-A2BB-C96407CBFD98}"/>
    <cellStyle name="Izhod 2 8 3 4 2 2" xfId="8796" xr:uid="{64993A89-B57A-44C3-90BA-D3BB39825435}"/>
    <cellStyle name="Izhod 2 8 3 4 2 3" xfId="8604" xr:uid="{69CE2EAE-5EB6-4C9B-ACC0-AF7EC4B7E48B}"/>
    <cellStyle name="Izhod 2 8 3 4 3" xfId="12377" xr:uid="{21D7ABD3-7EA4-4CDA-8B20-C9727413B4C2}"/>
    <cellStyle name="Izhod 2 8 3 4 4" xfId="11757" xr:uid="{92A96ABF-E8C8-451A-B023-7F4D0F2DE031}"/>
    <cellStyle name="Izhod 2 8 3 5" xfId="4985" xr:uid="{BC0E800F-5171-4D11-B7FD-86776A370782}"/>
    <cellStyle name="Izhod 2 8 3 5 2" xfId="7808" xr:uid="{3550421B-174F-45A0-B64B-55DBCF6FED78}"/>
    <cellStyle name="Izhod 2 8 3 5 2 2" xfId="13119" xr:uid="{BA6B0DD1-6137-4C5C-9177-3CF863744A87}"/>
    <cellStyle name="Izhod 2 8 3 5 2 3" xfId="15302" xr:uid="{2D8918F4-D85A-4530-B474-8E8C26A72702}"/>
    <cellStyle name="Izhod 2 8 3 5 3" xfId="14002" xr:uid="{A7FBDE70-96C1-4026-864F-BE0ABD4105F1}"/>
    <cellStyle name="Izhod 2 8 3 5 4" xfId="16627" xr:uid="{AF49C149-DA18-450A-802B-6CEE69968895}"/>
    <cellStyle name="Izhod 2 8 3 6" xfId="5276" xr:uid="{5B462B4E-3AF9-4821-99B3-20B5F48572AC}"/>
    <cellStyle name="Izhod 2 8 3 6 2" xfId="8099" xr:uid="{DC7EED18-AA86-403F-B281-0FB072D98DF9}"/>
    <cellStyle name="Izhod 2 8 3 6 2 2" xfId="11495" xr:uid="{AB4A047A-7645-4CCE-90C9-4CAF69EF884F}"/>
    <cellStyle name="Izhod 2 8 3 6 2 3" xfId="15100" xr:uid="{4D53B867-5A18-452B-9D23-518A42E1D511}"/>
    <cellStyle name="Izhod 2 8 3 6 3" xfId="10722" xr:uid="{E7F2D4D1-535C-4BC3-B64F-A4D898F42F81}"/>
    <cellStyle name="Izhod 2 8 3 6 4" xfId="14446" xr:uid="{CBC0EB67-0B50-4D67-B704-B7653D80672D}"/>
    <cellStyle name="Izhod 2 8 3 7" xfId="5969" xr:uid="{8B63025B-B95D-46D0-BA45-7059B0A0DC02}"/>
    <cellStyle name="Izhod 2 8 3 7 2" xfId="10786" xr:uid="{2BEB34ED-AD5A-4C29-A47F-3A6E185A79C8}"/>
    <cellStyle name="Izhod 2 8 3 7 3" xfId="16145" xr:uid="{B59EC09B-C351-4B67-9851-178B3E9BFE74}"/>
    <cellStyle name="Izhod 2 8 3 8" xfId="13594" xr:uid="{4C6A4DEB-6F8A-4296-BE10-4DA1D6B8BC7B}"/>
    <cellStyle name="Izhod 2 8 3 9" xfId="16791" xr:uid="{767C16B7-1550-4A5E-A4F2-46DF3BFF7E59}"/>
    <cellStyle name="Izhod 2 8 4" xfId="3960" xr:uid="{6CA9FB1B-85A9-412B-AC3B-F858FF2E872D}"/>
    <cellStyle name="Izhod 2 8 4 2" xfId="6783" xr:uid="{FB3D7DCA-B2F9-4FFF-99D8-8868D3FC769F}"/>
    <cellStyle name="Izhod 2 8 4 2 2" xfId="9899" xr:uid="{E94BAABE-5191-405F-9FB3-EAE2398892EC}"/>
    <cellStyle name="Izhod 2 8 4 2 3" xfId="14686" xr:uid="{B3084062-7FFD-4820-8D8B-81FBB53ECF19}"/>
    <cellStyle name="Izhod 2 8 4 3" xfId="10715" xr:uid="{49211616-7B45-4A36-B075-A85ED2BDCF4D}"/>
    <cellStyle name="Izhod 2 8 4 4" xfId="17585" xr:uid="{D4B0CF84-DEAE-4B94-BD32-12BE41DB0EDC}"/>
    <cellStyle name="Izhod 2 8 5" xfId="3850" xr:uid="{3B41D2F5-1D98-4232-83DB-76F890EE3FAC}"/>
    <cellStyle name="Izhod 2 8 5 2" xfId="6673" xr:uid="{0D2A1788-94AC-429C-AA1F-2B9DF19DEC8A}"/>
    <cellStyle name="Izhod 2 8 5 2 2" xfId="12012" xr:uid="{380A1C8D-6EF0-4263-BA17-49EAB2F4B086}"/>
    <cellStyle name="Izhod 2 8 5 2 3" xfId="16727" xr:uid="{2E251346-7E45-41B6-9361-BFC7320FD077}"/>
    <cellStyle name="Izhod 2 8 5 3" xfId="8965" xr:uid="{E01CB9B6-7DCF-4D23-8A0A-E3A57605F8FB}"/>
    <cellStyle name="Izhod 2 8 5 4" xfId="9509" xr:uid="{DF3E62A2-79D7-4DB2-97D4-4F1E2AE7A4FB}"/>
    <cellStyle name="Izhod 2 8 6" xfId="4587" xr:uid="{8FD932F4-84C8-403C-8074-A3E41BF46EEF}"/>
    <cellStyle name="Izhod 2 8 6 2" xfId="7410" xr:uid="{AB4E5FEF-FA50-46FA-91C1-6DF0F4DDE2E0}"/>
    <cellStyle name="Izhod 2 8 6 2 2" xfId="11455" xr:uid="{8D52C283-005E-4E70-9E79-E59DACEBCC7A}"/>
    <cellStyle name="Izhod 2 8 6 2 3" xfId="15317" xr:uid="{9170296E-41F4-41D7-A220-D9BCB9F067A8}"/>
    <cellStyle name="Izhod 2 8 6 3" xfId="11110" xr:uid="{18AB4FE3-F94E-4C8B-AA8C-28B9ABA6A36E}"/>
    <cellStyle name="Izhod 2 8 6 4" xfId="16161" xr:uid="{46FC5965-804E-4D05-ACA0-332BBF63A7BB}"/>
    <cellStyle name="Izhod 2 8 7" xfId="4911" xr:uid="{051C623A-5191-4EC1-8DF5-EA405A783103}"/>
    <cellStyle name="Izhod 2 8 7 2" xfId="7734" xr:uid="{EBC45900-F19D-4778-8494-D9BA89E0ECF6}"/>
    <cellStyle name="Izhod 2 8 7 2 2" xfId="13349" xr:uid="{2DCF62D7-B6B2-48C3-A8F9-F23431726415}"/>
    <cellStyle name="Izhod 2 8 7 2 3" xfId="14735" xr:uid="{5D75F78E-4B51-4EE8-A8F4-82D8606C68D3}"/>
    <cellStyle name="Izhod 2 8 7 3" xfId="14169" xr:uid="{86C7B251-5F9E-4449-9A26-BEF5E32E656F}"/>
    <cellStyle name="Izhod 2 8 7 4" xfId="17900" xr:uid="{A743447C-7E59-47F9-821F-F70414A3C8D1}"/>
    <cellStyle name="Izhod 2 8 8" xfId="5202" xr:uid="{52DCBEB7-5DDF-416B-974E-47D26F578C57}"/>
    <cellStyle name="Izhod 2 8 8 2" xfId="8025" xr:uid="{FE3FA1E0-5DDB-4ABC-B377-7C2A41C244EC}"/>
    <cellStyle name="Izhod 2 8 8 2 2" xfId="11725" xr:uid="{EB66CE37-046F-4479-A9A8-B16EC9A5139B}"/>
    <cellStyle name="Izhod 2 8 8 2 3" xfId="16139" xr:uid="{7F1EBA23-E942-42F0-95EA-1F1F89DB74EA}"/>
    <cellStyle name="Izhod 2 8 8 3" xfId="12359" xr:uid="{A2D826A8-F5A2-4D06-9CA3-5D1741FD9374}"/>
    <cellStyle name="Izhod 2 8 8 4" xfId="16992" xr:uid="{83C6B3F5-AFC5-4F64-A70F-A862BC834661}"/>
    <cellStyle name="Izhod 2 8 9" xfId="5895" xr:uid="{5A4F08DD-F6CB-4D4D-9B91-3AB683DD261C}"/>
    <cellStyle name="Izhod 2 8 9 2" xfId="10142" xr:uid="{6BA35C28-2CA6-4204-9196-F19022EBE0DA}"/>
    <cellStyle name="Izhod 2 8 9 3" xfId="16461" xr:uid="{21249FC0-3512-4F3D-A1A2-04CC47B9CCDC}"/>
    <cellStyle name="Izhod 2 9" xfId="2391" xr:uid="{55F4B6B0-B4CE-49D9-99EA-06D153BD58C6}"/>
    <cellStyle name="Izhod 2 9 2" xfId="3525" xr:uid="{90AEC225-C057-4611-9FA7-4E3C83A82EFC}"/>
    <cellStyle name="Izhod 2 9 2 2" xfId="6348" xr:uid="{162718C7-8DBA-4EF9-BCCF-87D62C8D4A4C}"/>
    <cellStyle name="Izhod 2 9 2 2 2" xfId="12889" xr:uid="{E66713F2-68CA-4897-BA8F-2FAB3BDDDE5F}"/>
    <cellStyle name="Izhod 2 9 2 2 3" xfId="15097" xr:uid="{FDC7EE60-6DF7-46AA-9FE3-FB4CFDA6C09F}"/>
    <cellStyle name="Izhod 2 9 2 3" xfId="13472" xr:uid="{32542D94-C608-4777-90A0-9A2E9DD4E2B3}"/>
    <cellStyle name="Izhod 2 9 2 4" xfId="15559" xr:uid="{8D1BE2B4-9D9C-411F-93C4-C931F766E741}"/>
    <cellStyle name="Izhod 2 9 3" xfId="3299" xr:uid="{9D4029F9-90C1-48C8-80C9-B0C19F47E31E}"/>
    <cellStyle name="Izhod 2 9 3 2" xfId="6122" xr:uid="{66E29135-FFCB-4224-923B-EC3B5B74E2AA}"/>
    <cellStyle name="Izhod 2 9 3 2 2" xfId="10436" xr:uid="{BFD4FA7D-526F-4C34-A027-7AB8EE103BA0}"/>
    <cellStyle name="Izhod 2 9 3 2 3" xfId="8608" xr:uid="{51A1139E-5ED8-4529-86A4-2AD9CFBB8AA0}"/>
    <cellStyle name="Izhod 2 9 3 3" xfId="14259" xr:uid="{06FE6D9E-7094-4B4A-9105-B4ABA1DD7818}"/>
    <cellStyle name="Izhod 2 9 3 4" xfId="8349" xr:uid="{4630A0BB-6F0A-42C7-8E8E-C33ECAB39F92}"/>
    <cellStyle name="Izhod 2 9 4" xfId="3482" xr:uid="{1B4C8D8F-6F80-4B71-AA4A-A1332EF543EC}"/>
    <cellStyle name="Izhod 2 9 4 2" xfId="6305" xr:uid="{F2349DBB-1FBE-4BBE-A948-56B36F7DF9A7}"/>
    <cellStyle name="Izhod 2 9 4 2 2" xfId="13181" xr:uid="{9EE005F9-93EA-433E-A4DB-7697CFC0ABC2}"/>
    <cellStyle name="Izhod 2 9 4 2 3" xfId="15852" xr:uid="{39565FF3-E471-45AF-B5DE-54FC5D3DF2BB}"/>
    <cellStyle name="Izhod 2 9 4 3" xfId="12417" xr:uid="{F6E49A1B-2C33-4DB2-AA5C-740C1578CFBF}"/>
    <cellStyle name="Izhod 2 9 4 4" xfId="14406" xr:uid="{799A7D21-BA36-4353-BA4F-6B6771F54A19}"/>
    <cellStyle name="Izhod 2 9 5" xfId="3367" xr:uid="{2172D1F3-0F99-4538-A890-A2021968B245}"/>
    <cellStyle name="Izhod 2 9 5 2" xfId="6190" xr:uid="{76E35F0B-EAEC-4364-9395-B251A7BC4AB0}"/>
    <cellStyle name="Izhod 2 9 5 2 2" xfId="12506" xr:uid="{AD90A0AD-6FE0-42F8-886D-36B904CF9AF0}"/>
    <cellStyle name="Izhod 2 9 5 2 3" xfId="10971" xr:uid="{69069507-1FD0-411B-B535-C7731B3A9ABC}"/>
    <cellStyle name="Izhod 2 9 5 3" xfId="14256" xr:uid="{7860658C-558E-48A1-8602-7860BDD8AC57}"/>
    <cellStyle name="Izhod 2 9 5 4" xfId="13150" xr:uid="{AA7FB018-D7C2-4582-A2A8-9140C7AD2AE3}"/>
    <cellStyle name="Izhod 2 9 6" xfId="4373" xr:uid="{6F586C66-2881-4787-835C-41BE3DA8BC95}"/>
    <cellStyle name="Izhod 2 9 6 2" xfId="7196" xr:uid="{FB96308C-72AC-42D6-BF90-94C186534085}"/>
    <cellStyle name="Izhod 2 9 6 2 2" xfId="12916" xr:uid="{8EA4C46E-4803-4135-8160-AE27264F4EE8}"/>
    <cellStyle name="Izhod 2 9 6 2 3" xfId="17642" xr:uid="{C35D93FA-0058-4D93-A6A3-A66FCCA9174A}"/>
    <cellStyle name="Izhod 2 9 6 3" xfId="13607" xr:uid="{A67937A3-A41F-4AF0-A6BD-9D08A775CB57}"/>
    <cellStyle name="Izhod 2 9 6 4" xfId="16236" xr:uid="{BA71CF74-CE02-4334-82F9-DB6186297FFF}"/>
    <cellStyle name="Izhod 2 9 7" xfId="5709" xr:uid="{ACB1479B-E27C-4F41-B1FE-8A61FBCB136D}"/>
    <cellStyle name="Izhod 2 9 7 2" xfId="10873" xr:uid="{CED878AC-930B-44B8-87FB-CEE6143BB2FA}"/>
    <cellStyle name="Izhod 2 9 7 3" xfId="17013" xr:uid="{7F977935-8FA1-4D31-9ECA-54FDD309E849}"/>
    <cellStyle name="Izhod 2 9 8" xfId="8548" xr:uid="{8C0B245E-9ADD-4805-8F12-56D99D8C351F}"/>
    <cellStyle name="Izhod 2 9 9" xfId="795" xr:uid="{AE8CBACD-41B0-435F-A8EB-D5A7C03F614C}"/>
    <cellStyle name="Linked Cell" xfId="42" xr:uid="{00000000-0005-0000-0000-000086000000}"/>
    <cellStyle name="Linked Cell 2" xfId="415" xr:uid="{00000000-0005-0000-0000-000087000000}"/>
    <cellStyle name="Naslov 1 2" xfId="106" xr:uid="{00000000-0005-0000-0000-000088000000}"/>
    <cellStyle name="Naslov 1 2 2" xfId="416" xr:uid="{00000000-0005-0000-0000-000089000000}"/>
    <cellStyle name="Naslov 2 2" xfId="107" xr:uid="{00000000-0005-0000-0000-00008A000000}"/>
    <cellStyle name="Naslov 2 2 2" xfId="417" xr:uid="{00000000-0005-0000-0000-00008B000000}"/>
    <cellStyle name="Naslov 3 2" xfId="111" xr:uid="{00000000-0005-0000-0000-00008C000000}"/>
    <cellStyle name="Naslov 3 2 2" xfId="418" xr:uid="{00000000-0005-0000-0000-00008D000000}"/>
    <cellStyle name="Naslov 4 2" xfId="112" xr:uid="{00000000-0005-0000-0000-00008E000000}"/>
    <cellStyle name="Naslov 4 2 2" xfId="419" xr:uid="{00000000-0005-0000-0000-00008F000000}"/>
    <cellStyle name="Naslov 5" xfId="73" xr:uid="{00000000-0005-0000-0000-000090000000}"/>
    <cellStyle name="Naslov 5 2" xfId="420" xr:uid="{00000000-0005-0000-0000-000091000000}"/>
    <cellStyle name="Naslov 6" xfId="74" xr:uid="{00000000-0005-0000-0000-000092000000}"/>
    <cellStyle name="Naslov 6 2" xfId="421" xr:uid="{00000000-0005-0000-0000-000093000000}"/>
    <cellStyle name="Navadno" xfId="0" builtinId="0"/>
    <cellStyle name="Navadno 10 2" xfId="2" xr:uid="{00000000-0005-0000-0000-000095000000}"/>
    <cellStyle name="Navadno 10 2 2" xfId="61" xr:uid="{00000000-0005-0000-0000-000096000000}"/>
    <cellStyle name="Navadno 10 2 2 2" xfId="422" xr:uid="{00000000-0005-0000-0000-000097000000}"/>
    <cellStyle name="Navadno 2" xfId="3" xr:uid="{00000000-0005-0000-0000-000098000000}"/>
    <cellStyle name="Navadno 2 10" xfId="4" xr:uid="{00000000-0005-0000-0000-000099000000}"/>
    <cellStyle name="Navadno 2 10 2" xfId="424" xr:uid="{00000000-0005-0000-0000-00009A000000}"/>
    <cellStyle name="Navadno 2 2" xfId="7" xr:uid="{00000000-0005-0000-0000-00009B000000}"/>
    <cellStyle name="Navadno 2 2 2" xfId="67" xr:uid="{00000000-0005-0000-0000-00009C000000}"/>
    <cellStyle name="Navadno 2 2 2 2" xfId="79" xr:uid="{00000000-0005-0000-0000-00009D000000}"/>
    <cellStyle name="Navadno 2 2 3" xfId="156" xr:uid="{00000000-0005-0000-0000-00009E000000}"/>
    <cellStyle name="Navadno 2 2 4" xfId="121" xr:uid="{00000000-0005-0000-0000-00009F000000}"/>
    <cellStyle name="Navadno 2 2 5" xfId="259" xr:uid="{00000000-0005-0000-0000-0000A0000000}"/>
    <cellStyle name="Navadno 2 3" xfId="56" xr:uid="{00000000-0005-0000-0000-0000A1000000}"/>
    <cellStyle name="Navadno 2 3 2" xfId="164" xr:uid="{00000000-0005-0000-0000-0000A2000000}"/>
    <cellStyle name="Navadno 2 3 2 2" xfId="426" xr:uid="{00000000-0005-0000-0000-0000A3000000}"/>
    <cellStyle name="Navadno 2 3 3" xfId="153" xr:uid="{00000000-0005-0000-0000-0000A4000000}"/>
    <cellStyle name="Navadno 2 3 4" xfId="425" xr:uid="{00000000-0005-0000-0000-0000A5000000}"/>
    <cellStyle name="Navadno 2 4" xfId="64" xr:uid="{00000000-0005-0000-0000-0000A6000000}"/>
    <cellStyle name="Navadno 2 4 2" xfId="173" xr:uid="{00000000-0005-0000-0000-0000A7000000}"/>
    <cellStyle name="Navadno 2 4 3" xfId="151" xr:uid="{00000000-0005-0000-0000-0000A8000000}"/>
    <cellStyle name="Navadno 2 4 3 2" xfId="428" xr:uid="{00000000-0005-0000-0000-0000A9000000}"/>
    <cellStyle name="Navadno 2 4 4" xfId="427" xr:uid="{00000000-0005-0000-0000-0000AA000000}"/>
    <cellStyle name="Navadno 2 4 5" xfId="80" xr:uid="{00000000-0005-0000-0000-0000AB000000}"/>
    <cellStyle name="Navadno 2 5" xfId="66" xr:uid="{00000000-0005-0000-0000-0000AC000000}"/>
    <cellStyle name="Navadno 2 5 2" xfId="176" xr:uid="{00000000-0005-0000-0000-0000AD000000}"/>
    <cellStyle name="Navadno 2 6" xfId="141" xr:uid="{00000000-0005-0000-0000-0000AE000000}"/>
    <cellStyle name="Navadno 2 6 2" xfId="198" xr:uid="{00000000-0005-0000-0000-0000AF000000}"/>
    <cellStyle name="Navadno 2 6 2 2" xfId="429" xr:uid="{00000000-0005-0000-0000-0000B0000000}"/>
    <cellStyle name="Navadno 2 7" xfId="423" xr:uid="{00000000-0005-0000-0000-0000B1000000}"/>
    <cellStyle name="Navadno 3" xfId="43" xr:uid="{00000000-0005-0000-0000-0000B2000000}"/>
    <cellStyle name="Navadno 3 2" xfId="51" xr:uid="{00000000-0005-0000-0000-0000B3000000}"/>
    <cellStyle name="Navadno 3 2 2" xfId="117" xr:uid="{00000000-0005-0000-0000-0000B4000000}"/>
    <cellStyle name="Navadno 3 2 2 2" xfId="177" xr:uid="{00000000-0005-0000-0000-0000B5000000}"/>
    <cellStyle name="Navadno 3 2 3" xfId="174" xr:uid="{00000000-0005-0000-0000-0000B6000000}"/>
    <cellStyle name="Navadno 3 2 3 2" xfId="431" xr:uid="{00000000-0005-0000-0000-0000B7000000}"/>
    <cellStyle name="Navadno 3 2 4" xfId="161" xr:uid="{00000000-0005-0000-0000-0000B8000000}"/>
    <cellStyle name="Navadno 3 2 5" xfId="430" xr:uid="{00000000-0005-0000-0000-0000B9000000}"/>
    <cellStyle name="Navadno 3 2 6" xfId="78" xr:uid="{00000000-0005-0000-0000-0000BA000000}"/>
    <cellStyle name="Navadno 3 3" xfId="60" xr:uid="{00000000-0005-0000-0000-0000BB000000}"/>
    <cellStyle name="Navadno 3 3 2" xfId="432" xr:uid="{00000000-0005-0000-0000-0000BC000000}"/>
    <cellStyle name="Navadno 3 4" xfId="157" xr:uid="{00000000-0005-0000-0000-0000BD000000}"/>
    <cellStyle name="Navadno 3 5" xfId="154" xr:uid="{00000000-0005-0000-0000-0000BE000000}"/>
    <cellStyle name="Navadno 3 5 2" xfId="433" xr:uid="{00000000-0005-0000-0000-0000BF000000}"/>
    <cellStyle name="Navadno 3 6" xfId="218" xr:uid="{00000000-0005-0000-0000-0000C0000000}"/>
    <cellStyle name="Navadno 3 6 2" xfId="434" xr:uid="{00000000-0005-0000-0000-0000C1000000}"/>
    <cellStyle name="Navadno 31" xfId="5" xr:uid="{00000000-0005-0000-0000-0000C2000000}"/>
    <cellStyle name="Navadno 4" xfId="50" xr:uid="{00000000-0005-0000-0000-0000C3000000}"/>
    <cellStyle name="Navadno 4 2" xfId="104" xr:uid="{00000000-0005-0000-0000-0000C4000000}"/>
    <cellStyle name="Navadno 4 2 2" xfId="158" xr:uid="{00000000-0005-0000-0000-0000C5000000}"/>
    <cellStyle name="Navadno 4 2 3" xfId="435" xr:uid="{00000000-0005-0000-0000-0000C6000000}"/>
    <cellStyle name="Navadno 4 2 4" xfId="82" xr:uid="{00000000-0005-0000-0000-0000C7000000}"/>
    <cellStyle name="Navadno 4 3" xfId="139" xr:uid="{00000000-0005-0000-0000-0000C8000000}"/>
    <cellStyle name="Navadno 4 3 2" xfId="436" xr:uid="{00000000-0005-0000-0000-0000C9000000}"/>
    <cellStyle name="Navadno 4 4" xfId="170" xr:uid="{00000000-0005-0000-0000-0000CA000000}"/>
    <cellStyle name="Navadno 4 5" xfId="148" xr:uid="{00000000-0005-0000-0000-0000CB000000}"/>
    <cellStyle name="Navadno 4 5 2" xfId="437" xr:uid="{00000000-0005-0000-0000-0000CC000000}"/>
    <cellStyle name="Navadno 4 6" xfId="75" xr:uid="{00000000-0005-0000-0000-0000CD000000}"/>
    <cellStyle name="Navadno 4 7" xfId="122" xr:uid="{00000000-0005-0000-0000-0000CE000000}"/>
    <cellStyle name="Navadno 5" xfId="62" xr:uid="{00000000-0005-0000-0000-0000CF000000}"/>
    <cellStyle name="Navadno 5 2" xfId="115" xr:uid="{00000000-0005-0000-0000-0000D0000000}"/>
    <cellStyle name="Navadno 5 2 2" xfId="439" xr:uid="{00000000-0005-0000-0000-0000D1000000}"/>
    <cellStyle name="Navadno 5 2 3" xfId="159" xr:uid="{00000000-0005-0000-0000-0000D2000000}"/>
    <cellStyle name="Navadno 5 3" xfId="116" xr:uid="{00000000-0005-0000-0000-0000D3000000}"/>
    <cellStyle name="Navadno 5 3 2" xfId="152" xr:uid="{00000000-0005-0000-0000-0000D4000000}"/>
    <cellStyle name="Navadno 5 4" xfId="119" xr:uid="{00000000-0005-0000-0000-0000D5000000}"/>
    <cellStyle name="Navadno 5 4 2" xfId="440" xr:uid="{00000000-0005-0000-0000-0000D6000000}"/>
    <cellStyle name="Navadno 5 4 3" xfId="149" xr:uid="{00000000-0005-0000-0000-0000D7000000}"/>
    <cellStyle name="Navadno 5 5" xfId="105" xr:uid="{00000000-0005-0000-0000-0000D8000000}"/>
    <cellStyle name="Navadno 5 5 2" xfId="438" xr:uid="{00000000-0005-0000-0000-0000D9000000}"/>
    <cellStyle name="Navadno 6" xfId="63" xr:uid="{00000000-0005-0000-0000-0000DA000000}"/>
    <cellStyle name="Navadno 6 2" xfId="357" xr:uid="{00000000-0005-0000-0000-0000DB000000}"/>
    <cellStyle name="Navadno 6 3" xfId="441" xr:uid="{00000000-0005-0000-0000-0000DC000000}"/>
    <cellStyle name="Navadno 6 4" xfId="197" xr:uid="{00000000-0005-0000-0000-0000DD000000}"/>
    <cellStyle name="Navadno 7" xfId="355" xr:uid="{00000000-0005-0000-0000-0000DE000000}"/>
    <cellStyle name="Navadno 8" xfId="356" xr:uid="{00000000-0005-0000-0000-0000DF000000}"/>
    <cellStyle name="Navadno 9" xfId="358" xr:uid="{00000000-0005-0000-0000-0000E0000000}"/>
    <cellStyle name="Neutral" xfId="44" xr:uid="{00000000-0005-0000-0000-0000E1000000}"/>
    <cellStyle name="Neutral 5" xfId="442" xr:uid="{00000000-0005-0000-0000-0000E2000000}"/>
    <cellStyle name="Nevtralno 2" xfId="57" xr:uid="{00000000-0005-0000-0000-0000E3000000}"/>
    <cellStyle name="Nevtralno 2 2" xfId="165" xr:uid="{00000000-0005-0000-0000-0000E4000000}"/>
    <cellStyle name="Nevtralno 2 2 2" xfId="444" xr:uid="{00000000-0005-0000-0000-0000E5000000}"/>
    <cellStyle name="Nevtralno 2 3" xfId="443" xr:uid="{00000000-0005-0000-0000-0000E6000000}"/>
    <cellStyle name="Nevtralno 2 4" xfId="113" xr:uid="{00000000-0005-0000-0000-0000E7000000}"/>
    <cellStyle name="Normal 2" xfId="52" xr:uid="{00000000-0005-0000-0000-0000E8000000}"/>
    <cellStyle name="Normal 2 2" xfId="108" xr:uid="{00000000-0005-0000-0000-0000E9000000}"/>
    <cellStyle name="Normal_renata - vse-MLEKO-IN-MLECNI" xfId="150" xr:uid="{00000000-0005-0000-0000-0000EA000000}"/>
    <cellStyle name="Note" xfId="45" xr:uid="{00000000-0005-0000-0000-0000EB000000}"/>
    <cellStyle name="Note 10" xfId="1820" xr:uid="{636EC6A3-0F26-4FF1-987B-CE1A8F177966}"/>
    <cellStyle name="Note 10 2" xfId="5478" xr:uid="{64BA6176-DEA1-482C-9DD2-1D375010AAA8}"/>
    <cellStyle name="Note 10 2 2" xfId="15579" xr:uid="{C1115109-45C1-424E-9D86-83802AD618C1}"/>
    <cellStyle name="Note 10 3" xfId="10918" xr:uid="{E4F203BF-7A9A-4B8B-B6A2-32730949684F}"/>
    <cellStyle name="Note 11" xfId="3777" xr:uid="{11E9A0FB-ADDD-41BD-AC04-6C3B69EC0D5A}"/>
    <cellStyle name="Note 11 2" xfId="6600" xr:uid="{9EF37AA5-B578-4026-89D9-9CAA47BA8229}"/>
    <cellStyle name="Note 11 2 2" xfId="17331" xr:uid="{9F0AAF85-0287-4BD6-8DB6-798BE5F00A68}"/>
    <cellStyle name="Note 11 3" xfId="17816" xr:uid="{E09CE97F-0523-4E2B-A219-26764286E3E5}"/>
    <cellStyle name="Note 12" xfId="4292" xr:uid="{86A5E6AB-5526-42FF-95FD-5A2CDBB2DE67}"/>
    <cellStyle name="Note 12 2" xfId="7115" xr:uid="{96E7BE61-88A7-40CF-9789-37B9FFADE4AB}"/>
    <cellStyle name="Note 12 2 2" xfId="8637" xr:uid="{9726CF52-7685-4093-83B0-EA2266CB53B1}"/>
    <cellStyle name="Note 12 3" xfId="16583" xr:uid="{0C9155C6-C104-4DD5-B6C5-D4B485540F55}"/>
    <cellStyle name="Note 13" xfId="1622" xr:uid="{B07F91C9-214E-4B48-978D-1C3A45B12B08}"/>
    <cellStyle name="Note 13 2" xfId="8534" xr:uid="{C86CDC67-8F36-49D0-AEF5-2454456C0DD2}"/>
    <cellStyle name="Note 14" xfId="14537" xr:uid="{A3C3E873-E1E4-4966-9E85-22AA248A1F83}"/>
    <cellStyle name="Note 2" xfId="110" xr:uid="{00000000-0005-0000-0000-0000EC000000}"/>
    <cellStyle name="Note 2 10" xfId="3604" xr:uid="{EB6630E3-1229-424B-8BCC-3DF9DF6BC3E7}"/>
    <cellStyle name="Note 2 10 2" xfId="6427" xr:uid="{43F03225-DFF5-4EE3-A7F1-49E12DEE0158}"/>
    <cellStyle name="Note 2 10 2 2" xfId="15509" xr:uid="{39C13F79-0DFE-42A6-A6E3-803DAD462253}"/>
    <cellStyle name="Note 2 10 3" xfId="15605" xr:uid="{2F2A9B84-4860-4647-8D61-0C8C2C5C3DD5}"/>
    <cellStyle name="Note 2 11" xfId="3462" xr:uid="{CDE01388-A0E7-4808-98A7-CFEEA53E9BB5}"/>
    <cellStyle name="Note 2 11 2" xfId="6285" xr:uid="{64F3B351-D1B1-4F4C-B39E-A610805C7DAA}"/>
    <cellStyle name="Note 2 11 2 2" xfId="15450" xr:uid="{81C1CDFE-E271-4CD4-9C1C-04E2173BD095}"/>
    <cellStyle name="Note 2 11 3" xfId="17202" xr:uid="{BF33BAFC-AE5C-4C38-8BCA-97D46FE83F43}"/>
    <cellStyle name="Note 2 12" xfId="1658" xr:uid="{F557EE94-D38E-4605-9E78-360723992D20}"/>
    <cellStyle name="Note 2 12 2" xfId="8401" xr:uid="{DF943BC0-98A9-40DA-9D4B-4BB9285217B3}"/>
    <cellStyle name="Note 2 13" xfId="10441" xr:uid="{9C73B0D4-0AFB-429C-8EB5-BC5C71AD6BBD}"/>
    <cellStyle name="Note 2 2" xfId="297" xr:uid="{00000000-0005-0000-0000-0000ED000000}"/>
    <cellStyle name="Note 2 2 10" xfId="2006" xr:uid="{0D067B9D-0D68-430F-BAAD-77B7D90645AE}"/>
    <cellStyle name="Note 2 2 10 2" xfId="5552" xr:uid="{04F14E18-7794-44CF-A159-C6877A677A3B}"/>
    <cellStyle name="Note 2 2 10 2 2" xfId="15149" xr:uid="{C6909BB4-10D6-4A12-8884-A1DEB27D42BA}"/>
    <cellStyle name="Note 2 2 10 3" xfId="1238" xr:uid="{8EF6389F-9E2E-4541-8786-B4E482F12614}"/>
    <cellStyle name="Note 2 2 11" xfId="3620" xr:uid="{FB9097D1-F7A3-4433-B760-E2655D0D3378}"/>
    <cellStyle name="Note 2 2 11 2" xfId="6443" xr:uid="{F9D45CB6-1BBB-4169-A040-53A5A9DD0A27}"/>
    <cellStyle name="Note 2 2 11 2 2" xfId="17196" xr:uid="{D6DF7476-81B0-4808-B322-902DF564B536}"/>
    <cellStyle name="Note 2 2 11 3" xfId="8486" xr:uid="{611B8A3B-A0BB-4C7A-ABDF-BBE0EE5F4AAC}"/>
    <cellStyle name="Note 2 2 12" xfId="3631" xr:uid="{C20DB822-5119-4C62-8A82-EB9D88A6AAB9}"/>
    <cellStyle name="Note 2 2 12 2" xfId="6454" xr:uid="{3DE37118-BBED-4749-A9EC-E242CFCB9016}"/>
    <cellStyle name="Note 2 2 12 2 2" xfId="841" xr:uid="{36B37007-669F-49C5-8FEF-6CB46D716CA5}"/>
    <cellStyle name="Note 2 2 12 3" xfId="17711" xr:uid="{00EF837B-B7FF-45A6-ABDF-761A0CCC75C5}"/>
    <cellStyle name="Note 2 2 13" xfId="1438" xr:uid="{DCC272E0-57CD-46C8-BD97-16104C674C91}"/>
    <cellStyle name="Note 2 2 13 2" xfId="15342" xr:uid="{0A177819-EE21-4470-9276-5282B24C6BB9}"/>
    <cellStyle name="Note 2 2 14" xfId="8741" xr:uid="{DF009426-400B-41B0-AD4D-1F639345F077}"/>
    <cellStyle name="Note 2 2 15" xfId="16955" xr:uid="{45B311AD-27F6-4F66-98DA-278C9E198510}"/>
    <cellStyle name="Note 2 2 2" xfId="694" xr:uid="{00000000-0005-0000-0000-0000EE000000}"/>
    <cellStyle name="Note 2 2 2 2" xfId="2762" xr:uid="{B3E68101-46BE-4DC6-9BB0-C98807502509}"/>
    <cellStyle name="Note 2 2 2 2 2" xfId="3764" xr:uid="{68FC4DAC-F463-4587-87F2-0237749F1E05}"/>
    <cellStyle name="Note 2 2 2 2 2 2" xfId="6587" xr:uid="{60412777-F177-4897-8146-51BBC63C9B05}"/>
    <cellStyle name="Note 2 2 2 2 2 2 2" xfId="764" xr:uid="{8D7ED40B-BA42-4A65-A07D-5C051159D1B4}"/>
    <cellStyle name="Note 2 2 2 2 2 3" xfId="17656" xr:uid="{56378A2B-3AAB-4E0D-9CBE-0546CB850344}"/>
    <cellStyle name="Note 2 2 2 2 3" xfId="2087" xr:uid="{49148D73-EBD2-4B7E-AADB-3092D500E0DE}"/>
    <cellStyle name="Note 2 2 2 2 3 2" xfId="5578" xr:uid="{6337D651-D74D-41A4-87F5-6F750EDAA18A}"/>
    <cellStyle name="Note 2 2 2 2 3 2 2" xfId="9730" xr:uid="{33A5F460-6CC3-441A-82F8-742608CA19D4}"/>
    <cellStyle name="Note 2 2 2 2 3 3" xfId="16533" xr:uid="{07ACA4B6-787C-45EB-A104-49BF09C67FA7}"/>
    <cellStyle name="Note 2 2 2 2 4" xfId="3719" xr:uid="{9607C76D-F6A3-4CAA-9E21-EB3ECC6C8A5D}"/>
    <cellStyle name="Note 2 2 2 2 4 2" xfId="6542" xr:uid="{13CC86D4-3213-4852-9BD7-90CC8D94E213}"/>
    <cellStyle name="Note 2 2 2 2 4 2 2" xfId="15336" xr:uid="{E3CB9E46-A5F2-4C7E-9CF2-5630129933BD}"/>
    <cellStyle name="Note 2 2 2 2 4 3" xfId="17439" xr:uid="{0A1C8791-63F2-4937-AA17-51E852C8987D}"/>
    <cellStyle name="Note 2 2 2 2 5" xfId="3725" xr:uid="{B4136780-93EE-405B-AFB2-FDB3124E189B}"/>
    <cellStyle name="Note 2 2 2 2 5 2" xfId="6548" xr:uid="{E1D98EB9-6F95-46D3-846F-248C1A046B48}"/>
    <cellStyle name="Note 2 2 2 2 5 2 2" xfId="18059" xr:uid="{150C6443-1774-4A51-AC0E-08EA828FC95D}"/>
    <cellStyle name="Note 2 2 2 2 5 3" xfId="16729" xr:uid="{9877DEE6-2E1A-4B55-AD0B-A6D00391C5E1}"/>
    <cellStyle name="Note 2 2 2 2 6" xfId="4517" xr:uid="{DDCDA3D4-EE68-4789-BC0C-A77A7F411968}"/>
    <cellStyle name="Note 2 2 2 2 6 2" xfId="7340" xr:uid="{4672156C-8FC6-4EAB-A92B-598C7DEBE8E8}"/>
    <cellStyle name="Note 2 2 2 2 6 2 2" xfId="14899" xr:uid="{606B2DB4-7091-42F0-B5A2-97BEF97FF8B0}"/>
    <cellStyle name="Note 2 2 2 2 6 3" xfId="10726" xr:uid="{9DAECDE9-371B-441B-8950-3175B995864D}"/>
    <cellStyle name="Note 2 2 2 2 7" xfId="5807" xr:uid="{6A25EC89-D6ED-4BA9-B42E-8F6D01AE0ED4}"/>
    <cellStyle name="Note 2 2 2 2 7 2" xfId="17131" xr:uid="{BF31A614-D2A1-4FB4-AEEF-3B44D5EFD9CE}"/>
    <cellStyle name="Note 2 2 2 2 8" xfId="11105" xr:uid="{33B8D6D4-C56A-437D-A7FA-BE3B0BACD117}"/>
    <cellStyle name="Note 2 2 2 3" xfId="3150" xr:uid="{743FFF42-0582-408F-800A-6103BF4CA7FA}"/>
    <cellStyle name="Note 2 2 2 3 2" xfId="4038" xr:uid="{15079A35-22DF-43EC-BC40-D675F4D3DB37}"/>
    <cellStyle name="Note 2 2 2 3 2 2" xfId="6861" xr:uid="{19EB8405-1CED-4728-81C7-5C9C38F26D11}"/>
    <cellStyle name="Note 2 2 2 3 2 2 2" xfId="16494" xr:uid="{9B727EA1-6C92-4B43-96B2-0733F7455F44}"/>
    <cellStyle name="Note 2 2 2 3 2 3" xfId="11912" xr:uid="{1CA38D19-FD92-41EB-88CE-F3960DF567A0}"/>
    <cellStyle name="Note 2 2 2 3 3" xfId="4278" xr:uid="{438B9488-B78B-4E77-861D-FC86403FCB6A}"/>
    <cellStyle name="Note 2 2 2 3 3 2" xfId="7101" xr:uid="{DDF6EBDE-0031-4C34-8163-D6E79690F096}"/>
    <cellStyle name="Note 2 2 2 3 3 2 2" xfId="15481" xr:uid="{AB31C86C-75D0-427B-942E-80ED793F6D4A}"/>
    <cellStyle name="Note 2 2 2 3 3 3" xfId="17897" xr:uid="{DB74C441-338E-48BB-92B3-EAA80EFC4DAB}"/>
    <cellStyle name="Note 2 2 2 3 4" xfId="4665" xr:uid="{9B87E689-EC5B-4BA7-B60B-7666FE8A35FB}"/>
    <cellStyle name="Note 2 2 2 3 4 2" xfId="7488" xr:uid="{12DE571D-7BD6-403C-88DB-5ADBF3B36CBD}"/>
    <cellStyle name="Note 2 2 2 3 4 2 2" xfId="13832" xr:uid="{493A925A-FEE7-426F-9133-3410987C0901}"/>
    <cellStyle name="Note 2 2 2 3 4 3" xfId="14224" xr:uid="{37A4AF4F-268A-4A72-B553-084B1F581C57}"/>
    <cellStyle name="Note 2 2 2 3 5" xfId="4989" xr:uid="{82FB9C00-E03D-4DD0-8C4C-8E9743BF024C}"/>
    <cellStyle name="Note 2 2 2 3 5 2" xfId="7812" xr:uid="{54332ADC-1EAB-464A-88D3-1E562FDE04D0}"/>
    <cellStyle name="Note 2 2 2 3 5 2 2" xfId="8953" xr:uid="{DE9EE96D-4486-4F95-B512-B1A7D017A41D}"/>
    <cellStyle name="Note 2 2 2 3 5 3" xfId="14892" xr:uid="{76D34086-E785-4C58-9703-2992473FE7E4}"/>
    <cellStyle name="Note 2 2 2 3 6" xfId="5280" xr:uid="{B4754D61-474C-4C71-A94A-5DD9982F7693}"/>
    <cellStyle name="Note 2 2 2 3 6 2" xfId="8103" xr:uid="{1504E8C0-C9D9-45A0-BEC6-969D8BFDED28}"/>
    <cellStyle name="Note 2 2 2 3 6 2 2" xfId="14854" xr:uid="{3AFD0206-2623-4BD3-B6F4-AC2A95110E7D}"/>
    <cellStyle name="Note 2 2 2 3 6 3" xfId="15890" xr:uid="{279FBF00-4332-4C11-83A1-A69BB652BEEB}"/>
    <cellStyle name="Note 2 2 2 3 7" xfId="5973" xr:uid="{1FFE3C14-EA25-458B-9C3B-3D69E4987AE4}"/>
    <cellStyle name="Note 2 2 2 3 7 2" xfId="16200" xr:uid="{475E710C-5E64-4C78-AD45-E33DB7814650}"/>
    <cellStyle name="Note 2 2 2 3 8" xfId="16032" xr:uid="{F3C0137D-66F7-4F78-807C-4D1A127C4804}"/>
    <cellStyle name="Note 2 2 2 4" xfId="2618" xr:uid="{2570A85F-E79F-4F9A-9D5F-BFC4A2B0BA27}"/>
    <cellStyle name="Note 2 2 2 4 2" xfId="3669" xr:uid="{5F11A4EB-3C98-4762-B0DA-67E8513CF8B5}"/>
    <cellStyle name="Note 2 2 2 4 2 2" xfId="6492" xr:uid="{64D2AA67-5FCC-492E-B38B-AE86C16047B3}"/>
    <cellStyle name="Note 2 2 2 4 2 2 2" xfId="9156" xr:uid="{776600A7-AFD3-4548-A280-3987AAEA9E35}"/>
    <cellStyle name="Note 2 2 2 4 2 3" xfId="17102" xr:uid="{D4CFE3A0-6F54-4EA5-A33E-749943BEB134}"/>
    <cellStyle name="Note 2 2 2 4 3" xfId="4294" xr:uid="{6B9324CA-682E-4239-999E-7B6D595F3635}"/>
    <cellStyle name="Note 2 2 2 4 3 2" xfId="7117" xr:uid="{F3E0350A-E996-422A-AED3-1FAF7800FA97}"/>
    <cellStyle name="Note 2 2 2 4 3 2 2" xfId="16106" xr:uid="{394974E9-435F-4158-817E-8B6EC78BE5DF}"/>
    <cellStyle name="Note 2 2 2 4 3 3" xfId="16279" xr:uid="{8851A1EA-F734-4F53-97F3-80FC5BE1A2A5}"/>
    <cellStyle name="Note 2 2 2 4 4" xfId="4249" xr:uid="{B9564CD9-01F6-44D8-B482-8A429B9CD09F}"/>
    <cellStyle name="Note 2 2 2 4 4 2" xfId="7072" xr:uid="{68F5B41E-6C91-4555-9598-9C6AB68DB016}"/>
    <cellStyle name="Note 2 2 2 4 4 2 2" xfId="17363" xr:uid="{0636467B-14C7-4F41-8924-1826CFC90D2A}"/>
    <cellStyle name="Note 2 2 2 4 4 3" xfId="16775" xr:uid="{7C9F0DD6-3E18-42BD-8B03-BC3BF0D490A5}"/>
    <cellStyle name="Note 2 2 2 4 5" xfId="4399" xr:uid="{8A0C72A7-2FFB-4598-AD53-A5C2E2B7408F}"/>
    <cellStyle name="Note 2 2 2 4 5 2" xfId="7222" xr:uid="{1D17BC53-BD85-47D3-965C-FF00B4396950}"/>
    <cellStyle name="Note 2 2 2 4 5 2 2" xfId="15747" xr:uid="{FB605BF4-5260-4F65-9660-0998FB8AC385}"/>
    <cellStyle name="Note 2 2 2 4 5 3" xfId="14135" xr:uid="{3E5730A4-DD8C-4A5D-A883-5EAD8D94B996}"/>
    <cellStyle name="Note 2 2 2 4 6" xfId="4512" xr:uid="{792B7EB9-B2E3-454D-9959-19A2F3D0CA8D}"/>
    <cellStyle name="Note 2 2 2 4 6 2" xfId="7335" xr:uid="{AA75855B-21EF-4694-9B8C-7E033E47BABC}"/>
    <cellStyle name="Note 2 2 2 4 6 2 2" xfId="14712" xr:uid="{A4506E02-BB3C-4DE3-A826-B6EF1CC316C0}"/>
    <cellStyle name="Note 2 2 2 4 6 3" xfId="15850" xr:uid="{2AB91FE3-4AAB-43AA-8D6F-5A4161714374}"/>
    <cellStyle name="Note 2 2 2 4 7" xfId="5775" xr:uid="{B3EA7EF8-8977-41F0-9F43-C066BE742B44}"/>
    <cellStyle name="Note 2 2 2 4 7 2" xfId="13951" xr:uid="{C9607533-1590-4C97-B752-6DB78E755B10}"/>
    <cellStyle name="Note 2 2 2 4 8" xfId="12109" xr:uid="{0A0B8342-34EE-4B30-842B-98887A89E8D4}"/>
    <cellStyle name="Note 2 2 2 5" xfId="2299" xr:uid="{CB053763-4EBB-4791-B766-C9027F12B062}"/>
    <cellStyle name="Note 2 2 2 5 2" xfId="5678" xr:uid="{9F1F1E76-BFB5-4F79-99D1-FB52CA25C136}"/>
    <cellStyle name="Note 2 2 2 5 2 2" xfId="18067" xr:uid="{169BF94C-E0B9-43A3-BB87-F3058FD2DC34}"/>
    <cellStyle name="Note 2 2 2 5 3" xfId="9404" xr:uid="{7CBB7B68-2A40-4D95-80B4-D23792F0662B}"/>
    <cellStyle name="Note 2 2 2 6" xfId="3823" xr:uid="{E833C395-55F1-4775-B412-48371992C509}"/>
    <cellStyle name="Note 2 2 2 6 2" xfId="6646" xr:uid="{6535C09B-3920-417A-9E55-4E58B9532012}"/>
    <cellStyle name="Note 2 2 2 6 2 2" xfId="14903" xr:uid="{7C8DB30A-36F5-4CF7-9277-7FF67F2988FB}"/>
    <cellStyle name="Note 2 2 2 6 3" xfId="10061" xr:uid="{9AB9DBFE-E40E-4781-A80B-0D149EB2D966}"/>
    <cellStyle name="Note 2 2 2 7" xfId="3878" xr:uid="{BA74D9BA-2458-495F-92E4-5EF5608C851C}"/>
    <cellStyle name="Note 2 2 2 7 2" xfId="6701" xr:uid="{0C6A23F5-2084-4DE3-8BCC-5580CD938341}"/>
    <cellStyle name="Note 2 2 2 7 2 2" xfId="9218" xr:uid="{04B31756-5E38-4232-B3B9-DF0A0B656AA4}"/>
    <cellStyle name="Note 2 2 2 7 3" xfId="13239" xr:uid="{B5C03A6C-C7A7-4EE9-91C4-7B6953445EDF}"/>
    <cellStyle name="Note 2 2 2 8" xfId="5449" xr:uid="{621758FC-EEDC-46FA-879E-44D3373E0E67}"/>
    <cellStyle name="Note 2 2 2 8 2" xfId="16518" xr:uid="{2D02DF28-BD69-4936-90A6-11D025D9E7B6}"/>
    <cellStyle name="Note 2 2 2 9" xfId="8745" xr:uid="{62190336-4EFE-41A8-BA19-758578158759}"/>
    <cellStyle name="Note 2 2 3" xfId="3061" xr:uid="{D9EA337A-01A4-4D54-800B-67C388FF6D37}"/>
    <cellStyle name="Note 2 2 3 10" xfId="14877" xr:uid="{5C208736-D25A-469E-8202-95D867F3C6A9}"/>
    <cellStyle name="Note 2 2 3 2" xfId="3268" xr:uid="{21E3764E-136D-48A6-9625-03EE30835A09}"/>
    <cellStyle name="Note 2 2 3 2 2" xfId="4156" xr:uid="{55317FB7-FCD3-4760-86C7-80B6E4F983ED}"/>
    <cellStyle name="Note 2 2 3 2 2 2" xfId="6979" xr:uid="{C506BE36-3CC1-49F1-9910-0C04822AC14F}"/>
    <cellStyle name="Note 2 2 3 2 2 2 2" xfId="9646" xr:uid="{040584AF-CEB2-4722-8E30-AE59E65DD59B}"/>
    <cellStyle name="Note 2 2 3 2 2 3" xfId="15138" xr:uid="{BBA2622F-1890-4256-9F54-D2C117AC0852}"/>
    <cellStyle name="Note 2 2 3 2 3" xfId="4463" xr:uid="{4CF84836-5CD6-4B06-BEBD-98B9B4065990}"/>
    <cellStyle name="Note 2 2 3 2 3 2" xfId="7286" xr:uid="{FCA6BDFA-7BE9-4763-9225-126737F068E1}"/>
    <cellStyle name="Note 2 2 3 2 3 2 2" xfId="12562" xr:uid="{C4528764-2781-426A-9F3B-81C4F4A73E01}"/>
    <cellStyle name="Note 2 2 3 2 3 3" xfId="15037" xr:uid="{D09B976A-544C-4FA3-B4AC-DEE2FFF2E11C}"/>
    <cellStyle name="Note 2 2 3 2 4" xfId="4783" xr:uid="{21345E63-53D5-47F9-B4F4-28EEDEB70874}"/>
    <cellStyle name="Note 2 2 3 2 4 2" xfId="7606" xr:uid="{FB4754D9-D724-4E44-AD1D-1BE5B7F7BDE6}"/>
    <cellStyle name="Note 2 2 3 2 4 2 2" xfId="17008" xr:uid="{03A9C115-47E4-4C46-BC4B-99CED6D01F73}"/>
    <cellStyle name="Note 2 2 3 2 4 3" xfId="15957" xr:uid="{DA0FFC07-8177-4C29-83C3-0063EBF970EB}"/>
    <cellStyle name="Note 2 2 3 2 5" xfId="5107" xr:uid="{BE9FB8FD-1CEE-4F28-BA58-400EBD4B80C7}"/>
    <cellStyle name="Note 2 2 3 2 5 2" xfId="7930" xr:uid="{FD0E1FD3-8EAA-421D-A8F4-CCAFA91DC443}"/>
    <cellStyle name="Note 2 2 3 2 5 2 2" xfId="14606" xr:uid="{B127CDEF-E2EE-47CE-8557-5848CBD4ECCB}"/>
    <cellStyle name="Note 2 2 3 2 5 3" xfId="17482" xr:uid="{7336BECA-0A6F-43A6-AE97-2552B4D629B4}"/>
    <cellStyle name="Note 2 2 3 2 6" xfId="5398" xr:uid="{1AC2246C-832C-407B-9461-EBAEFC75A772}"/>
    <cellStyle name="Note 2 2 3 2 6 2" xfId="8221" xr:uid="{9E16D534-76C4-4813-B091-BCA0BF296BFF}"/>
    <cellStyle name="Note 2 2 3 2 6 2 2" xfId="15218" xr:uid="{5A88059E-43BD-48D0-A260-AB087A4A91EC}"/>
    <cellStyle name="Note 2 2 3 2 6 3" xfId="17633" xr:uid="{32CBD3D8-CC02-454C-B65D-CECCAFAD119E}"/>
    <cellStyle name="Note 2 2 3 2 7" xfId="6091" xr:uid="{C3320E42-4B9F-47B1-9098-1EB1D055F7B9}"/>
    <cellStyle name="Note 2 2 3 2 7 2" xfId="12672" xr:uid="{4492DF8D-2236-42DB-9CCB-85DF4D2D0040}"/>
    <cellStyle name="Note 2 2 3 2 8" xfId="14544" xr:uid="{098C428B-4998-411B-9212-12927C591D00}"/>
    <cellStyle name="Note 2 2 3 3" xfId="3092" xr:uid="{C6ADB53B-C0B0-4F08-A9FE-D868E2F44E8C}"/>
    <cellStyle name="Note 2 2 3 3 2" xfId="3980" xr:uid="{31DF0930-4FCB-4D54-8BD3-270ABD6F4C27}"/>
    <cellStyle name="Note 2 2 3 3 2 2" xfId="6803" xr:uid="{75FB1965-88CF-4FA2-9E23-6BB5F179DB42}"/>
    <cellStyle name="Note 2 2 3 3 2 2 2" xfId="16753" xr:uid="{1ADE4EF8-F0E0-447B-96CD-47DF5746E835}"/>
    <cellStyle name="Note 2 2 3 3 2 3" xfId="9188" xr:uid="{8BCE67DA-1720-4BB1-85B0-4C47E86BFBE1}"/>
    <cellStyle name="Note 2 2 3 3 3" xfId="3425" xr:uid="{CF8F577D-D8EA-43C5-9F1A-C86DC74A0228}"/>
    <cellStyle name="Note 2 2 3 3 3 2" xfId="6248" xr:uid="{036D8E04-F1E7-49E0-9E35-559B08FB2EB7}"/>
    <cellStyle name="Note 2 2 3 3 3 2 2" xfId="15234" xr:uid="{14501DCB-0159-4184-951D-9F97EE7BFBC8}"/>
    <cellStyle name="Note 2 2 3 3 3 3" xfId="17717" xr:uid="{3EC017FC-BA44-40E8-B5A0-2CBB486F4810}"/>
    <cellStyle name="Note 2 2 3 3 4" xfId="4607" xr:uid="{3D476870-E6E9-4BE7-A1B0-DA77EAFCDE41}"/>
    <cellStyle name="Note 2 2 3 3 4 2" xfId="7430" xr:uid="{E278539E-4C4C-4C44-A5E1-C7570D3DBE7E}"/>
    <cellStyle name="Note 2 2 3 3 4 2 2" xfId="1198" xr:uid="{8FB69947-AAAA-4D35-B393-124591259659}"/>
    <cellStyle name="Note 2 2 3 3 4 3" xfId="15098" xr:uid="{553FE738-7EE8-4CEB-8D07-3A03AA54A5E0}"/>
    <cellStyle name="Note 2 2 3 3 5" xfId="4931" xr:uid="{AB837E5D-2D7B-4350-BD52-7DCD78EC28E2}"/>
    <cellStyle name="Note 2 2 3 3 5 2" xfId="7754" xr:uid="{CF49957E-9102-42F1-A0DA-87EFF561005B}"/>
    <cellStyle name="Note 2 2 3 3 5 2 2" xfId="8714" xr:uid="{CDAED8E3-29B2-4AA1-A743-7DDA0554B777}"/>
    <cellStyle name="Note 2 2 3 3 5 3" xfId="15910" xr:uid="{9AB59AC7-1F40-475B-9366-A0516BC9DFF0}"/>
    <cellStyle name="Note 2 2 3 3 6" xfId="5222" xr:uid="{E6CFCA48-7097-41F2-9CD2-B64147FCF4D6}"/>
    <cellStyle name="Note 2 2 3 3 6 2" xfId="8045" xr:uid="{1D495693-08E3-407C-99CF-087F4B5C5A59}"/>
    <cellStyle name="Note 2 2 3 3 6 2 2" xfId="16563" xr:uid="{C92B6FBA-0E23-4768-9B12-EA60C39F8C2B}"/>
    <cellStyle name="Note 2 2 3 3 6 3" xfId="15917" xr:uid="{78C3CFD0-5F02-4BAE-B2FB-0F6F8682E15F}"/>
    <cellStyle name="Note 2 2 3 3 7" xfId="5915" xr:uid="{99C86C89-2A49-482D-86CB-94B00C1CB26A}"/>
    <cellStyle name="Note 2 2 3 3 7 2" xfId="17874" xr:uid="{E1DDB30F-089D-4FCD-A93B-945F78C4ED97}"/>
    <cellStyle name="Note 2 2 3 3 8" xfId="14373" xr:uid="{FD0F0105-2441-40C8-9DB4-155A08771DA7}"/>
    <cellStyle name="Note 2 2 3 4" xfId="3949" xr:uid="{E7F44FD4-5E9D-424D-A1DF-3451CF1BFF3E}"/>
    <cellStyle name="Note 2 2 3 4 2" xfId="6772" xr:uid="{CB1BBCB8-44BE-462B-B0B7-008C5F98F966}"/>
    <cellStyle name="Note 2 2 3 4 2 2" xfId="16670" xr:uid="{BBE6D2E7-5F97-45C1-970B-F5FBF7A39033}"/>
    <cellStyle name="Note 2 2 3 4 3" xfId="13664" xr:uid="{F5F47B2B-F55A-41A3-84CD-F04883EFDF90}"/>
    <cellStyle name="Note 2 2 3 5" xfId="1806" xr:uid="{08C95CC2-45E7-4B0B-BEBD-4E54E8DA6B0F}"/>
    <cellStyle name="Note 2 2 3 5 2" xfId="5464" xr:uid="{4167B779-AE63-4254-9B17-DE9E0D11BAD1}"/>
    <cellStyle name="Note 2 2 3 5 2 2" xfId="15585" xr:uid="{24F5FD34-47D9-4711-B715-1D5442A0A867}"/>
    <cellStyle name="Note 2 2 3 5 3" xfId="9552" xr:uid="{8FEF2B41-D766-4D8D-BC50-AF3EB84E56E6}"/>
    <cellStyle name="Note 2 2 3 6" xfId="4576" xr:uid="{5C7709A1-48DD-4AD2-9D29-CF1CA43BFF7D}"/>
    <cellStyle name="Note 2 2 3 6 2" xfId="7399" xr:uid="{A19DCAE6-EC9E-4636-A019-9E0BE8E6E87E}"/>
    <cellStyle name="Note 2 2 3 6 2 2" xfId="1071" xr:uid="{A1293A6D-B23D-42B6-8C9B-D501B24E57B7}"/>
    <cellStyle name="Note 2 2 3 6 3" xfId="1111" xr:uid="{AA5467D1-9C26-4247-9587-B50B7583ADA2}"/>
    <cellStyle name="Note 2 2 3 7" xfId="4900" xr:uid="{14DE5249-964E-425F-A1AE-D7D92F403972}"/>
    <cellStyle name="Note 2 2 3 7 2" xfId="7723" xr:uid="{0DE6D216-8EF5-4F6F-ADFE-4F900291FAAC}"/>
    <cellStyle name="Note 2 2 3 7 2 2" xfId="9536" xr:uid="{4293A078-A6AD-4B4B-8DD0-611034490E95}"/>
    <cellStyle name="Note 2 2 3 7 3" xfId="17831" xr:uid="{7DAED521-910C-4EBA-9670-DE6051B80426}"/>
    <cellStyle name="Note 2 2 3 8" xfId="5191" xr:uid="{72510EB3-7934-439A-8DAD-8AD94D7FC1E3}"/>
    <cellStyle name="Note 2 2 3 8 2" xfId="8014" xr:uid="{F9EED31C-8CC8-4AA6-B86D-24F054E00310}"/>
    <cellStyle name="Note 2 2 3 8 2 2" xfId="15961" xr:uid="{AB02C245-4925-4D92-9D77-20A86AA8A861}"/>
    <cellStyle name="Note 2 2 3 8 3" xfId="14074" xr:uid="{1F968958-8C82-4C8E-9E2E-24AED5D76A49}"/>
    <cellStyle name="Note 2 2 3 9" xfId="5884" xr:uid="{AC3FDA6E-77ED-436A-96AD-5C3CC1A3D30D}"/>
    <cellStyle name="Note 2 2 3 9 2" xfId="11073" xr:uid="{6C8AEB29-8641-4FA5-A6CE-00014105A0BE}"/>
    <cellStyle name="Note 2 2 4" xfId="3050" xr:uid="{4175B003-F0F2-42A5-B675-2141D85C0A83}"/>
    <cellStyle name="Note 2 2 4 10" xfId="8656" xr:uid="{DD3D62D7-33A6-4C1A-9FF9-8508815A5181}"/>
    <cellStyle name="Note 2 2 4 2" xfId="3257" xr:uid="{D2EBA611-AF52-4FCA-8EED-4A182D1DF78A}"/>
    <cellStyle name="Note 2 2 4 2 2" xfId="4145" xr:uid="{D60FAC63-15A9-4D70-9340-FD3A2BF8AD31}"/>
    <cellStyle name="Note 2 2 4 2 2 2" xfId="6968" xr:uid="{438349AA-76DC-46CC-AE17-161EA4D641A9}"/>
    <cellStyle name="Note 2 2 4 2 2 2 2" xfId="16940" xr:uid="{E9CB688B-2EDD-462E-BD53-13EA559F3C7F}"/>
    <cellStyle name="Note 2 2 4 2 2 3" xfId="16920" xr:uid="{FDC55BD8-9256-456F-8203-BFEA3BD73352}"/>
    <cellStyle name="Note 2 2 4 2 3" xfId="4452" xr:uid="{2E44BB57-A260-49F3-94C9-F7B62BF5AB58}"/>
    <cellStyle name="Note 2 2 4 2 3 2" xfId="7275" xr:uid="{B4058B5B-A1F8-41CA-86FD-D51FBBF5CB2F}"/>
    <cellStyle name="Note 2 2 4 2 3 2 2" xfId="13350" xr:uid="{DF8DD100-6009-4F69-9A33-2168B6F3CEF3}"/>
    <cellStyle name="Note 2 2 4 2 3 3" xfId="14615" xr:uid="{C4CAFDA9-7B08-4E33-870A-8322B016F25E}"/>
    <cellStyle name="Note 2 2 4 2 4" xfId="4772" xr:uid="{51593D98-1E64-4A4D-9E43-CC216AF8AAA0}"/>
    <cellStyle name="Note 2 2 4 2 4 2" xfId="7595" xr:uid="{7B497FA8-E931-4BF5-983D-FE9799B1E9AA}"/>
    <cellStyle name="Note 2 2 4 2 4 2 2" xfId="16951" xr:uid="{03CE6615-AA42-4D43-83D0-A161F48D87C5}"/>
    <cellStyle name="Note 2 2 4 2 4 3" xfId="16912" xr:uid="{5E1ECA5A-0C8B-475C-90E4-EF5BC98E1376}"/>
    <cellStyle name="Note 2 2 4 2 5" xfId="5096" xr:uid="{16A639AA-6223-4DD9-8C8F-BC3ADA320CA8}"/>
    <cellStyle name="Note 2 2 4 2 5 2" xfId="7919" xr:uid="{CDFFCAC6-3E8B-4395-85AA-33F62AF94A0A}"/>
    <cellStyle name="Note 2 2 4 2 5 2 2" xfId="17188" xr:uid="{8486A4CC-A541-4BAB-A770-03B49BC299EF}"/>
    <cellStyle name="Note 2 2 4 2 5 3" xfId="11742" xr:uid="{01A31FAE-7FFD-461D-8972-495BBD4B526C}"/>
    <cellStyle name="Note 2 2 4 2 6" xfId="5387" xr:uid="{0FCEE1A9-0864-4380-9339-21DFC8E29D7B}"/>
    <cellStyle name="Note 2 2 4 2 6 2" xfId="8210" xr:uid="{3019B5CC-9346-4D2A-9D07-629C49CC9D76}"/>
    <cellStyle name="Note 2 2 4 2 6 2 2" xfId="16378" xr:uid="{56684C23-85C3-4454-9B76-939E5A20D534}"/>
    <cellStyle name="Note 2 2 4 2 6 3" xfId="13063" xr:uid="{47827F87-D213-4708-8E77-4D4B7255D2DE}"/>
    <cellStyle name="Note 2 2 4 2 7" xfId="6080" xr:uid="{C7F0475A-D72F-4901-A0FD-E67CBD5B3171}"/>
    <cellStyle name="Note 2 2 4 2 7 2" xfId="8396" xr:uid="{A11F043F-7FC8-4333-8405-5DB50377A453}"/>
    <cellStyle name="Note 2 2 4 2 8" xfId="16850" xr:uid="{F5A4458B-554C-4287-AC09-37CA4AA94211}"/>
    <cellStyle name="Note 2 2 4 3" xfId="3101" xr:uid="{46465EE3-4F2D-4762-A20E-1044DFF9BDC3}"/>
    <cellStyle name="Note 2 2 4 3 2" xfId="3989" xr:uid="{AC4B23CD-A49A-4E3E-A590-BF0234DAE530}"/>
    <cellStyle name="Note 2 2 4 3 2 2" xfId="6812" xr:uid="{6881F042-1FA0-401B-A240-1C018DB533FD}"/>
    <cellStyle name="Note 2 2 4 3 2 2 2" xfId="11215" xr:uid="{DDA58810-F028-4EC6-833E-016653466E37}"/>
    <cellStyle name="Note 2 2 4 3 2 3" xfId="12640" xr:uid="{F0B491C5-0D6E-486C-B1CE-D56D5EA8FA9E}"/>
    <cellStyle name="Note 2 2 4 3 3" xfId="1829" xr:uid="{39D52D98-B5CC-42DE-97DC-1E6CC5FA02F5}"/>
    <cellStyle name="Note 2 2 4 3 3 2" xfId="5485" xr:uid="{B94FB170-AAF3-430B-8B29-C9D7CE3ED21E}"/>
    <cellStyle name="Note 2 2 4 3 3 2 2" xfId="15202" xr:uid="{A1CE37C4-A346-409E-8AA3-361B221D1EDA}"/>
    <cellStyle name="Note 2 2 4 3 3 3" xfId="9859" xr:uid="{154780CB-6A20-453C-A1DC-6E8856F92E61}"/>
    <cellStyle name="Note 2 2 4 3 4" xfId="4616" xr:uid="{BE9A1015-F66E-4596-9193-DAEE03CD214A}"/>
    <cellStyle name="Note 2 2 4 3 4 2" xfId="7439" xr:uid="{790314B3-5A6F-4B67-93D4-8D2BFA004C27}"/>
    <cellStyle name="Note 2 2 4 3 4 2 2" xfId="9569" xr:uid="{522F7797-F2B2-4DFD-B787-0A0B1FF78864}"/>
    <cellStyle name="Note 2 2 4 3 4 3" xfId="8708" xr:uid="{51DE61D0-2B35-42D1-943F-28BD19996ED6}"/>
    <cellStyle name="Note 2 2 4 3 5" xfId="4940" xr:uid="{D855A0B6-BB51-406F-B109-DB0AC865B32B}"/>
    <cellStyle name="Note 2 2 4 3 5 2" xfId="7763" xr:uid="{9322E688-081E-4B87-9FD7-D39399DE2E73}"/>
    <cellStyle name="Note 2 2 4 3 5 2 2" xfId="15671" xr:uid="{043C6E15-43E6-4AE7-A274-9F65D4E884F8}"/>
    <cellStyle name="Note 2 2 4 3 5 3" xfId="11724" xr:uid="{5A1C1A18-D9D4-4796-BB8C-51F4A28FA4E9}"/>
    <cellStyle name="Note 2 2 4 3 6" xfId="5231" xr:uid="{06B006DB-AB56-4F7C-8C04-3728A12B4A27}"/>
    <cellStyle name="Note 2 2 4 3 6 2" xfId="8054" xr:uid="{533A8D94-AB49-4A2A-A7C1-008597E9AA64}"/>
    <cellStyle name="Note 2 2 4 3 6 2 2" xfId="12449" xr:uid="{76785411-5C2A-4CDD-84B0-E23184FFDBDC}"/>
    <cellStyle name="Note 2 2 4 3 6 3" xfId="17125" xr:uid="{88A08152-941B-4585-B25D-871360E98BB7}"/>
    <cellStyle name="Note 2 2 4 3 7" xfId="5924" xr:uid="{84C51446-FA04-4ED4-99E6-F08C9DC52E49}"/>
    <cellStyle name="Note 2 2 4 3 7 2" xfId="12712" xr:uid="{DA8DE948-42C2-4344-ACE7-1F0086E426DB}"/>
    <cellStyle name="Note 2 2 4 3 8" xfId="17315" xr:uid="{253A6A5F-9826-4168-980A-CD6B950DF911}"/>
    <cellStyle name="Note 2 2 4 4" xfId="3938" xr:uid="{F2760417-5E6D-4481-A243-60C88AC881AE}"/>
    <cellStyle name="Note 2 2 4 4 2" xfId="6761" xr:uid="{0D28B608-DA77-4F23-88C9-87F82054EEF3}"/>
    <cellStyle name="Note 2 2 4 4 2 2" xfId="17781" xr:uid="{5B18D9E5-87DB-4551-A7E7-163BCD98481A}"/>
    <cellStyle name="Note 2 2 4 4 3" xfId="879" xr:uid="{601FDAAB-1CCD-499E-AAA5-29A1B78E97D9}"/>
    <cellStyle name="Note 2 2 4 5" xfId="4360" xr:uid="{4B449D94-0907-41DB-A6E3-92F46FCE24CE}"/>
    <cellStyle name="Note 2 2 4 5 2" xfId="7183" xr:uid="{0FF118BE-91D8-481D-9F86-A12F07DCA27C}"/>
    <cellStyle name="Note 2 2 4 5 2 2" xfId="16188" xr:uid="{C0108683-17C9-4107-8DB3-D7EBF74C1445}"/>
    <cellStyle name="Note 2 2 4 5 3" xfId="13167" xr:uid="{E2FDC700-B0C0-48AF-815D-67769860211E}"/>
    <cellStyle name="Note 2 2 4 6" xfId="4565" xr:uid="{17C9769C-8D80-4A40-807F-F91FCF69B1F7}"/>
    <cellStyle name="Note 2 2 4 6 2" xfId="7388" xr:uid="{4F1F95E7-F39B-40CD-9CCF-CD9F199EE639}"/>
    <cellStyle name="Note 2 2 4 6 2 2" xfId="10471" xr:uid="{895AC579-F0D0-4C00-A29B-C7DB382FCA4A}"/>
    <cellStyle name="Note 2 2 4 6 3" xfId="17090" xr:uid="{3BD4FDAB-4252-40D8-8421-590C3A070AAC}"/>
    <cellStyle name="Note 2 2 4 7" xfId="4889" xr:uid="{96FB24FF-21B9-4EDC-B238-3690DD769AE9}"/>
    <cellStyle name="Note 2 2 4 7 2" xfId="7712" xr:uid="{C0C03511-F627-42CA-A833-D210799D242F}"/>
    <cellStyle name="Note 2 2 4 7 2 2" xfId="17314" xr:uid="{A426829C-5D78-474B-B035-C7FF483351D9}"/>
    <cellStyle name="Note 2 2 4 7 3" xfId="12582" xr:uid="{DD6DA7ED-F4ED-4B58-98B6-BA202E903CDB}"/>
    <cellStyle name="Note 2 2 4 8" xfId="5180" xr:uid="{CD7D54DF-1ABB-4345-B29B-AD3C851D32A5}"/>
    <cellStyle name="Note 2 2 4 8 2" xfId="8003" xr:uid="{49964D1E-62D9-4A5D-897F-A5F186C2E418}"/>
    <cellStyle name="Note 2 2 4 8 2 2" xfId="17619" xr:uid="{B395AD5A-24D0-4A64-AAB2-CE6EF3A8C08E}"/>
    <cellStyle name="Note 2 2 4 8 3" xfId="13710" xr:uid="{FE422E49-B8A3-4AE3-83FB-B301ED36E45F}"/>
    <cellStyle name="Note 2 2 4 9" xfId="5873" xr:uid="{10F9A52B-A474-4A9C-969C-E7F28243CF46}"/>
    <cellStyle name="Note 2 2 4 9 2" xfId="16159" xr:uid="{5294A2CC-C7FB-459D-822D-427FA04DB6BA}"/>
    <cellStyle name="Note 2 2 5" xfId="2822" xr:uid="{5E2593EA-AEF2-41F6-8541-67EC84A69504}"/>
    <cellStyle name="Note 2 2 5 10" xfId="9178" xr:uid="{B33B8FCF-7B92-4357-88AD-E0326EB787B1}"/>
    <cellStyle name="Note 2 2 5 2" xfId="3165" xr:uid="{C36CF5BB-938B-4300-8911-455F0511FE97}"/>
    <cellStyle name="Note 2 2 5 2 2" xfId="4053" xr:uid="{71279CA8-0F0A-44DA-B9EF-0E8CE9DE7391}"/>
    <cellStyle name="Note 2 2 5 2 2 2" xfId="6876" xr:uid="{5699528B-BED1-4CDF-AE8C-A122B9E5B4DB}"/>
    <cellStyle name="Note 2 2 5 2 2 2 2" xfId="16824" xr:uid="{124172BE-7BB9-4532-850D-CEEE95C48498}"/>
    <cellStyle name="Note 2 2 5 2 2 3" xfId="17348" xr:uid="{A09BDEB2-2E9D-4A42-A4BF-E2148C4F9BFD}"/>
    <cellStyle name="Note 2 2 5 2 3" xfId="3483" xr:uid="{29390465-8AE5-47C7-8155-A7EB3AD9EBC6}"/>
    <cellStyle name="Note 2 2 5 2 3 2" xfId="6306" xr:uid="{605B0500-B55A-494A-B5AD-EF08C961DEC1}"/>
    <cellStyle name="Note 2 2 5 2 3 2 2" xfId="12861" xr:uid="{8F00946C-3B0A-409B-94B9-5C3074B2D05F}"/>
    <cellStyle name="Note 2 2 5 2 3 3" xfId="18065" xr:uid="{71B7BEDE-35B1-4192-AFC4-13FBE6E7AB4D}"/>
    <cellStyle name="Note 2 2 5 2 4" xfId="4680" xr:uid="{F5566DEE-3A77-45EB-B3CA-368B265C00CE}"/>
    <cellStyle name="Note 2 2 5 2 4 2" xfId="7503" xr:uid="{82B8CE44-4CFC-4478-B633-331D2662FBE6}"/>
    <cellStyle name="Note 2 2 5 2 4 2 2" xfId="17968" xr:uid="{E1FD7A1C-5254-42EE-8FC7-9A117E1095EA}"/>
    <cellStyle name="Note 2 2 5 2 4 3" xfId="9861" xr:uid="{05B6F5E9-3E01-4711-91F1-BB27AD8C62BD}"/>
    <cellStyle name="Note 2 2 5 2 5" xfId="5004" xr:uid="{8FB4EB36-B9DD-4E9D-AD6D-87149943E594}"/>
    <cellStyle name="Note 2 2 5 2 5 2" xfId="7827" xr:uid="{C8EAFAB8-05B4-409E-8893-DEA58869EC6F}"/>
    <cellStyle name="Note 2 2 5 2 5 2 2" xfId="17347" xr:uid="{CFFB46B5-47A5-4841-9AAE-FCB5D3507860}"/>
    <cellStyle name="Note 2 2 5 2 5 3" xfId="17293" xr:uid="{35085CF0-9D3C-465A-BED9-44B526BBE29E}"/>
    <cellStyle name="Note 2 2 5 2 6" xfId="5295" xr:uid="{2DA58C1B-3D4D-4F08-987D-5BD84A7DF3A3}"/>
    <cellStyle name="Note 2 2 5 2 6 2" xfId="8118" xr:uid="{37F897EB-83D0-4BE6-9B9E-9E466FD66874}"/>
    <cellStyle name="Note 2 2 5 2 6 2 2" xfId="16227" xr:uid="{139B84E4-13C7-48B9-8C45-9399E37EC537}"/>
    <cellStyle name="Note 2 2 5 2 6 3" xfId="9620" xr:uid="{42C45E50-24ED-4FA5-92FE-849C643139C0}"/>
    <cellStyle name="Note 2 2 5 2 7" xfId="5988" xr:uid="{54238A0A-7771-4E91-9D3C-0B45BF8A3715}"/>
    <cellStyle name="Note 2 2 5 2 7 2" xfId="17096" xr:uid="{2F333CBE-ABAA-4DA0-9AC9-4F20CEA199A0}"/>
    <cellStyle name="Note 2 2 5 2 8" xfId="15746" xr:uid="{4B49DF8B-59DA-469F-ACE5-D9AF38E2869A}"/>
    <cellStyle name="Note 2 2 5 3" xfId="2357" xr:uid="{CBD3FF79-20CB-4F95-B4FB-67BC6AB5B9A8}"/>
    <cellStyle name="Note 2 2 5 3 2" xfId="3493" xr:uid="{EABA0660-5567-44DE-A0DF-9DB72BAEF26A}"/>
    <cellStyle name="Note 2 2 5 3 2 2" xfId="6316" xr:uid="{1CC81554-9C26-4A93-9B64-140B522E0792}"/>
    <cellStyle name="Note 2 2 5 3 2 2 2" xfId="16513" xr:uid="{F0C3552F-0065-4AFC-93A7-240DDC227A9D}"/>
    <cellStyle name="Note 2 2 5 3 2 3" xfId="17835" xr:uid="{B9352C2E-83D9-400D-9BA9-65E03D9A4CCF}"/>
    <cellStyle name="Note 2 2 5 3 3" xfId="3585" xr:uid="{B6CFE70E-FB44-481C-B3EB-70169C4180D6}"/>
    <cellStyle name="Note 2 2 5 3 3 2" xfId="6408" xr:uid="{6C99E6F6-58CD-4834-B671-4EA67E39EBCE}"/>
    <cellStyle name="Note 2 2 5 3 3 2 2" xfId="837" xr:uid="{648330AB-F0C5-40C8-97B0-59806C241F81}"/>
    <cellStyle name="Note 2 2 5 3 3 3" xfId="1161" xr:uid="{61E10455-6153-444B-9467-0D702D382498}"/>
    <cellStyle name="Note 2 2 5 3 4" xfId="4423" xr:uid="{F6949989-0460-4B16-B39C-05E16EEA29AB}"/>
    <cellStyle name="Note 2 2 5 3 4 2" xfId="7246" xr:uid="{FC61BA0B-A8FE-4199-B716-7702F225F585}"/>
    <cellStyle name="Note 2 2 5 3 4 2 2" xfId="8875" xr:uid="{C7EFB3BD-F9C2-4AAE-B6D6-91568073CA70}"/>
    <cellStyle name="Note 2 2 5 3 4 3" xfId="17600" xr:uid="{3CA24195-88E5-4FA9-B6A0-8609A6AAC3B0}"/>
    <cellStyle name="Note 2 2 5 3 5" xfId="3313" xr:uid="{D745FABF-43CE-424B-B1AB-6A9DFDA4BBB8}"/>
    <cellStyle name="Note 2 2 5 3 5 2" xfId="6136" xr:uid="{C5F5AF6C-0ADB-4BA1-AE2E-37E16DEE50E1}"/>
    <cellStyle name="Note 2 2 5 3 5 2 2" xfId="15316" xr:uid="{F3AF96BE-65C3-4753-A7ED-BED35C971766}"/>
    <cellStyle name="Note 2 2 5 3 5 3" xfId="16431" xr:uid="{5617AAC3-21E0-4B92-8F0E-BF58AE49A13F}"/>
    <cellStyle name="Note 2 2 5 3 6" xfId="4836" xr:uid="{BF71015C-CA48-41B4-A428-6C88D02ACB07}"/>
    <cellStyle name="Note 2 2 5 3 6 2" xfId="7659" xr:uid="{E844C7AA-AD9F-4F0E-B881-F904E4E96422}"/>
    <cellStyle name="Note 2 2 5 3 6 2 2" xfId="17117" xr:uid="{425921E9-CB94-40C0-AACC-B1BD5940F9B3}"/>
    <cellStyle name="Note 2 2 5 3 6 3" xfId="17072" xr:uid="{8DB4A37D-B0EB-4893-9743-D4C5248C37AF}"/>
    <cellStyle name="Note 2 2 5 3 7" xfId="5681" xr:uid="{57C0FC3A-1C8A-4FC2-8004-060CD1130AE3}"/>
    <cellStyle name="Note 2 2 5 3 7 2" xfId="9019" xr:uid="{7D85A558-D02C-4DD9-9A9A-693F5CA26ADD}"/>
    <cellStyle name="Note 2 2 5 3 8" xfId="12381" xr:uid="{E7059194-7A9D-40A4-89A6-29FCD9B440E1}"/>
    <cellStyle name="Note 2 2 5 4" xfId="3798" xr:uid="{94950A4C-7791-4155-A5D8-E934F5C9AD25}"/>
    <cellStyle name="Note 2 2 5 4 2" xfId="6621" xr:uid="{36AFFAE5-65C8-415B-92E0-0196E4CE103A}"/>
    <cellStyle name="Note 2 2 5 4 2 2" xfId="17825" xr:uid="{4EDB4E17-3DFE-4DE3-8AEA-F0F350EDDBA9}"/>
    <cellStyle name="Note 2 2 5 4 3" xfId="14218" xr:uid="{D788C197-D6CE-4B43-AC65-5F088E9B69CA}"/>
    <cellStyle name="Note 2 2 5 5" xfId="3789" xr:uid="{E43D0927-1D8C-48C4-97DD-BE63EA32B47F}"/>
    <cellStyle name="Note 2 2 5 5 2" xfId="6612" xr:uid="{2B987A99-3BC4-480A-BB14-94DF48F97043}"/>
    <cellStyle name="Note 2 2 5 5 2 2" xfId="10088" xr:uid="{1CCFB66B-9424-4FE3-8C56-CBCB4B65BB26}"/>
    <cellStyle name="Note 2 2 5 5 3" xfId="18002" xr:uid="{F7042EF6-1193-44B5-87F4-E2D2150F3847}"/>
    <cellStyle name="Note 2 2 5 6" xfId="4242" xr:uid="{BDA9FA8D-F985-46D2-A536-2446E4C2C744}"/>
    <cellStyle name="Note 2 2 5 6 2" xfId="7065" xr:uid="{E481D637-AF59-4F1F-B67D-99EDB9518D69}"/>
    <cellStyle name="Note 2 2 5 6 2 2" xfId="17051" xr:uid="{E5E52C9E-7472-4D7B-A5C2-6E9D6CC4463F}"/>
    <cellStyle name="Note 2 2 5 6 3" xfId="15441" xr:uid="{A4491036-B253-4A64-81E7-9827F50D03E2}"/>
    <cellStyle name="Note 2 2 5 7" xfId="4815" xr:uid="{A124284A-F08D-4ED7-8F2F-92C7C6759B17}"/>
    <cellStyle name="Note 2 2 5 7 2" xfId="7638" xr:uid="{13A25C14-045F-4895-9145-E0BA658E481D}"/>
    <cellStyle name="Note 2 2 5 7 2 2" xfId="15542" xr:uid="{3C20FE3C-2669-49DD-A8D5-9DBD9542B8B1}"/>
    <cellStyle name="Note 2 2 5 7 3" xfId="14699" xr:uid="{54B4C218-EB76-4A85-A3EE-F7F49DC12690}"/>
    <cellStyle name="Note 2 2 5 8" xfId="4494" xr:uid="{48B8A455-31CB-4CAD-A031-D3FA58DF4E77}"/>
    <cellStyle name="Note 2 2 5 8 2" xfId="7317" xr:uid="{EA53B9C5-7D59-45AD-8B28-3D64E8E11D46}"/>
    <cellStyle name="Note 2 2 5 8 2 2" xfId="9546" xr:uid="{C1DE998E-1674-41E8-BD1D-013D228F4D96}"/>
    <cellStyle name="Note 2 2 5 8 3" xfId="16819" xr:uid="{BFC31A7F-B748-4AB7-BDE1-0E92975DDE21}"/>
    <cellStyle name="Note 2 2 5 9" xfId="5812" xr:uid="{0D0924C8-834B-48D1-89B7-F5FF81C238F5}"/>
    <cellStyle name="Note 2 2 5 9 2" xfId="14047" xr:uid="{6EC4EAAB-5B0E-4112-BAF1-0F31BD0DA1E2}"/>
    <cellStyle name="Note 2 2 6" xfId="3017" xr:uid="{3E02287B-944B-4D26-A782-D10753A75BD2}"/>
    <cellStyle name="Note 2 2 6 10" xfId="16618" xr:uid="{C4A4ACE7-4B77-42B0-A052-7913C0B2824E}"/>
    <cellStyle name="Note 2 2 6 2" xfId="3224" xr:uid="{67EB22C3-ED23-44C5-B3A7-1882829A2582}"/>
    <cellStyle name="Note 2 2 6 2 2" xfId="4112" xr:uid="{B99706A6-6B78-4238-A2A4-A86FE10775F8}"/>
    <cellStyle name="Note 2 2 6 2 2 2" xfId="6935" xr:uid="{90866C05-FDB8-47A0-9AF1-9CEE29ACC9EB}"/>
    <cellStyle name="Note 2 2 6 2 2 2 2" xfId="8435" xr:uid="{04BE67AB-9612-47A9-ABC0-46C2A8E7BE32}"/>
    <cellStyle name="Note 2 2 6 2 2 3" xfId="9976" xr:uid="{B74B54E5-BAEC-4BB3-90ED-65CF60F849A5}"/>
    <cellStyle name="Note 2 2 6 2 3" xfId="3512" xr:uid="{28FB2932-F005-4307-889F-904F47C5913F}"/>
    <cellStyle name="Note 2 2 6 2 3 2" xfId="6335" xr:uid="{EE39B96A-F98B-4111-8EF7-60D88735114A}"/>
    <cellStyle name="Note 2 2 6 2 3 2 2" xfId="9466" xr:uid="{628FA886-EF74-4191-B245-607B73119EB2}"/>
    <cellStyle name="Note 2 2 6 2 3 3" xfId="14872" xr:uid="{041C42D1-624C-4BDE-A137-6A7878546CEF}"/>
    <cellStyle name="Note 2 2 6 2 4" xfId="4739" xr:uid="{BEFA51B7-B28A-451A-864D-D9B791786028}"/>
    <cellStyle name="Note 2 2 6 2 4 2" xfId="7562" xr:uid="{72AD1CCF-C5E8-442A-98D8-3CB251B2213C}"/>
    <cellStyle name="Note 2 2 6 2 4 2 2" xfId="14868" xr:uid="{598CA8A4-F721-4C64-A105-5096806ABDC8}"/>
    <cellStyle name="Note 2 2 6 2 4 3" xfId="14902" xr:uid="{B3E1C83E-1536-45E9-8818-A5ABDEAB50B1}"/>
    <cellStyle name="Note 2 2 6 2 5" xfId="5063" xr:uid="{A3B09092-4DFF-4075-9C6E-0F3F1C9AF231}"/>
    <cellStyle name="Note 2 2 6 2 5 2" xfId="7886" xr:uid="{C3DE7975-DAAF-49B4-A36C-15150CBC5F55}"/>
    <cellStyle name="Note 2 2 6 2 5 2 2" xfId="17066" xr:uid="{1EBE615A-74D9-48BB-A080-6F30B88EDBE9}"/>
    <cellStyle name="Note 2 2 6 2 5 3" xfId="9674" xr:uid="{29872AFA-A11D-470B-82BE-1F8BCEAD3068}"/>
    <cellStyle name="Note 2 2 6 2 6" xfId="5354" xr:uid="{CD702048-5F5C-4E02-9063-8FA3F7788AF8}"/>
    <cellStyle name="Note 2 2 6 2 6 2" xfId="8177" xr:uid="{4449FFB5-F10D-4852-955C-91E123C8BCBC}"/>
    <cellStyle name="Note 2 2 6 2 6 2 2" xfId="16144" xr:uid="{18879939-18B8-4F72-A011-22A8AF1DCAE2}"/>
    <cellStyle name="Note 2 2 6 2 6 3" xfId="15017" xr:uid="{04D9995E-C2A6-4BDE-8E3E-2BC14D26309D}"/>
    <cellStyle name="Note 2 2 6 2 7" xfId="6047" xr:uid="{7939E8EC-36A7-4BB1-9F59-C49D78C479F7}"/>
    <cellStyle name="Note 2 2 6 2 7 2" xfId="9291" xr:uid="{569AFCFB-EFA3-4F71-BB6C-07D5CCDA6221}"/>
    <cellStyle name="Note 2 2 6 2 8" xfId="11506" xr:uid="{AEC97FD0-3565-476F-B2E8-8D04C81626FE}"/>
    <cellStyle name="Note 2 2 6 3" xfId="3119" xr:uid="{0F6EBAF9-EDDA-457A-8CE6-163D554EE7C3}"/>
    <cellStyle name="Note 2 2 6 3 2" xfId="4007" xr:uid="{8A6EEC30-E0F5-408A-9BFC-D44849E3E7F4}"/>
    <cellStyle name="Note 2 2 6 3 2 2" xfId="6830" xr:uid="{E2DD78B3-C04C-4B92-88AF-83524BFAD9AB}"/>
    <cellStyle name="Note 2 2 6 3 2 2 2" xfId="17011" xr:uid="{6554D125-DEE0-4B93-8316-F0447EFF9F36}"/>
    <cellStyle name="Note 2 2 6 3 2 3" xfId="14449" xr:uid="{F55410CD-A98C-4EB5-B8C1-AC8DC12CAB0D}"/>
    <cellStyle name="Note 2 2 6 3 3" xfId="4304" xr:uid="{21440500-8C33-448C-A1AD-CEC2BE8E02D9}"/>
    <cellStyle name="Note 2 2 6 3 3 2" xfId="7127" xr:uid="{642C79BF-D047-4FBC-A321-FDC9ECF457AB}"/>
    <cellStyle name="Note 2 2 6 3 3 2 2" xfId="17055" xr:uid="{0BAF77EC-829F-4AB5-8197-528B76B41679}"/>
    <cellStyle name="Note 2 2 6 3 3 3" xfId="17929" xr:uid="{93801FC3-B847-46DB-9069-66D19430A1BB}"/>
    <cellStyle name="Note 2 2 6 3 4" xfId="4634" xr:uid="{C00D29A8-780A-40D9-B5A5-7C85F991794F}"/>
    <cellStyle name="Note 2 2 6 3 4 2" xfId="7457" xr:uid="{6797F389-FE25-473C-A625-3DE6E1D86DE0}"/>
    <cellStyle name="Note 2 2 6 3 4 2 2" xfId="14689" xr:uid="{37714BA5-673C-42CA-AA62-020639B6EB63}"/>
    <cellStyle name="Note 2 2 6 3 4 3" xfId="15064" xr:uid="{C39D9C49-E59C-4477-9141-EDDE01D80F29}"/>
    <cellStyle name="Note 2 2 6 3 5" xfId="4958" xr:uid="{B7329FD0-5D06-4C3A-9D3C-AD47B73F1EE7}"/>
    <cellStyle name="Note 2 2 6 3 5 2" xfId="7781" xr:uid="{F48E95AA-BD10-46EC-A389-A44C36634FA5}"/>
    <cellStyle name="Note 2 2 6 3 5 2 2" xfId="18052" xr:uid="{9790884F-EA31-4A4B-B271-F202494C80E5}"/>
    <cellStyle name="Note 2 2 6 3 5 3" xfId="17032" xr:uid="{6875F128-62AA-400E-BF27-8FF72AEFBBED}"/>
    <cellStyle name="Note 2 2 6 3 6" xfId="5249" xr:uid="{5DEEBD92-6F12-407A-8914-4E0D55517AF3}"/>
    <cellStyle name="Note 2 2 6 3 6 2" xfId="8072" xr:uid="{48B5EB2E-53C9-4ECE-BEC4-0608DAC972EF}"/>
    <cellStyle name="Note 2 2 6 3 6 2 2" xfId="17546" xr:uid="{AA0C0F8A-7EFE-4C33-B0FA-366F7C1D0A8D}"/>
    <cellStyle name="Note 2 2 6 3 6 3" xfId="16116" xr:uid="{5B8791C4-0CC0-4C07-AFBA-6345F59614A0}"/>
    <cellStyle name="Note 2 2 6 3 7" xfId="5942" xr:uid="{8BFBABEF-DC55-4323-AC4D-7EFA517FBFA1}"/>
    <cellStyle name="Note 2 2 6 3 7 2" xfId="8924" xr:uid="{3F44D54E-D1EC-4200-9D53-A4252B64520C}"/>
    <cellStyle name="Note 2 2 6 3 8" xfId="14430" xr:uid="{23403EDD-E920-4AC2-82BF-C959F5A97C18}"/>
    <cellStyle name="Note 2 2 6 4" xfId="3905" xr:uid="{26C89A32-C650-46DF-B6B4-D55EDDCE796F}"/>
    <cellStyle name="Note 2 2 6 4 2" xfId="6728" xr:uid="{1302DF8E-43B4-43CF-B9F7-C9E729C303A2}"/>
    <cellStyle name="Note 2 2 6 4 2 2" xfId="15449" xr:uid="{EF9A1516-D1B9-405B-8798-4CCE419CA656}"/>
    <cellStyle name="Note 2 2 6 4 3" xfId="17349" xr:uid="{3B27C3AD-CF21-4BB3-9000-B15BC7BBA29E}"/>
    <cellStyle name="Note 2 2 6 5" xfId="4334" xr:uid="{DAB24F11-C57A-4D11-BF50-06D903D97A7D}"/>
    <cellStyle name="Note 2 2 6 5 2" xfId="7157" xr:uid="{9F27C45B-4BAD-4118-AADD-7BF076004FD0}"/>
    <cellStyle name="Note 2 2 6 5 2 2" xfId="9090" xr:uid="{73AC372F-C78B-4C74-8BE6-9841EE967DDA}"/>
    <cellStyle name="Note 2 2 6 5 3" xfId="15209" xr:uid="{5387EEB9-ED66-42A1-BAB4-54063D36B956}"/>
    <cellStyle name="Note 2 2 6 6" xfId="4532" xr:uid="{95767FCC-30FB-4F7B-AC6F-E2F0D31C2AF7}"/>
    <cellStyle name="Note 2 2 6 6 2" xfId="7355" xr:uid="{C7FB9125-188F-48E5-BC59-C62704680B56}"/>
    <cellStyle name="Note 2 2 6 6 2 2" xfId="15887" xr:uid="{4BE4E7D1-D1DC-48C1-9430-22DD37410650}"/>
    <cellStyle name="Note 2 2 6 6 3" xfId="17212" xr:uid="{2DE5E904-F441-4FE8-A9BD-BF95E8BB3BE0}"/>
    <cellStyle name="Note 2 2 6 7" xfId="4856" xr:uid="{C22419EB-EFE2-4221-A529-8307C8EDA9BE}"/>
    <cellStyle name="Note 2 2 6 7 2" xfId="7679" xr:uid="{DF21A035-23B2-470B-AF62-669F7DDEFD42}"/>
    <cellStyle name="Note 2 2 6 7 2 2" xfId="16124" xr:uid="{4CC8BD2F-7A67-4B70-A03B-88D23DE77B9E}"/>
    <cellStyle name="Note 2 2 6 7 3" xfId="15505" xr:uid="{B69F3033-698A-4C38-86A6-A76921988A55}"/>
    <cellStyle name="Note 2 2 6 8" xfId="5147" xr:uid="{50C4D094-FA75-4E9C-822A-D94BD6C7BBA9}"/>
    <cellStyle name="Note 2 2 6 8 2" xfId="7970" xr:uid="{F4D74136-ED86-4F08-9CEC-0ED1C3C1C0F4}"/>
    <cellStyle name="Note 2 2 6 8 2 2" xfId="17279" xr:uid="{41D31835-32D8-4D08-A207-DC59EEB64DD8}"/>
    <cellStyle name="Note 2 2 6 8 3" xfId="16006" xr:uid="{B69530F3-D1FD-4BB8-B53D-B0B93B695AB5}"/>
    <cellStyle name="Note 2 2 6 9" xfId="5840" xr:uid="{73DC5420-E5D3-40AA-A6C8-DB587BCBD8E5}"/>
    <cellStyle name="Note 2 2 6 9 2" xfId="8343" xr:uid="{4BD04BC9-43AA-4672-8FE8-6AA1133361E8}"/>
    <cellStyle name="Note 2 2 7" xfId="2537" xr:uid="{D8E324F6-B83D-4D6D-A0E1-D812329E3839}"/>
    <cellStyle name="Note 2 2 7 2" xfId="3613" xr:uid="{5491CBC5-0A15-469B-90C4-3FE623700F70}"/>
    <cellStyle name="Note 2 2 7 2 2" xfId="6436" xr:uid="{8A1C825A-32E4-43E3-8D59-DBE558E4C55F}"/>
    <cellStyle name="Note 2 2 7 2 2 2" xfId="16702" xr:uid="{89546EA0-8FE0-4B6C-AAD6-0C6B261B2484}"/>
    <cellStyle name="Note 2 2 7 2 3" xfId="15556" xr:uid="{D9EBF558-4660-4238-9C88-1C65F50FF79E}"/>
    <cellStyle name="Note 2 2 7 3" xfId="2151" xr:uid="{422D6CA8-3E3B-4AEB-BFD5-F018B98E2378}"/>
    <cellStyle name="Note 2 2 7 3 2" xfId="5642" xr:uid="{4E9B246F-7FC2-4CBC-978A-EA0F0319BCED}"/>
    <cellStyle name="Note 2 2 7 3 2 2" xfId="14624" xr:uid="{A071B555-9DCB-4F87-85B6-A31ACC2FFD61}"/>
    <cellStyle name="Note 2 2 7 3 3" xfId="9603" xr:uid="{2D3A9C87-D55C-45A3-B0D9-77169B74C732}"/>
    <cellStyle name="Note 2 2 7 4" xfId="1846" xr:uid="{925B6C8D-5D3B-4B80-BD3A-00A3DEBE6D72}"/>
    <cellStyle name="Note 2 2 7 4 2" xfId="5498" xr:uid="{EF4EDB62-23DB-423C-A1C6-40B59B186976}"/>
    <cellStyle name="Note 2 2 7 4 2 2" xfId="15260" xr:uid="{7A692BD3-3ABD-482A-B718-2518E5BA377B}"/>
    <cellStyle name="Note 2 2 7 4 3" xfId="8377" xr:uid="{452A5737-81D0-49CB-B494-A1DDD5509057}"/>
    <cellStyle name="Note 2 2 7 5" xfId="3440" xr:uid="{ADA2967F-3E05-4ECB-863E-D66B9E980E28}"/>
    <cellStyle name="Note 2 2 7 5 2" xfId="6263" xr:uid="{600C6B5D-7549-4276-A42F-4607555C3416}"/>
    <cellStyle name="Note 2 2 7 5 2 2" xfId="10663" xr:uid="{C4D77003-4D84-4CA7-8D79-DB5E6E6A6A8E}"/>
    <cellStyle name="Note 2 2 7 5 3" xfId="15608" xr:uid="{19598CAE-DF3C-4168-9F0A-AADED0AE19B8}"/>
    <cellStyle name="Note 2 2 7 6" xfId="3386" xr:uid="{8BCFE7C0-C646-4E5B-97DE-A6DE49D498B8}"/>
    <cellStyle name="Note 2 2 7 6 2" xfId="6209" xr:uid="{3EAFA580-D3DA-41DF-8BB8-23AB9ADBD257}"/>
    <cellStyle name="Note 2 2 7 6 2 2" xfId="15133" xr:uid="{902BB412-6381-482E-8767-45634A2FFFE1}"/>
    <cellStyle name="Note 2 2 7 6 3" xfId="17099" xr:uid="{DD47CAE5-E60F-4702-8D84-7E85AC7D2E07}"/>
    <cellStyle name="Note 2 2 7 7" xfId="5749" xr:uid="{53F9508F-9CD7-4C5F-ADE8-8024A6538886}"/>
    <cellStyle name="Note 2 2 7 7 2" xfId="11385" xr:uid="{C4A6E2F9-DB67-4646-83A1-71D8D0DFCFEC}"/>
    <cellStyle name="Note 2 2 7 8" xfId="9538" xr:uid="{50F72E12-958A-4B6D-8832-B008EC1CACE4}"/>
    <cellStyle name="Note 2 2 8" xfId="2604" xr:uid="{E51D3054-549C-4EA0-8AFD-1DEC061FB6CE}"/>
    <cellStyle name="Note 2 2 8 2" xfId="3655" xr:uid="{AE68BA88-F7EA-401B-936D-7B2735C1D61C}"/>
    <cellStyle name="Note 2 2 8 2 2" xfId="6478" xr:uid="{6583C150-8081-4434-A82C-A92B7F578476}"/>
    <cellStyle name="Note 2 2 8 2 2 2" xfId="14672" xr:uid="{EC45359A-1F5F-4AB0-9AF9-8BC1F2408CDD}"/>
    <cellStyle name="Note 2 2 8 2 3" xfId="15564" xr:uid="{A7701A71-FF10-416A-878E-7DFF6B460C46}"/>
    <cellStyle name="Note 2 2 8 3" xfId="4408" xr:uid="{B878E9F1-86BD-4C36-B5A7-0550C5A6BB1D}"/>
    <cellStyle name="Note 2 2 8 3 2" xfId="7231" xr:uid="{B4BD2014-9782-463A-832E-A99B8A475A20}"/>
    <cellStyle name="Note 2 2 8 3 2 2" xfId="17777" xr:uid="{6F90A29A-5C16-4F3F-8DB7-1DC0D597A5EC}"/>
    <cellStyle name="Note 2 2 8 3 3" xfId="16954" xr:uid="{6E062BC5-E795-4439-8400-5712F4FD8E60}"/>
    <cellStyle name="Note 2 2 8 4" xfId="3835" xr:uid="{D6F84130-BD67-40EE-B8EE-0332154F4FC2}"/>
    <cellStyle name="Note 2 2 8 4 2" xfId="6658" xr:uid="{FFE2EA8D-D24A-41F2-B92A-1C6BE0C27C09}"/>
    <cellStyle name="Note 2 2 8 4 2 2" xfId="12356" xr:uid="{8D559AF0-D8D6-4438-8E42-7F9479B307D0}"/>
    <cellStyle name="Note 2 2 8 4 3" xfId="17056" xr:uid="{3D090F4C-09DC-472D-B916-6C51B374CFA6}"/>
    <cellStyle name="Note 2 2 8 5" xfId="4263" xr:uid="{B3F3B46E-379F-470B-B134-ECC76CB8A74D}"/>
    <cellStyle name="Note 2 2 8 5 2" xfId="7086" xr:uid="{01029FF5-E3D0-4B43-A9F4-E2C696AAA650}"/>
    <cellStyle name="Note 2 2 8 5 2 2" xfId="17554" xr:uid="{BE45FCEF-AB3F-4763-988F-B87051A872F8}"/>
    <cellStyle name="Note 2 2 8 5 3" xfId="15205" xr:uid="{1EFC01F3-2699-4E41-9301-9083174C13B5}"/>
    <cellStyle name="Note 2 2 8 6" xfId="3754" xr:uid="{7EF90DDC-F377-423F-96C7-EE27F9C08F5D}"/>
    <cellStyle name="Note 2 2 8 6 2" xfId="6577" xr:uid="{76CB8B66-AA51-4DC4-B8F9-EB71CF4AE305}"/>
    <cellStyle name="Note 2 2 8 6 2 2" xfId="15933" xr:uid="{8E6ACB1A-7171-4D9C-97C2-2E1B1EB5F402}"/>
    <cellStyle name="Note 2 2 8 6 3" xfId="17605" xr:uid="{E9B7236C-9ECB-4C1C-AA62-00AD8463CDFB}"/>
    <cellStyle name="Note 2 2 8 7" xfId="5761" xr:uid="{A9948223-5B22-4267-B468-ADBC6CA87E82}"/>
    <cellStyle name="Note 2 2 8 7 2" xfId="14660" xr:uid="{23127BBF-7E53-4067-9351-DD42A99B8642}"/>
    <cellStyle name="Note 2 2 8 8" xfId="13675" xr:uid="{B64955BA-94D5-408E-86BE-CE21B9281797}"/>
    <cellStyle name="Note 2 2 9" xfId="2626" xr:uid="{F2D365C3-DE7E-41E3-B06A-2FFBD1B701B5}"/>
    <cellStyle name="Note 2 2 9 2" xfId="3677" xr:uid="{9CAE33EC-4E64-4931-BF96-66BB3DB01507}"/>
    <cellStyle name="Note 2 2 9 2 2" xfId="6500" xr:uid="{FC3E7A32-B9D1-4C97-A52C-AAAD77300072}"/>
    <cellStyle name="Note 2 2 9 2 2 2" xfId="8504" xr:uid="{E4851FA5-67D2-46E2-8C17-84A12273FD47}"/>
    <cellStyle name="Note 2 2 9 2 3" xfId="8433" xr:uid="{9612DEEB-7C7C-4E94-B3F4-323721CA1EC0}"/>
    <cellStyle name="Note 2 2 9 3" xfId="4344" xr:uid="{C85B2F1B-B8A6-47B9-8768-F44D324219DE}"/>
    <cellStyle name="Note 2 2 9 3 2" xfId="7167" xr:uid="{F6A234BB-9820-4608-B78B-4B8734D82376}"/>
    <cellStyle name="Note 2 2 9 3 2 2" xfId="16560" xr:uid="{2B664E5A-905F-4A52-8F18-6D2B459289A5}"/>
    <cellStyle name="Note 2 2 9 3 3" xfId="14516" xr:uid="{A43B7536-D1CC-452B-98C6-46BCFD79B047}"/>
    <cellStyle name="Note 2 2 9 4" xfId="1888" xr:uid="{3F26FAD6-667B-4FE9-8061-F20AD9AF857F}"/>
    <cellStyle name="Note 2 2 9 4 2" xfId="5533" xr:uid="{7B42BFD8-F65F-4A39-98DB-AB0A3313D545}"/>
    <cellStyle name="Note 2 2 9 4 2 2" xfId="977" xr:uid="{DE854967-FD6A-4E34-BA04-EBF4F3B01A76}"/>
    <cellStyle name="Note 2 2 9 4 3" xfId="10299" xr:uid="{09A9A582-6CDB-441D-8B51-E59C8A2569D0}"/>
    <cellStyle name="Note 2 2 9 5" xfId="3758" xr:uid="{602CDA40-8DDF-4DA9-ADD8-F6776534DE72}"/>
    <cellStyle name="Note 2 2 9 5 2" xfId="6581" xr:uid="{D01B05B6-D5A7-49E3-83DF-E3399FE0ABE8}"/>
    <cellStyle name="Note 2 2 9 5 2 2" xfId="17177" xr:uid="{C3B3E022-3B5B-4F83-85C9-653858C054F1}"/>
    <cellStyle name="Note 2 2 9 5 3" xfId="17350" xr:uid="{60BB74F9-98A6-4799-A68E-09E3B27D400A}"/>
    <cellStyle name="Note 2 2 9 6" xfId="3377" xr:uid="{AEC48253-C91F-47F8-AC53-11BAF7E0B5CE}"/>
    <cellStyle name="Note 2 2 9 6 2" xfId="6200" xr:uid="{50A5D139-D00B-496E-8195-A6CDFCBCDCE8}"/>
    <cellStyle name="Note 2 2 9 6 2 2" xfId="14181" xr:uid="{EB9C48B4-1E02-4540-81E6-E3B6B30EAF98}"/>
    <cellStyle name="Note 2 2 9 6 3" xfId="1114" xr:uid="{89B3DB88-66AE-4F45-B64B-1D1611A98E98}"/>
    <cellStyle name="Note 2 2 9 7" xfId="5783" xr:uid="{220EB052-9C53-4BE6-8F8C-6294BAD5363B}"/>
    <cellStyle name="Note 2 2 9 7 2" xfId="16578" xr:uid="{E4D01BE0-944C-4C30-BBDE-6F99C39F7BFE}"/>
    <cellStyle name="Note 2 2 9 8" xfId="12830" xr:uid="{357B4327-5038-40B1-B49F-0B948185044F}"/>
    <cellStyle name="Note 2 3" xfId="445" xr:uid="{00000000-0005-0000-0000-0000EF000000}"/>
    <cellStyle name="Note 2 4" xfId="571" xr:uid="{00000000-0005-0000-0000-0000F0000000}"/>
    <cellStyle name="Note 2 4 2" xfId="2639" xr:uid="{BDCA9BA0-5879-4158-8636-9E01DE42E1D2}"/>
    <cellStyle name="Note 2 4 2 2" xfId="3690" xr:uid="{1711BC80-5971-4D99-997A-F5ED7AE5A1B0}"/>
    <cellStyle name="Note 2 4 2 2 2" xfId="6513" xr:uid="{916F9657-39E5-4016-BC00-280316DC4C7C}"/>
    <cellStyle name="Note 2 4 2 2 2 2" xfId="9398" xr:uid="{0D2F1DF5-57BB-4504-918D-4A964F89569E}"/>
    <cellStyle name="Note 2 4 2 2 3" xfId="17949" xr:uid="{284C5379-4BD2-468A-AD5F-06F7E20C4BF1}"/>
    <cellStyle name="Note 2 4 2 3" xfId="4400" xr:uid="{91AA8F01-E8BF-4005-8BA8-0BC56BF0A9C1}"/>
    <cellStyle name="Note 2 4 2 3 2" xfId="7223" xr:uid="{17EA11FB-CAFD-44AF-8CF2-90566DA3A71B}"/>
    <cellStyle name="Note 2 4 2 3 2 2" xfId="15909" xr:uid="{68627B11-54FC-4CDE-BF2F-15E3D41EE558}"/>
    <cellStyle name="Note 2 4 2 3 3" xfId="16469" xr:uid="{F7C737B7-517E-4D6C-95EF-1294AFC53756}"/>
    <cellStyle name="Note 2 4 2 4" xfId="3301" xr:uid="{861EE38F-4C85-4CC8-A331-98D347828C15}"/>
    <cellStyle name="Note 2 4 2 4 2" xfId="6124" xr:uid="{C3B91079-D142-493B-91B7-5923FFD46E18}"/>
    <cellStyle name="Note 2 4 2 4 2 2" xfId="10760" xr:uid="{F181F1FF-2DA8-4043-8B24-D5C5F4497645}"/>
    <cellStyle name="Note 2 4 2 4 3" xfId="16748" xr:uid="{0FE81890-0089-492D-9E5B-11C1EA9D4234}"/>
    <cellStyle name="Note 2 4 2 5" xfId="2113" xr:uid="{725214BD-F15F-4659-A3AE-2FB7E0BE68E4}"/>
    <cellStyle name="Note 2 4 2 5 2" xfId="5604" xr:uid="{E571F7E7-6137-48BE-BA0A-E9B89961C0A9}"/>
    <cellStyle name="Note 2 4 2 5 2 2" xfId="15521" xr:uid="{8A37F837-574C-4EF1-BED8-E939E20D2218}"/>
    <cellStyle name="Note 2 4 2 5 3" xfId="9558" xr:uid="{C8C430A7-F48A-47D9-9F4A-07C9B3120E1B}"/>
    <cellStyle name="Note 2 4 2 6" xfId="3755" xr:uid="{91CC1FD9-2569-4088-ADC7-0074586F11BE}"/>
    <cellStyle name="Note 2 4 2 6 2" xfId="6578" xr:uid="{E32342B0-E84C-49B6-961F-3ECAF78D0F1D}"/>
    <cellStyle name="Note 2 4 2 6 2 2" xfId="8885" xr:uid="{7D6C6502-F291-4966-B21E-FBE4D0223211}"/>
    <cellStyle name="Note 2 4 2 6 3" xfId="14575" xr:uid="{D9D676E5-8FC6-4362-A2D4-42C51A51EE85}"/>
    <cellStyle name="Note 2 4 2 7" xfId="5790" xr:uid="{34BA1FCA-2127-4483-8793-CADFBD24D7BF}"/>
    <cellStyle name="Note 2 4 2 7 2" xfId="15842" xr:uid="{3599672C-3F27-4C76-960A-6682CF617CDE}"/>
    <cellStyle name="Note 2 4 2 8" xfId="8310" xr:uid="{AF069958-BF64-4DEF-8E83-4FC0077EE192}"/>
    <cellStyle name="Note 2 4 3" xfId="3114" xr:uid="{590FED1A-5F1A-4B49-8BAE-61B2DC0FB42E}"/>
    <cellStyle name="Note 2 4 3 2" xfId="4002" xr:uid="{0F91DD51-E241-46A3-A6DC-B8B5C587CC89}"/>
    <cellStyle name="Note 2 4 3 2 2" xfId="6825" xr:uid="{B264DDFC-48E7-4354-B1A2-6A29001F0161}"/>
    <cellStyle name="Note 2 4 3 2 2 2" xfId="16540" xr:uid="{D162F590-1E45-4EF5-A07C-D2AA2F518BAF}"/>
    <cellStyle name="Note 2 4 3 2 3" xfId="15047" xr:uid="{FFDAFCE3-3097-4AC5-86EA-E8E18F95645F}"/>
    <cellStyle name="Note 2 4 3 3" xfId="3685" xr:uid="{4AEA7D0F-4978-408C-A029-430AA87CA83A}"/>
    <cellStyle name="Note 2 4 3 3 2" xfId="6508" xr:uid="{381F81CA-5E9F-48CA-A1DF-68FC129AB733}"/>
    <cellStyle name="Note 2 4 3 3 2 2" xfId="14931" xr:uid="{019C2DE8-05FA-41B4-9A14-EC5BD69E99DF}"/>
    <cellStyle name="Note 2 4 3 3 3" xfId="18054" xr:uid="{0F55B52B-8680-41B5-87E6-98C26CEA62C1}"/>
    <cellStyle name="Note 2 4 3 4" xfId="4629" xr:uid="{E30C708C-9448-4CE7-8D02-84A2B1D6E81D}"/>
    <cellStyle name="Note 2 4 3 4 2" xfId="7452" xr:uid="{6C42E282-FFF4-47F8-96F9-14DE87A64D39}"/>
    <cellStyle name="Note 2 4 3 4 2 2" xfId="17254" xr:uid="{5E20F62C-AB2F-46E5-815A-D6FD1F4CBCA6}"/>
    <cellStyle name="Note 2 4 3 4 3" xfId="17535" xr:uid="{74894A53-DB95-462A-B78B-D65B0F455447}"/>
    <cellStyle name="Note 2 4 3 5" xfId="4953" xr:uid="{E9AA423E-8B28-49AD-93E2-C330D822C7E4}"/>
    <cellStyle name="Note 2 4 3 5 2" xfId="7776" xr:uid="{A7454BA6-72AC-42AE-9471-1F8FFEC4B05D}"/>
    <cellStyle name="Note 2 4 3 5 2 2" xfId="8382" xr:uid="{AC83FA66-FC7D-4396-922D-A3D9F48DA73D}"/>
    <cellStyle name="Note 2 4 3 5 3" xfId="15362" xr:uid="{55D0B512-C7A6-4CED-A070-B31D175B47CA}"/>
    <cellStyle name="Note 2 4 3 6" xfId="5244" xr:uid="{0F22118A-E62C-432B-842A-599B4D71C0CC}"/>
    <cellStyle name="Note 2 4 3 6 2" xfId="8067" xr:uid="{65F23385-676D-4DCC-B76B-41391A7DBE8F}"/>
    <cellStyle name="Note 2 4 3 6 2 2" xfId="16233" xr:uid="{C279AC02-68B2-412A-857C-61E1301ECA7D}"/>
    <cellStyle name="Note 2 4 3 6 3" xfId="16882" xr:uid="{69EBBCE2-2F75-4915-9AE1-6F96D96CE35B}"/>
    <cellStyle name="Note 2 4 3 7" xfId="5937" xr:uid="{E4A609BD-BEA7-40C0-8EAA-60747848CF39}"/>
    <cellStyle name="Note 2 4 3 7 2" xfId="13130" xr:uid="{35CA8384-5197-438D-941B-9B2D1AC4EF20}"/>
    <cellStyle name="Note 2 4 3 8" xfId="10885" xr:uid="{77CE4EB1-BF46-47AC-B6A4-39278AE953D9}"/>
    <cellStyle name="Note 2 4 4" xfId="2397" xr:uid="{57CFFAC2-DDAB-4568-80AF-B2D0D59AD071}"/>
    <cellStyle name="Note 2 4 4 2" xfId="3531" xr:uid="{93FFBACB-A7F4-4570-AF81-D7EC63740304}"/>
    <cellStyle name="Note 2 4 4 2 2" xfId="6354" xr:uid="{76B669FC-14ED-46BA-8609-F0C853D78CC9}"/>
    <cellStyle name="Note 2 4 4 2 2 2" xfId="15741" xr:uid="{C42F0DCF-2713-4AA2-925B-BCE79BF59E18}"/>
    <cellStyle name="Note 2 4 4 2 3" xfId="11883" xr:uid="{C75BB637-CF97-4AEC-92E6-41F33D322A81}"/>
    <cellStyle name="Note 2 4 4 3" xfId="2098" xr:uid="{902657F1-3C2D-4AA7-80FF-7A519162AC1B}"/>
    <cellStyle name="Note 2 4 4 3 2" xfId="5589" xr:uid="{C5AC868A-6A43-418B-9C5D-43D9899C0EB7}"/>
    <cellStyle name="Note 2 4 4 3 2 2" xfId="11179" xr:uid="{A15228D4-16BA-4F17-84BA-772C9DA0A50D}"/>
    <cellStyle name="Note 2 4 4 3 3" xfId="11472" xr:uid="{EEDB4CA4-A246-42C2-BE1B-7428B2E7963E}"/>
    <cellStyle name="Note 2 4 4 4" xfId="2067" xr:uid="{7070CDCC-4DE4-4E97-98A4-9CC62C60AE50}"/>
    <cellStyle name="Note 2 4 4 4 2" xfId="5558" xr:uid="{15312964-CD41-4E08-B2FB-9A997B5F69AC}"/>
    <cellStyle name="Note 2 4 4 4 2 2" xfId="17305" xr:uid="{3776B6E3-BBBC-4742-97CA-AC747F275299}"/>
    <cellStyle name="Note 2 4 4 4 3" xfId="8683" xr:uid="{98A56B0C-A5C0-4466-B77F-8F2D467B7DCE}"/>
    <cellStyle name="Note 2 4 4 5" xfId="4345" xr:uid="{23E1C37C-6F4E-41E4-9791-3EF26DCFB3FF}"/>
    <cellStyle name="Note 2 4 4 5 2" xfId="7168" xr:uid="{21D93078-BBDB-4B9F-9A8F-72873ED22D32}"/>
    <cellStyle name="Note 2 4 4 5 2 2" xfId="16987" xr:uid="{5A9B2749-5053-4101-B247-1473509F77EA}"/>
    <cellStyle name="Note 2 4 4 5 3" xfId="16457" xr:uid="{5859DB2D-B89F-43E2-B2B7-58FCFE9264AE}"/>
    <cellStyle name="Note 2 4 4 6" xfId="4521" xr:uid="{D878CB0B-1A55-4FA4-AFA5-F9C1B2D95BED}"/>
    <cellStyle name="Note 2 4 4 6 2" xfId="7344" xr:uid="{82B7AD80-4E4F-40F0-8C2C-C95DFF50138C}"/>
    <cellStyle name="Note 2 4 4 6 2 2" xfId="14614" xr:uid="{C5F0D8FF-2A72-4F02-B252-EA568389A655}"/>
    <cellStyle name="Note 2 4 4 6 3" xfId="8863" xr:uid="{031C656F-AECB-4F26-AAC4-C95D6E85BD28}"/>
    <cellStyle name="Note 2 4 4 7" xfId="5714" xr:uid="{D6DC538E-31BD-407B-BF07-C193695A0FC9}"/>
    <cellStyle name="Note 2 4 4 7 2" xfId="9252" xr:uid="{E44013F3-178C-4728-9095-C8772CB01AED}"/>
    <cellStyle name="Note 2 4 4 8" xfId="12736" xr:uid="{07894CB4-7804-4F2D-88EA-B9969C32CB42}"/>
    <cellStyle name="Note 2 4 5" xfId="2176" xr:uid="{B230B570-5421-42FD-AD07-511676861277}"/>
    <cellStyle name="Note 2 4 5 2" xfId="5661" xr:uid="{F0A98EE8-2AFF-4A71-BE0A-14EFC8C897E3}"/>
    <cellStyle name="Note 2 4 5 2 2" xfId="16710" xr:uid="{2A6E2E3B-ED38-42EC-980E-F07C987C3835}"/>
    <cellStyle name="Note 2 4 5 3" xfId="8347" xr:uid="{F320C4A1-6764-4EF0-B304-4018D47A8F9D}"/>
    <cellStyle name="Note 2 4 6" xfId="3581" xr:uid="{3737D775-14EF-42A6-8570-559807A4C806}"/>
    <cellStyle name="Note 2 4 6 2" xfId="6404" xr:uid="{1167488C-86BE-46C3-B357-747CE685D1F0}"/>
    <cellStyle name="Note 2 4 6 2 2" xfId="15610" xr:uid="{E05B0037-5F6C-42C0-8B25-57D25FBE97EC}"/>
    <cellStyle name="Note 2 4 6 3" xfId="14977" xr:uid="{12E9AAC8-FEA1-49D6-83D3-38AAE9B6B19C}"/>
    <cellStyle name="Note 2 4 7" xfId="3887" xr:uid="{F66D25B7-4397-4BC1-AC88-3100B27C4FE5}"/>
    <cellStyle name="Note 2 4 7 2" xfId="6710" xr:uid="{4E0169E2-525B-484F-A96B-7A27702370E4}"/>
    <cellStyle name="Note 2 4 7 2 2" xfId="9477" xr:uid="{3E68D3C4-9E16-465C-8AFD-C2D7E4E8B243}"/>
    <cellStyle name="Note 2 4 7 3" xfId="15528" xr:uid="{5FAF9E16-81E5-472E-AF44-B05971B19A4E}"/>
    <cellStyle name="Note 2 4 8" xfId="5432" xr:uid="{D9AAFE9C-8893-4602-AAD6-5DF11CD3D296}"/>
    <cellStyle name="Note 2 4 8 2" xfId="15172" xr:uid="{57C1DC76-ED89-4C14-A6E8-1930EF773257}"/>
    <cellStyle name="Note 2 4 9" xfId="17491" xr:uid="{6D517576-DC41-4207-A9BB-D0B9D95A048C}"/>
    <cellStyle name="Note 2 5" xfId="3019" xr:uid="{C0CC6BD2-88B4-4A93-9A7E-36549CAFCDE7}"/>
    <cellStyle name="Note 2 5 10" xfId="8503" xr:uid="{EB4E1486-3E58-4223-B313-CFEBDBCFC7DF}"/>
    <cellStyle name="Note 2 5 2" xfId="3226" xr:uid="{7F742F7C-1B8F-48AC-A48D-ECA702231014}"/>
    <cellStyle name="Note 2 5 2 2" xfId="4114" xr:uid="{13F7907D-730E-49D0-95F0-C89C7586C347}"/>
    <cellStyle name="Note 2 5 2 2 2" xfId="6937" xr:uid="{97FCE0A6-E007-494B-8CEB-1270C174C404}"/>
    <cellStyle name="Note 2 5 2 2 2 2" xfId="10338" xr:uid="{4BE1C0EE-36FF-43EF-B1F3-12DA9B7ECDFC}"/>
    <cellStyle name="Note 2 5 2 2 3" xfId="16289" xr:uid="{E3249B22-6E09-4BA1-B508-37DFF1D9FD20}"/>
    <cellStyle name="Note 2 5 2 3" xfId="2111" xr:uid="{2D23B5CD-FD93-4703-B77F-9A328981B98F}"/>
    <cellStyle name="Note 2 5 2 3 2" xfId="5602" xr:uid="{0C5CF43C-050E-4B32-AD50-8D3ED178D8D6}"/>
    <cellStyle name="Note 2 5 2 3 2 2" xfId="15596" xr:uid="{15792A99-4964-4B3C-A06B-43A867E5D494}"/>
    <cellStyle name="Note 2 5 2 3 3" xfId="18055" xr:uid="{54C2CD92-2DD3-4276-B907-D37C67866D71}"/>
    <cellStyle name="Note 2 5 2 4" xfId="4741" xr:uid="{8E0040E4-9AC7-41AE-8B7D-A294D4CD55F4}"/>
    <cellStyle name="Note 2 5 2 4 2" xfId="7564" xr:uid="{79D613DF-B8D5-4644-A0CF-CA12A97EFF52}"/>
    <cellStyle name="Note 2 5 2 4 2 2" xfId="16235" xr:uid="{F6699E08-8B9A-49D1-814A-900DECDBAD35}"/>
    <cellStyle name="Note 2 5 2 4 3" xfId="14340" xr:uid="{D8EABB12-9353-420E-B0BF-3491CE82BBAB}"/>
    <cellStyle name="Note 2 5 2 5" xfId="5065" xr:uid="{A79CFB1F-B1B7-4D6A-B92D-5E125C11DA31}"/>
    <cellStyle name="Note 2 5 2 5 2" xfId="7888" xr:uid="{E7FFE853-79F5-4D36-9302-29EF1B875FFA}"/>
    <cellStyle name="Note 2 5 2 5 2 2" xfId="14739" xr:uid="{EE44C378-7898-4F5A-9A4A-FD716AB3DEE0}"/>
    <cellStyle name="Note 2 5 2 5 3" xfId="15668" xr:uid="{2D508F7F-B146-44AC-BBE1-A6694A6831B3}"/>
    <cellStyle name="Note 2 5 2 6" xfId="5356" xr:uid="{304F4350-3626-4ED0-9678-11C7A907974D}"/>
    <cellStyle name="Note 2 5 2 6 2" xfId="8179" xr:uid="{E65EEAC4-86F8-46DD-AA8A-67BE3EFF273F}"/>
    <cellStyle name="Note 2 5 2 6 2 2" xfId="14098" xr:uid="{44DD837B-6251-4FD3-84B2-FCDDC4BEC23A}"/>
    <cellStyle name="Note 2 5 2 6 3" xfId="10979" xr:uid="{B98DD7E0-22A9-46F4-B824-182EC39461A4}"/>
    <cellStyle name="Note 2 5 2 7" xfId="6049" xr:uid="{86B8B4A1-85AC-4197-A9B9-E9191DE44705}"/>
    <cellStyle name="Note 2 5 2 7 2" xfId="18069" xr:uid="{5A7F8CA6-98DC-4557-99C3-F9C689862E04}"/>
    <cellStyle name="Note 2 5 2 8" xfId="14469" xr:uid="{7D1E2FA1-983B-4F49-BA5B-2761955EEE98}"/>
    <cellStyle name="Note 2 5 3" xfId="3186" xr:uid="{DBA9DCF5-A67A-4514-8241-F14FC2AD0B6E}"/>
    <cellStyle name="Note 2 5 3 2" xfId="4074" xr:uid="{ACFF9EC0-9EF9-43B1-B6EB-88EE2F37952D}"/>
    <cellStyle name="Note 2 5 3 2 2" xfId="6897" xr:uid="{C777DB40-6E0A-48BD-898D-441FA7F71A13}"/>
    <cellStyle name="Note 2 5 3 2 2 2" xfId="15499" xr:uid="{E32C1AE8-A608-4070-A278-8D7B8EB3F575}"/>
    <cellStyle name="Note 2 5 3 2 3" xfId="9320" xr:uid="{EF2E9115-7B2B-47D2-8F1A-DEBB21443BD3}"/>
    <cellStyle name="Note 2 5 3 3" xfId="3806" xr:uid="{BD6D8248-D51C-49E0-8BEF-17D085699CD0}"/>
    <cellStyle name="Note 2 5 3 3 2" xfId="6629" xr:uid="{F9F1F719-7220-4543-89C2-260382B86E0B}"/>
    <cellStyle name="Note 2 5 3 3 2 2" xfId="17390" xr:uid="{6C3193F0-C7F7-419E-9E1B-0011971018CE}"/>
    <cellStyle name="Note 2 5 3 3 3" xfId="8938" xr:uid="{113CC1C2-71B1-4F93-BCDF-91A6446C7F89}"/>
    <cellStyle name="Note 2 5 3 4" xfId="4701" xr:uid="{CA8651B5-CD31-4888-825A-A059DCFF00B1}"/>
    <cellStyle name="Note 2 5 3 4 2" xfId="7524" xr:uid="{68C79DAC-55DB-40FE-B8D5-C84B11DFA3DB}"/>
    <cellStyle name="Note 2 5 3 4 2 2" xfId="11039" xr:uid="{CBBC9AFB-95F3-4BC4-BC60-5BBEFAC595FC}"/>
    <cellStyle name="Note 2 5 3 4 3" xfId="14364" xr:uid="{0A23B8AD-0838-4394-A026-E9BC677DF72C}"/>
    <cellStyle name="Note 2 5 3 5" xfId="5025" xr:uid="{7CCD77FE-E0F0-4B39-8526-FC020FB77225}"/>
    <cellStyle name="Note 2 5 3 5 2" xfId="7848" xr:uid="{2CEAF5C4-842A-4276-9DAB-2CD6B3BC1176}"/>
    <cellStyle name="Note 2 5 3 5 2 2" xfId="793" xr:uid="{ED4BDE89-873E-4D0F-A7D2-24DCE1AF31F2}"/>
    <cellStyle name="Note 2 5 3 5 3" xfId="15630" xr:uid="{94A3B2E7-5763-4AC8-A722-5474A8B392D2}"/>
    <cellStyle name="Note 2 5 3 6" xfId="5316" xr:uid="{FDA97F49-C21D-46F2-BAEB-75B7A410FC35}"/>
    <cellStyle name="Note 2 5 3 6 2" xfId="8139" xr:uid="{9E42A32A-5D25-4891-BF75-6C58FA41916C}"/>
    <cellStyle name="Note 2 5 3 6 2 2" xfId="15911" xr:uid="{EF5A8A5D-63B1-47F9-9977-152972321148}"/>
    <cellStyle name="Note 2 5 3 6 3" xfId="16859" xr:uid="{F3C2C8B5-29A7-4954-91C7-134A35F811E1}"/>
    <cellStyle name="Note 2 5 3 7" xfId="6009" xr:uid="{38CC15D8-C5EC-4DC4-BC9C-A25281551BE0}"/>
    <cellStyle name="Note 2 5 3 7 2" xfId="16603" xr:uid="{EDDC67E0-4A9D-4A65-B05F-0A54E70583E5}"/>
    <cellStyle name="Note 2 5 3 8" xfId="8522" xr:uid="{55D1C0E1-F716-454D-8A96-9241678165B0}"/>
    <cellStyle name="Note 2 5 4" xfId="3907" xr:uid="{3FE30D8F-7816-4EDB-BA6D-E3F7CE0026D6}"/>
    <cellStyle name="Note 2 5 4 2" xfId="6730" xr:uid="{2254C6F0-583B-41E6-BC02-037295BDA12B}"/>
    <cellStyle name="Note 2 5 4 2 2" xfId="15594" xr:uid="{D0D6D208-0512-4709-B6EF-07834C33D780}"/>
    <cellStyle name="Note 2 5 4 3" xfId="8567" xr:uid="{FEE5F763-5C09-41B2-B161-C2AD16401318}"/>
    <cellStyle name="Note 2 5 5" xfId="2074" xr:uid="{C97D67FA-90F1-4C53-8A2D-E32D2F6B7D2F}"/>
    <cellStyle name="Note 2 5 5 2" xfId="5565" xr:uid="{E13B547B-6964-4618-96CB-8BC0A7B7E753}"/>
    <cellStyle name="Note 2 5 5 2 2" xfId="16741" xr:uid="{0BBCC69B-30C9-439C-9E74-E45694CBDDD9}"/>
    <cellStyle name="Note 2 5 5 3" xfId="16358" xr:uid="{E581C4AB-1018-4F61-85F8-1B92E19F3796}"/>
    <cellStyle name="Note 2 5 6" xfId="4534" xr:uid="{63A95A29-209F-4B7F-851A-BBA5314582E5}"/>
    <cellStyle name="Note 2 5 6 2" xfId="7357" xr:uid="{FA34D3CF-FB9D-44E6-B2E9-B0A6F721D9AB}"/>
    <cellStyle name="Note 2 5 6 2 2" xfId="14622" xr:uid="{EE58A94A-BAE8-4EA5-842D-76A8F6328A66}"/>
    <cellStyle name="Note 2 5 6 3" xfId="15371" xr:uid="{4FB8D643-8790-4E4F-A709-E5BEE4D3D715}"/>
    <cellStyle name="Note 2 5 7" xfId="4858" xr:uid="{AE40D61D-C57B-49A0-8D4A-D54B7D71F9A9}"/>
    <cellStyle name="Note 2 5 7 2" xfId="7681" xr:uid="{B531C67E-5DE3-4DE2-BB34-0A6AA074C2A0}"/>
    <cellStyle name="Note 2 5 7 2 2" xfId="16818" xr:uid="{8A25E315-935E-460E-9F87-3D391A07CB12}"/>
    <cellStyle name="Note 2 5 7 3" xfId="15275" xr:uid="{892CB949-382E-4391-89CD-D45A53C4D72D}"/>
    <cellStyle name="Note 2 5 8" xfId="5149" xr:uid="{C4971BC1-218C-463B-8504-C75CCB4A990F}"/>
    <cellStyle name="Note 2 5 8 2" xfId="7972" xr:uid="{1B947531-4214-4F85-BD4E-29D11A66DEDD}"/>
    <cellStyle name="Note 2 5 8 2 2" xfId="17187" xr:uid="{427AD94F-5E4B-4833-BA70-BDCE9EAD27E8}"/>
    <cellStyle name="Note 2 5 8 3" xfId="16332" xr:uid="{9C3A8E9B-6AD6-41EB-8B16-CF98BAB59A30}"/>
    <cellStyle name="Note 2 5 9" xfId="5842" xr:uid="{112EA5E3-E79D-4924-B5FF-E0F46D37FF3F}"/>
    <cellStyle name="Note 2 5 9 2" xfId="17861" xr:uid="{A7B82E46-D917-4F8B-A143-3500EF7ABC71}"/>
    <cellStyle name="Note 2 6" xfId="2393" xr:uid="{17C125EB-AC1B-4A08-9E44-39FBD7516DB4}"/>
    <cellStyle name="Note 2 6 2" xfId="3527" xr:uid="{837883DF-949E-439F-B6EB-F4C4B3A03925}"/>
    <cellStyle name="Note 2 6 2 2" xfId="6350" xr:uid="{1292C54A-CAA2-44FF-88CA-87927CA92416}"/>
    <cellStyle name="Note 2 6 2 2 2" xfId="17838" xr:uid="{2DF5824E-28D4-4138-90C6-659D265EB62D}"/>
    <cellStyle name="Note 2 6 2 3" xfId="9390" xr:uid="{527F6189-C680-479C-8286-20A35FE11C5B}"/>
    <cellStyle name="Note 2 6 3" xfId="3843" xr:uid="{1D5D66BC-38CB-4387-8D98-B429E773EC86}"/>
    <cellStyle name="Note 2 6 3 2" xfId="6666" xr:uid="{642A2485-B953-474F-9978-943C02B9114E}"/>
    <cellStyle name="Note 2 6 3 2 2" xfId="16505" xr:uid="{6F6E1F76-FCD2-41EA-B1DB-928C44F5BB98}"/>
    <cellStyle name="Note 2 6 3 3" xfId="17941" xr:uid="{C5053565-B914-48D5-944F-362F3163CC56}"/>
    <cellStyle name="Note 2 6 4" xfId="3697" xr:uid="{83E3E15A-2D09-4C73-8AFC-8784D6562A11}"/>
    <cellStyle name="Note 2 6 4 2" xfId="6520" xr:uid="{B0A8CA6A-6108-4E1D-A35E-FB9A6652A396}"/>
    <cellStyle name="Note 2 6 4 2 2" xfId="15372" xr:uid="{242C7DB8-DCBD-40FE-B7AE-652D2E413D9F}"/>
    <cellStyle name="Note 2 6 4 3" xfId="15816" xr:uid="{0739F9F8-081D-4D0C-A0A3-25909F13E8C6}"/>
    <cellStyle name="Note 2 6 5" xfId="3616" xr:uid="{FC33A5ED-20FF-4CD3-BA54-E95B74C2E84C}"/>
    <cellStyle name="Note 2 6 5 2" xfId="6439" xr:uid="{66F1F462-46D4-4C85-8701-E1DA538F7B85}"/>
    <cellStyle name="Note 2 6 5 2 2" xfId="16027" xr:uid="{CBBCB1ED-5F86-4415-BBE9-68228C4580D7}"/>
    <cellStyle name="Note 2 6 5 3" xfId="15099" xr:uid="{66AC6A05-2E0A-45EA-8AF6-F820CD5F9090}"/>
    <cellStyle name="Note 2 6 6" xfId="1871" xr:uid="{3115E633-601F-4842-BC89-6AC642233FFD}"/>
    <cellStyle name="Note 2 6 6 2" xfId="5522" xr:uid="{E65DB751-EB1A-4487-A1CD-1E4C5A0C96D4}"/>
    <cellStyle name="Note 2 6 6 2 2" xfId="14811" xr:uid="{53D362E1-3924-4783-BBDB-D383663A97DC}"/>
    <cellStyle name="Note 2 6 6 3" xfId="8308" xr:uid="{1391357A-B3C1-4E5C-BB2F-0B572F1087E7}"/>
    <cellStyle name="Note 2 6 7" xfId="5711" xr:uid="{FAE27B4D-0551-491A-ABC5-1D8E2701CD53}"/>
    <cellStyle name="Note 2 6 7 2" xfId="15999" xr:uid="{C8C61330-DF00-4E9A-A160-85C639129381}"/>
    <cellStyle name="Note 2 6 8" xfId="8864" xr:uid="{88DED761-3BDF-4F2D-AF0C-555BE373D96A}"/>
    <cellStyle name="Note 2 7" xfId="2616" xr:uid="{AC8E0698-BA6D-4164-A70C-3B20010ED9AF}"/>
    <cellStyle name="Note 2 7 2" xfId="3667" xr:uid="{86FFBD77-036F-4787-BE13-9F543C758168}"/>
    <cellStyle name="Note 2 7 2 2" xfId="6490" xr:uid="{5C1216A0-007E-4F22-BD9E-02E09C69D5D0}"/>
    <cellStyle name="Note 2 7 2 2 2" xfId="16367" xr:uid="{210CFC6E-EB21-496A-93CE-10028D4D0551}"/>
    <cellStyle name="Note 2 7 2 3" xfId="17149" xr:uid="{895A67B6-EAEB-45B4-B349-44EB833D4B50}"/>
    <cellStyle name="Note 2 7 3" xfId="3630" xr:uid="{228F6770-6D5A-4E9A-A569-BDD3ED9F9362}"/>
    <cellStyle name="Note 2 7 3 2" xfId="6453" xr:uid="{074ABB0F-1001-4880-9303-AE8B1CC2711D}"/>
    <cellStyle name="Note 2 7 3 2 2" xfId="16705" xr:uid="{3E87AF4E-5C23-4538-8B4E-2FB8D710CD73}"/>
    <cellStyle name="Note 2 7 3 3" xfId="12821" xr:uid="{2B3DC36D-AD73-40F0-8A7E-0A88784F9F7F}"/>
    <cellStyle name="Note 2 7 4" xfId="4208" xr:uid="{F12DD51C-9B0E-46FF-ADB1-50EB08FE421E}"/>
    <cellStyle name="Note 2 7 4 2" xfId="7031" xr:uid="{8062D9A9-8594-4646-A893-0AFCB4148480}"/>
    <cellStyle name="Note 2 7 4 2 2" xfId="17971" xr:uid="{DEBCD010-285E-4A96-94CD-B3968BDFAFCC}"/>
    <cellStyle name="Note 2 7 4 3" xfId="16110" xr:uid="{91775AEF-E2F6-47A0-B0B8-6CFA4403AC2C}"/>
    <cellStyle name="Note 2 7 5" xfId="4213" xr:uid="{4DAD10AC-8B77-4254-9A32-77846E9C6022}"/>
    <cellStyle name="Note 2 7 5 2" xfId="7036" xr:uid="{0D5B80FC-F63D-4027-B4FC-2A766C869F4A}"/>
    <cellStyle name="Note 2 7 5 2 2" xfId="15520" xr:uid="{260B89A2-E17A-48ED-96DF-6B4A2D8F5416}"/>
    <cellStyle name="Note 2 7 5 3" xfId="15788" xr:uid="{76A93D01-FEC2-429D-9A8E-9AA5EB98DAEA}"/>
    <cellStyle name="Note 2 7 6" xfId="3638" xr:uid="{03DECCAA-8995-487A-AA2E-C013FA2BC91D}"/>
    <cellStyle name="Note 2 7 6 2" xfId="6461" xr:uid="{F0A29F3E-E868-4B01-A3B3-740BA2E0CA94}"/>
    <cellStyle name="Note 2 7 6 2 2" xfId="16376" xr:uid="{B1FEF88A-302D-4F6B-836A-27DEE30FA6D7}"/>
    <cellStyle name="Note 2 7 6 3" xfId="14934" xr:uid="{C01B3AFD-5D31-4250-933D-CBE18F851401}"/>
    <cellStyle name="Note 2 7 7" xfId="5773" xr:uid="{AC917F87-2493-4F91-998E-913BBC24D5DA}"/>
    <cellStyle name="Note 2 7 7 2" xfId="15459" xr:uid="{91635D2E-E099-4982-95D9-C0DFE7C311C5}"/>
    <cellStyle name="Note 2 7 8" xfId="14548" xr:uid="{C0A5B670-94CB-4F58-9C7A-AE6658E79F96}"/>
    <cellStyle name="Note 2 8" xfId="3289" xr:uid="{AFC1C39B-C8D3-4D86-A29D-F0854B8058AA}"/>
    <cellStyle name="Note 2 8 2" xfId="4177" xr:uid="{8335EE27-5B12-40C1-8A41-1F554A285784}"/>
    <cellStyle name="Note 2 8 2 2" xfId="7000" xr:uid="{B0F05923-97FA-4D0E-BDB2-CBD8BFA551DF}"/>
    <cellStyle name="Note 2 8 2 2 2" xfId="17446" xr:uid="{CACF0DFA-311F-4F36-9F88-5FD1DC0BD233}"/>
    <cellStyle name="Note 2 8 2 3" xfId="14576" xr:uid="{3BC8920D-E3A9-456B-AC82-A4521B7F3717}"/>
    <cellStyle name="Note 2 8 3" xfId="4484" xr:uid="{6C342D78-FE86-4FC4-9F76-DA1F3899693D}"/>
    <cellStyle name="Note 2 8 3 2" xfId="7307" xr:uid="{B5DC5E29-2816-4B2F-97D5-4079DCD73039}"/>
    <cellStyle name="Note 2 8 3 2 2" xfId="13673" xr:uid="{BA013CC9-E1E2-4BD9-81BD-626F5E860D3E}"/>
    <cellStyle name="Note 2 8 3 3" xfId="16638" xr:uid="{C2A6AC9E-687E-407E-9CF9-DCE6420A665C}"/>
    <cellStyle name="Note 2 8 4" xfId="4804" xr:uid="{2934FB62-03E8-4DFC-80B8-A3E5502A85F9}"/>
    <cellStyle name="Note 2 8 4 2" xfId="7627" xr:uid="{AF2D3388-37ED-4CE5-8A67-1976EC8F2705}"/>
    <cellStyle name="Note 2 8 4 2 2" xfId="16085" xr:uid="{077EFA24-E12B-4946-ACCB-FC914D934BC7}"/>
    <cellStyle name="Note 2 8 4 3" xfId="17434" xr:uid="{EC3A0038-FA5E-4D67-A89A-514A3F0C0F7D}"/>
    <cellStyle name="Note 2 8 5" xfId="5128" xr:uid="{EDF51ACC-64D8-4DB0-AD04-F26190210057}"/>
    <cellStyle name="Note 2 8 5 2" xfId="7951" xr:uid="{C2A1B25E-F90F-4424-94C2-A3FF1D54884D}"/>
    <cellStyle name="Note 2 8 5 2 2" xfId="9288" xr:uid="{8F1C29F6-3B22-41AA-810C-95575EA03D90}"/>
    <cellStyle name="Note 2 8 5 3" xfId="14675" xr:uid="{0DFD0F23-EC0E-46B4-8E4C-D1954AAA1795}"/>
    <cellStyle name="Note 2 8 6" xfId="5419" xr:uid="{5FB9D683-CACF-4A3A-8FC3-A4F67161F49A}"/>
    <cellStyle name="Note 2 8 6 2" xfId="8242" xr:uid="{D1E2F301-EE4E-44A8-A343-D2B5948DBB59}"/>
    <cellStyle name="Note 2 8 6 2 2" xfId="12107" xr:uid="{01881957-A621-4D97-8988-44C9A889662E}"/>
    <cellStyle name="Note 2 8 6 3" xfId="15035" xr:uid="{30D72673-74FC-4048-ACCD-E46459AC7CA0}"/>
    <cellStyle name="Note 2 8 7" xfId="6112" xr:uid="{91D8D916-1B94-4DB3-8A69-460EBC689A80}"/>
    <cellStyle name="Note 2 8 7 2" xfId="16915" xr:uid="{DC8D1743-3CB3-4D4E-8C03-0DE5B696CAFF}"/>
    <cellStyle name="Note 2 8 8" xfId="16183" xr:uid="{462553F2-945D-412B-8677-FDE34FA94912}"/>
    <cellStyle name="Note 2 9" xfId="1856" xr:uid="{C7B2CA12-96EB-46DF-8D69-D5EC10A45FBC}"/>
    <cellStyle name="Note 2 9 2" xfId="5508" xr:uid="{3568CAA6-2C4A-4BA3-A166-5576455B098C}"/>
    <cellStyle name="Note 2 9 2 2" xfId="17421" xr:uid="{FB707BB7-85E6-4EF6-AA25-A1218AC6384B}"/>
    <cellStyle name="Note 2 9 3" xfId="17800" xr:uid="{F85A8319-1587-42A4-A9C8-FEB680195904}"/>
    <cellStyle name="Note 3" xfId="109" xr:uid="{00000000-0005-0000-0000-0000F1000000}"/>
    <cellStyle name="Note 3 10" xfId="1855" xr:uid="{9FA2D5E5-3D6B-4484-9E4D-BF5BA4C32D2A}"/>
    <cellStyle name="Note 3 10 2" xfId="5507" xr:uid="{19226620-3406-42B8-8116-54FDBE51CD15}"/>
    <cellStyle name="Note 3 10 2 2" xfId="14322" xr:uid="{FE56AEFB-BCBF-497B-A637-F878A08F27E6}"/>
    <cellStyle name="Note 3 10 3" xfId="8860" xr:uid="{FF05961D-0C99-48B2-918A-BBD479877B4C}"/>
    <cellStyle name="Note 3 11" xfId="3385" xr:uid="{4345832F-7D1D-4B60-A51F-185022C9DC5F}"/>
    <cellStyle name="Note 3 11 2" xfId="6208" xr:uid="{519E87C6-25F5-4FC3-9AB3-CEA4D3CCD9B8}"/>
    <cellStyle name="Note 3 11 2 2" xfId="15846" xr:uid="{3AA7A1DC-58C5-43DB-8E51-B18608A562B9}"/>
    <cellStyle name="Note 3 11 3" xfId="14990" xr:uid="{2373B548-D207-4F9C-97E7-60FDDF7EA6CE}"/>
    <cellStyle name="Note 3 12" xfId="3427" xr:uid="{FC99C213-C9D3-4703-92EB-4E13CD50E1F1}"/>
    <cellStyle name="Note 3 12 2" xfId="6250" xr:uid="{B56EE5ED-7882-40EC-BB66-B6AA66F1B13B}"/>
    <cellStyle name="Note 3 12 2 2" xfId="13242" xr:uid="{5E7F51D0-B296-40E6-A97B-669E3DCA3EA6}"/>
    <cellStyle name="Note 3 12 3" xfId="16058" xr:uid="{6B911CD8-FD96-470C-9BC4-B1891658D34B}"/>
    <cellStyle name="Note 3 13" xfId="1530" xr:uid="{DA9A44EF-17B1-4699-9B59-8B1F90E46283}"/>
    <cellStyle name="Note 3 13 2" xfId="9457" xr:uid="{3A1B5027-3488-4E18-9380-394C4DCA031E}"/>
    <cellStyle name="Note 3 14" xfId="16584" xr:uid="{0CE1576D-BAC3-4BE8-8608-EA1E2AB44A29}"/>
    <cellStyle name="Note 3 2" xfId="268" xr:uid="{00000000-0005-0000-0000-0000F2000000}"/>
    <cellStyle name="Note 3 2 10" xfId="1977" xr:uid="{0B3FCA25-B77B-42B7-A678-FE218A2A3B0A}"/>
    <cellStyle name="Note 3 2 10 2" xfId="5547" xr:uid="{C46AA5CC-22E8-4AED-AD40-B3B3E06B21E6}"/>
    <cellStyle name="Note 3 2 10 2 2" xfId="15082" xr:uid="{98E1AA1C-E142-4C60-ABB6-183ABD03ACF9}"/>
    <cellStyle name="Note 3 2 10 3" xfId="13907" xr:uid="{1E4D5FF1-E2B2-4990-BE20-F91952B87CB8}"/>
    <cellStyle name="Note 3 2 11" xfId="2089" xr:uid="{706D2F5A-72C9-4CB8-B70B-9598C0653B19}"/>
    <cellStyle name="Note 3 2 11 2" xfId="5580" xr:uid="{FD1DD719-B936-4DBF-A99B-D50D1B4D261C}"/>
    <cellStyle name="Note 3 2 11 2 2" xfId="9348" xr:uid="{2B9D0E4A-D67F-46F3-ABFD-C4AD67F850A4}"/>
    <cellStyle name="Note 3 2 11 3" xfId="8624" xr:uid="{EC6672FD-3CC4-4607-A4FF-A1F188A22F75}"/>
    <cellStyle name="Note 3 2 12" xfId="4191" xr:uid="{C9A2D1F3-3D36-4534-876C-B7C98E32D40B}"/>
    <cellStyle name="Note 3 2 12 2" xfId="7014" xr:uid="{EF4B4ACD-A6C3-4214-91B8-A390583ACA02}"/>
    <cellStyle name="Note 3 2 12 2 2" xfId="14620" xr:uid="{6F14623D-E2A5-48FE-817B-0AC6916D4572}"/>
    <cellStyle name="Note 3 2 12 3" xfId="17284" xr:uid="{EA20CC9F-12D3-4EF2-8DA6-470BEDE9716C}"/>
    <cellStyle name="Note 3 2 13" xfId="1428" xr:uid="{39CF25C5-411B-4FEB-8D1C-FAF658E0F5B8}"/>
    <cellStyle name="Note 3 2 13 2" xfId="9366" xr:uid="{CFC3A181-B3FC-4819-B4D0-008CBCCF9396}"/>
    <cellStyle name="Note 3 2 14" xfId="12870" xr:uid="{AD87D379-1FE8-4AB2-BBEB-EF0532952B76}"/>
    <cellStyle name="Note 3 2 15" xfId="9548" xr:uid="{A6EBCC85-AA2F-46B3-9F52-637F7700F53A}"/>
    <cellStyle name="Note 3 2 2" xfId="665" xr:uid="{00000000-0005-0000-0000-0000F3000000}"/>
    <cellStyle name="Note 3 2 2 2" xfId="2733" xr:uid="{4F4EF250-A6F4-4984-9C44-305AFAF87EBD}"/>
    <cellStyle name="Note 3 2 2 2 2" xfId="3747" xr:uid="{4ABB71DE-2031-43EF-BF63-A67D3D5D4A8E}"/>
    <cellStyle name="Note 3 2 2 2 2 2" xfId="6570" xr:uid="{3757F0CA-07EE-46F5-9A27-F7DB8E6BEB29}"/>
    <cellStyle name="Note 3 2 2 2 2 2 2" xfId="11439" xr:uid="{447A6687-121C-4830-9FA6-BD252204CBC1}"/>
    <cellStyle name="Note 3 2 2 2 2 3" xfId="8614" xr:uid="{B5AEF3BC-F05A-4A32-86F5-C04BEADEBBA2}"/>
    <cellStyle name="Note 3 2 2 2 3" xfId="4310" xr:uid="{4F13DC68-0C3E-4D4D-A037-EA8196BF695A}"/>
    <cellStyle name="Note 3 2 2 2 3 2" xfId="7133" xr:uid="{7638091B-76F1-4E18-88F4-54840A989B74}"/>
    <cellStyle name="Note 3 2 2 2 3 2 2" xfId="14836" xr:uid="{C467B3CE-2EC9-4F5A-A10D-1BA1C602AE34}"/>
    <cellStyle name="Note 3 2 2 2 3 3" xfId="17965" xr:uid="{A62EBC73-E849-47F3-A6B2-0D53DBA2610D}"/>
    <cellStyle name="Note 3 2 2 2 4" xfId="3456" xr:uid="{EB1AC15C-9C8C-4175-A5B1-11A9E4A5D501}"/>
    <cellStyle name="Note 3 2 2 2 4 2" xfId="6279" xr:uid="{45C8B82F-6C35-4519-A3E3-4143E09DE10A}"/>
    <cellStyle name="Note 3 2 2 2 4 2 2" xfId="11672" xr:uid="{774AAFC8-2762-4CE2-8F7A-26D3337B88CE}"/>
    <cellStyle name="Note 3 2 2 2 4 3" xfId="16123" xr:uid="{4C3F96FC-3F98-45E3-9F73-447ED6B8FDD0}"/>
    <cellStyle name="Note 3 2 2 2 5" xfId="4226" xr:uid="{3486ED0F-CCB2-4A4E-BA49-D3016E3190E2}"/>
    <cellStyle name="Note 3 2 2 2 5 2" xfId="7049" xr:uid="{C9592322-8BFB-443A-B4DF-BCF79C169DCD}"/>
    <cellStyle name="Note 3 2 2 2 5 2 2" xfId="9443" xr:uid="{0742C64E-536E-4CC5-B9E2-0B3D03E43BC7}"/>
    <cellStyle name="Note 3 2 2 2 5 3" xfId="17418" xr:uid="{32E20104-C384-432D-8D9B-62828D629A28}"/>
    <cellStyle name="Note 3 2 2 2 6" xfId="3779" xr:uid="{443844FB-187B-4FE0-BC84-432198FE6898}"/>
    <cellStyle name="Note 3 2 2 2 6 2" xfId="6602" xr:uid="{1045563F-3408-4D05-B48C-926AD7B87803}"/>
    <cellStyle name="Note 3 2 2 2 6 2 2" xfId="15885" xr:uid="{82520049-5ADF-4903-97B0-E10014132342}"/>
    <cellStyle name="Note 3 2 2 2 6 3" xfId="10324" xr:uid="{5C2557C1-61F6-493B-9FB2-CAFF6B024EB7}"/>
    <cellStyle name="Note 3 2 2 2 7" xfId="5802" xr:uid="{711C6B40-F368-43D9-B8F4-1F320D659E7B}"/>
    <cellStyle name="Note 3 2 2 2 7 2" xfId="17610" xr:uid="{1B042F39-17F6-4079-BDE4-F3AC7EED8512}"/>
    <cellStyle name="Note 3 2 2 2 8" xfId="13284" xr:uid="{0F656810-3486-47C6-8C7D-EE9C816536BE}"/>
    <cellStyle name="Note 3 2 2 3" xfId="3141" xr:uid="{514C7016-85CF-4F57-BBE5-E5D7FE3EBF8C}"/>
    <cellStyle name="Note 3 2 2 3 2" xfId="4029" xr:uid="{505F83FC-7BCD-469B-B76D-E5E77A2A44A9}"/>
    <cellStyle name="Note 3 2 2 3 2 2" xfId="6852" xr:uid="{70E34976-E85A-425A-9810-389045CB72A0}"/>
    <cellStyle name="Note 3 2 2 3 2 2 2" xfId="17001" xr:uid="{704A9CCF-8B55-43D4-BB76-E5A23AD5E243}"/>
    <cellStyle name="Note 3 2 2 3 2 3" xfId="14264" xr:uid="{1F28D6F4-A47F-49BB-BB5E-4377ACD9620D}"/>
    <cellStyle name="Note 3 2 2 3 3" xfId="3410" xr:uid="{E772789D-0FBC-4A7D-85C8-2ABB7B1B4755}"/>
    <cellStyle name="Note 3 2 2 3 3 2" xfId="6233" xr:uid="{B270126D-0C3F-4575-857D-8B2B558FF190}"/>
    <cellStyle name="Note 3 2 2 3 3 2 2" xfId="9980" xr:uid="{775DB8DA-F44D-497A-A059-482CA140F563}"/>
    <cellStyle name="Note 3 2 2 3 3 3" xfId="9223" xr:uid="{DBEB8531-9C2A-44FF-9B25-1EC668578772}"/>
    <cellStyle name="Note 3 2 2 3 4" xfId="4656" xr:uid="{ADEF913B-168B-40EE-8FBD-6024C604CB03}"/>
    <cellStyle name="Note 3 2 2 3 4 2" xfId="7479" xr:uid="{65908B82-36F3-49C4-8437-E495C02C5BF3}"/>
    <cellStyle name="Note 3 2 2 3 4 2 2" xfId="14450" xr:uid="{F936DC0D-D584-4800-BFEA-B9885E8D686F}"/>
    <cellStyle name="Note 3 2 2 3 4 3" xfId="17993" xr:uid="{2352D797-6FFB-45F3-B506-A67FC1E3E5CD}"/>
    <cellStyle name="Note 3 2 2 3 5" xfId="4980" xr:uid="{77B04222-D475-4947-80CB-E6DA25A5B149}"/>
    <cellStyle name="Note 3 2 2 3 5 2" xfId="7803" xr:uid="{F60711FB-F263-4C7F-93BB-70AAB4BF33FC}"/>
    <cellStyle name="Note 3 2 2 3 5 2 2" xfId="15994" xr:uid="{4A1187A0-B324-4AAF-BAAC-68A38B6784DB}"/>
    <cellStyle name="Note 3 2 2 3 5 3" xfId="12136" xr:uid="{91BA230D-8500-4DE1-AE65-18A361AAF325}"/>
    <cellStyle name="Note 3 2 2 3 6" xfId="5271" xr:uid="{ECDD74BC-F7AB-4910-A881-62C4F2652E85}"/>
    <cellStyle name="Note 3 2 2 3 6 2" xfId="8094" xr:uid="{602F3EE5-56A8-463D-A12E-937DA417FEEB}"/>
    <cellStyle name="Note 3 2 2 3 6 2 2" xfId="14232" xr:uid="{16D969F1-D550-46EE-92D4-0E254CFC4058}"/>
    <cellStyle name="Note 3 2 2 3 6 3" xfId="17287" xr:uid="{A8EDB546-0DC8-4962-9162-38214A525667}"/>
    <cellStyle name="Note 3 2 2 3 7" xfId="5964" xr:uid="{6117F3BF-9847-4F15-AC6A-1FF67EA7CF02}"/>
    <cellStyle name="Note 3 2 2 3 7 2" xfId="16224" xr:uid="{8F1D96F4-29FD-4855-A076-80CDCC9E1F1E}"/>
    <cellStyle name="Note 3 2 2 3 8" xfId="15024" xr:uid="{C5B2D719-21A3-4042-93E5-8028D625B047}"/>
    <cellStyle name="Note 3 2 2 4" xfId="3154" xr:uid="{89EF24D6-C505-4A60-8E71-A47DAF8A88AB}"/>
    <cellStyle name="Note 3 2 2 4 2" xfId="4042" xr:uid="{3EDAC7F9-E78C-447E-86D6-CDFA61831A2E}"/>
    <cellStyle name="Note 3 2 2 4 2 2" xfId="6865" xr:uid="{28C0ACAD-C19B-474C-B708-F42A4BB9E9A0}"/>
    <cellStyle name="Note 3 2 2 4 2 2 2" xfId="8636" xr:uid="{C04EFE36-C9EE-48C5-980E-3F1DA2A6A1D2}"/>
    <cellStyle name="Note 3 2 2 4 2 3" xfId="15835" xr:uid="{F6CF7E3C-5F9F-4BF2-947A-C71F8D683871}"/>
    <cellStyle name="Note 3 2 2 4 3" xfId="3703" xr:uid="{0D72B767-7AAD-4D7C-8D8B-3AB2909CFDD8}"/>
    <cellStyle name="Note 3 2 2 4 3 2" xfId="6526" xr:uid="{6D192A57-2B05-4CAC-BC40-0959C892713D}"/>
    <cellStyle name="Note 3 2 2 4 3 2 2" xfId="9917" xr:uid="{D09FAE9C-6FC1-43F8-92C6-4D52A845454B}"/>
    <cellStyle name="Note 3 2 2 4 3 3" xfId="13631" xr:uid="{585E9306-A74A-48CF-830F-E8B76C69F8BD}"/>
    <cellStyle name="Note 3 2 2 4 4" xfId="4669" xr:uid="{80D8021F-2FB3-43A4-80CA-845050E4CCA0}"/>
    <cellStyle name="Note 3 2 2 4 4 2" xfId="7492" xr:uid="{23744DA6-49DE-4AD2-9E6E-95A1F15E473D}"/>
    <cellStyle name="Note 3 2 2 4 4 2 2" xfId="8312" xr:uid="{60CC6F4D-89D3-4A30-97B5-1866523CBFD2}"/>
    <cellStyle name="Note 3 2 2 4 4 3" xfId="16725" xr:uid="{079B8BD4-A96F-4D36-9E86-C3E4C3C3F406}"/>
    <cellStyle name="Note 3 2 2 4 5" xfId="4993" xr:uid="{9EE1CE09-3CE0-441B-A473-60BA153C00E8}"/>
    <cellStyle name="Note 3 2 2 4 5 2" xfId="7816" xr:uid="{B8046A23-4344-4091-A046-0382D92B5C8D}"/>
    <cellStyle name="Note 3 2 2 4 5 2 2" xfId="17403" xr:uid="{B2F11891-6E4D-47C1-9FED-634C6EF39673}"/>
    <cellStyle name="Note 3 2 2 4 5 3" xfId="16290" xr:uid="{5E877A1B-F6DB-4868-B322-5EC0C5BA250F}"/>
    <cellStyle name="Note 3 2 2 4 6" xfId="5284" xr:uid="{18F5ADD6-426B-4441-A81F-3231F5C91C27}"/>
    <cellStyle name="Note 3 2 2 4 6 2" xfId="8107" xr:uid="{E9EF8850-21B7-4DD2-954D-68A894C73486}"/>
    <cellStyle name="Note 3 2 2 4 6 2 2" xfId="11693" xr:uid="{09535A5C-A8A3-4477-B908-B5FCF4B87F05}"/>
    <cellStyle name="Note 3 2 2 4 6 3" xfId="15665" xr:uid="{87200547-9496-4132-B7E8-94EB072619D0}"/>
    <cellStyle name="Note 3 2 2 4 7" xfId="5977" xr:uid="{5288B4F7-A640-4B44-B2BB-5B0AD82B50FC}"/>
    <cellStyle name="Note 3 2 2 4 7 2" xfId="12641" xr:uid="{5F5FD6BA-741C-4931-B9B1-B0E825CB7394}"/>
    <cellStyle name="Note 3 2 2 4 8" xfId="16105" xr:uid="{3EBFD39E-A3BC-4012-A460-A24BE32CEF37}"/>
    <cellStyle name="Note 3 2 2 5" xfId="2270" xr:uid="{4732DF74-120E-42A8-88A6-E7D0FF623309}"/>
    <cellStyle name="Note 3 2 2 5 2" xfId="5673" xr:uid="{D7ADD41B-C016-4789-86E7-41C3CCF66CCF}"/>
    <cellStyle name="Note 3 2 2 5 2 2" xfId="16476" xr:uid="{2D058457-EDCE-4C45-B5FF-9007FBA6080E}"/>
    <cellStyle name="Note 3 2 2 5 3" xfId="17543" xr:uid="{EBE30BC6-273D-45AA-8E6E-84CAA9812B28}"/>
    <cellStyle name="Note 3 2 2 6" xfId="3886" xr:uid="{D9E75FE1-06AB-44E2-96B8-F83FC6110F26}"/>
    <cellStyle name="Note 3 2 2 6 2" xfId="6709" xr:uid="{BB57E6D0-EA39-49A2-8F83-E8AE5A862614}"/>
    <cellStyle name="Note 3 2 2 6 2 2" xfId="8535" xr:uid="{B008F586-5973-4C56-9F89-881B42C7A8DD}"/>
    <cellStyle name="Note 3 2 2 6 3" xfId="10463" xr:uid="{FDFB994B-24A8-43E2-B944-D4C0DC2971DE}"/>
    <cellStyle name="Note 3 2 2 7" xfId="3408" xr:uid="{FE52A2A0-27D3-4AEB-9846-346AB1F105E4}"/>
    <cellStyle name="Note 3 2 2 7 2" xfId="6231" xr:uid="{B231D079-9AE1-47CA-9356-188D588AC475}"/>
    <cellStyle name="Note 3 2 2 7 2 2" xfId="14348" xr:uid="{D85BACDF-4925-4C9D-B520-328056CA6F13}"/>
    <cellStyle name="Note 3 2 2 7 3" xfId="18045" xr:uid="{E76CAC19-00DC-4100-86B8-E07203620FC2}"/>
    <cellStyle name="Note 3 2 2 8" xfId="5444" xr:uid="{5E3DCEB6-3B56-4D2C-98B5-8619761EB466}"/>
    <cellStyle name="Note 3 2 2 8 2" xfId="8577" xr:uid="{682CAC37-DCF4-4660-A2F1-BEFDDE9520E1}"/>
    <cellStyle name="Note 3 2 2 9" xfId="15980" xr:uid="{45317A28-4354-4DE9-8E6A-BED4C2D331AC}"/>
    <cellStyle name="Note 3 2 3" xfId="3063" xr:uid="{3AA9F321-CA5F-46FA-A096-E7FBBFA5791A}"/>
    <cellStyle name="Note 3 2 3 10" xfId="16342" xr:uid="{17638A5F-D23F-4C54-BEEC-A540A058A954}"/>
    <cellStyle name="Note 3 2 3 2" xfId="3270" xr:uid="{D4CF7C7C-2C73-4C46-8635-5D36B60E64BB}"/>
    <cellStyle name="Note 3 2 3 2 2" xfId="4158" xr:uid="{4AA0F8AF-C165-4649-AB11-A4E06B75EA74}"/>
    <cellStyle name="Note 3 2 3 2 2 2" xfId="6981" xr:uid="{1D7F1277-03FE-40F2-A49A-316E91805055}"/>
    <cellStyle name="Note 3 2 3 2 2 2 2" xfId="11248" xr:uid="{F449F1B2-4A0B-404B-B4A0-4ACD68A2A496}"/>
    <cellStyle name="Note 3 2 3 2 2 3" xfId="17703" xr:uid="{5EC28C93-9E8E-410D-B138-9FA91E817C70}"/>
    <cellStyle name="Note 3 2 3 2 3" xfId="4465" xr:uid="{B0CF7FBD-4FAD-4DC4-A721-C7F737B07A13}"/>
    <cellStyle name="Note 3 2 3 2 3 2" xfId="7288" xr:uid="{E847A25A-CDEF-4636-A860-0196BE58DDB4}"/>
    <cellStyle name="Note 3 2 3 2 3 2 2" xfId="15787" xr:uid="{F0AE8A09-51BB-4348-B25D-CC002198C79D}"/>
    <cellStyle name="Note 3 2 3 2 3 3" xfId="10309" xr:uid="{9581CEF2-1DEC-4B03-AEE5-7EEB9096B799}"/>
    <cellStyle name="Note 3 2 3 2 4" xfId="4785" xr:uid="{D73D0CEC-4D0E-432C-8693-F23B6F2A048C}"/>
    <cellStyle name="Note 3 2 3 2 4 2" xfId="7608" xr:uid="{0F9F1C8F-6898-4DBB-994F-253D1EFDA1DF}"/>
    <cellStyle name="Note 3 2 3 2 4 2 2" xfId="14918" xr:uid="{9EF54891-6722-4168-80D0-37C69D93BCB2}"/>
    <cellStyle name="Note 3 2 3 2 4 3" xfId="16969" xr:uid="{639FC7CA-C7EC-4EF6-BA57-9EAC3D66DA4C}"/>
    <cellStyle name="Note 3 2 3 2 5" xfId="5109" xr:uid="{09FE3F3D-1C9A-40D4-97D3-E1B825369B46}"/>
    <cellStyle name="Note 3 2 3 2 5 2" xfId="7932" xr:uid="{061F1D27-FC27-4AE0-83F5-3919C38BD883}"/>
    <cellStyle name="Note 3 2 3 2 5 2 2" xfId="15565" xr:uid="{F9034BA7-4D62-4A59-A656-3E592B530ED4}"/>
    <cellStyle name="Note 3 2 3 2 5 3" xfId="17423" xr:uid="{6DD1CF4C-EFAA-439B-A9C3-A3C4D1D6BA09}"/>
    <cellStyle name="Note 3 2 3 2 6" xfId="5400" xr:uid="{3FFB481B-F747-48FD-BB03-287F9AFB5D14}"/>
    <cellStyle name="Note 3 2 3 2 6 2" xfId="8223" xr:uid="{2849F741-50A0-4D2C-9666-FF977ACFF929}"/>
    <cellStyle name="Note 3 2 3 2 6 2 2" xfId="17574" xr:uid="{F66A84EB-0D2A-4D03-85B3-1ADF5A12EE08}"/>
    <cellStyle name="Note 3 2 3 2 6 3" xfId="17726" xr:uid="{3DFB4A96-D7E5-4C42-8442-8AD9312D0569}"/>
    <cellStyle name="Note 3 2 3 2 7" xfId="6093" xr:uid="{1EBC7E5F-B0AB-4A98-A8B8-1FBB07CD8331}"/>
    <cellStyle name="Note 3 2 3 2 7 2" xfId="11689" xr:uid="{59A00693-2192-47A9-AF09-DA0CA5348B9D}"/>
    <cellStyle name="Note 3 2 3 2 8" xfId="17084" xr:uid="{B4C0CC27-3EFA-4B86-964D-DB935157B08F}"/>
    <cellStyle name="Note 3 2 3 3" xfId="3130" xr:uid="{645088E6-F6EC-4B3D-A20D-E5417C51BC51}"/>
    <cellStyle name="Note 3 2 3 3 2" xfId="4018" xr:uid="{32E957A2-93F8-44A1-BAB0-F96370149A0E}"/>
    <cellStyle name="Note 3 2 3 3 2 2" xfId="6841" xr:uid="{FCD9BC32-7BFB-4BF6-9790-28ABD16BA62C}"/>
    <cellStyle name="Note 3 2 3 3 2 2 2" xfId="15983" xr:uid="{02470969-0724-47D4-A493-94C82438CAAE}"/>
    <cellStyle name="Note 3 2 3 3 2 3" xfId="12024" xr:uid="{BE6F86BB-FF31-4B4E-8E24-ADD789CECBA6}"/>
    <cellStyle name="Note 3 2 3 3 3" xfId="4280" xr:uid="{0AC093A5-216F-4551-96B1-EA5CE44845EC}"/>
    <cellStyle name="Note 3 2 3 3 3 2" xfId="7103" xr:uid="{097F9A43-DBD8-4FAD-98EA-F402391AF268}"/>
    <cellStyle name="Note 3 2 3 3 3 2 2" xfId="17915" xr:uid="{F5A4E6D8-A9CD-400E-902F-4EB1AB991210}"/>
    <cellStyle name="Note 3 2 3 3 3 3" xfId="14910" xr:uid="{D4C6D6D6-C26F-44E8-850F-7AC923328239}"/>
    <cellStyle name="Note 3 2 3 3 4" xfId="4645" xr:uid="{219ABE8B-FC88-4F43-823E-3CFFDBF78575}"/>
    <cellStyle name="Note 3 2 3 3 4 2" xfId="7468" xr:uid="{237A323D-1CE1-45DC-89CC-512C3A294C28}"/>
    <cellStyle name="Note 3 2 3 3 4 2 2" xfId="16549" xr:uid="{FD701F80-B9E6-404E-8109-0C5C73762E61}"/>
    <cellStyle name="Note 3 2 3 3 4 3" xfId="9488" xr:uid="{C73ED2BC-092B-48D5-8800-E6B65FC21BB9}"/>
    <cellStyle name="Note 3 2 3 3 5" xfId="4969" xr:uid="{B35565E2-576E-43E0-80E3-56D910D6704B}"/>
    <cellStyle name="Note 3 2 3 3 5 2" xfId="7792" xr:uid="{072C5A4C-E203-498F-BF84-85CBA52A7EEE}"/>
    <cellStyle name="Note 3 2 3 3 5 2 2" xfId="16953" xr:uid="{BF657929-3F18-401C-A3EE-C1298E7155AA}"/>
    <cellStyle name="Note 3 2 3 3 5 3" xfId="9440" xr:uid="{2834893C-DBDC-486F-AEFD-A6AED7DDE380}"/>
    <cellStyle name="Note 3 2 3 3 6" xfId="5260" xr:uid="{501F5316-FCA1-47CF-8194-227612A4EA87}"/>
    <cellStyle name="Note 3 2 3 3 6 2" xfId="8083" xr:uid="{2871A370-6C49-4FB3-A2D0-AC803AFD81C9}"/>
    <cellStyle name="Note 3 2 3 3 6 2 2" xfId="17601" xr:uid="{ACDAD714-42B8-47BD-8E64-6E0640EA4E18}"/>
    <cellStyle name="Note 3 2 3 3 6 3" xfId="15167" xr:uid="{C7F5C036-50E1-417F-B39B-1CE03FC1EE61}"/>
    <cellStyle name="Note 3 2 3 3 7" xfId="5953" xr:uid="{34438D52-F3CF-43E2-BBC0-14AF748BDD9F}"/>
    <cellStyle name="Note 3 2 3 3 7 2" xfId="17485" xr:uid="{1AE1E262-A888-49A1-BD04-3DAB21CA803C}"/>
    <cellStyle name="Note 3 2 3 3 8" xfId="9624" xr:uid="{AE42406B-67D3-4C67-9321-8B7A087DBF06}"/>
    <cellStyle name="Note 3 2 3 4" xfId="3951" xr:uid="{38ECBEC5-16C8-4CC6-9174-E4279D1638B7}"/>
    <cellStyle name="Note 3 2 3 4 2" xfId="6774" xr:uid="{F2EFAA1A-A9D3-4523-BA22-773A7BAFCC57}"/>
    <cellStyle name="Note 3 2 3 4 2 2" xfId="17577" xr:uid="{61C054A7-CB30-48CF-91F7-357C6A08D241}"/>
    <cellStyle name="Note 3 2 3 4 3" xfId="16763" xr:uid="{1EF83C44-4CD8-4AB8-BEF8-48378041E9EF}"/>
    <cellStyle name="Note 3 2 3 5" xfId="4291" xr:uid="{6EA96E92-D39F-4AA0-99A1-0F357C0BFAC5}"/>
    <cellStyle name="Note 3 2 3 5 2" xfId="7114" xr:uid="{528BA9A6-F5B7-4625-ABBE-03BC7088710C}"/>
    <cellStyle name="Note 3 2 3 5 2 2" xfId="13495" xr:uid="{7748701F-FE80-4CA7-B0A3-FB631F331AFA}"/>
    <cellStyle name="Note 3 2 3 5 3" xfId="14353" xr:uid="{566E2567-7542-4120-A2C3-08A8CC0CA188}"/>
    <cellStyle name="Note 3 2 3 6" xfId="4578" xr:uid="{F6F5FA85-8979-4874-A9F7-93F3D3D42AD5}"/>
    <cellStyle name="Note 3 2 3 6 2" xfId="7401" xr:uid="{E5D9CC86-637A-424A-831A-E7B7A41A376B}"/>
    <cellStyle name="Note 3 2 3 6 2 2" xfId="15821" xr:uid="{08D7ABA1-6546-4B70-9ECA-98EF26F7F1DF}"/>
    <cellStyle name="Note 3 2 3 6 3" xfId="14570" xr:uid="{AFCBEBE9-0C66-4F42-BC29-F8A20CC2DDB9}"/>
    <cellStyle name="Note 3 2 3 7" xfId="4902" xr:uid="{3F67CED3-21DF-4364-B20F-2E86FAB6F0FE}"/>
    <cellStyle name="Note 3 2 3 7 2" xfId="7725" xr:uid="{1436B46E-1F65-4ADB-9183-C7B5DDC54941}"/>
    <cellStyle name="Note 3 2 3 7 2 2" xfId="14185" xr:uid="{972D3B4C-DBCF-4A70-ACBF-FA36B2800D87}"/>
    <cellStyle name="Note 3 2 3 7 3" xfId="15136" xr:uid="{F8477913-C520-411D-8D34-A3BF4908767D}"/>
    <cellStyle name="Note 3 2 3 8" xfId="5193" xr:uid="{388D4A62-5572-4578-A886-E5716121B0E5}"/>
    <cellStyle name="Note 3 2 3 8 2" xfId="8016" xr:uid="{2A13297C-24D9-47BF-AC26-3B7ACE25BA5D}"/>
    <cellStyle name="Note 3 2 3 8 2 2" xfId="9664" xr:uid="{5DB64F01-9221-43FB-9136-19003158F3D5}"/>
    <cellStyle name="Note 3 2 3 8 3" xfId="15040" xr:uid="{524A7FC1-63A1-4BD9-BC66-628CEC793AFA}"/>
    <cellStyle name="Note 3 2 3 9" xfId="5886" xr:uid="{C772A2E6-BA85-4DFE-8498-80ED64B31828}"/>
    <cellStyle name="Note 3 2 3 9 2" xfId="17057" xr:uid="{006341F5-B98E-4DE7-8881-8F93FA7DFBAC}"/>
    <cellStyle name="Note 3 2 4" xfId="3075" xr:uid="{39C74517-6B52-41EB-9FEF-58FA537D3A10}"/>
    <cellStyle name="Note 3 2 4 10" xfId="9502" xr:uid="{BE2CDB79-84F5-426C-84D8-8A1D697E358A}"/>
    <cellStyle name="Note 3 2 4 2" xfId="3282" xr:uid="{223B7FCB-A06A-49C0-9A9C-90C095DA99A9}"/>
    <cellStyle name="Note 3 2 4 2 2" xfId="4170" xr:uid="{A1233358-4FFC-431D-8348-5C418AAAF0D8}"/>
    <cellStyle name="Note 3 2 4 2 2 2" xfId="6993" xr:uid="{8C52B5AB-D061-41E3-B950-D56FEF0C44BC}"/>
    <cellStyle name="Note 3 2 4 2 2 2 2" xfId="9562" xr:uid="{51D680FF-EAAB-4379-ACDA-16BECF5C7919}"/>
    <cellStyle name="Note 3 2 4 2 2 3" xfId="15159" xr:uid="{D0914CDC-B162-4759-A703-17AB947C1E6F}"/>
    <cellStyle name="Note 3 2 4 2 3" xfId="4477" xr:uid="{74935C7C-8398-4552-B278-A5E9C0C4977D}"/>
    <cellStyle name="Note 3 2 4 2 3 2" xfId="7300" xr:uid="{DDE0068C-B315-4744-B61E-E83DA8EBEB49}"/>
    <cellStyle name="Note 3 2 4 2 3 2 2" xfId="15110" xr:uid="{0EB2EFCA-FC56-4714-A75F-E98E5A7E994B}"/>
    <cellStyle name="Note 3 2 4 2 3 3" xfId="18023" xr:uid="{8D8A782F-0E41-4DD7-A9C8-FD68A094613D}"/>
    <cellStyle name="Note 3 2 4 2 4" xfId="4797" xr:uid="{3A5F3618-CB27-4C47-82EE-DA31FBCF4968}"/>
    <cellStyle name="Note 3 2 4 2 4 2" xfId="7620" xr:uid="{517A3A8F-B2A3-416B-9F48-46FFDCF0C4BB}"/>
    <cellStyle name="Note 3 2 4 2 4 2 2" xfId="16572" xr:uid="{AF122DE9-85FD-47CB-A94E-DAB00EBE629B}"/>
    <cellStyle name="Note 3 2 4 2 4 3" xfId="17425" xr:uid="{F4794477-70E8-49CA-98DB-6ED08A7F28D7}"/>
    <cellStyle name="Note 3 2 4 2 5" xfId="5121" xr:uid="{4EB9A750-6DC8-48DD-ADD7-3238EECB09F9}"/>
    <cellStyle name="Note 3 2 4 2 5 2" xfId="7944" xr:uid="{697057A2-121C-4705-9683-9CEB4027CE0E}"/>
    <cellStyle name="Note 3 2 4 2 5 2 2" xfId="16109" xr:uid="{27D20137-DE62-4EA3-8F0B-236464EDEEB9}"/>
    <cellStyle name="Note 3 2 4 2 5 3" xfId="15056" xr:uid="{A7C54DB4-3A05-4BA8-B356-43FCD9101CE7}"/>
    <cellStyle name="Note 3 2 4 2 6" xfId="5412" xr:uid="{3859A294-EA65-434B-A131-20D178A8B599}"/>
    <cellStyle name="Note 3 2 4 2 6 2" xfId="8235" xr:uid="{6389FEC6-F458-4F22-9F44-2C2CA4948854}"/>
    <cellStyle name="Note 3 2 4 2 6 2 2" xfId="16721" xr:uid="{3528B99D-5FD0-45D9-B9B8-B079806A02B0}"/>
    <cellStyle name="Note 3 2 4 2 6 3" xfId="11769" xr:uid="{E155E9F9-B60D-4217-A8DC-9D712DBE9BAD}"/>
    <cellStyle name="Note 3 2 4 2 7" xfId="6105" xr:uid="{0A10AE3E-E215-4939-AD9B-133348C820AA}"/>
    <cellStyle name="Note 3 2 4 2 7 2" xfId="11930" xr:uid="{A0695CD4-E225-425F-A0A4-42ACEF95B117}"/>
    <cellStyle name="Note 3 2 4 2 8" xfId="15905" xr:uid="{42EF0366-A91E-4BB3-9A6D-590A22373F91}"/>
    <cellStyle name="Note 3 2 4 3" xfId="3120" xr:uid="{00286768-84A2-49F5-A7D8-D648527CDC3D}"/>
    <cellStyle name="Note 3 2 4 3 2" xfId="4008" xr:uid="{4457D696-043A-4C81-B688-80C3AF3DCD70}"/>
    <cellStyle name="Note 3 2 4 3 2 2" xfId="6831" xr:uid="{35699C8B-9A68-4FB5-94D8-82F390B2A179}"/>
    <cellStyle name="Note 3 2 4 3 2 2 2" xfId="883" xr:uid="{B6AD5CAB-12A9-425A-9D61-353857B9404E}"/>
    <cellStyle name="Note 3 2 4 3 2 3" xfId="15614" xr:uid="{EA05B86A-DA09-41FB-B6D4-0DCD4D21D1C8}"/>
    <cellStyle name="Note 3 2 4 3 3" xfId="3701" xr:uid="{9F4726E5-521B-4C8C-AB9D-4BE628F7090D}"/>
    <cellStyle name="Note 3 2 4 3 3 2" xfId="6524" xr:uid="{F75B90F8-EB41-45BF-9008-42FF57B4A567}"/>
    <cellStyle name="Note 3 2 4 3 3 2 2" xfId="17222" xr:uid="{6692B326-710C-4A16-B3A1-0B3095250C85}"/>
    <cellStyle name="Note 3 2 4 3 3 3" xfId="14608" xr:uid="{185BBBD7-970F-46C0-A98D-95CBDD961303}"/>
    <cellStyle name="Note 3 2 4 3 4" xfId="4635" xr:uid="{2F2C28AA-0F04-44B6-95A9-680CD8B13D84}"/>
    <cellStyle name="Note 3 2 4 3 4 2" xfId="7458" xr:uid="{ECA187D5-165A-487A-9937-141A04BC9C40}"/>
    <cellStyle name="Note 3 2 4 3 4 2 2" xfId="16832" xr:uid="{14E9655C-7455-4A16-90D1-C5013674E0A6}"/>
    <cellStyle name="Note 3 2 4 3 4 3" xfId="17083" xr:uid="{26695986-0A86-4896-AED6-A28750726968}"/>
    <cellStyle name="Note 3 2 4 3 5" xfId="4959" xr:uid="{8FD2396D-0455-493E-A527-AE21C7085DDE}"/>
    <cellStyle name="Note 3 2 4 3 5 2" xfId="7782" xr:uid="{36885361-007D-4CDB-B7F5-D952A36625FE}"/>
    <cellStyle name="Note 3 2 4 3 5 2 2" xfId="15452" xr:uid="{BEAA03D3-93F2-4752-90BA-780A51A47682}"/>
    <cellStyle name="Note 3 2 4 3 5 3" xfId="15780" xr:uid="{6615E8CA-164D-42B1-A2F9-EED60E37BD36}"/>
    <cellStyle name="Note 3 2 4 3 6" xfId="5250" xr:uid="{D2DA4444-7C07-488D-ABD1-56E3F0A58AAB}"/>
    <cellStyle name="Note 3 2 4 3 6 2" xfId="8073" xr:uid="{7F0DAE1F-173C-4932-8168-860BBBDAD0C9}"/>
    <cellStyle name="Note 3 2 4 3 6 2 2" xfId="15378" xr:uid="{EC416744-AE59-4DE0-990A-A0640F4B896E}"/>
    <cellStyle name="Note 3 2 4 3 6 3" xfId="16613" xr:uid="{B65652E9-49FB-4BDD-A9BA-388C729CD955}"/>
    <cellStyle name="Note 3 2 4 3 7" xfId="5943" xr:uid="{70C32BD7-F91B-4353-BE01-EA2CC17DEFEE}"/>
    <cellStyle name="Note 3 2 4 3 7 2" xfId="17379" xr:uid="{AE9E95DB-4989-4BBA-AE27-A1BF1D955274}"/>
    <cellStyle name="Note 3 2 4 3 8" xfId="14440" xr:uid="{7C1A398E-9AED-42F2-B50D-856C2B104A9A}"/>
    <cellStyle name="Note 3 2 4 4" xfId="3963" xr:uid="{81739EED-F73D-4230-92E2-6D0E1B665A0E}"/>
    <cellStyle name="Note 3 2 4 4 2" xfId="6786" xr:uid="{1F445138-8875-4D36-9FE9-AA015B2B34A3}"/>
    <cellStyle name="Note 3 2 4 4 2 2" xfId="17442" xr:uid="{FCE5A5A1-EACD-4A0F-9E22-73D1C1B54205}"/>
    <cellStyle name="Note 3 2 4 4 3" xfId="10893" xr:uid="{4F2F5991-C818-43C7-954E-C0A0B46334DB}"/>
    <cellStyle name="Note 3 2 4 5" xfId="1874" xr:uid="{5E72852B-C158-4D03-BCEF-A8EDE9468A94}"/>
    <cellStyle name="Note 3 2 4 5 2" xfId="5524" xr:uid="{19F80032-76C0-4EA7-A989-360CE7C5C4EF}"/>
    <cellStyle name="Note 3 2 4 5 2 2" xfId="9634" xr:uid="{4F0C781E-13A7-4E62-ACBE-B3382B024714}"/>
    <cellStyle name="Note 3 2 4 5 3" xfId="9245" xr:uid="{A4E34C14-9AC0-412F-9594-B22A78314D1A}"/>
    <cellStyle name="Note 3 2 4 6" xfId="4590" xr:uid="{9C1D77FE-CF9C-4C21-B099-7B176A9BE55D}"/>
    <cellStyle name="Note 3 2 4 6 2" xfId="7413" xr:uid="{75B2D780-B05F-444D-9084-D3A6156B9B84}"/>
    <cellStyle name="Note 3 2 4 6 2 2" xfId="14722" xr:uid="{B4D144AF-ABF9-4181-A814-F15F6FE879F9}"/>
    <cellStyle name="Note 3 2 4 6 3" xfId="16343" xr:uid="{03B788ED-4C45-4D9D-84CA-D9FB84079DD7}"/>
    <cellStyle name="Note 3 2 4 7" xfId="4914" xr:uid="{E16C170F-EF5C-40EC-83C5-DC40D4EB590C}"/>
    <cellStyle name="Note 3 2 4 7 2" xfId="7737" xr:uid="{0FC7D438-1D77-4161-9056-61765D6949F0}"/>
    <cellStyle name="Note 3 2 4 7 2 2" xfId="15388" xr:uid="{761EA0D2-6BEB-4C67-BC99-0DC3F73B2A82}"/>
    <cellStyle name="Note 3 2 4 7 3" xfId="17957" xr:uid="{3A798FEC-7AB3-4AFD-A6C0-EAA79DDEBCCF}"/>
    <cellStyle name="Note 3 2 4 8" xfId="5205" xr:uid="{34A48BA4-0867-4C04-A42F-5DBC8562C63C}"/>
    <cellStyle name="Note 3 2 4 8 2" xfId="8028" xr:uid="{7C2310C0-AFBB-4240-97ED-2799F1284B03}"/>
    <cellStyle name="Note 3 2 4 8 2 2" xfId="16482" xr:uid="{7A58203B-E89C-4013-9028-9F84B4354D7E}"/>
    <cellStyle name="Note 3 2 4 8 3" xfId="12783" xr:uid="{9BC994F6-FF95-44EC-AE67-0F814D4BB389}"/>
    <cellStyle name="Note 3 2 4 9" xfId="5898" xr:uid="{2C0D719C-2919-44E6-B981-8D92833C5F43}"/>
    <cellStyle name="Note 3 2 4 9 2" xfId="12284" xr:uid="{2A48B028-B87A-49D2-9689-3A6DCB87D4ED}"/>
    <cellStyle name="Note 3 2 5" xfId="3053" xr:uid="{8476B4CF-0928-4E9C-BF84-903C48414983}"/>
    <cellStyle name="Note 3 2 5 10" xfId="16546" xr:uid="{0E34A703-2506-4C56-BF98-6D5721138FAA}"/>
    <cellStyle name="Note 3 2 5 2" xfId="3260" xr:uid="{5E2C282E-FB27-4EC6-9D43-875AD6CBB535}"/>
    <cellStyle name="Note 3 2 5 2 2" xfId="4148" xr:uid="{7E1E0241-EAD4-4E02-8338-5985B6D09BEE}"/>
    <cellStyle name="Note 3 2 5 2 2 2" xfId="6971" xr:uid="{64CE0F8A-3D9C-42ED-9681-4F8BEEC7DD10}"/>
    <cellStyle name="Note 3 2 5 2 2 2 2" xfId="8955" xr:uid="{D2A45A4F-AB53-41FA-8088-B6570986CEC5}"/>
    <cellStyle name="Note 3 2 5 2 2 3" xfId="15712" xr:uid="{C0339C3C-35FC-4BCE-A140-F1202C888EE8}"/>
    <cellStyle name="Note 3 2 5 2 3" xfId="4455" xr:uid="{335CC7DC-0AC8-46C6-862C-FC99E7208A80}"/>
    <cellStyle name="Note 3 2 5 2 3 2" xfId="7278" xr:uid="{22D2C104-803E-443A-BB7C-B5039EF74D36}"/>
    <cellStyle name="Note 3 2 5 2 3 2 2" xfId="8373" xr:uid="{4D43912D-9810-49B5-8E0A-80AA4B1334CE}"/>
    <cellStyle name="Note 3 2 5 2 3 3" xfId="15465" xr:uid="{FF108382-17BB-47D3-91CA-ADA41D95D9F9}"/>
    <cellStyle name="Note 3 2 5 2 4" xfId="4775" xr:uid="{2088E642-77EC-4E14-BE9C-EDD15DE958A2}"/>
    <cellStyle name="Note 3 2 5 2 4 2" xfId="7598" xr:uid="{BDBDF1A4-467F-485E-9BB2-414AA53EA4ED}"/>
    <cellStyle name="Note 3 2 5 2 4 2 2" xfId="8536" xr:uid="{698A6829-CE0C-4DA1-B35D-80F34A9E37F6}"/>
    <cellStyle name="Note 3 2 5 2 4 3" xfId="10539" xr:uid="{5FCBC68F-05A5-4A7C-93C4-558D1C7F5A1A}"/>
    <cellStyle name="Note 3 2 5 2 5" xfId="5099" xr:uid="{F20C4019-FB82-4361-B8E9-80D69C1C3AF3}"/>
    <cellStyle name="Note 3 2 5 2 5 2" xfId="7922" xr:uid="{C4FC93AF-47B1-4990-87B9-FA5A00EBE2CE}"/>
    <cellStyle name="Note 3 2 5 2 5 2 2" xfId="8853" xr:uid="{1F65AE90-8A7A-4BBF-AFBF-379E3AA95635}"/>
    <cellStyle name="Note 3 2 5 2 5 3" xfId="16308" xr:uid="{14DDA77E-D438-4BA5-99B4-3C9FB0CBABF8}"/>
    <cellStyle name="Note 3 2 5 2 6" xfId="5390" xr:uid="{1E5CDC5A-0E3C-492C-8AC5-05BB69AE5E7E}"/>
    <cellStyle name="Note 3 2 5 2 6 2" xfId="8213" xr:uid="{5FFEE9D7-960D-4458-B7AA-96D6814D8F1A}"/>
    <cellStyle name="Note 3 2 5 2 6 2 2" xfId="14782" xr:uid="{34194117-5AA1-4961-B297-116F3ABA647D}"/>
    <cellStyle name="Note 3 2 5 2 6 3" xfId="13993" xr:uid="{4DF16FB9-5863-4DA7-AF47-AEEDF5C21C14}"/>
    <cellStyle name="Note 3 2 5 2 7" xfId="6083" xr:uid="{246A50C4-884E-452B-8D6A-3CE7187C07E5}"/>
    <cellStyle name="Note 3 2 5 2 7 2" xfId="9357" xr:uid="{98C90BC2-13A6-4240-B400-09055D45BEB2}"/>
    <cellStyle name="Note 3 2 5 2 8" xfId="14762" xr:uid="{4FB6329B-00C5-4348-AE8E-C66648B104A5}"/>
    <cellStyle name="Note 3 2 5 3" xfId="2599" xr:uid="{16705F00-EAD7-4698-8A7A-D3075E3C2A77}"/>
    <cellStyle name="Note 3 2 5 3 2" xfId="3650" xr:uid="{447DBADF-88E7-4C31-877A-DCD35B4F6265}"/>
    <cellStyle name="Note 3 2 5 3 2 2" xfId="6473" xr:uid="{B669CCB2-1866-4ECE-A0E1-7D3001DF0DE4}"/>
    <cellStyle name="Note 3 2 5 3 2 2 2" xfId="17353" xr:uid="{1F82FD91-6AA4-403E-AAAC-2F298DF206F0}"/>
    <cellStyle name="Note 3 2 5 3 2 3" xfId="16931" xr:uid="{69D1EB47-901C-4FAC-9438-7FCD09BA2BB0}"/>
    <cellStyle name="Note 3 2 5 3 3" xfId="4284" xr:uid="{2DF1002F-1240-4307-A06E-2713A73B8B66}"/>
    <cellStyle name="Note 3 2 5 3 3 2" xfId="7107" xr:uid="{C8DD0D77-9185-4628-BAC8-8796C89E1E59}"/>
    <cellStyle name="Note 3 2 5 3 3 2 2" xfId="9818" xr:uid="{4AD89161-C27D-43A2-8DCC-05A31690FF7C}"/>
    <cellStyle name="Note 3 2 5 3 3 3" xfId="17948" xr:uid="{ED01D198-03DA-4816-BB4B-FE721E9690FB}"/>
    <cellStyle name="Note 3 2 5 3 4" xfId="3547" xr:uid="{37802931-4FF2-46C1-91B2-BAADBC3CC937}"/>
    <cellStyle name="Note 3 2 5 3 4 2" xfId="6370" xr:uid="{DA82619B-E01E-42F3-B305-1BAB5D42E544}"/>
    <cellStyle name="Note 3 2 5 3 4 2 2" xfId="16044" xr:uid="{B28D9758-DBE4-4B28-988A-40686B7A5860}"/>
    <cellStyle name="Note 3 2 5 3 4 3" xfId="15183" xr:uid="{915E7DB8-71EB-4448-AC8F-5E14B761B7EF}"/>
    <cellStyle name="Note 3 2 5 3 5" xfId="2122" xr:uid="{6E61D272-89F9-444C-8250-9AA265842001}"/>
    <cellStyle name="Note 3 2 5 3 5 2" xfId="5613" xr:uid="{A88F98AD-EB9B-4F95-9C46-C159ECEA9BCC}"/>
    <cellStyle name="Note 3 2 5 3 5 2 2" xfId="17205" xr:uid="{9B9D5E3D-318E-402A-89A7-553E425AD6E1}"/>
    <cellStyle name="Note 3 2 5 3 5 3" xfId="10657" xr:uid="{D8C08685-8562-4606-BE06-E72920683D73}"/>
    <cellStyle name="Note 3 2 5 3 6" xfId="3626" xr:uid="{6ECDFA0B-5CDF-4DF5-A596-0DE8A74506DD}"/>
    <cellStyle name="Note 3 2 5 3 6 2" xfId="6449" xr:uid="{393E022E-EEB7-491F-85B0-2EEFFA67FA13}"/>
    <cellStyle name="Note 3 2 5 3 6 2 2" xfId="17157" xr:uid="{EAB0F099-8339-4E19-8C5C-47599A20C1B9}"/>
    <cellStyle name="Note 3 2 5 3 6 3" xfId="14754" xr:uid="{36C83601-F167-4813-8A2E-06D6A61B21B3}"/>
    <cellStyle name="Note 3 2 5 3 7" xfId="5756" xr:uid="{1F79B3E7-2025-4677-9E81-DCB2C7CDBF8F}"/>
    <cellStyle name="Note 3 2 5 3 7 2" xfId="15051" xr:uid="{AB716CC6-9EAF-4325-9E79-4E2B5B6E8873}"/>
    <cellStyle name="Note 3 2 5 3 8" xfId="9447" xr:uid="{B01498C4-5971-4DB3-B9CE-4EF961A56DC6}"/>
    <cellStyle name="Note 3 2 5 4" xfId="3941" xr:uid="{DED1E482-AAFD-4C4C-9706-66432CAB04CA}"/>
    <cellStyle name="Note 3 2 5 4 2" xfId="6764" xr:uid="{5B4BCBAC-2BDE-4C68-BC2A-4ADFACDAEF6B}"/>
    <cellStyle name="Note 3 2 5 4 2 2" xfId="11369" xr:uid="{1948782A-4587-44F6-8920-FFA8D2FA5D63}"/>
    <cellStyle name="Note 3 2 5 4 3" xfId="14987" xr:uid="{2A902FA0-C4D8-404C-BE69-98A96D094589}"/>
    <cellStyle name="Note 3 2 5 5" xfId="3336" xr:uid="{F722B40C-0E16-48D9-AD94-EF4084C2E643}"/>
    <cellStyle name="Note 3 2 5 5 2" xfId="6159" xr:uid="{4555BC61-2A2B-4249-9E42-F07607440520}"/>
    <cellStyle name="Note 3 2 5 5 2 2" xfId="1209" xr:uid="{5BF3AFBC-F097-41AE-91F2-CCD5CF9A5839}"/>
    <cellStyle name="Note 3 2 5 5 3" xfId="16209" xr:uid="{69E8C489-4844-47A2-8C51-B6C8995D4F65}"/>
    <cellStyle name="Note 3 2 5 6" xfId="4568" xr:uid="{F0C42E7E-2D10-42BF-BCF4-D0A2CF9F6BC8}"/>
    <cellStyle name="Note 3 2 5 6 2" xfId="7391" xr:uid="{2D78AFB5-1732-4BAC-A057-F074384F8811}"/>
    <cellStyle name="Note 3 2 5 6 2 2" xfId="15972" xr:uid="{7DC1011C-F71D-4407-B141-2924F84669ED}"/>
    <cellStyle name="Note 3 2 5 6 3" xfId="14421" xr:uid="{65D751E4-AFBA-44A3-ADE0-4AE867781BB0}"/>
    <cellStyle name="Note 3 2 5 7" xfId="4892" xr:uid="{8E14392D-ED72-44D1-BDC8-311DF7847C9D}"/>
    <cellStyle name="Note 3 2 5 7 2" xfId="7715" xr:uid="{34EC84B9-B926-45AE-A5CB-3FC7F3839EA1}"/>
    <cellStyle name="Note 3 2 5 7 2 2" xfId="9200" xr:uid="{2E72ED62-CADF-41F2-9EE3-80D411E66A68}"/>
    <cellStyle name="Note 3 2 5 7 3" xfId="16146" xr:uid="{9B414E10-BF1E-4304-9C35-FCD3AD2DFC47}"/>
    <cellStyle name="Note 3 2 5 8" xfId="5183" xr:uid="{1F6DFE56-F616-4273-B8F4-6A295A91A498}"/>
    <cellStyle name="Note 3 2 5 8 2" xfId="8006" xr:uid="{7D779DCD-69C2-491C-A36D-74CC1FCE54D4}"/>
    <cellStyle name="Note 3 2 5 8 2 2" xfId="15604" xr:uid="{E4DD0E1B-7732-4B33-92BF-93019FABB4E1}"/>
    <cellStyle name="Note 3 2 5 8 3" xfId="14151" xr:uid="{C14B6982-3059-4221-9160-B835BECA3EB2}"/>
    <cellStyle name="Note 3 2 5 9" xfId="5876" xr:uid="{0F35D7EE-7E0A-451D-A15C-8F4565E0646A}"/>
    <cellStyle name="Note 3 2 5 9 2" xfId="15475" xr:uid="{852397C6-F53C-49C1-B357-D8F4F87FC517}"/>
    <cellStyle name="Note 3 2 6" xfId="3079" xr:uid="{4170D744-8D08-469D-979D-290958D6DFAE}"/>
    <cellStyle name="Note 3 2 6 10" xfId="9660" xr:uid="{54B2D0B8-EDA7-4E98-BF7F-C633A5589430}"/>
    <cellStyle name="Note 3 2 6 2" xfId="3286" xr:uid="{EF4E0ED1-9B42-4946-9632-03B9B9040FCB}"/>
    <cellStyle name="Note 3 2 6 2 2" xfId="4174" xr:uid="{86A723C1-67C6-4860-BA34-6D2EF7954660}"/>
    <cellStyle name="Note 3 2 6 2 2 2" xfId="6997" xr:uid="{97150B87-EDF1-470A-974D-033057CE18BC}"/>
    <cellStyle name="Note 3 2 6 2 2 2 2" xfId="12536" xr:uid="{D0FC5059-461E-4BA0-AF57-7D2CFC9C891A}"/>
    <cellStyle name="Note 3 2 6 2 2 3" xfId="14019" xr:uid="{7EF47332-E7B4-4DC6-A1AC-B06439402FB3}"/>
    <cellStyle name="Note 3 2 6 2 3" xfId="4481" xr:uid="{AF315971-97F5-4841-A193-8768AB69F7F2}"/>
    <cellStyle name="Note 3 2 6 2 3 2" xfId="7304" xr:uid="{0F593C25-41FE-42B1-B53D-52E1EEC26FE2}"/>
    <cellStyle name="Note 3 2 6 2 3 2 2" xfId="16628" xr:uid="{A7459F39-339D-421D-AF72-22498208C7A0}"/>
    <cellStyle name="Note 3 2 6 2 3 3" xfId="15402" xr:uid="{17B1BE56-53A8-40A0-976A-4C940DC8BECE}"/>
    <cellStyle name="Note 3 2 6 2 4" xfId="4801" xr:uid="{AE6FDBF5-4934-4D2D-A4FF-233A1B4F73DD}"/>
    <cellStyle name="Note 3 2 6 2 4 2" xfId="7624" xr:uid="{93B55757-F54A-4FD5-8EE6-C9523343CB17}"/>
    <cellStyle name="Note 3 2 6 2 4 2 2" xfId="17533" xr:uid="{5BB9D79E-CFF7-4862-A11A-33D79E3C74C6}"/>
    <cellStyle name="Note 3 2 6 2 4 3" xfId="16794" xr:uid="{E8B8F202-D804-4A25-8DDA-82CCCDCD7759}"/>
    <cellStyle name="Note 3 2 6 2 5" xfId="5125" xr:uid="{6C2B4B24-4600-43DE-8330-258F7F4240D6}"/>
    <cellStyle name="Note 3 2 6 2 5 2" xfId="7948" xr:uid="{18AB4314-C35C-460A-8A27-652A4868212C}"/>
    <cellStyle name="Note 3 2 6 2 5 2 2" xfId="8889" xr:uid="{D50FA671-3796-44CB-A61B-D52ED5A9B444}"/>
    <cellStyle name="Note 3 2 6 2 5 3" xfId="8551" xr:uid="{4A35BCEC-7348-41DA-ABD2-F9D27519631B}"/>
    <cellStyle name="Note 3 2 6 2 6" xfId="5416" xr:uid="{01A435F7-A28F-4588-9ADC-E3156E74A30C}"/>
    <cellStyle name="Note 3 2 6 2 6 2" xfId="8239" xr:uid="{7C8910A2-D3C1-4FA0-BB93-4BC6F6E2E637}"/>
    <cellStyle name="Note 3 2 6 2 6 2 2" xfId="15462" xr:uid="{81295EE9-E631-46AF-BA6B-B4BD61A6B975}"/>
    <cellStyle name="Note 3 2 6 2 6 3" xfId="17290" xr:uid="{3EBC6B73-D138-4D2F-B08A-AA7B84069A68}"/>
    <cellStyle name="Note 3 2 6 2 7" xfId="6109" xr:uid="{26CBCA85-644A-4215-93E2-ACB70571BED1}"/>
    <cellStyle name="Note 3 2 6 2 7 2" xfId="16021" xr:uid="{BFB741D5-99DD-4CA3-95BB-8F47C3ADC954}"/>
    <cellStyle name="Note 3 2 6 2 8" xfId="14309" xr:uid="{106C3BA3-F493-44A9-9F01-A02C0ED4F863}"/>
    <cellStyle name="Note 3 2 6 3" xfId="2378" xr:uid="{5118FAE8-DF01-4D09-A2BD-21DBC50DB046}"/>
    <cellStyle name="Note 3 2 6 3 2" xfId="3513" xr:uid="{E998C0FE-2488-4A9F-A39C-D0353BE49DB9}"/>
    <cellStyle name="Note 3 2 6 3 2 2" xfId="6336" xr:uid="{0C8BF3EF-8866-4976-85B9-F4227C59CAD9}"/>
    <cellStyle name="Note 3 2 6 3 2 2 2" xfId="14775" xr:uid="{431F4778-1AC4-4013-A79A-EF2E24A9DFAF}"/>
    <cellStyle name="Note 3 2 6 3 2 3" xfId="14553" xr:uid="{E358FC81-B8BA-45E9-A5DE-D24BCA446334}"/>
    <cellStyle name="Note 3 2 6 3 3" xfId="3724" xr:uid="{13B493F8-3A49-4CAA-935D-9B89AC8C30B7}"/>
    <cellStyle name="Note 3 2 6 3 3 2" xfId="6547" xr:uid="{DA721B22-66D3-470B-99F6-E7F79CB26654}"/>
    <cellStyle name="Note 3 2 6 3 3 2 2" xfId="16936" xr:uid="{29A1755F-DDFA-4DA2-B6C7-8D0A73654C80}"/>
    <cellStyle name="Note 3 2 6 3 3 3" xfId="15130" xr:uid="{D802B48A-2760-4AD2-84C2-1E44D54DD42B}"/>
    <cellStyle name="Note 3 2 6 3 4" xfId="2090" xr:uid="{0B74B6BC-2A82-4C2B-AEEC-C76ED643F864}"/>
    <cellStyle name="Note 3 2 6 3 4 2" xfId="5581" xr:uid="{593338EA-9249-4A82-AF7F-A9CACE0666E7}"/>
    <cellStyle name="Note 3 2 6 3 4 2 2" xfId="9618" xr:uid="{D24149BA-DC47-4710-86F8-AAFAFCF4E2E9}"/>
    <cellStyle name="Note 3 2 6 3 4 3" xfId="9118" xr:uid="{0E752315-938E-4B0D-95DB-90C6709A6317}"/>
    <cellStyle name="Note 3 2 6 3 5" xfId="3554" xr:uid="{342EC6B5-AD1A-43E3-85F7-8CFBB73A525D}"/>
    <cellStyle name="Note 3 2 6 3 5 2" xfId="6377" xr:uid="{93BDEFB1-50F7-43DA-84B1-7F269AF5DF38}"/>
    <cellStyle name="Note 3 2 6 3 5 2 2" xfId="17667" xr:uid="{F8435789-A1CA-4B77-A647-C3C2524DEE15}"/>
    <cellStyle name="Note 3 2 6 3 5 3" xfId="15914" xr:uid="{B265CA24-31E3-4A6A-8AEA-F82FE64E8B7B}"/>
    <cellStyle name="Note 3 2 6 3 6" xfId="4838" xr:uid="{874D5524-0A83-478D-A8BC-F983F2FA391C}"/>
    <cellStyle name="Note 3 2 6 3 6 2" xfId="7661" xr:uid="{81912D26-4A65-4EC0-AE12-29F97B3B36AA}"/>
    <cellStyle name="Note 3 2 6 3 6 2 2" xfId="17387" xr:uid="{F7476F71-A32B-4EF4-837C-78AE0C79700A}"/>
    <cellStyle name="Note 3 2 6 3 6 3" xfId="9409" xr:uid="{1C74AC1B-1788-421D-A53F-943AF0569F04}"/>
    <cellStyle name="Note 3 2 6 3 7" xfId="5699" xr:uid="{D299C404-FBFA-4DDB-8FD7-7BED3BF4718D}"/>
    <cellStyle name="Note 3 2 6 3 7 2" xfId="15148" xr:uid="{62FDEF47-4C86-4F00-AFD6-98CB32AF3E92}"/>
    <cellStyle name="Note 3 2 6 3 8" xfId="976" xr:uid="{3BBF9ADB-1CDF-4548-B194-88AD20B517D1}"/>
    <cellStyle name="Note 3 2 6 4" xfId="3967" xr:uid="{01EBE435-5FB2-4467-82C2-5423DAAF247E}"/>
    <cellStyle name="Note 3 2 6 4 2" xfId="6790" xr:uid="{B6AE4299-7152-462C-AD50-EA42B3A8E941}"/>
    <cellStyle name="Note 3 2 6 4 2 2" xfId="17428" xr:uid="{393C2AF0-5584-44ED-8092-91748D0BA708}"/>
    <cellStyle name="Note 3 2 6 4 3" xfId="14965" xr:uid="{4AA59DFC-121A-4E44-8FB7-F745AA64A677}"/>
    <cellStyle name="Note 3 2 6 5" xfId="4366" xr:uid="{785E51A0-8958-4A72-898C-6542040A98FE}"/>
    <cellStyle name="Note 3 2 6 5 2" xfId="7189" xr:uid="{53A25D0A-1683-4881-ACFF-5C2D065C9725}"/>
    <cellStyle name="Note 3 2 6 5 2 2" xfId="15717" xr:uid="{03BC3BBC-6478-4836-B9C5-389D81FE6D30}"/>
    <cellStyle name="Note 3 2 6 5 3" xfId="12234" xr:uid="{19863B14-19F3-4721-ACF7-C105FF8749A2}"/>
    <cellStyle name="Note 3 2 6 6" xfId="4594" xr:uid="{2B3EFDEE-F12F-4316-99B1-0FAC9C5AB617}"/>
    <cellStyle name="Note 3 2 6 6 2" xfId="7417" xr:uid="{A6B67680-79D1-45B0-B7DE-C20F5C661527}"/>
    <cellStyle name="Note 3 2 6 6 2 2" xfId="15022" xr:uid="{0BDC5CA9-37ED-4EC0-94F7-FD864B84885A}"/>
    <cellStyle name="Note 3 2 6 6 3" xfId="15899" xr:uid="{C34BD600-40B2-4129-96F7-E89E7158C967}"/>
    <cellStyle name="Note 3 2 6 7" xfId="4918" xr:uid="{EF20FB14-6859-4D15-8BB9-DF3E51DFAB38}"/>
    <cellStyle name="Note 3 2 6 7 2" xfId="7741" xr:uid="{EEFC79BF-DC4D-4C8F-9418-1F2E6DC20F5C}"/>
    <cellStyle name="Note 3 2 6 7 2 2" xfId="17738" xr:uid="{2ED02E2D-2360-4FB2-9757-CC798F06C08F}"/>
    <cellStyle name="Note 3 2 6 7 3" xfId="12483" xr:uid="{BFEEC4E3-304D-4839-A9A3-0D01677B3080}"/>
    <cellStyle name="Note 3 2 6 8" xfId="5209" xr:uid="{357C5A09-80E4-4E46-800D-2C50F8C47A77}"/>
    <cellStyle name="Note 3 2 6 8 2" xfId="8032" xr:uid="{87256D12-815E-44FD-B4FD-0D8B5D35F1B2}"/>
    <cellStyle name="Note 3 2 6 8 2 2" xfId="16265" xr:uid="{6206907A-4461-473C-81E4-7ED4ECB43BC3}"/>
    <cellStyle name="Note 3 2 6 8 3" xfId="17625" xr:uid="{08799D8C-6F4B-483A-BBA5-4E4BE1895B0E}"/>
    <cellStyle name="Note 3 2 6 9" xfId="5902" xr:uid="{1A50A477-672D-49E5-85AF-33025827D668}"/>
    <cellStyle name="Note 3 2 6 9 2" xfId="11210" xr:uid="{9254CD5B-3AC0-4CEC-8D9A-BC6D6F863221}"/>
    <cellStyle name="Note 3 2 7" xfId="2508" xr:uid="{0D210246-4974-4465-A70C-25C631E4D371}"/>
    <cellStyle name="Note 3 2 7 2" xfId="3598" xr:uid="{F80BACC7-0AE1-4946-8DDD-A015CB39550A}"/>
    <cellStyle name="Note 3 2 7 2 2" xfId="6421" xr:uid="{76C00044-01E7-49B2-AD1A-831F0A5C469D}"/>
    <cellStyle name="Note 3 2 7 2 2 2" xfId="15908" xr:uid="{A79886D8-3D03-4599-97EA-0AC6332CE1A3}"/>
    <cellStyle name="Note 3 2 7 2 3" xfId="17866" xr:uid="{7790B3F8-152E-4BC7-A830-F6E47EDA6290}"/>
    <cellStyle name="Note 3 2 7 3" xfId="2081" xr:uid="{9A13CD1C-7135-436F-9A41-82D140604848}"/>
    <cellStyle name="Note 3 2 7 3 2" xfId="5572" xr:uid="{FB75BC2D-E1AC-4874-B1C1-D3F273F1FBF4}"/>
    <cellStyle name="Note 3 2 7 3 2 2" xfId="10783" xr:uid="{9C077B59-0180-4ABF-8E7C-33F7A58FFCBD}"/>
    <cellStyle name="Note 3 2 7 3 3" xfId="8726" xr:uid="{D588F5F9-4B28-4194-B960-18C763EC03A8}"/>
    <cellStyle name="Note 3 2 7 4" xfId="3757" xr:uid="{BE1A2727-A1A1-4C9F-A60F-F36989B390B7}"/>
    <cellStyle name="Note 3 2 7 4 2" xfId="6580" xr:uid="{27CD1290-620D-4739-AA8B-1D299AC406E8}"/>
    <cellStyle name="Note 3 2 7 4 2 2" xfId="17164" xr:uid="{DDFB96AD-4113-49F4-AF27-44CDE61475CC}"/>
    <cellStyle name="Note 3 2 7 4 3" xfId="11858" xr:uid="{E85D794F-00A7-400F-B5DA-71F07895A077}"/>
    <cellStyle name="Note 3 2 7 5" xfId="4217" xr:uid="{57733B70-18DD-4C90-9510-DFE26EA280BE}"/>
    <cellStyle name="Note 3 2 7 5 2" xfId="7040" xr:uid="{BCEB53FC-E015-49FF-A4B0-97F23E883F77}"/>
    <cellStyle name="Note 3 2 7 5 2 2" xfId="14652" xr:uid="{A9EDBAAB-B63F-46B1-A75E-1E2FCD88B53F}"/>
    <cellStyle name="Note 3 2 7 5 3" xfId="17402" xr:uid="{D0EFA9D8-3387-4EA9-9952-3CFB69B73E06}"/>
    <cellStyle name="Note 3 2 7 6" xfId="4848" xr:uid="{A5E6D413-C611-4239-8D42-E596A1842DFB}"/>
    <cellStyle name="Note 3 2 7 6 2" xfId="7671" xr:uid="{B51804F9-C5D5-43A1-869C-8D3BA5E574A4}"/>
    <cellStyle name="Note 3 2 7 6 2 2" xfId="17815" xr:uid="{76C624C5-F874-404B-9B49-1B205A4BF02A}"/>
    <cellStyle name="Note 3 2 7 6 3" xfId="14003" xr:uid="{1A3402E6-B8E8-4894-8375-79EFA19BBCDB}"/>
    <cellStyle name="Note 3 2 7 7" xfId="5744" xr:uid="{33DB4196-7BF6-4FFF-8C66-2578BD271B9B}"/>
    <cellStyle name="Note 3 2 7 7 2" xfId="12146" xr:uid="{35247E01-CB95-4D8A-A415-61BECE38BE91}"/>
    <cellStyle name="Note 3 2 7 8" xfId="9117" xr:uid="{EE875860-3E2D-442F-BAF6-5B0C7861A08E}"/>
    <cellStyle name="Note 3 2 8" xfId="2390" xr:uid="{AF9943F5-3904-48EA-BFF2-6A84F41B4B29}"/>
    <cellStyle name="Note 3 2 8 2" xfId="3524" xr:uid="{F752F9B9-782B-47A7-BF58-D9153FCB55BF}"/>
    <cellStyle name="Note 3 2 8 2 2" xfId="6347" xr:uid="{E9E474AC-41AE-4FEC-9B6E-79A5FB3FFE88}"/>
    <cellStyle name="Note 3 2 8 2 2 2" xfId="888" xr:uid="{375E1779-1B54-453F-A26D-2F4D50F4CE4A}"/>
    <cellStyle name="Note 3 2 8 2 3" xfId="16111" xr:uid="{5427CFB3-1883-4AB4-8B86-C81067AE3BB8}"/>
    <cellStyle name="Note 3 2 8 3" xfId="2076" xr:uid="{B61B715A-436E-4176-BCDF-80A99A43A431}"/>
    <cellStyle name="Note 3 2 8 3 2" xfId="5567" xr:uid="{0F8F93D7-99E9-4651-9D7E-7F54229A1D58}"/>
    <cellStyle name="Note 3 2 8 3 2 2" xfId="15027" xr:uid="{81AD59A4-E87A-4C8E-B216-BAB554A08CCC}"/>
    <cellStyle name="Note 3 2 8 3 3" xfId="9568" xr:uid="{18F3925A-B9D5-4887-BF6A-00CCAF0B88FF}"/>
    <cellStyle name="Note 3 2 8 4" xfId="4326" xr:uid="{64D57E16-D4C6-4FF9-8605-C4A119FE3F8B}"/>
    <cellStyle name="Note 3 2 8 4 2" xfId="7149" xr:uid="{1EB5C106-418E-40AB-8043-291403FD24C3}"/>
    <cellStyle name="Note 3 2 8 4 2 2" xfId="1138" xr:uid="{3513B467-4EFC-44F2-8106-6A5C83231B89}"/>
    <cellStyle name="Note 3 2 8 4 3" xfId="15054" xr:uid="{4BB8486A-5DD1-4904-A7BE-97B88E3F7815}"/>
    <cellStyle name="Note 3 2 8 5" xfId="3339" xr:uid="{7F2AB211-6216-42EC-9437-A1BD28E45696}"/>
    <cellStyle name="Note 3 2 8 5 2" xfId="6162" xr:uid="{1059C794-CBBB-48F3-85D1-DB0CEB77DBFA}"/>
    <cellStyle name="Note 3 2 8 5 2 2" xfId="10951" xr:uid="{EF4213CD-85F7-4392-BDF8-84EE56C2C1CE}"/>
    <cellStyle name="Note 3 2 8 5 3" xfId="15346" xr:uid="{50570D13-5FDC-49D2-B992-3F7D75021883}"/>
    <cellStyle name="Note 3 2 8 6" xfId="4834" xr:uid="{AB07F730-E2C0-4737-9D2F-D54E1E2574B7}"/>
    <cellStyle name="Note 3 2 8 6 2" xfId="7657" xr:uid="{134EB7C6-97BD-4B39-B9AF-E31B6502921D}"/>
    <cellStyle name="Note 3 2 8 6 2 2" xfId="16766" xr:uid="{F8BE4CE8-B6E8-4781-B16F-289969C4FB2C}"/>
    <cellStyle name="Note 3 2 8 6 3" xfId="13232" xr:uid="{264BDE15-5C58-4CC5-AA02-FE7DC45118B7}"/>
    <cellStyle name="Note 3 2 8 7" xfId="5708" xr:uid="{EDA53D85-8880-4356-9B6B-E551C4A03516}"/>
    <cellStyle name="Note 3 2 8 7 2" xfId="17695" xr:uid="{986F725F-D81D-4A36-9975-3D71DF2D4969}"/>
    <cellStyle name="Note 3 2 8 8" xfId="14740" xr:uid="{2AB1BEE0-6189-42BC-A534-FACAC35838EB}"/>
    <cellStyle name="Note 3 2 9" xfId="3081" xr:uid="{35316013-2F96-4B37-879C-430F1EBF7FAD}"/>
    <cellStyle name="Note 3 2 9 2" xfId="3969" xr:uid="{F1AD1CD4-78C1-4843-9125-3A933C160705}"/>
    <cellStyle name="Note 3 2 9 2 2" xfId="6792" xr:uid="{5A4E439D-BAD6-431B-A7EB-FD8E156B055F}"/>
    <cellStyle name="Note 3 2 9 2 2 2" xfId="13740" xr:uid="{AF0DDD0E-2717-4E8A-9BDC-1510EC195DAC}"/>
    <cellStyle name="Note 3 2 9 2 3" xfId="15973" xr:uid="{1384AD77-CFE2-4397-9FCF-91A4B3B0497F}"/>
    <cellStyle name="Note 3 2 9 3" xfId="2118" xr:uid="{3F305DD5-CCE2-4A22-9C0B-9B4C0F9C6CBC}"/>
    <cellStyle name="Note 3 2 9 3 2" xfId="5609" xr:uid="{E8FAD1B6-A365-42D2-8E47-C070B93EC195}"/>
    <cellStyle name="Note 3 2 9 3 2 2" xfId="17923" xr:uid="{91575561-0395-4531-978E-89F9FADC56F5}"/>
    <cellStyle name="Note 3 2 9 3 3" xfId="14041" xr:uid="{87F0988D-4901-496C-B50D-29DE4F6D8E4B}"/>
    <cellStyle name="Note 3 2 9 4" xfId="4596" xr:uid="{A7909E86-0CA9-4C96-A0AE-2CD297F57D6C}"/>
    <cellStyle name="Note 3 2 9 4 2" xfId="7419" xr:uid="{CB839627-37D0-42DD-9ADD-9E6157ABB55C}"/>
    <cellStyle name="Note 3 2 9 4 2 2" xfId="16175" xr:uid="{72534B0E-5AB1-4568-AE28-BE8BF9E44E6A}"/>
    <cellStyle name="Note 3 2 9 4 3" xfId="12272" xr:uid="{0169BF33-3FD2-4E69-8929-3C25D858A92F}"/>
    <cellStyle name="Note 3 2 9 5" xfId="4920" xr:uid="{978C6F8F-58CD-4819-A334-B16DCF892E8D}"/>
    <cellStyle name="Note 3 2 9 5 2" xfId="7743" xr:uid="{1A3315FA-5D13-4EA9-A9D7-2DE50A177223}"/>
    <cellStyle name="Note 3 2 9 5 2 2" xfId="15952" xr:uid="{36EA5FC6-541C-4C7E-A2A0-694760548E04}"/>
    <cellStyle name="Note 3 2 9 5 3" xfId="17412" xr:uid="{E066271D-4DA9-4D89-8FFE-501B737D5B26}"/>
    <cellStyle name="Note 3 2 9 6" xfId="5211" xr:uid="{4B83523B-4F5F-4155-B62E-BA42C013B7FB}"/>
    <cellStyle name="Note 3 2 9 6 2" xfId="8034" xr:uid="{72ECE760-0B0F-404B-AAF2-A2F0C4E88E05}"/>
    <cellStyle name="Note 3 2 9 6 2 2" xfId="16299" xr:uid="{9B07F82B-7111-44D8-B66E-EA640BB40FD6}"/>
    <cellStyle name="Note 3 2 9 6 3" xfId="14913" xr:uid="{4F32A2F2-6DC6-48AF-BDFC-5493AE24DE32}"/>
    <cellStyle name="Note 3 2 9 7" xfId="5904" xr:uid="{DE3869AB-635E-45A8-91A9-358AA5918269}"/>
    <cellStyle name="Note 3 2 9 7 2" xfId="14380" xr:uid="{86E607A3-6A32-4C89-BBAA-A207242CA8D7}"/>
    <cellStyle name="Note 3 2 9 8" xfId="15025" xr:uid="{58EA98CF-8FD8-4863-81E9-3751F87ABA39}"/>
    <cellStyle name="Note 3 3" xfId="570" xr:uid="{00000000-0005-0000-0000-0000F4000000}"/>
    <cellStyle name="Note 3 3 2" xfId="2638" xr:uid="{F99F5B0C-D823-490E-BF93-D05DF171EF14}"/>
    <cellStyle name="Note 3 3 2 2" xfId="3689" xr:uid="{8E5A34BA-35D9-424A-BE93-3FFFDBC31782}"/>
    <cellStyle name="Note 3 3 2 2 2" xfId="6512" xr:uid="{91D0BCEA-2F0C-41AA-972C-DF8EFDA0227F}"/>
    <cellStyle name="Note 3 3 2 2 2 2" xfId="16965" xr:uid="{3A22A0BC-20D6-48DA-A34D-58CDAB2C4664}"/>
    <cellStyle name="Note 3 3 2 2 3" xfId="14829" xr:uid="{20B1E1D4-C45E-4CEC-BFAA-CC6DBAB975DE}"/>
    <cellStyle name="Note 3 3 2 3" xfId="1861" xr:uid="{445269FF-6968-4F07-A7E5-211B28203306}"/>
    <cellStyle name="Note 3 3 2 3 2" xfId="5512" xr:uid="{AF911110-D090-49B3-ACD5-73B003D2646C}"/>
    <cellStyle name="Note 3 3 2 3 2 2" xfId="15394" xr:uid="{DF060CDC-FFBB-42AD-90E5-1633F72A2FC5}"/>
    <cellStyle name="Note 3 3 2 3 3" xfId="9353" xr:uid="{3C72313C-C25B-4F61-80D5-2AF1D4BE1485}"/>
    <cellStyle name="Note 3 3 2 4" xfId="4254" xr:uid="{80F11189-4F28-4C60-A946-20F2018B4553}"/>
    <cellStyle name="Note 3 3 2 4 2" xfId="7077" xr:uid="{6E24AF13-A85A-4C17-9E4D-0E66EFB777E7}"/>
    <cellStyle name="Note 3 3 2 4 2 2" xfId="17677" xr:uid="{6E206085-7C2F-457D-A91B-CBDA6FF88417}"/>
    <cellStyle name="Note 3 3 2 4 3" xfId="17697" xr:uid="{F0E78162-0D33-4B16-9F21-6A56B97980E2}"/>
    <cellStyle name="Note 3 3 2 5" xfId="2138" xr:uid="{FCAE6573-A945-4802-B0E2-0BD8415011D6}"/>
    <cellStyle name="Note 3 3 2 5 2" xfId="5629" xr:uid="{C8217DA5-783F-4FBA-AAC0-A98A66E3BFEC}"/>
    <cellStyle name="Note 3 3 2 5 2 2" xfId="13108" xr:uid="{A135DDE2-E8A4-4751-823E-0822B54D17BE}"/>
    <cellStyle name="Note 3 3 2 5 3" xfId="10000" xr:uid="{B73952B3-1C68-415B-A803-A267D4CF80E8}"/>
    <cellStyle name="Note 3 3 2 6" xfId="1885" xr:uid="{FAB0D842-9D68-4699-8D7B-6906B769EE35}"/>
    <cellStyle name="Note 3 3 2 6 2" xfId="5531" xr:uid="{F94BC64C-2701-4C19-908F-D6B414F5E0F9}"/>
    <cellStyle name="Note 3 3 2 6 2 2" xfId="16363" xr:uid="{D576D2A0-C940-41AD-A6B9-525BC8B740A9}"/>
    <cellStyle name="Note 3 3 2 6 3" xfId="11917" xr:uid="{12C1A7E3-1B6C-4C7F-A13C-E07E4AB84991}"/>
    <cellStyle name="Note 3 3 2 7" xfId="5789" xr:uid="{716282B9-AD52-4708-9819-D659AE85F405}"/>
    <cellStyle name="Note 3 3 2 7 2" xfId="17589" xr:uid="{34E467E4-F2EA-410B-BD05-5CE7A0767EA8}"/>
    <cellStyle name="Note 3 3 2 8" xfId="15286" xr:uid="{419C4B91-F31B-4D72-92F8-3F11FDF59B69}"/>
    <cellStyle name="Note 3 3 3" xfId="3113" xr:uid="{271CFFFF-7F87-4E3B-9EE0-050AB38CDEAC}"/>
    <cellStyle name="Note 3 3 3 2" xfId="4001" xr:uid="{401BF1B5-9E64-4E8F-B570-AEC6CFD037FF}"/>
    <cellStyle name="Note 3 3 3 2 2" xfId="6824" xr:uid="{C3F0292F-539A-4071-8641-A83173A7169C}"/>
    <cellStyle name="Note 3 3 3 2 2 2" xfId="16040" xr:uid="{AC59749C-BDE1-4746-AE03-8A2179EC74EE}"/>
    <cellStyle name="Note 3 3 3 2 3" xfId="17678" xr:uid="{DA656293-2981-4AE1-932F-25FFE968648D}"/>
    <cellStyle name="Note 3 3 3 3" xfId="3422" xr:uid="{FBEEF8C8-C311-4E7D-B880-B04F47B8FC21}"/>
    <cellStyle name="Note 3 3 3 3 2" xfId="6245" xr:uid="{005E4116-C77C-47A0-9900-818540122A3A}"/>
    <cellStyle name="Note 3 3 3 3 2 2" xfId="15838" xr:uid="{D38DDE37-1D40-4899-B979-8CE50A50DF6E}"/>
    <cellStyle name="Note 3 3 3 3 3" xfId="9588" xr:uid="{78D6DA48-6A46-4151-A4F2-1AFB96791993}"/>
    <cellStyle name="Note 3 3 3 4" xfId="4628" xr:uid="{2714F729-D816-403C-A51F-2058D43F9E9F}"/>
    <cellStyle name="Note 3 3 3 4 2" xfId="7451" xr:uid="{2FF1C904-8A1B-455F-86BB-6A444494B4CD}"/>
    <cellStyle name="Note 3 3 3 4 2 2" xfId="17841" xr:uid="{D7D1C9EE-90F2-4E2D-ABA8-DCA44FC83865}"/>
    <cellStyle name="Note 3 3 3 4 3" xfId="16643" xr:uid="{80839019-D1EB-4E63-BA4A-FBC0205007C6}"/>
    <cellStyle name="Note 3 3 3 5" xfId="4952" xr:uid="{D6713CC4-B38E-44B2-8737-4032538DE70B}"/>
    <cellStyle name="Note 3 3 3 5 2" xfId="7775" xr:uid="{00DFF7D5-18ED-4E21-A7C9-AAF9D671A350}"/>
    <cellStyle name="Note 3 3 3 5 2 2" xfId="9962" xr:uid="{17524224-F775-45EB-8292-FE1A1789BD44}"/>
    <cellStyle name="Note 3 3 3 5 3" xfId="13766" xr:uid="{1BA423EE-E709-4DDB-8281-2906B9BE10C6}"/>
    <cellStyle name="Note 3 3 3 6" xfId="5243" xr:uid="{B9C8CBFA-0521-4CB2-988A-9E9663458BB7}"/>
    <cellStyle name="Note 3 3 3 6 2" xfId="8066" xr:uid="{48D691B2-8A51-4A5C-8B29-C4A3D703A53C}"/>
    <cellStyle name="Note 3 3 3 6 2 2" xfId="8887" xr:uid="{9A0DBB8D-3279-4280-B9D9-141C2F8C0456}"/>
    <cellStyle name="Note 3 3 3 6 3" xfId="16911" xr:uid="{111BEB9F-AAE4-4795-BF5C-D5FD73CD4DA3}"/>
    <cellStyle name="Note 3 3 3 7" xfId="5936" xr:uid="{8C0256AD-683C-4092-AD21-D92A14E05D80}"/>
    <cellStyle name="Note 3 3 3 7 2" xfId="15635" xr:uid="{A441151B-AF4C-40B4-96A5-E0AAF10A2731}"/>
    <cellStyle name="Note 3 3 3 8" xfId="17029" xr:uid="{BF39148D-92E7-493F-90F8-5915452E8190}"/>
    <cellStyle name="Note 3 3 4" xfId="2619" xr:uid="{7DCDE59B-681F-40DF-8116-EBF98E03C092}"/>
    <cellStyle name="Note 3 3 4 2" xfId="3670" xr:uid="{03FF8778-B83D-4302-84B6-522131B0A3E7}"/>
    <cellStyle name="Note 3 3 4 2 2" xfId="6493" xr:uid="{64A790AF-8FD9-48DE-AC43-AF6EA8C31518}"/>
    <cellStyle name="Note 3 3 4 2 2 2" xfId="16369" xr:uid="{4038A522-F71E-45A2-B383-828857374369}"/>
    <cellStyle name="Note 3 3 4 2 3" xfId="16601" xr:uid="{E62D01DD-F4A9-4019-8A51-B4DB57FF1721}"/>
    <cellStyle name="Note 3 3 4 3" xfId="4388" xr:uid="{D2986BCA-8E5E-4C00-BB99-3326F6BC9C03}"/>
    <cellStyle name="Note 3 3 4 3 2" xfId="7211" xr:uid="{7809783F-E449-49E8-A976-56B20F7F69EF}"/>
    <cellStyle name="Note 3 3 4 3 2 2" xfId="15464" xr:uid="{16390FE2-5375-4D61-92BF-06439C05CEB7}"/>
    <cellStyle name="Note 3 3 4 3 3" xfId="11940" xr:uid="{831B023F-346F-4C23-9977-73A36B9AA7E8}"/>
    <cellStyle name="Note 3 3 4 4" xfId="3897" xr:uid="{D28D4AC3-C80C-4B86-93D9-6130E74F45CA}"/>
    <cellStyle name="Note 3 3 4 4 2" xfId="6720" xr:uid="{5F2A85D4-FD34-40C5-BE85-8BCE4E96FF22}"/>
    <cellStyle name="Note 3 3 4 4 2 2" xfId="15667" xr:uid="{7F76F6C9-0C5A-424A-9A01-C4FD3654596A}"/>
    <cellStyle name="Note 3 3 4 4 3" xfId="16868" xr:uid="{F5D2EF8C-83D9-402D-BD16-7CF86820848F}"/>
    <cellStyle name="Note 3 3 4 5" xfId="4235" xr:uid="{33475264-4CBB-465B-ADB8-70CEF15E60C3}"/>
    <cellStyle name="Note 3 3 4 5 2" xfId="7058" xr:uid="{40431159-427F-450E-91DB-E0B437508034}"/>
    <cellStyle name="Note 3 3 4 5 2 2" xfId="10620" xr:uid="{D1DEE756-C2E2-4AD0-A270-E362AE0E1FAA}"/>
    <cellStyle name="Note 3 3 4 5 3" xfId="15655" xr:uid="{AEDDAE5C-A1D2-481F-BFA2-F05E3F7F8AC3}"/>
    <cellStyle name="Note 3 3 4 6" xfId="3603" xr:uid="{37AAECD0-F88E-4551-9DB7-4884EDBB5F96}"/>
    <cellStyle name="Note 3 3 4 6 2" xfId="6426" xr:uid="{A96A916A-B2D7-47E6-95E3-F7143C51DCF9}"/>
    <cellStyle name="Note 3 3 4 6 2 2" xfId="14338" xr:uid="{DF075BB1-1DB9-49E4-907F-1AD3C8B529B1}"/>
    <cellStyle name="Note 3 3 4 6 3" xfId="17809" xr:uid="{DD5C42A0-ECF0-4F74-9BA9-DF8D3C40CBE8}"/>
    <cellStyle name="Note 3 3 4 7" xfId="5776" xr:uid="{CC46BA62-517E-41B0-A411-3E841427293E}"/>
    <cellStyle name="Note 3 3 4 7 2" xfId="17863" xr:uid="{098CD1F5-108F-4C85-87FD-B525BE551EF5}"/>
    <cellStyle name="Note 3 3 4 8" xfId="8730" xr:uid="{23C37E0B-DED9-4CF7-B469-CC53DE3FDD4C}"/>
    <cellStyle name="Note 3 3 5" xfId="2175" xr:uid="{04705DAE-EFF0-4A82-A5D6-B5A64F34FA79}"/>
    <cellStyle name="Note 3 3 5 2" xfId="5660" xr:uid="{8C7661A6-0F04-40BF-9E66-B957FC850BDE}"/>
    <cellStyle name="Note 3 3 5 2 2" xfId="14529" xr:uid="{A67EDC6E-543F-4630-B84E-3339B7E9BEDD}"/>
    <cellStyle name="Note 3 3 5 3" xfId="12739" xr:uid="{14650A67-0849-440C-AE85-4E91A94D0226}"/>
    <cellStyle name="Note 3 3 6" xfId="2082" xr:uid="{44A31841-E049-4B8D-8BAD-378663CBDAEC}"/>
    <cellStyle name="Note 3 3 6 2" xfId="5573" xr:uid="{54798BF5-CC93-413A-90A1-B7A52ACB5AE0}"/>
    <cellStyle name="Note 3 3 6 2 2" xfId="11871" xr:uid="{66F678D0-4D62-4E64-98F5-C049DCC076E0}"/>
    <cellStyle name="Note 3 3 6 3" xfId="14656" xr:uid="{1E75BB58-56D2-40DA-912E-321BB20B7341}"/>
    <cellStyle name="Note 3 3 7" xfId="2088" xr:uid="{FE8229D5-DC83-42E3-AD22-2B97F247E2C7}"/>
    <cellStyle name="Note 3 3 7 2" xfId="5579" xr:uid="{7696A6D2-B559-479D-8EBB-E893BAB517E7}"/>
    <cellStyle name="Note 3 3 7 2 2" xfId="15348" xr:uid="{04A42678-3E0F-4B03-9B25-C587B23231FC}"/>
    <cellStyle name="Note 3 3 7 3" xfId="12623" xr:uid="{01D55F4F-5A37-4987-B6A7-0931683158AD}"/>
    <cellStyle name="Note 3 3 8" xfId="5431" xr:uid="{5AD1B5B1-09F9-4C64-B917-6384277A243C}"/>
    <cellStyle name="Note 3 3 8 2" xfId="8482" xr:uid="{B51C9C6C-A74B-4067-A53B-7B58CCC445D2}"/>
    <cellStyle name="Note 3 3 9" xfId="16089" xr:uid="{AE0ACAC5-2336-4135-965F-9A5AA157A6BA}"/>
    <cellStyle name="Note 3 4" xfId="3074" xr:uid="{8D663D0D-0114-4275-A452-2BC36578C6A6}"/>
    <cellStyle name="Note 3 4 10" xfId="16565" xr:uid="{88D56D6D-2FFE-4297-AA8B-76D10805D2DD}"/>
    <cellStyle name="Note 3 4 2" xfId="3281" xr:uid="{0B5B9CAD-7A2F-4CFD-91F8-89C917057DD8}"/>
    <cellStyle name="Note 3 4 2 2" xfId="4169" xr:uid="{E402B393-C721-42A9-BAF9-AE45F5335481}"/>
    <cellStyle name="Note 3 4 2 2 2" xfId="6992" xr:uid="{DE8A1E40-A297-40C2-AF03-4E311FDAB48A}"/>
    <cellStyle name="Note 3 4 2 2 2 2" xfId="16801" xr:uid="{16729E74-DE7D-4016-A929-93CDC4766D5C}"/>
    <cellStyle name="Note 3 4 2 2 3" xfId="10713" xr:uid="{D8D327D8-E5DE-4DC2-A36C-7EF57D894368}"/>
    <cellStyle name="Note 3 4 2 3" xfId="4476" xr:uid="{2A01F46F-5EE8-4659-9CF4-F7B753F9FB84}"/>
    <cellStyle name="Note 3 4 2 3 2" xfId="7299" xr:uid="{1642292D-6868-4D82-B79B-CB5420671B84}"/>
    <cellStyle name="Note 3 4 2 3 2 2" xfId="16468" xr:uid="{AF1DCC83-3BD6-4925-A28C-F1E84D1569BA}"/>
    <cellStyle name="Note 3 4 2 3 3" xfId="14826" xr:uid="{6F686EC0-AE51-405E-9346-C1C3BFB71527}"/>
    <cellStyle name="Note 3 4 2 4" xfId="4796" xr:uid="{02D32320-2BC0-4B79-959C-54C48590985C}"/>
    <cellStyle name="Note 3 4 2 4 2" xfId="7619" xr:uid="{DC0F5310-747F-4CBD-9E59-2EDAF186B47C}"/>
    <cellStyle name="Note 3 4 2 4 2 2" xfId="16531" xr:uid="{38479903-30F7-4059-AFAA-199140306A3C}"/>
    <cellStyle name="Note 3 4 2 4 3" xfId="15382" xr:uid="{644B7CC2-1508-4FF2-BAAD-B88EA5816F30}"/>
    <cellStyle name="Note 3 4 2 5" xfId="5120" xr:uid="{6B9BC6BA-3D1B-4283-A4B2-86EEF40B50F8}"/>
    <cellStyle name="Note 3 4 2 5 2" xfId="7943" xr:uid="{DFE4596D-F1A8-4DD9-AA27-4FEACA464455}"/>
    <cellStyle name="Note 3 4 2 5 2 2" xfId="17219" xr:uid="{81F60283-27A6-421E-A6B2-83137A3D0BA7}"/>
    <cellStyle name="Note 3 4 2 5 3" xfId="16362" xr:uid="{88959DF5-02C1-4C16-93DA-B8C599695EB4}"/>
    <cellStyle name="Note 3 4 2 6" xfId="5411" xr:uid="{B86A0FD2-D02B-4B0C-BBC8-7EBDFF6E5A00}"/>
    <cellStyle name="Note 3 4 2 6 2" xfId="8234" xr:uid="{13D039F1-10B4-4D27-93D5-33C7D601A232}"/>
    <cellStyle name="Note 3 4 2 6 2 2" xfId="8452" xr:uid="{C6F0F2A9-1752-4506-9AC8-2C20CA70123C}"/>
    <cellStyle name="Note 3 4 2 6 3" xfId="8527" xr:uid="{008A5087-0961-44ED-A1F2-D1DE3F083936}"/>
    <cellStyle name="Note 3 4 2 7" xfId="6104" xr:uid="{033D53B4-77A2-4CBA-ACAC-84EB30672962}"/>
    <cellStyle name="Note 3 4 2 7 2" xfId="16121" xr:uid="{A1E45876-72F3-4DAF-9D50-F0CBE7CBDF66}"/>
    <cellStyle name="Note 3 4 2 8" xfId="14424" xr:uid="{2A0BE4DB-D8A4-4AF4-9611-043C15D8FA4A}"/>
    <cellStyle name="Note 3 4 3" xfId="3206" xr:uid="{D50F933D-EB24-4095-8DC6-55CD5A218C8A}"/>
    <cellStyle name="Note 3 4 3 2" xfId="4094" xr:uid="{7F3BE373-0D9B-44D9-B30B-98675BDA7C4B}"/>
    <cellStyle name="Note 3 4 3 2 2" xfId="6917" xr:uid="{77A71D13-F2ED-46E2-9B81-177B47007FAE}"/>
    <cellStyle name="Note 3 4 3 2 2 2" xfId="17958" xr:uid="{21E0B186-B028-4B19-8A79-154BAF7D2566}"/>
    <cellStyle name="Note 3 4 3 2 3" xfId="15102" xr:uid="{563FA958-03F7-44BC-BD42-5BBA67D00340}"/>
    <cellStyle name="Note 3 4 3 3" xfId="3684" xr:uid="{B5A3EC0E-D894-44E7-8FA8-F67998E59527}"/>
    <cellStyle name="Note 3 4 3 3 2" xfId="6507" xr:uid="{FAA614D6-15BE-47F1-BD81-7C6806EAFB32}"/>
    <cellStyle name="Note 3 4 3 3 2 2" xfId="14520" xr:uid="{E91AB256-1363-4BAF-A33A-287AE5BF00E0}"/>
    <cellStyle name="Note 3 4 3 3 3" xfId="14649" xr:uid="{9119D6BC-EAA9-4A98-8FA9-50CBA4FFDFE5}"/>
    <cellStyle name="Note 3 4 3 4" xfId="4721" xr:uid="{6CCA2E15-5DB0-42B4-BB93-C486671A70A8}"/>
    <cellStyle name="Note 3 4 3 4 2" xfId="7544" xr:uid="{15F5C819-0FA3-46E9-A3BE-EAA6B2E258BB}"/>
    <cellStyle name="Note 3 4 3 4 2 2" xfId="17405" xr:uid="{FAD48510-1840-4DE3-B647-9CD8DB056F3D}"/>
    <cellStyle name="Note 3 4 3 4 3" xfId="15284" xr:uid="{835A241D-27FB-44F8-9AFC-8A2AD8B3E5DC}"/>
    <cellStyle name="Note 3 4 3 5" xfId="5045" xr:uid="{89411154-9ABB-46CA-BA2C-5BF163A0B56B}"/>
    <cellStyle name="Note 3 4 3 5 2" xfId="7868" xr:uid="{6BC4D001-7F6D-4D06-8FF9-9FD44AA145C5}"/>
    <cellStyle name="Note 3 4 3 5 2 2" xfId="18072" xr:uid="{D7018812-66D8-4400-A8D1-03FB0897A455}"/>
    <cellStyle name="Note 3 4 3 5 3" xfId="17329" xr:uid="{14C862E8-3FC0-4697-88E1-8ED37B56A392}"/>
    <cellStyle name="Note 3 4 3 6" xfId="5336" xr:uid="{6FA25A67-7549-41CB-BD53-24C067EC2E85}"/>
    <cellStyle name="Note 3 4 3 6 2" xfId="8159" xr:uid="{31DE4549-F368-4936-A906-EDDC0879DC45}"/>
    <cellStyle name="Note 3 4 3 6 2 2" xfId="16852" xr:uid="{920DF651-289A-4FB2-B46E-56850D0BDA6E}"/>
    <cellStyle name="Note 3 4 3 6 3" xfId="16450" xr:uid="{E452034E-278E-40C0-9FE3-74917D81AD22}"/>
    <cellStyle name="Note 3 4 3 7" xfId="6029" xr:uid="{5B8D6ABD-76E5-4D5E-96D0-60E236725099}"/>
    <cellStyle name="Note 3 4 3 7 2" xfId="16698" xr:uid="{EBB70BFE-6E4B-4CC3-8C56-29094CCB3A56}"/>
    <cellStyle name="Note 3 4 3 8" xfId="9628" xr:uid="{EDB60433-3389-47E3-86BC-56887DE027C7}"/>
    <cellStyle name="Note 3 4 4" xfId="3962" xr:uid="{CDC36FC7-5C35-494F-875F-B74B4DFAE0C2}"/>
    <cellStyle name="Note 3 4 4 2" xfId="6785" xr:uid="{CCEA0C28-4041-4A97-A270-02403044BB8B}"/>
    <cellStyle name="Note 3 4 4 2 2" xfId="12184" xr:uid="{AAEF9747-E783-45B9-B59C-E6E454712777}"/>
    <cellStyle name="Note 3 4 4 3" xfId="11696" xr:uid="{827687CC-F45B-424B-B6A5-BBAEFB0F2150}"/>
    <cellStyle name="Note 3 4 5" xfId="3430" xr:uid="{91F25B1D-A1BC-40F2-9472-11A6CF1CE8DC}"/>
    <cellStyle name="Note 3 4 5 2" xfId="6253" xr:uid="{77BF2E0F-1A47-437D-BA20-49572136F763}"/>
    <cellStyle name="Note 3 4 5 2 2" xfId="16056" xr:uid="{D24D87DD-96A7-4576-BC7E-A9AD88D0EABC}"/>
    <cellStyle name="Note 3 4 5 3" xfId="14474" xr:uid="{A2562A86-A995-4136-A81C-E7A6C66A6444}"/>
    <cellStyle name="Note 3 4 6" xfId="4589" xr:uid="{72469295-D4B3-432C-8D2C-AE32387EAAB6}"/>
    <cellStyle name="Note 3 4 6 2" xfId="7412" xr:uid="{4306D550-11F1-4C3D-9A68-85D4C0D8A0A9}"/>
    <cellStyle name="Note 3 4 6 2 2" xfId="16963" xr:uid="{FE65F8D2-5FC1-4F7C-A494-AA1186112CE2}"/>
    <cellStyle name="Note 3 4 6 3" xfId="16077" xr:uid="{0ECDF8C2-DF0D-4729-A2A3-B62796C511E2}"/>
    <cellStyle name="Note 3 4 7" xfId="4913" xr:uid="{3488F51B-317F-4FDF-BB1D-E571A4F604B8}"/>
    <cellStyle name="Note 3 4 7 2" xfId="7736" xr:uid="{13DA6480-F8DE-40C9-B8B1-D8A930FF6E4C}"/>
    <cellStyle name="Note 3 4 7 2 2" xfId="15395" xr:uid="{E3B041CB-5F7F-4618-8DC9-BDE4D270ADD9}"/>
    <cellStyle name="Note 3 4 7 3" xfId="15230" xr:uid="{27829E03-14E9-4C57-8399-5A93284395C5}"/>
    <cellStyle name="Note 3 4 8" xfId="5204" xr:uid="{D180738A-5F53-41FC-B6EB-CA8EFDFE4B74}"/>
    <cellStyle name="Note 3 4 8 2" xfId="8027" xr:uid="{F8DDBE9D-9CF1-4D73-89D2-8B5AB1490B31}"/>
    <cellStyle name="Note 3 4 8 2 2" xfId="8718" xr:uid="{D87B56AD-137D-4713-883E-F2CD86AA7E25}"/>
    <cellStyle name="Note 3 4 8 3" xfId="16612" xr:uid="{38ECAA29-2236-4B17-A3E9-AD3C20D21AD9}"/>
    <cellStyle name="Note 3 4 9" xfId="5897" xr:uid="{12D59730-4DC3-4208-9D39-9540FBA99D80}"/>
    <cellStyle name="Note 3 4 9 2" xfId="15326" xr:uid="{5FC987B8-169F-477E-8F75-07EFF0201733}"/>
    <cellStyle name="Note 3 5" xfId="3052" xr:uid="{D38C1CFF-44CC-4B30-8C8D-69A16C4FB24C}"/>
    <cellStyle name="Note 3 5 10" xfId="16395" xr:uid="{AFBF5DA9-6DD4-43CE-B552-70BD84B9D041}"/>
    <cellStyle name="Note 3 5 2" xfId="3259" xr:uid="{C44C30EB-FEA0-4CFB-A112-D650E25A7D1B}"/>
    <cellStyle name="Note 3 5 2 2" xfId="4147" xr:uid="{C93D210C-7BCA-4059-8360-CC05B980E266}"/>
    <cellStyle name="Note 3 5 2 2 2" xfId="6970" xr:uid="{860A776C-FBAC-4584-9085-B7DC4EC791E4}"/>
    <cellStyle name="Note 3 5 2 2 2 2" xfId="12485" xr:uid="{9E3C346E-B946-4127-8E39-6907D2354AAE}"/>
    <cellStyle name="Note 3 5 2 2 3" xfId="17318" xr:uid="{659291D4-E7C8-4CB0-893D-CC9D6E6EDCE8}"/>
    <cellStyle name="Note 3 5 2 3" xfId="4454" xr:uid="{716A4E23-A75B-430D-AF24-B7A1ADE4ACCC}"/>
    <cellStyle name="Note 3 5 2 3 2" xfId="7277" xr:uid="{C8A548D1-9353-4F80-940C-CC31E427E217}"/>
    <cellStyle name="Note 3 5 2 3 2 2" xfId="11918" xr:uid="{6867E20C-55C9-499C-9812-CA37EE583383}"/>
    <cellStyle name="Note 3 5 2 3 3" xfId="8841" xr:uid="{F6158BA1-A49B-45EE-AB63-6ADC7C59A59C}"/>
    <cellStyle name="Note 3 5 2 4" xfId="4774" xr:uid="{994A7785-9A2B-43C1-B6B9-0532CCE7B3E5}"/>
    <cellStyle name="Note 3 5 2 4 2" xfId="7597" xr:uid="{F76E3DC2-33F4-4801-93F2-0F330D0B7566}"/>
    <cellStyle name="Note 3 5 2 4 2 2" xfId="15506" xr:uid="{0E4A343B-C4DC-4E0A-8550-B5894A8C9620}"/>
    <cellStyle name="Note 3 5 2 4 3" xfId="17338" xr:uid="{1CCF6F40-AB31-4902-8D4B-62D653466DD0}"/>
    <cellStyle name="Note 3 5 2 5" xfId="5098" xr:uid="{6EEB3B24-7FA7-4D1B-8A6D-22ED7DF8D3FE}"/>
    <cellStyle name="Note 3 5 2 5 2" xfId="7921" xr:uid="{D1F79B37-CF68-4F41-AC09-975FCD70DB0D}"/>
    <cellStyle name="Note 3 5 2 5 2 2" xfId="13668" xr:uid="{52F71070-EC95-4378-BD69-3E3D7E2DC731}"/>
    <cellStyle name="Note 3 5 2 5 3" xfId="17847" xr:uid="{9BF8C6D5-B726-4DFD-9793-A3BB45A5C179}"/>
    <cellStyle name="Note 3 5 2 6" xfId="5389" xr:uid="{0B042811-512D-4795-AB29-CF6B1C8AC066}"/>
    <cellStyle name="Note 3 5 2 6 2" xfId="8212" xr:uid="{DBE3C485-183B-422A-B4CD-A8960D518997}"/>
    <cellStyle name="Note 3 5 2 6 2 2" xfId="15068" xr:uid="{9BD7B30C-F77F-4911-84E9-1155222DD4D7}"/>
    <cellStyle name="Note 3 5 2 6 3" xfId="14466" xr:uid="{03022F57-4858-4D10-844F-FADCDB2999B1}"/>
    <cellStyle name="Note 3 5 2 7" xfId="6082" xr:uid="{BBE426B4-F44F-4C9D-ACF5-2F8F9839B712}"/>
    <cellStyle name="Note 3 5 2 7 2" xfId="16025" xr:uid="{3C8B05AA-72DE-4755-8DAA-9678AF6900CC}"/>
    <cellStyle name="Note 3 5 2 8" xfId="14489" xr:uid="{76474AA5-93EE-44BF-9449-02F1ACDEC011}"/>
    <cellStyle name="Note 3 5 3" xfId="3131" xr:uid="{B1C71BA3-1CEF-4072-909A-2BEA1F206BB8}"/>
    <cellStyle name="Note 3 5 3 2" xfId="4019" xr:uid="{D276DC5A-0D9F-4A95-A30F-7B722EB67BF7}"/>
    <cellStyle name="Note 3 5 3 2 2" xfId="6842" xr:uid="{F9AFC924-E7F9-45B0-B5CB-21650CDD02C7}"/>
    <cellStyle name="Note 3 5 3 2 2 2" xfId="14382" xr:uid="{E28FA593-CE76-47CE-84B6-BF47354E644F}"/>
    <cellStyle name="Note 3 5 3 2 3" xfId="15799" xr:uid="{F7DFD41D-E3C9-456F-B119-9EC8B439A487}"/>
    <cellStyle name="Note 3 5 3 3" xfId="4377" xr:uid="{166ABD0F-569F-4F3F-A94B-BF05609C47DB}"/>
    <cellStyle name="Note 3 5 3 3 2" xfId="7200" xr:uid="{1F9B2572-5FE0-40DE-B423-45BA5555E71C}"/>
    <cellStyle name="Note 3 5 3 3 2 2" xfId="15083" xr:uid="{ADD12A85-05DE-4CC9-8562-E18284D6A044}"/>
    <cellStyle name="Note 3 5 3 3 3" xfId="17713" xr:uid="{0A676268-4FDA-4294-B52C-3079B0CAF707}"/>
    <cellStyle name="Note 3 5 3 4" xfId="4646" xr:uid="{AD6CB1B2-8712-494C-BEA2-57B4FA06F903}"/>
    <cellStyle name="Note 3 5 3 4 2" xfId="7469" xr:uid="{3F91CAEB-D650-4B25-ABC8-8FD8297C94F6}"/>
    <cellStyle name="Note 3 5 3 4 2 2" xfId="17115" xr:uid="{E5CF2EA0-7A8D-45E1-805C-DF43A00D62A0}"/>
    <cellStyle name="Note 3 5 3 4 3" xfId="12169" xr:uid="{98D1A776-CB00-40E3-91BA-0A769BBE615A}"/>
    <cellStyle name="Note 3 5 3 5" xfId="4970" xr:uid="{DCDD7531-0790-468B-9215-929B9E4591C8}"/>
    <cellStyle name="Note 3 5 3 5 2" xfId="7793" xr:uid="{2FBF02BF-E83D-4144-8EB8-926BB6029262}"/>
    <cellStyle name="Note 3 5 3 5 2 2" xfId="8628" xr:uid="{DAF09A61-633A-4207-9E6B-3B9914F32214}"/>
    <cellStyle name="Note 3 5 3 5 3" xfId="13054" xr:uid="{E9E19B32-46E8-405B-8471-96C141109CA2}"/>
    <cellStyle name="Note 3 5 3 6" xfId="5261" xr:uid="{A406D7DC-A28A-496D-A0D1-B607358747B8}"/>
    <cellStyle name="Note 3 5 3 6 2" xfId="8084" xr:uid="{E7A603C0-97FE-4405-9F7D-EF6B7C567728}"/>
    <cellStyle name="Note 3 5 3 6 2 2" xfId="16735" xr:uid="{DE387EF9-2577-4A5E-A15E-10276DDA1154}"/>
    <cellStyle name="Note 3 5 3 6 3" xfId="9557" xr:uid="{98CC05CC-B898-4BB7-8AFB-92ADA3112040}"/>
    <cellStyle name="Note 3 5 3 7" xfId="5954" xr:uid="{BF2659DC-9C7E-4EF0-A378-34E882FB80C5}"/>
    <cellStyle name="Note 3 5 3 7 2" xfId="17894" xr:uid="{1DA1A25A-44D4-4798-8626-E37A0FB261AA}"/>
    <cellStyle name="Note 3 5 3 8" xfId="17933" xr:uid="{1D2B1561-92A9-4E55-A790-F19BDEABE01D}"/>
    <cellStyle name="Note 3 5 4" xfId="3940" xr:uid="{35B6B720-18B9-42E1-A592-6887F79F9012}"/>
    <cellStyle name="Note 3 5 4 2" xfId="6763" xr:uid="{E467EBBA-1450-4BA6-8142-411435910077}"/>
    <cellStyle name="Note 3 5 4 2 2" xfId="14336" xr:uid="{809EFFAF-BC63-4E48-AB05-BF56FDD4E54B}"/>
    <cellStyle name="Note 3 5 4 3" xfId="8491" xr:uid="{1249EB50-114E-4883-BBB0-D5F890E69FA9}"/>
    <cellStyle name="Note 3 5 5" xfId="4374" xr:uid="{6A420BB6-8545-4962-9813-83C2877269BF}"/>
    <cellStyle name="Note 3 5 5 2" xfId="7197" xr:uid="{8B900064-5BB4-473B-A7A5-7C49F2417A45}"/>
    <cellStyle name="Note 3 5 5 2 2" xfId="15432" xr:uid="{8AED188C-1F3B-4EB8-AF36-0187F1759066}"/>
    <cellStyle name="Note 3 5 5 3" xfId="16306" xr:uid="{1810B485-382E-4388-910B-0226E70552BA}"/>
    <cellStyle name="Note 3 5 6" xfId="4567" xr:uid="{D40F3ED0-3F03-42CA-8287-74767EFF0B90}"/>
    <cellStyle name="Note 3 5 6 2" xfId="7390" xr:uid="{6CA6341D-B225-44E1-A154-BFA0B627783B}"/>
    <cellStyle name="Note 3 5 6 2 2" xfId="8810" xr:uid="{2D05A5CF-4395-4FBB-A003-2C1AAAA359B2}"/>
    <cellStyle name="Note 3 5 6 3" xfId="16226" xr:uid="{431BC3E7-EB68-4624-ABE2-62DED42D0419}"/>
    <cellStyle name="Note 3 5 7" xfId="4891" xr:uid="{F3F9E818-9742-4ADD-A8D1-AA1276A6DA79}"/>
    <cellStyle name="Note 3 5 7 2" xfId="7714" xr:uid="{B98AF855-2F54-4276-B793-3D936403EA56}"/>
    <cellStyle name="Note 3 5 7 2 2" xfId="9781" xr:uid="{1DEBA46E-C9E8-4B57-A4E9-A170C3F656B6}"/>
    <cellStyle name="Note 3 5 7 3" xfId="14905" xr:uid="{CDBC350C-EDC9-47B1-84D9-E054A65B48A9}"/>
    <cellStyle name="Note 3 5 8" xfId="5182" xr:uid="{F2737A44-6488-42B1-A222-F58E53CB158C}"/>
    <cellStyle name="Note 3 5 8 2" xfId="8005" xr:uid="{F8BF9EA5-ACF4-4097-B4C4-5D86FE431F03}"/>
    <cellStyle name="Note 3 5 8 2 2" xfId="16724" xr:uid="{D6F5F3C1-BC9D-4618-86FB-D4F6AF630A6E}"/>
    <cellStyle name="Note 3 5 8 3" xfId="14126" xr:uid="{11381CB9-B6D8-47A7-A757-5D91B994D053}"/>
    <cellStyle name="Note 3 5 9" xfId="5875" xr:uid="{1F4A311C-0266-4960-88F8-A020D84F4112}"/>
    <cellStyle name="Note 3 5 9 2" xfId="16334" xr:uid="{93221F04-9F6A-4FD7-B3F5-E6C805A64263}"/>
    <cellStyle name="Note 3 6" xfId="3080" xr:uid="{429BF0A1-37F6-4C6B-8B64-C11563C9C99B}"/>
    <cellStyle name="Note 3 6 10" xfId="16055" xr:uid="{A863D48C-CA50-4F15-9DDE-7F64CD78A9DB}"/>
    <cellStyle name="Note 3 6 2" xfId="3287" xr:uid="{C973271B-847E-438D-99A7-56B53847ED04}"/>
    <cellStyle name="Note 3 6 2 2" xfId="4175" xr:uid="{8ED5C47C-63DB-4EF0-9E12-D347C352F7E3}"/>
    <cellStyle name="Note 3 6 2 2 2" xfId="6998" xr:uid="{8282C81B-0EF5-4994-A0CD-FC76A1C47FCE}"/>
    <cellStyle name="Note 3 6 2 2 2 2" xfId="11648" xr:uid="{059EB564-9D15-498D-AAC2-3D00844B89A4}"/>
    <cellStyle name="Note 3 6 2 2 3" xfId="15639" xr:uid="{3626FF72-3DC8-438C-A39D-2748CF33FCB5}"/>
    <cellStyle name="Note 3 6 2 3" xfId="4482" xr:uid="{31FAE3DC-50F2-44E9-8259-5E7851FF74F0}"/>
    <cellStyle name="Note 3 6 2 3 2" xfId="7305" xr:uid="{54F2534F-6434-4BBE-9D77-6F157C8C2A92}"/>
    <cellStyle name="Note 3 6 2 3 2 2" xfId="16349" xr:uid="{D39C2B70-4608-4331-B558-CE9F183C8EB0}"/>
    <cellStyle name="Note 3 6 2 3 3" xfId="14779" xr:uid="{2BA3C8BD-37A2-4EEE-97DB-A8123BE40C97}"/>
    <cellStyle name="Note 3 6 2 4" xfId="4802" xr:uid="{56006FFE-E9B5-4C14-849C-456C99D68FF9}"/>
    <cellStyle name="Note 3 6 2 4 2" xfId="7625" xr:uid="{17CA5BF4-8417-46CA-911D-9E2E012C5AF2}"/>
    <cellStyle name="Note 3 6 2 4 2 2" xfId="15568" xr:uid="{05658D40-9C21-4636-9449-650B244F2981}"/>
    <cellStyle name="Note 3 6 2 4 3" xfId="17994" xr:uid="{9506B74C-5A66-40C4-9199-E320BC5836BF}"/>
    <cellStyle name="Note 3 6 2 5" xfId="5126" xr:uid="{E5D7D59D-02E9-4A1F-A356-ABFD6529F7C1}"/>
    <cellStyle name="Note 3 6 2 5 2" xfId="7949" xr:uid="{C5DDAE42-23E0-4807-A289-35699039F538}"/>
    <cellStyle name="Note 3 6 2 5 2 2" xfId="12179" xr:uid="{8BFADBD1-FE47-4908-8DD2-EC3EFE0EC930}"/>
    <cellStyle name="Note 3 6 2 5 3" xfId="15299" xr:uid="{74483CAF-41E1-463D-A30D-E13C8DB6653D}"/>
    <cellStyle name="Note 3 6 2 6" xfId="5417" xr:uid="{C55F14EF-C2B0-413D-BD64-C655F33EE1EF}"/>
    <cellStyle name="Note 3 6 2 6 2" xfId="8240" xr:uid="{73BA589D-8827-4737-8341-3417D0B2A596}"/>
    <cellStyle name="Note 3 6 2 6 2 2" xfId="16397" xr:uid="{099793E7-27FE-4D61-8003-4BC880FD58D7}"/>
    <cellStyle name="Note 3 6 2 6 3" xfId="15981" xr:uid="{AB414C4D-E372-4635-8065-E34474D7476B}"/>
    <cellStyle name="Note 3 6 2 7" xfId="6110" xr:uid="{A1F7B3C1-A2F6-4310-A35A-C29E945F7A47}"/>
    <cellStyle name="Note 3 6 2 7 2" xfId="16415" xr:uid="{3833D37E-F1F2-49C7-AC0B-DFDDC5EB199F}"/>
    <cellStyle name="Note 3 6 2 8" xfId="14968" xr:uid="{A20DA08D-BBDD-432D-9ECD-8684FD2CE779}"/>
    <cellStyle name="Note 3 6 3" xfId="3189" xr:uid="{8FBACD32-3265-417B-AAB8-44E2461CA215}"/>
    <cellStyle name="Note 3 6 3 2" xfId="4077" xr:uid="{24A01B17-AC0B-4C79-85D1-5EE0E0929BCE}"/>
    <cellStyle name="Note 3 6 3 2 2" xfId="6900" xr:uid="{DB020111-E21A-4B5D-AEC4-1CE35D053B17}"/>
    <cellStyle name="Note 3 6 3 2 2 2" xfId="17492" xr:uid="{8FE0F47C-59F2-466B-A99D-1F74DF7416BF}"/>
    <cellStyle name="Note 3 6 3 2 3" xfId="13659" xr:uid="{ABF34703-CE26-415C-A54C-E8922C29CF55}"/>
    <cellStyle name="Note 3 6 3 3" xfId="3869" xr:uid="{E5285F56-31B4-4197-AD68-3194873578F4}"/>
    <cellStyle name="Note 3 6 3 3 2" xfId="6692" xr:uid="{32191BBF-B1C2-4C84-B234-E623CA30D904}"/>
    <cellStyle name="Note 3 6 3 3 2 2" xfId="17773" xr:uid="{30FC8DC7-8A1F-43A6-8A6A-1C3206D1AFE2}"/>
    <cellStyle name="Note 3 6 3 3 3" xfId="17856" xr:uid="{527EBF46-B0AA-4121-843A-C13015AB8EA3}"/>
    <cellStyle name="Note 3 6 3 4" xfId="4704" xr:uid="{C4C0E913-DD28-4674-8B6C-DDD15B414FD5}"/>
    <cellStyle name="Note 3 6 3 4 2" xfId="7527" xr:uid="{7001565C-6E59-419B-BA99-FC1435E90E80}"/>
    <cellStyle name="Note 3 6 3 4 2 2" xfId="13048" xr:uid="{8CBC5461-5506-4654-BCEF-B89F203FBD5C}"/>
    <cellStyle name="Note 3 6 3 4 3" xfId="17502" xr:uid="{07F80BE4-0D9E-4B59-BADD-CCB661992271}"/>
    <cellStyle name="Note 3 6 3 5" xfId="5028" xr:uid="{369494ED-20EC-4D70-96AA-669E61C5DFC0}"/>
    <cellStyle name="Note 3 6 3 5 2" xfId="7851" xr:uid="{3A3340B6-F517-4E7C-B02A-5EE956F2FEB7}"/>
    <cellStyle name="Note 3 6 3 5 2 2" xfId="11454" xr:uid="{80D22082-2A57-40B2-A3E4-D8AF30D2795E}"/>
    <cellStyle name="Note 3 6 3 5 3" xfId="16498" xr:uid="{8135426E-3B43-437F-968F-453486FF12F9}"/>
    <cellStyle name="Note 3 6 3 6" xfId="5319" xr:uid="{BF764571-6402-4A00-BD73-23C9FBD24388}"/>
    <cellStyle name="Note 3 6 3 6 2" xfId="8142" xr:uid="{F5780E6B-EC54-4D3F-B8D2-3143C35FE4C7}"/>
    <cellStyle name="Note 3 6 3 6 2 2" xfId="13833" xr:uid="{F0A13291-04BD-4383-BAF0-50FBD80C500B}"/>
    <cellStyle name="Note 3 6 3 6 3" xfId="15616" xr:uid="{82A3867D-CD85-47B1-ABBE-8021997C8C50}"/>
    <cellStyle name="Note 3 6 3 7" xfId="6012" xr:uid="{DE0E4AD7-BA8A-470B-B4C6-4B104F6482EA}"/>
    <cellStyle name="Note 3 6 3 7 2" xfId="10077" xr:uid="{ACB16462-D503-41CE-B406-E629D645D8E2}"/>
    <cellStyle name="Note 3 6 3 8" xfId="16208" xr:uid="{C45A7286-98FB-47DF-BB92-7B74F12AD4BB}"/>
    <cellStyle name="Note 3 6 4" xfId="3968" xr:uid="{6C2FBF76-EDAD-4335-B789-4ECC263014F4}"/>
    <cellStyle name="Note 3 6 4 2" xfId="6791" xr:uid="{758AA698-C159-483A-BAC0-F3F59D96B15A}"/>
    <cellStyle name="Note 3 6 4 2 2" xfId="12319" xr:uid="{B4308A56-AF27-426F-B6DC-5422375F37DD}"/>
    <cellStyle name="Note 3 6 4 3" xfId="16228" xr:uid="{2C1BA1CA-272E-443D-A8BD-92680E988898}"/>
    <cellStyle name="Note 3 6 5" xfId="4356" xr:uid="{F30EE1E0-0D80-4FF7-B15D-3DC14205E1CD}"/>
    <cellStyle name="Note 3 6 5 2" xfId="7179" xr:uid="{90D46CA5-A000-4188-9AC0-D6C88ABCCF33}"/>
    <cellStyle name="Note 3 6 5 2 2" xfId="17240" xr:uid="{9340F5A7-63DD-4D40-8D52-63BDE1002E3F}"/>
    <cellStyle name="Note 3 6 5 3" xfId="15290" xr:uid="{052ADEBB-1724-41F7-AE0F-6DFCAE234B38}"/>
    <cellStyle name="Note 3 6 6" xfId="4595" xr:uid="{B9E1B51E-2C87-4F7D-A44A-3C73AB97BDDF}"/>
    <cellStyle name="Note 3 6 6 2" xfId="7418" xr:uid="{B2A08125-C3A2-4198-A026-9E7F984D674E}"/>
    <cellStyle name="Note 3 6 6 2 2" xfId="14967" xr:uid="{31C7E8B3-A1A3-40C0-8EAD-00BA2B4A4F97}"/>
    <cellStyle name="Note 3 6 6 3" xfId="15936" xr:uid="{C9563211-1E2C-4E3E-915A-585BD0F71110}"/>
    <cellStyle name="Note 3 6 7" xfId="4919" xr:uid="{F9F17339-E1FE-4123-864E-E2D798A72CFB}"/>
    <cellStyle name="Note 3 6 7 2" xfId="7742" xr:uid="{AD450FA0-C67A-4A35-9FBA-7AA291CCD879}"/>
    <cellStyle name="Note 3 6 7 2 2" xfId="8970" xr:uid="{FB5749E0-FBC8-4BFC-85DB-06A7F5554617}"/>
    <cellStyle name="Note 3 6 7 3" xfId="17440" xr:uid="{1CCE7895-1B47-4C37-9B8F-4C6E494D50FD}"/>
    <cellStyle name="Note 3 6 8" xfId="5210" xr:uid="{41A10C50-846B-4AAA-B872-0E11A0BB649E}"/>
    <cellStyle name="Note 3 6 8 2" xfId="8033" xr:uid="{99EA498E-ED08-47F3-A08E-8DA630EF7C01}"/>
    <cellStyle name="Note 3 6 8 2 2" xfId="13253" xr:uid="{72E53C9D-EB3E-41A9-984F-1F8F3717D50C}"/>
    <cellStyle name="Note 3 6 8 3" xfId="14898" xr:uid="{73E2338C-B5CE-459D-A085-8C18766DAD71}"/>
    <cellStyle name="Note 3 6 9" xfId="5903" xr:uid="{9652CE2D-F5DC-41F3-B74E-D8DC70E79981}"/>
    <cellStyle name="Note 3 6 9 2" xfId="13916" xr:uid="{EE2A7BC3-217A-4ECE-AF3D-753FB9D887CF}"/>
    <cellStyle name="Note 3 7" xfId="2392" xr:uid="{96D5A3B4-CD2F-4CE0-9026-4EB0BE6C52B2}"/>
    <cellStyle name="Note 3 7 2" xfId="3526" xr:uid="{A94AA4F9-9D70-4F35-92C7-C9725F010D04}"/>
    <cellStyle name="Note 3 7 2 2" xfId="6349" xr:uid="{2D7D1DBF-0341-44EB-B5BD-7DFE7F93F64D}"/>
    <cellStyle name="Note 3 7 2 2 2" xfId="13516" xr:uid="{B8FA1806-7A55-475B-890B-37959D4C32F0}"/>
    <cellStyle name="Note 3 7 2 3" xfId="17031" xr:uid="{F3FDC252-C54C-4A0F-94B4-56C79495FB04}"/>
    <cellStyle name="Note 3 7 3" xfId="3330" xr:uid="{A12B956A-E90F-4CAB-9D71-28BB1201D280}"/>
    <cellStyle name="Note 3 7 3 2" xfId="6153" xr:uid="{92C28276-0618-4255-BFAC-D59D8D9EFE1F}"/>
    <cellStyle name="Note 3 7 3 2 2" xfId="17541" xr:uid="{B93ADD9A-4F24-48B6-B46E-410103E45733}"/>
    <cellStyle name="Note 3 7 3 3" xfId="14711" xr:uid="{BDB71009-55B1-4E1B-B939-C2684CA5FB19}"/>
    <cellStyle name="Note 3 7 4" xfId="3695" xr:uid="{7C883321-AD5B-4B83-907F-E691BD3AA7F6}"/>
    <cellStyle name="Note 3 7 4 2" xfId="6518" xr:uid="{2BAAC227-6C10-48F9-BF54-8A7A489EAFBE}"/>
    <cellStyle name="Note 3 7 4 2 2" xfId="15430" xr:uid="{B8BA6158-0808-4190-8B5E-F55C06A8E7A5}"/>
    <cellStyle name="Note 3 7 4 3" xfId="14635" xr:uid="{3B263667-5070-4D09-9259-A8B95445BCD0}"/>
    <cellStyle name="Note 3 7 5" xfId="4211" xr:uid="{E0861A42-3BF3-480F-88BB-F613ABC1027F}"/>
    <cellStyle name="Note 3 7 5 2" xfId="7034" xr:uid="{179EBB8B-ACE2-4F5A-A2A8-D0EED88B015F}"/>
    <cellStyle name="Note 3 7 5 2 2" xfId="17461" xr:uid="{B6E7CD9C-0DCA-404E-95B7-B8450F124670}"/>
    <cellStyle name="Note 3 7 5 3" xfId="8271" xr:uid="{FFE718A2-29D1-47A5-A2C6-728D555E60E6}"/>
    <cellStyle name="Note 3 7 6" xfId="4267" xr:uid="{6CEF0B3B-E336-434D-8289-DD02B0799482}"/>
    <cellStyle name="Note 3 7 6 2" xfId="7090" xr:uid="{C97C41F2-7FAA-4FCE-A237-7F2DC33D4F17}"/>
    <cellStyle name="Note 3 7 6 2 2" xfId="15268" xr:uid="{1060AD79-7163-486E-98A4-6D4E9F28B6AA}"/>
    <cellStyle name="Note 3 7 6 3" xfId="17262" xr:uid="{0CE50D14-3415-480B-BDB4-3CB776355500}"/>
    <cellStyle name="Note 3 7 7" xfId="5710" xr:uid="{08241FC9-120D-41EC-AD1C-BF96B5364888}"/>
    <cellStyle name="Note 3 7 7 2" xfId="16020" xr:uid="{1FB5A84F-03FB-4BC5-88FB-C5BC96145916}"/>
    <cellStyle name="Note 3 7 8" xfId="9267" xr:uid="{3BFFBC2E-9899-4564-A5C3-E07B882385AB}"/>
    <cellStyle name="Note 3 8" xfId="2407" xr:uid="{DB135EFB-4E50-4384-81A1-B02FD1C5B7E6}"/>
    <cellStyle name="Note 3 8 2" xfId="3541" xr:uid="{9BCA5A12-3694-416C-8384-85B26FFE2F4C}"/>
    <cellStyle name="Note 3 8 2 2" xfId="6364" xr:uid="{DDFEDF04-EA40-4ABC-9A5B-51B04B8540A8}"/>
    <cellStyle name="Note 3 8 2 2 2" xfId="15692" xr:uid="{62121E3F-CE4F-4A33-A95D-7EE7C9F01D13}"/>
    <cellStyle name="Note 3 8 2 3" xfId="12448" xr:uid="{25AD3926-1E6C-454D-B7C7-F895CA1F4632}"/>
    <cellStyle name="Note 3 8 3" xfId="3324" xr:uid="{29FC57FA-3DEA-4B42-BA5D-64474ED81800}"/>
    <cellStyle name="Note 3 8 3 2" xfId="6147" xr:uid="{CB8E38CE-4C92-4350-9B01-4C8DF96CE477}"/>
    <cellStyle name="Note 3 8 3 2 2" xfId="17309" xr:uid="{12C35C38-97E3-4157-B469-9DD991DF037F}"/>
    <cellStyle name="Note 3 8 3 3" xfId="17594" xr:uid="{48CE676C-653C-4199-96A1-8AA522A02E02}"/>
    <cellStyle name="Note 3 8 4" xfId="2124" xr:uid="{A5A19483-0A2B-4442-90E5-03E5AE5052AA}"/>
    <cellStyle name="Note 3 8 4 2" xfId="5615" xr:uid="{01C055E7-4D23-491C-99AD-61D70EC8B3B9}"/>
    <cellStyle name="Note 3 8 4 2 2" xfId="8592" xr:uid="{3C1CAA62-1856-4A89-A399-823593A8FC91}"/>
    <cellStyle name="Note 3 8 4 3" xfId="9523" xr:uid="{A9F3B2A8-EFC8-4730-9932-3EA63F0D62EE}"/>
    <cellStyle name="Note 3 8 5" xfId="3727" xr:uid="{194F6622-7D97-489B-A723-1F5B37FC9CA9}"/>
    <cellStyle name="Note 3 8 5 2" xfId="6550" xr:uid="{C2D5B009-3207-4509-A300-01BBD305023F}"/>
    <cellStyle name="Note 3 8 5 2 2" xfId="16514" xr:uid="{B5EEF1B4-3E6F-4602-9C45-D65FB162F4C3}"/>
    <cellStyle name="Note 3 8 5 3" xfId="14849" xr:uid="{9346603B-0BAE-428E-9FA6-821821EBED82}"/>
    <cellStyle name="Note 3 8 6" xfId="3413" xr:uid="{70DEC5A0-CC7A-4FB7-A3DE-E021D1378AE4}"/>
    <cellStyle name="Note 3 8 6 2" xfId="6236" xr:uid="{0243AA03-A73F-49D5-BADB-14A09A8969F5}"/>
    <cellStyle name="Note 3 8 6 2 2" xfId="16379" xr:uid="{0A7036FC-E11E-48AE-BFC7-33680E79D26C}"/>
    <cellStyle name="Note 3 8 6 3" xfId="17580" xr:uid="{D19B21CF-F275-44F8-826B-7A7A61647378}"/>
    <cellStyle name="Note 3 8 7" xfId="5724" xr:uid="{0C51B717-1827-44F2-8174-8096BF2B800A}"/>
    <cellStyle name="Note 3 8 7 2" xfId="15893" xr:uid="{59D8AAA5-7D30-47ED-9683-A893656E7760}"/>
    <cellStyle name="Note 3 8 8" xfId="13846" xr:uid="{E5FDC680-6E91-4ED2-B459-09ADEE80240B}"/>
    <cellStyle name="Note 3 9" xfId="3158" xr:uid="{AE693A27-F404-49E7-B672-18E2858CD28A}"/>
    <cellStyle name="Note 3 9 2" xfId="4046" xr:uid="{C38DC298-8431-488F-AB1E-ECE1982BC55C}"/>
    <cellStyle name="Note 3 9 2 2" xfId="6869" xr:uid="{5277C6EF-D334-4FC4-B290-D314948D45CD}"/>
    <cellStyle name="Note 3 9 2 2 2" xfId="14163" xr:uid="{D9D690B9-08C8-4750-BAA9-95EB6663BB01}"/>
    <cellStyle name="Note 3 9 2 3" xfId="8842" xr:uid="{07C5FB75-0A6A-4BC9-AECB-F23D91A4ADD4}"/>
    <cellStyle name="Note 3 9 3" xfId="3595" xr:uid="{2F93871E-8E2D-4E7B-9C79-8E1A87461F77}"/>
    <cellStyle name="Note 3 9 3 2" xfId="6418" xr:uid="{DB9AD3DB-AF2D-491A-A34F-5775D697C0B2}"/>
    <cellStyle name="Note 3 9 3 2 2" xfId="17063" xr:uid="{28DED0D6-7C15-4374-B9A4-CF602BA80F53}"/>
    <cellStyle name="Note 3 9 3 3" xfId="15127" xr:uid="{4FDCB02D-76E9-4A7D-9B29-17841A0E5648}"/>
    <cellStyle name="Note 3 9 4" xfId="4673" xr:uid="{DA46DAA0-B2E5-48E8-A5E3-D236238195C9}"/>
    <cellStyle name="Note 3 9 4 2" xfId="7496" xr:uid="{F7220496-0228-4DE1-8D65-EDB0E58DC543}"/>
    <cellStyle name="Note 3 9 4 2 2" xfId="15643" xr:uid="{0FCD2E1E-B662-457F-BFB0-2C7A895D1A56}"/>
    <cellStyle name="Note 3 9 4 3" xfId="16786" xr:uid="{50206585-D1B5-4398-8755-DE33FA34B323}"/>
    <cellStyle name="Note 3 9 5" xfId="4997" xr:uid="{80794927-A31E-46BD-BC61-643A2B4D188A}"/>
    <cellStyle name="Note 3 9 5 2" xfId="7820" xr:uid="{3A97D667-7883-432B-85D2-744CF20E2181}"/>
    <cellStyle name="Note 3 9 5 2 2" xfId="15895" xr:uid="{F41569F3-3ACE-46AB-9F5A-8960E84CB744}"/>
    <cellStyle name="Note 3 9 5 3" xfId="14527" xr:uid="{E496F2BF-AB08-4100-95FA-495626FD953E}"/>
    <cellStyle name="Note 3 9 6" xfId="5288" xr:uid="{C78F0FBB-3B6C-49AF-B592-59C0B37EF453}"/>
    <cellStyle name="Note 3 9 6 2" xfId="8111" xr:uid="{02B764CD-CA70-4E70-91B9-541CE6EC60EF}"/>
    <cellStyle name="Note 3 9 6 2 2" xfId="14362" xr:uid="{372B2B20-FF27-4F99-AA79-CB109B42473A}"/>
    <cellStyle name="Note 3 9 6 3" xfId="14486" xr:uid="{9BC15E48-C20A-4CCB-975B-48ECDB835E8A}"/>
    <cellStyle name="Note 3 9 7" xfId="5981" xr:uid="{82AE9B45-AE63-4BC9-88FD-7FC410540B83}"/>
    <cellStyle name="Note 3 9 7 2" xfId="17203" xr:uid="{4880286E-25E9-4AE4-841F-8B6D2658142E}"/>
    <cellStyle name="Note 3 9 8" xfId="18031" xr:uid="{9758A4DF-A45C-4ED8-9439-759892EEC3CF}"/>
    <cellStyle name="Note 4" xfId="560" xr:uid="{00000000-0005-0000-0000-0000F5000000}"/>
    <cellStyle name="Note 4 2" xfId="2628" xr:uid="{D3B70F8F-EF85-498B-BE00-017A5AB739D4}"/>
    <cellStyle name="Note 4 2 2" xfId="3679" xr:uid="{4A4C9548-E80B-4AEE-A85E-8147D45C57C2}"/>
    <cellStyle name="Note 4 2 2 2" xfId="6502" xr:uid="{F8B9CA3B-F057-4E60-8DFA-D90CE71AD179}"/>
    <cellStyle name="Note 4 2 2 2 2" xfId="16524" xr:uid="{6A327AD0-B8F8-4D5F-8556-5D7C68BCF892}"/>
    <cellStyle name="Note 4 2 2 3" xfId="15201" xr:uid="{7C9BFAEC-6D05-4EFA-9D3E-91BBEFB0AEEC}"/>
    <cellStyle name="Note 4 2 3" xfId="3759" xr:uid="{836C6FD9-390C-4C55-817E-827C16112BB6}"/>
    <cellStyle name="Note 4 2 3 2" xfId="6582" xr:uid="{77B1C1B5-104A-4FA4-A968-302761AEDC0A}"/>
    <cellStyle name="Note 4 2 3 2 2" xfId="17105" xr:uid="{7AFAAF5D-E776-4B7E-857E-8DC32F33622C}"/>
    <cellStyle name="Note 4 2 3 3" xfId="11551" xr:uid="{8712D864-0BDF-43D5-848B-F9BF49C9DEC3}"/>
    <cellStyle name="Note 4 2 4" xfId="3343" xr:uid="{3031A403-F25A-426B-B80B-2AF57CC89B6E}"/>
    <cellStyle name="Note 4 2 4 2" xfId="6166" xr:uid="{F35B2D30-6353-4086-B4E4-96356BE7FA77}"/>
    <cellStyle name="Note 4 2 4 2 2" xfId="15533" xr:uid="{BE5CD0B4-65FB-4D4A-BF42-6E247125A09B}"/>
    <cellStyle name="Note 4 2 4 3" xfId="9661" xr:uid="{F8CFB450-59E3-4105-AC3F-3132F959EFD4}"/>
    <cellStyle name="Note 4 2 5" xfId="3376" xr:uid="{EE8285F8-7AE5-4D73-85D7-D7DA459F93B1}"/>
    <cellStyle name="Note 4 2 5 2" xfId="6199" xr:uid="{5FB537BF-710B-4944-AE8C-635975A0522F}"/>
    <cellStyle name="Note 4 2 5 2 2" xfId="15861" xr:uid="{36C7F5F1-E3DA-452F-92DB-EBA5A4405A4C}"/>
    <cellStyle name="Note 4 2 5 3" xfId="14845" xr:uid="{2598549C-BF49-4E5E-8A64-E8780E6664FC}"/>
    <cellStyle name="Note 4 2 6" xfId="2139" xr:uid="{624121E1-9801-4F43-8F9F-05A240FC8E40}"/>
    <cellStyle name="Note 4 2 6 2" xfId="5630" xr:uid="{5935F75D-670E-4EC1-A0BB-AA8AFD287BF7}"/>
    <cellStyle name="Note 4 2 6 2 2" xfId="16185" xr:uid="{439C9B36-1198-48A3-81B1-923A3F6B42DA}"/>
    <cellStyle name="Note 4 2 6 3" xfId="15186" xr:uid="{39AEBA47-F931-408E-B26D-FA70CCA6936A}"/>
    <cellStyle name="Note 4 2 7" xfId="5785" xr:uid="{2A13CCD8-8905-468C-AECF-2FC89752D387}"/>
    <cellStyle name="Note 4 2 7 2" xfId="17702" xr:uid="{F86AE2D6-A02B-44AD-BF33-9AB095486F04}"/>
    <cellStyle name="Note 4 2 8" xfId="11373" xr:uid="{5ED9B301-E8C4-48E6-B60B-95CD2347A0DB}"/>
    <cellStyle name="Note 4 3" xfId="3108" xr:uid="{7AFE9299-962F-4189-BB1E-3EB8A3867C26}"/>
    <cellStyle name="Note 4 3 2" xfId="3996" xr:uid="{8E941589-5ED6-4A1E-BC29-BA32D1FC6542}"/>
    <cellStyle name="Note 4 3 2 2" xfId="6819" xr:uid="{39AD0429-A089-4B59-8DB7-0D2DB4D28A11}"/>
    <cellStyle name="Note 4 3 2 2 2" xfId="17194" xr:uid="{E0D09A62-D962-4C87-9192-FFE39FC4A9A3}"/>
    <cellStyle name="Note 4 3 2 3" xfId="17884" xr:uid="{97718C75-5695-4FA6-8EBF-00286B2E48BA}"/>
    <cellStyle name="Note 4 3 3" xfId="3586" xr:uid="{1FE3CD22-CD2C-4132-AD44-849948655F62}"/>
    <cellStyle name="Note 4 3 3 2" xfId="6409" xr:uid="{BD2E90B5-3027-48CD-AEF1-F5305D045EFD}"/>
    <cellStyle name="Note 4 3 3 2 2" xfId="10718" xr:uid="{C634469E-29B9-41BF-97AA-E29B8CB6E994}"/>
    <cellStyle name="Note 4 3 3 3" xfId="14460" xr:uid="{602837BD-277E-45E9-9757-62BE076E435E}"/>
    <cellStyle name="Note 4 3 4" xfId="4623" xr:uid="{A7799F0C-B528-4AAB-BBCC-776B991B5DDC}"/>
    <cellStyle name="Note 4 3 4 2" xfId="7446" xr:uid="{F97981C6-5A71-4D0A-A852-FE7CA9F968EF}"/>
    <cellStyle name="Note 4 3 4 2 2" xfId="16795" xr:uid="{1BA304E3-E087-44F8-8B50-A832D4209D8A}"/>
    <cellStyle name="Note 4 3 4 3" xfId="16250" xr:uid="{5DF68057-2BB7-4C67-94D8-390EF0ED6969}"/>
    <cellStyle name="Note 4 3 5" xfId="4947" xr:uid="{E5D258E6-F6A4-42BE-9B5F-7BE9290F1008}"/>
    <cellStyle name="Note 4 3 5 2" xfId="7770" xr:uid="{FE42779F-3F79-4C08-82BB-7CCCF317B616}"/>
    <cellStyle name="Note 4 3 5 2 2" xfId="13957" xr:uid="{ED27907B-D10B-46F2-B4AD-99FC3AA2CC65}"/>
    <cellStyle name="Note 4 3 5 3" xfId="1098" xr:uid="{82FAA087-0780-4E88-8785-A8844E18C5BD}"/>
    <cellStyle name="Note 4 3 6" xfId="5238" xr:uid="{38BC52BF-091F-47CB-8C10-D66F451388AB}"/>
    <cellStyle name="Note 4 3 6 2" xfId="8061" xr:uid="{1A255100-1FA7-4872-8E62-D5B492D9847D}"/>
    <cellStyle name="Note 4 3 6 2 2" xfId="17999" xr:uid="{B07693A5-C2A1-4FEE-B3AC-F02228EFCD07}"/>
    <cellStyle name="Note 4 3 6 3" xfId="17430" xr:uid="{C52669F4-1E7B-4DC0-B59B-7D9ECA2A2CE3}"/>
    <cellStyle name="Note 4 3 7" xfId="5931" xr:uid="{427DB70F-1E4D-4F92-878E-22286A0A6C9A}"/>
    <cellStyle name="Note 4 3 7 2" xfId="14949" xr:uid="{6B602821-718B-405D-8E0F-2C3CDD27BEB2}"/>
    <cellStyle name="Note 4 3 8" xfId="9937" xr:uid="{16D9F5D8-AE5A-4ABF-B557-19960F448AB2}"/>
    <cellStyle name="Note 4 4" xfId="2627" xr:uid="{7D8F21C6-050B-4EB0-BE22-E2BB26ADBE04}"/>
    <cellStyle name="Note 4 4 2" xfId="3678" xr:uid="{F1960FE1-F95F-4856-838C-907FE41E9E45}"/>
    <cellStyle name="Note 4 4 2 2" xfId="6501" xr:uid="{D2BF0F0C-A59C-4169-B68A-22584F7CEA3C}"/>
    <cellStyle name="Note 4 4 2 2 2" xfId="16211" xr:uid="{E6E20588-7826-4107-9FA4-0C6907B6EDB8}"/>
    <cellStyle name="Note 4 4 2 3" xfId="17931" xr:uid="{093F8489-269E-48D5-83B3-85A9D291DDB4}"/>
    <cellStyle name="Note 4 4 3" xfId="2078" xr:uid="{CC5A69F9-C3F1-46DB-BC36-810EF258E228}"/>
    <cellStyle name="Note 4 4 3 2" xfId="5569" xr:uid="{D70FB517-24CB-4F98-934B-70777A4CEFB5}"/>
    <cellStyle name="Note 4 4 3 2 2" xfId="16437" xr:uid="{C409EC99-9E16-4493-9F2D-DC926FCDD1E2}"/>
    <cellStyle name="Note 4 4 3 3" xfId="9294" xr:uid="{8AC96299-1331-4412-9AD7-ED97B26AEAF6}"/>
    <cellStyle name="Note 4 4 4" xfId="1805" xr:uid="{54FFFEEA-8E8A-49E7-971D-11D903D43F38}"/>
    <cellStyle name="Note 4 4 4 2" xfId="5463" xr:uid="{A05669EC-2229-4D50-8AFA-70D1BAD99F05}"/>
    <cellStyle name="Note 4 4 4 2 2" xfId="17989" xr:uid="{6C3827DD-F5D1-473D-B002-53D861A98FFF}"/>
    <cellStyle name="Note 4 4 4 3" xfId="9315" xr:uid="{29DD305E-88A9-455A-92A4-7E7704B9A477}"/>
    <cellStyle name="Note 4 4 5" xfId="3416" xr:uid="{47C29DEE-C233-4A10-8A91-1D2E948D87F8}"/>
    <cellStyle name="Note 4 4 5 2" xfId="6239" xr:uid="{7647B5D1-0485-41FD-896B-F59E1A4A22C5}"/>
    <cellStyle name="Note 4 4 5 2 2" xfId="16022" xr:uid="{76363A9F-6C11-47D2-AA9F-36D3FE47591E}"/>
    <cellStyle name="Note 4 4 5 3" xfId="12068" xr:uid="{3EF6DE10-8A13-4C34-8F0E-946AE425F28A}"/>
    <cellStyle name="Note 4 4 6" xfId="3890" xr:uid="{96ECD76C-5649-44F9-BECA-4476299C14B9}"/>
    <cellStyle name="Note 4 4 6 2" xfId="6713" xr:uid="{573500F5-D8F0-4D6F-A0AD-58D7C06BCF9C}"/>
    <cellStyle name="Note 4 4 6 2 2" xfId="15298" xr:uid="{54E1A35E-CA30-4441-890A-1B8EF36EDFFD}"/>
    <cellStyle name="Note 4 4 6 3" xfId="16892" xr:uid="{484B6A4C-C3A0-4357-ABF1-663231DF9E2E}"/>
    <cellStyle name="Note 4 4 7" xfId="5784" xr:uid="{0F428F16-C072-4730-BF69-5B16DD7DAA10}"/>
    <cellStyle name="Note 4 4 7 2" xfId="14962" xr:uid="{6BC2D489-FE20-416F-9EA0-B376ABB9565B}"/>
    <cellStyle name="Note 4 4 8" xfId="11348" xr:uid="{1629905F-3426-49C4-8E15-CA9982CA47FF}"/>
    <cellStyle name="Note 4 5" xfId="2165" xr:uid="{6C7171B2-AB0B-482C-BF99-ED3339DA971B}"/>
    <cellStyle name="Note 4 5 2" xfId="5656" xr:uid="{4D066697-08F2-42B9-AE70-D72FBF282AAE}"/>
    <cellStyle name="Note 4 5 2 2" xfId="16256" xr:uid="{1284C4BA-5965-41AD-BB98-36621808ACF4}"/>
    <cellStyle name="Note 4 5 3" xfId="11384" xr:uid="{45A85B63-84D6-4EED-8E11-0AC43BDEAAFA}"/>
    <cellStyle name="Note 4 6" xfId="1840" xr:uid="{B9EBF99C-101A-4CAD-BDA0-556A0390BB61}"/>
    <cellStyle name="Note 4 6 2" xfId="5492" xr:uid="{FD6B55BB-B8CF-48D3-ADEC-4D0887751ECB}"/>
    <cellStyle name="Note 4 6 2 2" xfId="9486" xr:uid="{CCBA1BD3-1334-4A1A-A27E-83A4DE6602D9}"/>
    <cellStyle name="Note 4 6 3" xfId="12371" xr:uid="{4410FCDC-BE08-4B0D-A008-452C6A718478}"/>
    <cellStyle name="Note 4 7" xfId="3707" xr:uid="{159661C6-7D1B-4076-9A49-A9F8B455CB72}"/>
    <cellStyle name="Note 4 7 2" xfId="6530" xr:uid="{27E4E67C-5437-48C0-805F-C2F8BA870154}"/>
    <cellStyle name="Note 4 7 2 2" xfId="15550" xr:uid="{B9749E4E-66E9-4D3E-9EE6-EB36A0AE6DA1}"/>
    <cellStyle name="Note 4 7 3" xfId="13806" xr:uid="{AA38F148-86D3-4C7B-9B80-AF344B8B50AE}"/>
    <cellStyle name="Note 4 8" xfId="5427" xr:uid="{86E1EF60-855D-4FBD-BA10-6D65DE9E346C}"/>
    <cellStyle name="Note 4 8 2" xfId="14366" xr:uid="{27DAFFFC-04DC-4699-9F77-83F603447A0B}"/>
    <cellStyle name="Note 4 9" xfId="17547" xr:uid="{8BF383C5-30F5-4980-87E8-BEBD7DF1F56D}"/>
    <cellStyle name="Note 5" xfId="3076" xr:uid="{01DD7E46-4FC5-4368-9786-A3848A069DC7}"/>
    <cellStyle name="Note 5 10" xfId="12637" xr:uid="{BF1FC829-2979-4BCD-A5AF-18913A4D2194}"/>
    <cellStyle name="Note 5 2" xfId="3283" xr:uid="{C678BEE4-3D41-4FC2-BEF6-FDD132D22DC3}"/>
    <cellStyle name="Note 5 2 2" xfId="4171" xr:uid="{5208CB7E-4FAB-41E4-B0BE-FA6257E0A300}"/>
    <cellStyle name="Note 5 2 2 2" xfId="6994" xr:uid="{12139C28-E12F-4456-8428-AFCD5DD94EED}"/>
    <cellStyle name="Note 5 2 2 2 2" xfId="14526" xr:uid="{F3D49ABF-0B74-4B73-9FDE-926236D7CE50}"/>
    <cellStyle name="Note 5 2 2 3" xfId="17571" xr:uid="{CF9536C3-EA1B-41CF-BBA6-2FA0BCF8B135}"/>
    <cellStyle name="Note 5 2 3" xfId="4478" xr:uid="{F0025D4E-A743-4330-B4BB-2782BE35E762}"/>
    <cellStyle name="Note 5 2 3 2" xfId="7301" xr:uid="{D5B84300-A9A2-40BF-9D24-158A7439ADD6}"/>
    <cellStyle name="Note 5 2 3 2 2" xfId="17034" xr:uid="{84A516DF-CA71-4FB1-81A6-42B1817EFEF4}"/>
    <cellStyle name="Note 5 2 3 3" xfId="15930" xr:uid="{8C12B7CC-A217-4E08-8014-B4FF0207C352}"/>
    <cellStyle name="Note 5 2 4" xfId="4798" xr:uid="{8F41CAB0-CD41-4149-9F88-D3EC3EE2A564}"/>
    <cellStyle name="Note 5 2 4 2" xfId="7621" xr:uid="{6452E3DA-2860-4AD4-973B-CDEC55F21470}"/>
    <cellStyle name="Note 5 2 4 2 2" xfId="15642" xr:uid="{A70C0D5F-1D4D-45BB-AAE2-613C6CC31DE9}"/>
    <cellStyle name="Note 5 2 4 3" xfId="14786" xr:uid="{AFF88AE4-242E-44A8-BFA7-C48E62145795}"/>
    <cellStyle name="Note 5 2 5" xfId="5122" xr:uid="{737E1529-3B8C-4D6E-8362-4AE3200839CB}"/>
    <cellStyle name="Note 5 2 5 2" xfId="7945" xr:uid="{016A07AA-6014-46FE-9368-4A4E0DEBFD2A}"/>
    <cellStyle name="Note 5 2 5 2 2" xfId="14160" xr:uid="{CE91B312-ECB6-4EAE-8146-7F7B1F1DCACA}"/>
    <cellStyle name="Note 5 2 5 3" xfId="9072" xr:uid="{7BE0F8BD-EBBE-425A-BE36-4408006A4664}"/>
    <cellStyle name="Note 5 2 6" xfId="5413" xr:uid="{D947498A-BD2C-4717-90B4-8D7B3335C303}"/>
    <cellStyle name="Note 5 2 6 2" xfId="8236" xr:uid="{DE9B78AC-057C-4C1F-81CE-8596B0C4E173}"/>
    <cellStyle name="Note 5 2 6 2 2" xfId="16313" xr:uid="{BD9F88D7-6794-492A-87BF-7B42145116AA}"/>
    <cellStyle name="Note 5 2 6 3" xfId="14667" xr:uid="{0CEF77D1-D528-4F41-A856-5CC352E81B4E}"/>
    <cellStyle name="Note 5 2 7" xfId="6106" xr:uid="{CCA4CF8D-7141-4D18-9851-D6313C8810BD}"/>
    <cellStyle name="Note 5 2 7 2" xfId="14507" xr:uid="{232D771C-2712-4EF4-B85F-31E4CA0753C8}"/>
    <cellStyle name="Note 5 2 8" xfId="16267" xr:uid="{A163F821-DF48-4332-9D1A-51891E4FC869}"/>
    <cellStyle name="Note 5 3" xfId="3100" xr:uid="{5EDC707D-069A-4387-9A5B-9B7D728DEC4A}"/>
    <cellStyle name="Note 5 3 2" xfId="3988" xr:uid="{A5F6385B-7272-449D-8D94-75B7A1450D1B}"/>
    <cellStyle name="Note 5 3 2 2" xfId="6811" xr:uid="{AEA81040-ED0E-4B50-903A-B3E5AB3B3491}"/>
    <cellStyle name="Note 5 3 2 2 2" xfId="9471" xr:uid="{040337DB-BD67-4B3B-BF02-A063E4B6508B}"/>
    <cellStyle name="Note 5 3 2 3" xfId="14513" xr:uid="{FEEB8764-60EB-4250-8637-788F2ECAF6B9}"/>
    <cellStyle name="Note 5 3 3" xfId="3876" xr:uid="{99C949AE-1426-4938-BB7E-84442F5FDF42}"/>
    <cellStyle name="Note 5 3 3 2" xfId="6699" xr:uid="{A6FC9562-2E4E-4B3D-BE47-18DEAD63C2B4}"/>
    <cellStyle name="Note 5 3 3 2 2" xfId="9462" xr:uid="{BA1D87AF-4733-4798-822F-090C434525B0}"/>
    <cellStyle name="Note 5 3 3 3" xfId="11274" xr:uid="{C15BB606-FDD2-4012-B873-7EAC8C29FCCE}"/>
    <cellStyle name="Note 5 3 4" xfId="4615" xr:uid="{E4EA0299-3351-4573-94FC-3442D3DDF72E}"/>
    <cellStyle name="Note 5 3 4 2" xfId="7438" xr:uid="{CC0F211A-8965-4F14-B3B6-E74E23CF0FC8}"/>
    <cellStyle name="Note 5 3 4 2 2" xfId="14621" xr:uid="{698C43EA-D53D-439E-9001-2212472EC35E}"/>
    <cellStyle name="Note 5 3 4 3" xfId="16958" xr:uid="{D29BF008-7EB0-43A9-8CC4-3B85EA1F4AF8}"/>
    <cellStyle name="Note 5 3 5" xfId="4939" xr:uid="{2BB7727F-49D1-4E12-A4BB-7AB5FD7ED61E}"/>
    <cellStyle name="Note 5 3 5 2" xfId="7762" xr:uid="{BCE71194-00C0-4C62-A0FE-4DA2EF3DB9F8}"/>
    <cellStyle name="Note 5 3 5 2 2" xfId="15901" xr:uid="{873B4011-FA4F-4B4D-8839-4D12955A922C}"/>
    <cellStyle name="Note 5 3 5 3" xfId="17015" xr:uid="{F5618A0D-47B4-4744-A8BA-3CABF9D356DB}"/>
    <cellStyle name="Note 5 3 6" xfId="5230" xr:uid="{F5E9C4BA-6F57-4F4E-B12F-5BCA85857C54}"/>
    <cellStyle name="Note 5 3 6 2" xfId="8053" xr:uid="{275DBCD9-9EAD-47A9-B3F8-2A97CA36E6ED}"/>
    <cellStyle name="Note 5 3 6 2 2" xfId="17107" xr:uid="{91BC1B90-ACCD-4FAE-BFD3-133C191C112D}"/>
    <cellStyle name="Note 5 3 6 3" xfId="15339" xr:uid="{AEDAA9EE-996C-43F4-9FBC-926D1FE963AC}"/>
    <cellStyle name="Note 5 3 7" xfId="5923" xr:uid="{0783B739-8F01-4FF2-8775-D487CC7710A7}"/>
    <cellStyle name="Note 5 3 7 2" xfId="17435" xr:uid="{7F08BD33-7699-49D6-95C1-AB56C74BF8E2}"/>
    <cellStyle name="Note 5 3 8" xfId="17557" xr:uid="{0FC99A8E-C9B4-4EB0-9288-3F0E48E8204B}"/>
    <cellStyle name="Note 5 4" xfId="3964" xr:uid="{C8427AD7-6E0E-4353-90DA-673427CED5CC}"/>
    <cellStyle name="Note 5 4 2" xfId="6787" xr:uid="{7C4C3A17-849A-4C2D-A12D-C70F47902856}"/>
    <cellStyle name="Note 5 4 2 2" xfId="16353" xr:uid="{53034390-86F6-4887-A33C-15B852CB3319}"/>
    <cellStyle name="Note 5 4 3" xfId="16277" xr:uid="{6330FD92-EE25-4F3F-AEEB-AB46AE3C4251}"/>
    <cellStyle name="Note 5 5" xfId="4319" xr:uid="{08EA427C-ABE8-4DED-99B0-DB58EFE53577}"/>
    <cellStyle name="Note 5 5 2" xfId="7142" xr:uid="{5ABACA43-9884-444B-8F4D-F070D33BCE0B}"/>
    <cellStyle name="Note 5 5 2 2" xfId="17668" xr:uid="{C18A65C7-B3BE-48DB-B137-3CA18434C38B}"/>
    <cellStyle name="Note 5 5 3" xfId="17694" xr:uid="{24CD5FFA-A2B3-4181-80B4-AEF1F8E6BF13}"/>
    <cellStyle name="Note 5 6" xfId="4591" xr:uid="{A325B84B-AE06-432D-824A-66D2A485A394}"/>
    <cellStyle name="Note 5 6 2" xfId="7414" xr:uid="{BC02287E-CAD5-4CE6-B268-788CD8E9878B}"/>
    <cellStyle name="Note 5 6 2 2" xfId="13304" xr:uid="{22B1F9A4-6BAA-45B5-B0C4-A8F512E3A0DD}"/>
    <cellStyle name="Note 5 6 3" xfId="15819" xr:uid="{180E2691-6BBB-40FD-B48A-FE8A5726A1DB}"/>
    <cellStyle name="Note 5 7" xfId="4915" xr:uid="{C95B0880-A5C7-4374-B428-F0033AEFC5A2}"/>
    <cellStyle name="Note 5 7 2" xfId="7738" xr:uid="{9A54188D-8EDE-48D5-B7AE-2B69E9B03E5C}"/>
    <cellStyle name="Note 5 7 2 2" xfId="15399" xr:uid="{042343CA-A93B-48EC-AD04-CE250EE7B14E}"/>
    <cellStyle name="Note 5 7 3" xfId="15653" xr:uid="{D07BEE5E-1BD7-49AE-9A34-5EB75667FD26}"/>
    <cellStyle name="Note 5 8" xfId="5206" xr:uid="{FE1ADF2A-ECF6-4567-AB42-A6D49F1E72C1}"/>
    <cellStyle name="Note 5 8 2" xfId="8029" xr:uid="{377F4497-EAAA-46F4-8418-839AB75914BA}"/>
    <cellStyle name="Note 5 8 2 2" xfId="8446" xr:uid="{CAE27FDF-3598-467B-ADE4-B6A95D5B2067}"/>
    <cellStyle name="Note 5 8 3" xfId="17983" xr:uid="{E8243BD0-0B2F-426B-AB27-731AD9810927}"/>
    <cellStyle name="Note 5 9" xfId="5899" xr:uid="{1510B3C6-D889-481A-A376-DC44565E265D}"/>
    <cellStyle name="Note 5 9 2" xfId="14984" xr:uid="{31010C37-C9A7-4EA8-A63B-94DA2B611FB3}"/>
    <cellStyle name="Note 6" xfId="446" xr:uid="{00000000-0005-0000-0000-0000F6000000}"/>
    <cellStyle name="Note 7" xfId="2367" xr:uid="{82B0BB50-90B5-4D9E-8CA2-E5428EEB96C9}"/>
    <cellStyle name="Note 7 2" xfId="3503" xr:uid="{4AA11795-EECC-42B6-8AB7-F3B6E14D83DA}"/>
    <cellStyle name="Note 7 2 2" xfId="6326" xr:uid="{5F9D492F-FC35-4384-B81C-C5476632188E}"/>
    <cellStyle name="Note 7 2 2 2" xfId="12022" xr:uid="{ED63B300-35CA-4522-87BB-88AA3E086EEF}"/>
    <cellStyle name="Note 7 2 3" xfId="16541" xr:uid="{173AF30E-56A6-489A-8E3C-88D79F9712F2}"/>
    <cellStyle name="Note 7 3" xfId="3825" xr:uid="{C559E047-5631-4DF0-883F-86219E1EF760}"/>
    <cellStyle name="Note 7 3 2" xfId="6648" xr:uid="{B03E67B0-1945-4930-9BA6-0DAA9305ECE5}"/>
    <cellStyle name="Note 7 3 2 2" xfId="16009" xr:uid="{2D68D12E-9D80-4D36-A9C0-CA9531D97ED3}"/>
    <cellStyle name="Note 7 3 3" xfId="16223" xr:uid="{72B9F78F-FF39-43FA-9D70-64D9AD6C3E7C}"/>
    <cellStyle name="Note 7 4" xfId="3357" xr:uid="{08E5773E-5B72-4A1D-B7BC-0D45E798C391}"/>
    <cellStyle name="Note 7 4 2" xfId="6180" xr:uid="{8468E218-ABD6-4CAB-AA30-40102ECD685D}"/>
    <cellStyle name="Note 7 4 2 2" xfId="16902" xr:uid="{F3CD3313-D875-47D5-B2DA-7865D3FECF68}"/>
    <cellStyle name="Note 7 4 3" xfId="14842" xr:uid="{843A6386-F48D-416A-8387-9B814999847A}"/>
    <cellStyle name="Note 7 5" xfId="4513" xr:uid="{7561762F-A31E-477B-B2F2-EABB201DAC35}"/>
    <cellStyle name="Note 7 5 2" xfId="7336" xr:uid="{5ACECC38-3516-4CE3-9F1A-6C063C8B2D19}"/>
    <cellStyle name="Note 7 5 2 2" xfId="16307" xr:uid="{435AE082-0126-49CC-B636-2B1E36949913}"/>
    <cellStyle name="Note 7 5 3" xfId="13660" xr:uid="{EEBE786B-B1EA-4E80-AEC5-F98B225D2498}"/>
    <cellStyle name="Note 7 6" xfId="3558" xr:uid="{D0A1255E-E0E6-4F1C-906A-E742B7E88DD3}"/>
    <cellStyle name="Note 7 6 2" xfId="6381" xr:uid="{D57048E4-5E11-4E0C-AD26-83EBB876A2BE}"/>
    <cellStyle name="Note 7 6 2 2" xfId="14643" xr:uid="{FBD4895E-DBE9-4811-9A93-451A5655D25E}"/>
    <cellStyle name="Note 7 6 3" xfId="9258" xr:uid="{302CF067-3939-43C4-B267-DC2901026EC0}"/>
    <cellStyle name="Note 7 7" xfId="5691" xr:uid="{C434E5FE-556D-4992-900F-22DB72F7C1AA}"/>
    <cellStyle name="Note 7 7 2" xfId="15598" xr:uid="{08FB6232-1639-4EBC-BAA0-2E013CA23379}"/>
    <cellStyle name="Note 7 8" xfId="12201" xr:uid="{D80FEA87-54E7-4968-92EC-6DD3E6F245F8}"/>
    <cellStyle name="Note 8" xfId="2625" xr:uid="{12F21615-C1D1-455F-913F-F97465F5CC73}"/>
    <cellStyle name="Note 8 2" xfId="3676" xr:uid="{6A952560-E655-4F5C-8564-D873E276E343}"/>
    <cellStyle name="Note 8 2 2" xfId="6499" xr:uid="{544B9677-DB10-4764-A9E9-FF384B8581C8}"/>
    <cellStyle name="Note 8 2 2 2" xfId="18006" xr:uid="{6D2EC1F8-6EBA-47A7-B586-2EC5325F4B8E}"/>
    <cellStyle name="Note 8 2 3" xfId="11835" xr:uid="{35103A0F-19FE-40FD-BC53-424CB9F752AA}"/>
    <cellStyle name="Note 8 3" xfId="4385" xr:uid="{040E1FEE-D638-4AC3-95C0-0150D063C99A}"/>
    <cellStyle name="Note 8 3 2" xfId="7208" xr:uid="{AFADA4F8-4F29-46E1-A0BA-37B71AC03F79}"/>
    <cellStyle name="Note 8 3 2 2" xfId="8736" xr:uid="{F9815C0F-F7E9-4717-B104-ECA7B2E79D7A}"/>
    <cellStyle name="Note 8 3 3" xfId="17235" xr:uid="{8596FCD1-1140-48DA-8527-D5E928198F0F}"/>
    <cellStyle name="Note 8 4" xfId="2156" xr:uid="{CBFDC5EE-7B37-4E88-A884-D43ACFCDB750}"/>
    <cellStyle name="Note 8 4 2" xfId="5647" xr:uid="{23E5148C-B74B-48B7-8A2E-7897BFC9B3FA}"/>
    <cellStyle name="Note 8 4 2 2" xfId="16803" xr:uid="{B1757DFC-AE7C-46B1-8C1E-6C40ADF01DC4}"/>
    <cellStyle name="Note 8 4 3" xfId="8344" xr:uid="{5A79D353-822F-41C0-9296-971C9DA851C3}"/>
    <cellStyle name="Note 8 5" xfId="3351" xr:uid="{CB126971-3A4E-4CB3-AE8D-C95C1EC998B3}"/>
    <cellStyle name="Note 8 5 2" xfId="6174" xr:uid="{82BC7F79-F991-462E-A33B-7E3C887F28B1}"/>
    <cellStyle name="Note 8 5 2 2" xfId="16319" xr:uid="{B6B97466-2BD4-4363-B5E4-6525236AA483}"/>
    <cellStyle name="Note 8 5 3" xfId="17876" xr:uid="{6B8E7C48-0377-421A-A1BA-B54F46838213}"/>
    <cellStyle name="Note 8 6" xfId="3770" xr:uid="{D5E6619E-11FE-4E65-BAC7-0850D5D71BC6}"/>
    <cellStyle name="Note 8 6 2" xfId="6593" xr:uid="{CFB4276B-278B-4090-B0F8-9F64D905E03F}"/>
    <cellStyle name="Note 8 6 2 2" xfId="17679" xr:uid="{4C67E9DA-42A0-421D-8581-AC2613936ECB}"/>
    <cellStyle name="Note 8 6 3" xfId="15652" xr:uid="{52E0D26A-C99B-42B1-AEC1-B224233DB2AB}"/>
    <cellStyle name="Note 8 7" xfId="5782" xr:uid="{C7C62EE2-AB83-49D4-A0AA-9C6E23B8EB5B}"/>
    <cellStyle name="Note 8 7 2" xfId="17646" xr:uid="{4915363B-2251-4DEA-97BC-5E25432DF153}"/>
    <cellStyle name="Note 8 8" xfId="15044" xr:uid="{70795497-ED1C-4BE1-BA28-735FFE3A77D3}"/>
    <cellStyle name="Note 9" xfId="3086" xr:uid="{BA5F9BE8-1C80-406D-AA13-933F0660CE93}"/>
    <cellStyle name="Note 9 2" xfId="3974" xr:uid="{7030CE15-DCF5-4CDA-A79C-93588DC1985D}"/>
    <cellStyle name="Note 9 2 2" xfId="6797" xr:uid="{20B31D34-808A-4A66-BED0-1FB022BE9EF0}"/>
    <cellStyle name="Note 9 2 2 2" xfId="8921" xr:uid="{D4FFDF83-8A7A-4B00-B7B3-E713D3EAD58A}"/>
    <cellStyle name="Note 9 2 3" xfId="12203" xr:uid="{C4D89CCB-4E2D-44AD-BE16-C49769037DDB}"/>
    <cellStyle name="Note 9 3" xfId="4379" xr:uid="{538FDBA1-A78A-47B3-9036-3959C66BD794}"/>
    <cellStyle name="Note 9 3 2" xfId="7202" xr:uid="{F36D56C1-6FA1-407A-BE0F-B7C81D027DF2}"/>
    <cellStyle name="Note 9 3 2 2" xfId="11120" xr:uid="{E90830A1-BA9F-49A5-BD86-5F3B0A55EEE0}"/>
    <cellStyle name="Note 9 3 3" xfId="17636" xr:uid="{7B437827-882F-4BA2-ABD0-81E8B2A32A3C}"/>
    <cellStyle name="Note 9 4" xfId="4601" xr:uid="{8E15EAD1-3A97-4AE2-812B-C3E7F6D5EF49}"/>
    <cellStyle name="Note 9 4 2" xfId="7424" xr:uid="{834C4DBF-40B3-40BC-B1CD-BC6BCD250D1D}"/>
    <cellStyle name="Note 9 4 2 2" xfId="17263" xr:uid="{D54717C1-BC6D-4C03-9A96-5F5D7CA7DF23}"/>
    <cellStyle name="Note 9 4 3" xfId="13200" xr:uid="{38175141-4FCD-4199-98FA-71D575F7B599}"/>
    <cellStyle name="Note 9 5" xfId="4925" xr:uid="{A435E197-C475-47D2-94FE-1748506D0383}"/>
    <cellStyle name="Note 9 5 2" xfId="7748" xr:uid="{3366BAEF-571B-45F7-BE99-3AD96EAE64EE}"/>
    <cellStyle name="Note 9 5 2 2" xfId="15720" xr:uid="{743319C5-F9B7-43A2-91F2-F25637B7FAC5}"/>
    <cellStyle name="Note 9 5 3" xfId="16711" xr:uid="{A3352E8D-16C8-4C92-9219-4129F2E98710}"/>
    <cellStyle name="Note 9 6" xfId="5216" xr:uid="{EC276C51-1CA3-4AF3-B1A7-5C38FAB786F1}"/>
    <cellStyle name="Note 9 6 2" xfId="8039" xr:uid="{BA0A3A45-71B8-47FF-B83B-6319261D37F3}"/>
    <cellStyle name="Note 9 6 2 2" xfId="14749" xr:uid="{BA6366D4-2600-4A45-96C7-C512406C7F85}"/>
    <cellStyle name="Note 9 6 3" xfId="9652" xr:uid="{70FAD62E-0511-4CF1-9908-592C29817FF1}"/>
    <cellStyle name="Note 9 7" xfId="5909" xr:uid="{7A318DCB-4548-41E5-AF09-B60223F156B9}"/>
    <cellStyle name="Note 9 7 2" xfId="14629" xr:uid="{E256C602-175F-4AD9-94BD-8203EC880370}"/>
    <cellStyle name="Note 9 8" xfId="1201" xr:uid="{3CD4BF0D-F8F2-4421-8D19-85CE95CF1F25}"/>
    <cellStyle name="Odstotek 2" xfId="171" xr:uid="{00000000-0005-0000-0000-0000F8000000}"/>
    <cellStyle name="Odstotek 2 2" xfId="447" xr:uid="{00000000-0005-0000-0000-0000F9000000}"/>
    <cellStyle name="Opomba 2" xfId="123" xr:uid="{00000000-0005-0000-0000-0000FA000000}"/>
    <cellStyle name="Opomba 2 10" xfId="3475" xr:uid="{0EC93D29-02CE-46A7-936A-77E66385E2D7}"/>
    <cellStyle name="Opomba 2 10 2" xfId="6298" xr:uid="{3A483038-BC68-4EA1-823D-01A302B892C0}"/>
    <cellStyle name="Opomba 2 10 2 2" xfId="13803" xr:uid="{272ABE16-D921-4050-A2AE-9124474CC12F}"/>
    <cellStyle name="Opomba 2 10 3" xfId="12495" xr:uid="{9CB12E51-77E2-4EFF-8FAD-CA52C8E4908C}"/>
    <cellStyle name="Opomba 2 11" xfId="3839" xr:uid="{468AF9B4-BBD8-4577-BAD2-13A110902B31}"/>
    <cellStyle name="Opomba 2 11 2" xfId="6662" xr:uid="{0EF26226-B5CC-478E-8A39-A63100020522}"/>
    <cellStyle name="Opomba 2 11 2 2" xfId="16232" xr:uid="{05B0873E-A03B-49E1-A4E9-E1AE92980BA0}"/>
    <cellStyle name="Opomba 2 11 3" xfId="15055" xr:uid="{4EC98B14-8BD4-4BDE-87F6-5C95A42323DB}"/>
    <cellStyle name="Opomba 2 12" xfId="1617" xr:uid="{A15CED63-5CB3-42EC-8B08-9FCEA6E90A32}"/>
    <cellStyle name="Opomba 2 12 2" xfId="16597" xr:uid="{BB13557F-A938-4BAF-9A09-91960E855FC8}"/>
    <cellStyle name="Opomba 2 13" xfId="17548" xr:uid="{34C8DDB7-91FD-405E-90D9-3944DCE13875}"/>
    <cellStyle name="Opomba 2 2" xfId="261" xr:uid="{00000000-0005-0000-0000-0000FB000000}"/>
    <cellStyle name="Opomba 2 2 10" xfId="1970" xr:uid="{3A266319-37B4-496D-89B9-725B25C57C31}"/>
    <cellStyle name="Opomba 2 2 10 2" xfId="5541" xr:uid="{2C5AF9FD-3EF0-4F92-9FDA-7C4586916D90}"/>
    <cellStyle name="Opomba 2 2 10 2 2" xfId="17327" xr:uid="{DB1107A6-4476-4E7D-965B-A98185868138}"/>
    <cellStyle name="Opomba 2 2 10 3" xfId="15204" xr:uid="{70A802AC-F569-49C2-A9B2-BC63019D6BBA}"/>
    <cellStyle name="Opomba 2 2 11" xfId="3445" xr:uid="{61B63464-1B1E-4501-9354-6AB7CE6D7971}"/>
    <cellStyle name="Opomba 2 2 11 2" xfId="6268" xr:uid="{293E9BC5-09B7-4929-8A86-58E091FEE18F}"/>
    <cellStyle name="Opomba 2 2 11 2 2" xfId="17517" xr:uid="{7C60836F-603D-4652-BB0A-F8E5CEBD3521}"/>
    <cellStyle name="Opomba 2 2 11 3" xfId="10732" xr:uid="{D356EA20-3A15-4EC1-B2C8-4733EFC4EB54}"/>
    <cellStyle name="Opomba 2 2 12" xfId="3889" xr:uid="{B5447AC8-B15E-4812-B7BF-6F24E8A4C3F6}"/>
    <cellStyle name="Opomba 2 2 12 2" xfId="6712" xr:uid="{316D1A14-052F-49F4-A99C-881E96F3861B}"/>
    <cellStyle name="Opomba 2 2 12 2 2" xfId="15987" xr:uid="{C16766DC-A244-4FC8-86C2-C6D0A9D5A32B}"/>
    <cellStyle name="Opomba 2 2 12 3" xfId="15644" xr:uid="{7472E7A7-DA0D-48E3-9E16-05119555C9B5}"/>
    <cellStyle name="Opomba 2 2 13" xfId="1437" xr:uid="{FB73EFAF-3A86-4534-999B-2836A33649E1}"/>
    <cellStyle name="Opomba 2 2 13 2" xfId="8333" xr:uid="{FF9CF255-9BC9-4E0B-8F00-8659D3235865}"/>
    <cellStyle name="Opomba 2 2 14" xfId="8673" xr:uid="{9EC1EE74-7823-4517-8504-72A2AC9D962C}"/>
    <cellStyle name="Opomba 2 2 15" xfId="9555" xr:uid="{BC29F9E7-BCFC-495C-AA5E-DB3B4D001BE3}"/>
    <cellStyle name="Opomba 2 2 2" xfId="658" xr:uid="{00000000-0005-0000-0000-0000FC000000}"/>
    <cellStyle name="Opomba 2 2 2 2" xfId="2726" xr:uid="{4363DD18-563A-40B9-8B46-B83E28AB827F}"/>
    <cellStyle name="Opomba 2 2 2 2 2" xfId="3740" xr:uid="{DD9C9257-9F00-4979-B1A9-C86450BAA5BC}"/>
    <cellStyle name="Opomba 2 2 2 2 2 2" xfId="6563" xr:uid="{62FCA7CD-DFCB-4B14-BCD8-92E46FCBF215}"/>
    <cellStyle name="Opomba 2 2 2 2 2 2 2" xfId="17089" xr:uid="{981CDA9B-926C-4294-838F-A4F3C9E17B77}"/>
    <cellStyle name="Opomba 2 2 2 2 2 3" xfId="8649" xr:uid="{456572B3-EF1C-42A3-AA2B-E6A99DC743FE}"/>
    <cellStyle name="Opomba 2 2 2 2 3" xfId="4268" xr:uid="{C4B27FEE-D25D-40B8-AE84-6E6604E4CAAB}"/>
    <cellStyle name="Opomba 2 2 2 2 3 2" xfId="7091" xr:uid="{223C5325-416C-4E58-9091-0A1BF5993C4C}"/>
    <cellStyle name="Opomba 2 2 2 2 3 2 2" xfId="16988" xr:uid="{A3011745-A05A-458B-B031-69101E1F6A4B}"/>
    <cellStyle name="Opomba 2 2 2 2 3 3" xfId="16269" xr:uid="{5BAB069E-4EA8-4683-B838-3D5DBF995B74}"/>
    <cellStyle name="Opomba 2 2 2 2 4" xfId="3610" xr:uid="{81FEC510-A0D2-49B5-8E03-F9B5ED7051B8}"/>
    <cellStyle name="Opomba 2 2 2 2 4 2" xfId="6433" xr:uid="{24F4ECB5-7AB9-4526-B1B7-4B4512A01D8F}"/>
    <cellStyle name="Opomba 2 2 2 2 4 2 2" xfId="16322" xr:uid="{4AB83056-744A-47CB-B2CA-B4D1774FF4CD}"/>
    <cellStyle name="Opomba 2 2 2 2 4 3" xfId="15926" xr:uid="{5FE6AD54-5AFC-4DAA-96BA-5CB81F53BDCD}"/>
    <cellStyle name="Opomba 2 2 2 2 5" xfId="1866" xr:uid="{C72B65AE-AA2D-4F0E-B5A0-A3B34B9D1C76}"/>
    <cellStyle name="Opomba 2 2 2 2 5 2" xfId="5517" xr:uid="{61614993-E93F-4C25-97FF-B3E3F8976425}"/>
    <cellStyle name="Opomba 2 2 2 2 5 2 2" xfId="14297" xr:uid="{77D38E86-9E67-475F-988F-6C8BE4B3305D}"/>
    <cellStyle name="Opomba 2 2 2 2 5 3" xfId="17044" xr:uid="{7287F0DB-F8C3-474C-A119-85FF3210C5E1}"/>
    <cellStyle name="Opomba 2 2 2 2 6" xfId="4251" xr:uid="{C2DEA00B-96E5-4D93-8A3A-983F581A6E5A}"/>
    <cellStyle name="Opomba 2 2 2 2 6 2" xfId="7074" xr:uid="{37F5304D-3DB0-41DD-AA52-6D35889DD068}"/>
    <cellStyle name="Opomba 2 2 2 2 6 2 2" xfId="15188" xr:uid="{67E028D2-F81F-4323-A2A9-323F6AAECA58}"/>
    <cellStyle name="Opomba 2 2 2 2 6 3" xfId="8404" xr:uid="{708CD9C1-E49F-43D9-96C7-5E192FA46854}"/>
    <cellStyle name="Opomba 2 2 2 2 7" xfId="5796" xr:uid="{4790989D-9430-4FF1-A9D7-1DEF0E4E22CE}"/>
    <cellStyle name="Opomba 2 2 2 2 7 2" xfId="15913" xr:uid="{B918A6B9-686D-4DC9-99EB-530D4AE75EE6}"/>
    <cellStyle name="Opomba 2 2 2 2 8" xfId="8559" xr:uid="{D5187A72-F5CD-456E-B127-8871D488A10D}"/>
    <cellStyle name="Opomba 2 2 2 3" xfId="3135" xr:uid="{7FF1E403-E7F1-4783-BA53-D09E520BCB44}"/>
    <cellStyle name="Opomba 2 2 2 3 2" xfId="4023" xr:uid="{748A90DF-CD5B-415D-AAEE-4EBC669A4985}"/>
    <cellStyle name="Opomba 2 2 2 3 2 2" xfId="6846" xr:uid="{92BE542E-4A8B-421A-A2E5-99D41892B95F}"/>
    <cellStyle name="Opomba 2 2 2 3 2 2 2" xfId="16288" xr:uid="{E99D339B-318B-42C6-B1C6-8FB6E242543D}"/>
    <cellStyle name="Opomba 2 2 2 3 2 3" xfId="11141" xr:uid="{BF40CC6B-C9E0-49A6-9F1B-79C1982A550A}"/>
    <cellStyle name="Opomba 2 2 2 3 3" xfId="4340" xr:uid="{6A25FC2E-224E-4FF2-A065-DF3EA79C6419}"/>
    <cellStyle name="Opomba 2 2 2 3 3 2" xfId="7163" xr:uid="{D9BA6057-2D60-4E66-9A86-41E2A505C157}"/>
    <cellStyle name="Opomba 2 2 2 3 3 2 2" xfId="8933" xr:uid="{B7479002-7072-415F-B930-A256656961BF}"/>
    <cellStyle name="Opomba 2 2 2 3 3 3" xfId="16400" xr:uid="{18C473AB-23D1-45D9-BA42-C303C78F5AD6}"/>
    <cellStyle name="Opomba 2 2 2 3 4" xfId="4650" xr:uid="{33E7EEB9-817B-41C4-BEBE-020EBA66D846}"/>
    <cellStyle name="Opomba 2 2 2 3 4 2" xfId="7473" xr:uid="{A7D60CFD-F0B8-4B6B-9F78-A2A8CFE7C913}"/>
    <cellStyle name="Opomba 2 2 2 3 4 2 2" xfId="15185" xr:uid="{0DE531BF-0DFA-4C11-8E14-23544C0F5743}"/>
    <cellStyle name="Opomba 2 2 2 3 4 3" xfId="17002" xr:uid="{7B68ED00-D18B-4104-AA85-24BED0088DB5}"/>
    <cellStyle name="Opomba 2 2 2 3 5" xfId="4974" xr:uid="{7FF3FC08-A0C5-430D-9974-A3A7D58F7931}"/>
    <cellStyle name="Opomba 2 2 2 3 5 2" xfId="7797" xr:uid="{A7B69245-E7A9-4C5C-91FC-812E86DC6D65}"/>
    <cellStyle name="Opomba 2 2 2 3 5 2 2" xfId="18029" xr:uid="{388F03AE-15E3-4530-9952-C765B5DBDCDA}"/>
    <cellStyle name="Opomba 2 2 2 3 5 3" xfId="14857" xr:uid="{CE9F62ED-119A-4D12-8410-6EE74A923019}"/>
    <cellStyle name="Opomba 2 2 2 3 6" xfId="5265" xr:uid="{A31E8ACA-54D2-4EE9-BFAB-3A0B1847F869}"/>
    <cellStyle name="Opomba 2 2 2 3 6 2" xfId="8088" xr:uid="{CA82BDDA-72B4-4AED-8336-7BFBAFFFDA87}"/>
    <cellStyle name="Opomba 2 2 2 3 6 2 2" xfId="14882" xr:uid="{62B02C6B-4236-4BD3-AB3E-5472752619E1}"/>
    <cellStyle name="Opomba 2 2 2 3 6 3" xfId="16181" xr:uid="{DE1B0A0E-E0A5-4C24-91E2-ED91F6EBC54C}"/>
    <cellStyle name="Opomba 2 2 2 3 7" xfId="5958" xr:uid="{BF7AA8A2-F78F-40B0-8A14-E2E84914330E}"/>
    <cellStyle name="Opomba 2 2 2 3 7 2" xfId="8764" xr:uid="{E7DE0020-4CE6-4581-A7DA-257861D2A185}"/>
    <cellStyle name="Opomba 2 2 2 3 8" xfId="14593" xr:uid="{36646A63-A108-421B-AE1F-71833FE2E7BB}"/>
    <cellStyle name="Opomba 2 2 2 4" xfId="2384" xr:uid="{452620DA-E5F1-4C8E-A961-E7D8313D7E8A}"/>
    <cellStyle name="Opomba 2 2 2 4 2" xfId="3518" xr:uid="{2EC77833-0A60-44AC-A613-1B9315E00BB7}"/>
    <cellStyle name="Opomba 2 2 2 4 2 2" xfId="6341" xr:uid="{052EE0CC-C030-428C-99FE-34201BE6387C}"/>
    <cellStyle name="Opomba 2 2 2 4 2 2 2" xfId="1127" xr:uid="{EA44F14F-0776-43BD-80DD-9D0E2F74DB0C}"/>
    <cellStyle name="Opomba 2 2 2 4 2 3" xfId="15823" xr:uid="{950B3549-DF36-43BF-B3EE-86FA520DA7A0}"/>
    <cellStyle name="Opomba 2 2 2 4 3" xfId="4253" xr:uid="{A6CC3D77-0F1F-44FB-888B-81F8C346166A}"/>
    <cellStyle name="Opomba 2 2 2 4 3 2" xfId="7076" xr:uid="{A24F45F3-5807-4912-8051-2076007FBBD8}"/>
    <cellStyle name="Opomba 2 2 2 4 3 2 2" xfId="17905" xr:uid="{E8A57262-2EA5-4DB0-A11D-6C3FF18C6C14}"/>
    <cellStyle name="Opomba 2 2 2 4 3 3" xfId="8464" xr:uid="{CD90CA96-3E29-4616-A974-6BF765F9837F}"/>
    <cellStyle name="Opomba 2 2 2 4 4" xfId="4437" xr:uid="{D716C6D8-FEF1-445A-A675-C495A62BBA3B}"/>
    <cellStyle name="Opomba 2 2 2 4 4 2" xfId="7260" xr:uid="{C2EE3B6D-91CB-4DED-96D5-AFC2E1DEA4B8}"/>
    <cellStyle name="Opomba 2 2 2 4 4 2 2" xfId="16298" xr:uid="{416AEC37-0287-4ABD-A131-928E6AA018AA}"/>
    <cellStyle name="Opomba 2 2 2 4 4 3" xfId="15498" xr:uid="{B35D7781-E039-46BA-A408-3AE952333B31}"/>
    <cellStyle name="Opomba 2 2 2 4 5" xfId="4497" xr:uid="{D2E41988-2BCB-4C19-8D63-06DDA5DF855C}"/>
    <cellStyle name="Opomba 2 2 2 4 5 2" xfId="7320" xr:uid="{F1C8C5FD-78F9-4A5B-B61A-ABCB50AEFDFD}"/>
    <cellStyle name="Opomba 2 2 2 4 5 2 2" xfId="11714" xr:uid="{EE46C85F-11DD-47EC-9A47-6159C13462FC}"/>
    <cellStyle name="Opomba 2 2 2 4 5 3" xfId="9085" xr:uid="{CBFF1B77-2319-4CEC-B209-7F1E78811279}"/>
    <cellStyle name="Opomba 2 2 2 4 6" xfId="3641" xr:uid="{66B31E3B-38AC-4437-A470-CD87AA3B5A75}"/>
    <cellStyle name="Opomba 2 2 2 4 6 2" xfId="6464" xr:uid="{F00C9644-1642-4351-89D7-79A07EBC9989}"/>
    <cellStyle name="Opomba 2 2 2 4 6 2 2" xfId="16104" xr:uid="{DE6E66B0-BBD8-46DA-9CCC-254BA10D1795}"/>
    <cellStyle name="Opomba 2 2 2 4 6 3" xfId="15477" xr:uid="{50ED61CF-4BBC-46B2-9678-374B8515E567}"/>
    <cellStyle name="Opomba 2 2 2 4 7" xfId="5702" xr:uid="{16D7ED0D-4AC3-4C49-8CCE-C65856B92019}"/>
    <cellStyle name="Opomba 2 2 2 4 7 2" xfId="16935" xr:uid="{5408DC5A-007E-4AED-93D9-DDF4626BD4BC}"/>
    <cellStyle name="Opomba 2 2 2 4 8" xfId="13829" xr:uid="{F4824DB5-067F-4D86-B273-E8C023B26F05}"/>
    <cellStyle name="Opomba 2 2 2 5" xfId="2263" xr:uid="{2503F128-D7D9-4A38-B1D3-20AC3384BD72}"/>
    <cellStyle name="Opomba 2 2 2 5 2" xfId="5667" xr:uid="{6CE188F8-6B9B-479C-A46F-42E3A9BDAF06}"/>
    <cellStyle name="Opomba 2 2 2 5 2 2" xfId="13476" xr:uid="{8A44B1C2-CD87-411E-B0FE-95EB8618AC46}"/>
    <cellStyle name="Opomba 2 2 2 5 3" xfId="9633" xr:uid="{1F129EF9-BD0C-40E4-814C-41B6A81024FE}"/>
    <cellStyle name="Opomba 2 2 2 6" xfId="1811" xr:uid="{0D2C3083-95DC-42CC-86A9-C328894A59AE}"/>
    <cellStyle name="Opomba 2 2 2 6 2" xfId="5469" xr:uid="{9AF6F09F-B35D-47BA-8EF7-0296DAB1F121}"/>
    <cellStyle name="Opomba 2 2 2 6 2 2" xfId="15179" xr:uid="{1338BD77-BC6B-4E12-B196-7C878023178A}"/>
    <cellStyle name="Opomba 2 2 2 6 3" xfId="9771" xr:uid="{CE18E43A-D3A0-429C-B8F5-32E0FD21BB92}"/>
    <cellStyle name="Opomba 2 2 2 7" xfId="1815" xr:uid="{B9BBA621-FEA3-4454-AC0C-5F59F6EC1E59}"/>
    <cellStyle name="Opomba 2 2 2 7 2" xfId="5473" xr:uid="{4E524FD7-2356-4A57-9335-4D6CEE457544}"/>
    <cellStyle name="Opomba 2 2 2 7 2 2" xfId="15805" xr:uid="{D53ADF21-4754-4303-99EB-3162E4A59CD1}"/>
    <cellStyle name="Opomba 2 2 2 7 3" xfId="9667" xr:uid="{8EB16A44-F4B6-4A7C-B13F-EEBABF5C195F}"/>
    <cellStyle name="Opomba 2 2 2 8" xfId="5438" xr:uid="{617A9845-7A7B-4679-A954-17D2B189933C}"/>
    <cellStyle name="Opomba 2 2 2 8 2" xfId="14361" xr:uid="{CC5F13C4-1EC8-4583-80DC-E859D24A1D61}"/>
    <cellStyle name="Opomba 2 2 2 9" xfId="14597" xr:uid="{F9E82B32-2730-441E-8B56-2A2F4689209E}"/>
    <cellStyle name="Opomba 2 2 3" xfId="3036" xr:uid="{01382F65-7535-41ED-A2D3-AD2C925560D1}"/>
    <cellStyle name="Opomba 2 2 3 10" xfId="835" xr:uid="{752EE338-BD4C-48F1-B98E-3425971FC210}"/>
    <cellStyle name="Opomba 2 2 3 2" xfId="3243" xr:uid="{6FEF946E-19E5-4B31-AC1C-EA98EF4F5FE7}"/>
    <cellStyle name="Opomba 2 2 3 2 2" xfId="4131" xr:uid="{BAC94575-D5C8-465A-8958-25C177E5F237}"/>
    <cellStyle name="Opomba 2 2 3 2 2 2" xfId="6954" xr:uid="{1AA975C4-159F-444D-A4E5-DFE19FB79A44}"/>
    <cellStyle name="Opomba 2 2 3 2 2 2 2" xfId="17795" xr:uid="{7DAD1331-DE2D-4D63-89EE-584D6D34704D}"/>
    <cellStyle name="Opomba 2 2 3 2 2 3" xfId="15618" xr:uid="{3D8D1162-618C-4F2D-9878-CAAD61A33A42}"/>
    <cellStyle name="Opomba 2 2 3 2 3" xfId="3821" xr:uid="{B2713768-0069-4A56-93CD-F8CC94A50148}"/>
    <cellStyle name="Opomba 2 2 3 2 3 2" xfId="6644" xr:uid="{0BAA9BC8-E7C0-4156-BBB4-3F885B5B75A0}"/>
    <cellStyle name="Opomba 2 2 3 2 3 2 2" xfId="9474" xr:uid="{67718A5D-7F7A-446A-84BC-BF6E88667B81}"/>
    <cellStyle name="Opomba 2 2 3 2 3 3" xfId="12064" xr:uid="{C4B145AA-58AF-43F4-B04A-F5AE9A7DE4B5}"/>
    <cellStyle name="Opomba 2 2 3 2 4" xfId="4758" xr:uid="{1499D9E8-E622-4828-85A4-9B52A2674576}"/>
    <cellStyle name="Opomba 2 2 3 2 4 2" xfId="7581" xr:uid="{A8ED11BE-EABF-4901-92D5-12C64336B150}"/>
    <cellStyle name="Opomba 2 2 3 2 4 2 2" xfId="10772" xr:uid="{D6590F11-1B54-40F8-97FC-D603D68DE545}"/>
    <cellStyle name="Opomba 2 2 3 2 4 3" xfId="8385" xr:uid="{87EB6F75-21AC-4833-9A04-CE423A17B7AC}"/>
    <cellStyle name="Opomba 2 2 3 2 5" xfId="5082" xr:uid="{AA0A647E-0C40-4000-9F80-0A70142CEC90}"/>
    <cellStyle name="Opomba 2 2 3 2 5 2" xfId="7905" xr:uid="{733CD9C6-5EF7-412B-9A75-FFFDF9263F14}"/>
    <cellStyle name="Opomba 2 2 3 2 5 2 2" xfId="12443" xr:uid="{A0518E87-D69D-44B8-B69A-6392DCF4BE45}"/>
    <cellStyle name="Opomba 2 2 3 2 5 3" xfId="17906" xr:uid="{11069099-7120-4E16-BACE-1F274EEECBFE}"/>
    <cellStyle name="Opomba 2 2 3 2 6" xfId="5373" xr:uid="{503D52DF-58CF-4A39-8B9D-78DA55FEF360}"/>
    <cellStyle name="Opomba 2 2 3 2 6 2" xfId="8196" xr:uid="{5DB43E3D-62C6-4AD7-8EBA-3C9A14037C46}"/>
    <cellStyle name="Opomba 2 2 3 2 6 2 2" xfId="15701" xr:uid="{618C1D40-56A1-4CE6-AAE8-FBC5E7FB1188}"/>
    <cellStyle name="Opomba 2 2 3 2 6 3" xfId="830" xr:uid="{DA1FDC3A-CC33-45CA-8E7E-45987D5D1481}"/>
    <cellStyle name="Opomba 2 2 3 2 7" xfId="6066" xr:uid="{2B469630-A65C-483F-8303-00AAC0882DDF}"/>
    <cellStyle name="Opomba 2 2 3 2 7 2" xfId="16142" xr:uid="{A06C62A4-D561-44CA-85FF-8CCA341138DE}"/>
    <cellStyle name="Opomba 2 2 3 2 8" xfId="17443" xr:uid="{DFD611A3-E0E0-42A4-AF60-1BA5F65A7177}"/>
    <cellStyle name="Opomba 2 2 3 3" xfId="3104" xr:uid="{B1E7DF9D-D6CC-42CD-B67B-AABE6DAA1A91}"/>
    <cellStyle name="Opomba 2 2 3 3 2" xfId="3992" xr:uid="{1E160866-E2BB-4839-A009-B24BBD392D92}"/>
    <cellStyle name="Opomba 2 2 3 3 2 2" xfId="6815" xr:uid="{B4B044A1-F01D-49BE-8E0D-EB5DEACB1263}"/>
    <cellStyle name="Opomba 2 2 3 3 2 2 2" xfId="13336" xr:uid="{D0B71E7C-AF06-435F-8D11-F0A4D8B38242}"/>
    <cellStyle name="Opomba 2 2 3 3 2 3" xfId="889" xr:uid="{F47CA019-B733-419D-ACBC-91238F28C119}"/>
    <cellStyle name="Opomba 2 2 3 3 3" xfId="3371" xr:uid="{AE3C4036-8619-4B96-AC09-1629A702217C}"/>
    <cellStyle name="Opomba 2 2 3 3 3 2" xfId="6194" xr:uid="{9F3B548F-5C63-460B-83C0-77D7D70C6F2C}"/>
    <cellStyle name="Opomba 2 2 3 3 3 2 2" xfId="14480" xr:uid="{9090C04B-2689-4C93-8663-AE81D6166A7E}"/>
    <cellStyle name="Opomba 2 2 3 3 3 3" xfId="15004" xr:uid="{1898605B-8519-4203-A693-2206F1B976FC}"/>
    <cellStyle name="Opomba 2 2 3 3 4" xfId="4619" xr:uid="{58003A02-BB6A-4D01-B34B-31B262D7C421}"/>
    <cellStyle name="Opomba 2 2 3 3 4 2" xfId="7442" xr:uid="{F7A860EF-2F47-4036-8221-598CE5D03F02}"/>
    <cellStyle name="Opomba 2 2 3 3 4 2 2" xfId="17077" xr:uid="{2E81CAA2-6AF2-40BB-B32F-05FD5FB7BA8A}"/>
    <cellStyle name="Opomba 2 2 3 3 4 3" xfId="17137" xr:uid="{A7F5C305-2C9E-4CA4-BF0F-1F9A8850F13B}"/>
    <cellStyle name="Opomba 2 2 3 3 5" xfId="4943" xr:uid="{6E138F5A-BBA6-42A6-A157-8966740E485D}"/>
    <cellStyle name="Opomba 2 2 3 3 5 2" xfId="7766" xr:uid="{240C9EC8-420F-4A4A-BB3B-B72CE628CF24}"/>
    <cellStyle name="Opomba 2 2 3 3 5 2 2" xfId="15704" xr:uid="{BBB6BAE9-53E0-4882-84D6-897ECA7F8564}"/>
    <cellStyle name="Opomba 2 2 3 3 5 3" xfId="16919" xr:uid="{95BEFBD7-6EDC-4C0E-B321-735E8FF13C2A}"/>
    <cellStyle name="Opomba 2 2 3 3 6" xfId="5234" xr:uid="{6B2B443E-5692-42F4-AC3A-1DEC0603EC43}"/>
    <cellStyle name="Opomba 2 2 3 3 6 2" xfId="8057" xr:uid="{36198707-EB3E-416B-80F1-80333C24C41A}"/>
    <cellStyle name="Opomba 2 2 3 3 6 2 2" xfId="11720" xr:uid="{34E22A8B-35FA-49E4-80DC-412A41DB1558}"/>
    <cellStyle name="Opomba 2 2 3 3 6 3" xfId="17849" xr:uid="{BF6FECB4-6883-49DF-8E24-58316D915AE1}"/>
    <cellStyle name="Opomba 2 2 3 3 7" xfId="5927" xr:uid="{BBBFF117-6E5D-4292-A28B-C520DEC58743}"/>
    <cellStyle name="Opomba 2 2 3 3 7 2" xfId="15609" xr:uid="{097803C3-E899-47DF-90A9-A5D21BA1F5E8}"/>
    <cellStyle name="Opomba 2 2 3 3 8" xfId="15576" xr:uid="{705A24F9-A38C-41A4-82CE-A570FED12B80}"/>
    <cellStyle name="Opomba 2 2 3 4" xfId="3924" xr:uid="{33DF11BD-8EDF-4559-BDBB-6D94581D3DB9}"/>
    <cellStyle name="Opomba 2 2 3 4 2" xfId="6747" xr:uid="{A2EDBBF7-D9F4-4BB2-941F-8C63EA16BF41}"/>
    <cellStyle name="Opomba 2 2 3 4 2 2" xfId="14731" xr:uid="{83F1ABED-10D7-4C13-97E4-0D451F32A7AE}"/>
    <cellStyle name="Opomba 2 2 3 4 3" xfId="9414" xr:uid="{2A8620AB-E84E-4007-8240-BF76CA25A818}"/>
    <cellStyle name="Opomba 2 2 3 5" xfId="2069" xr:uid="{5D7B7AFB-890F-40BB-A2F8-154D8C777F2D}"/>
    <cellStyle name="Opomba 2 2 3 5 2" xfId="5560" xr:uid="{714B22A8-A03E-4406-8D63-664309AA2C22}"/>
    <cellStyle name="Opomba 2 2 3 5 2 2" xfId="17310" xr:uid="{5CAF3564-2B18-47AC-ACA4-BAF913229E34}"/>
    <cellStyle name="Opomba 2 2 3 5 3" xfId="8879" xr:uid="{E4479A43-35D9-4479-8729-8D14063D5A21}"/>
    <cellStyle name="Opomba 2 2 3 6" xfId="4551" xr:uid="{569B7492-5CF0-4835-B765-3B222B6F7B69}"/>
    <cellStyle name="Opomba 2 2 3 6 2" xfId="7374" xr:uid="{E86E093B-D8FD-4C60-B4E6-95626A82C97A}"/>
    <cellStyle name="Opomba 2 2 3 6 2 2" xfId="17092" xr:uid="{AB097F49-5EB8-479F-9B56-E93B76EF284D}"/>
    <cellStyle name="Opomba 2 2 3 6 3" xfId="16596" xr:uid="{20757AC7-CD81-49F9-95F6-7039A46C1458}"/>
    <cellStyle name="Opomba 2 2 3 7" xfId="4875" xr:uid="{0985F4A4-C0E8-4289-8C04-01858E6819D8}"/>
    <cellStyle name="Opomba 2 2 3 7 2" xfId="7698" xr:uid="{2B2E2D1E-B920-40F3-AF11-7B0575593124}"/>
    <cellStyle name="Opomba 2 2 3 7 2 2" xfId="15539" xr:uid="{BA63F425-9FCF-4CB4-8772-AB4A4AF1C987}"/>
    <cellStyle name="Opomba 2 2 3 7 3" xfId="14599" xr:uid="{DBF16819-5397-4A68-92F9-D03EFBF6662B}"/>
    <cellStyle name="Opomba 2 2 3 8" xfId="5166" xr:uid="{C7165F15-22D9-46BD-A0CD-1873F64E2FD0}"/>
    <cellStyle name="Opomba 2 2 3 8 2" xfId="7989" xr:uid="{00EBE80C-964E-4DBF-ACFB-30B8AFDC70FC}"/>
    <cellStyle name="Opomba 2 2 3 8 2 2" xfId="14558" xr:uid="{7284F1EB-4B54-458A-84A6-32FD534149B9}"/>
    <cellStyle name="Opomba 2 2 3 8 3" xfId="9601" xr:uid="{CC81E120-F1B6-4A7E-BC21-64B7FA54AB62}"/>
    <cellStyle name="Opomba 2 2 3 9" xfId="5859" xr:uid="{D5D7C5FD-D909-417C-AC4E-70B7AE829838}"/>
    <cellStyle name="Opomba 2 2 3 9 2" xfId="11145" xr:uid="{7BA29D8E-1633-4716-9B34-7BDB37D9BD31}"/>
    <cellStyle name="Opomba 2 2 4" xfId="3023" xr:uid="{743F385A-9F57-41ED-ACAC-D66907A94CF4}"/>
    <cellStyle name="Opomba 2 2 4 10" xfId="15879" xr:uid="{0B8BB468-8A43-42F5-A68E-68E4C1C0ACE3}"/>
    <cellStyle name="Opomba 2 2 4 2" xfId="3230" xr:uid="{350B507D-DFD4-4F74-A23D-3D1CC8B98E82}"/>
    <cellStyle name="Opomba 2 2 4 2 2" xfId="4118" xr:uid="{B758D678-69B2-4B1B-A1AF-D57DDC746DE3}"/>
    <cellStyle name="Opomba 2 2 4 2 2 2" xfId="6941" xr:uid="{60CA56B3-57C3-44FA-BED6-6C97B9B80BB5}"/>
    <cellStyle name="Opomba 2 2 4 2 2 2 2" xfId="11875" xr:uid="{1042135B-5C1D-4840-B4AC-8139CAA8C4E1}"/>
    <cellStyle name="Opomba 2 2 4 2 2 3" xfId="17229" xr:uid="{EE191049-7FC3-450B-AC68-33A9D09ADCB0}"/>
    <cellStyle name="Opomba 2 2 4 2 3" xfId="3450" xr:uid="{61E100D0-EF57-4D57-AD7B-6021573642EA}"/>
    <cellStyle name="Opomba 2 2 4 2 3 2" xfId="6273" xr:uid="{C963A888-B17D-4A68-AEEF-DA0E1E0A9046}"/>
    <cellStyle name="Opomba 2 2 4 2 3 2 2" xfId="13386" xr:uid="{9976CBBE-A1F7-47E6-8307-32B90D678E7C}"/>
    <cellStyle name="Opomba 2 2 4 2 3 3" xfId="10298" xr:uid="{9C8595EE-F72B-4294-A21B-E8449C3BAF08}"/>
    <cellStyle name="Opomba 2 2 4 2 4" xfId="4745" xr:uid="{E9CA3A60-06DE-45B2-9C81-97BBBA5D6C72}"/>
    <cellStyle name="Opomba 2 2 4 2 4 2" xfId="7568" xr:uid="{322F3CB6-09E1-4C44-A821-87D3282AF795}"/>
    <cellStyle name="Opomba 2 2 4 2 4 2 2" xfId="16644" xr:uid="{86B1FE79-4807-4154-8C6E-2B666EBC133B}"/>
    <cellStyle name="Opomba 2 2 4 2 4 3" xfId="16280" xr:uid="{C8EE6064-6F5F-4AE0-9A22-E7D7650E86ED}"/>
    <cellStyle name="Opomba 2 2 4 2 5" xfId="5069" xr:uid="{72701F59-B91B-4ABE-A3DD-8539D118162D}"/>
    <cellStyle name="Opomba 2 2 4 2 5 2" xfId="7892" xr:uid="{759D953F-5991-4FD6-BECF-2B0035C54C33}"/>
    <cellStyle name="Opomba 2 2 4 2 5 2 2" xfId="14331" xr:uid="{37AD9C92-DD5F-467E-B58E-F715BDE1FA6C}"/>
    <cellStyle name="Opomba 2 2 4 2 5 3" xfId="9287" xr:uid="{C4004C55-FBCC-42DE-A578-A4C797A561F4}"/>
    <cellStyle name="Opomba 2 2 4 2 6" xfId="5360" xr:uid="{A7EAB184-67A5-4243-9EAF-9D13EFFDFA08}"/>
    <cellStyle name="Opomba 2 2 4 2 6 2" xfId="8183" xr:uid="{19D43FF1-7767-4203-A0A4-FFB13ED368BC}"/>
    <cellStyle name="Opomba 2 2 4 2 6 2 2" xfId="14217" xr:uid="{5EA99F82-A446-495F-9B8F-6AAD13FC43D8}"/>
    <cellStyle name="Opomba 2 2 4 2 6 3" xfId="13353" xr:uid="{22964CEF-CC2E-4077-9A55-CB0541745E18}"/>
    <cellStyle name="Opomba 2 2 4 2 7" xfId="6053" xr:uid="{E3937F2E-5196-472B-92C2-7F38983B1D72}"/>
    <cellStyle name="Opomba 2 2 4 2 7 2" xfId="8720" xr:uid="{B2103C4F-8E59-4215-938E-98B92CACDDB2}"/>
    <cellStyle name="Opomba 2 2 4 2 8" xfId="15860" xr:uid="{DC082490-71CB-470D-87F5-C4D40E11C3C8}"/>
    <cellStyle name="Opomba 2 2 4 3" xfId="2365" xr:uid="{F5B99BB9-468E-4829-8E44-598BD8801982}"/>
    <cellStyle name="Opomba 2 2 4 3 2" xfId="3501" xr:uid="{CFB81A2A-F1FA-4049-AA0D-219E505277BD}"/>
    <cellStyle name="Opomba 2 2 4 3 2 2" xfId="6324" xr:uid="{C25B57A5-394A-45A4-99C9-418BFE2B3113}"/>
    <cellStyle name="Opomba 2 2 4 3 2 2 2" xfId="16523" xr:uid="{A4CA1CB8-0AE5-4DE1-9E2F-32FD62983507}"/>
    <cellStyle name="Opomba 2 2 4 3 2 3" xfId="16127" xr:uid="{2ED8DA9A-2E60-4AA8-8751-38E0A6406145}"/>
    <cellStyle name="Opomba 2 2 4 3 3" xfId="3774" xr:uid="{E5A0D7BC-9882-43D3-AD9B-DD3EF681A823}"/>
    <cellStyle name="Opomba 2 2 4 3 3 2" xfId="6597" xr:uid="{CB7BE6CC-5714-4CD9-8D2E-A7BA8B90E51A}"/>
    <cellStyle name="Opomba 2 2 4 3 3 2 2" xfId="15090" xr:uid="{992CFB8F-B473-415F-97FD-94D88125B836}"/>
    <cellStyle name="Opomba 2 2 4 3 3 3" xfId="14873" xr:uid="{93819C44-7FE9-4A06-812A-5CFA95223647}"/>
    <cellStyle name="Opomba 2 2 4 3 4" xfId="3329" xr:uid="{70254EA9-C944-46D6-84E7-18793B62E6FD}"/>
    <cellStyle name="Opomba 2 2 4 3 4 2" xfId="6152" xr:uid="{0D338698-AC7B-4F82-9A5B-D833A4514115}"/>
    <cellStyle name="Opomba 2 2 4 3 4 2 2" xfId="14617" xr:uid="{D9AD1ADA-E703-4F4E-81C7-23F57250F340}"/>
    <cellStyle name="Opomba 2 2 4 3 4 3" xfId="17071" xr:uid="{D1ECD6E9-B9BE-4B14-9470-1A85627AB314}"/>
    <cellStyle name="Opomba 2 2 4 3 5" xfId="3350" xr:uid="{15BA2DB7-249B-4974-A2BD-59AA9A377D1B}"/>
    <cellStyle name="Opomba 2 2 4 3 5 2" xfId="6173" xr:uid="{C3FB1E74-0E37-4998-A23E-A7070FDBBA04}"/>
    <cellStyle name="Opomba 2 2 4 3 5 2 2" xfId="16473" xr:uid="{E8456CE6-47D2-4B86-A9B7-8044CBA58801}"/>
    <cellStyle name="Opomba 2 2 4 3 5 3" xfId="15262" xr:uid="{E96D5D83-B3B6-4D17-BC70-21E3B0F3483A}"/>
    <cellStyle name="Opomba 2 2 4 3 6" xfId="3882" xr:uid="{3E37488A-B211-42DB-9914-215D0A9FA257}"/>
    <cellStyle name="Opomba 2 2 4 3 6 2" xfId="6705" xr:uid="{0BA042E0-108F-4B98-99E0-2BA6F95AC9BA}"/>
    <cellStyle name="Opomba 2 2 4 3 6 2 2" xfId="8380" xr:uid="{9D086248-FE12-43B1-AFBC-7BBD1AC664C5}"/>
    <cellStyle name="Opomba 2 2 4 3 6 3" xfId="15808" xr:uid="{7CB02302-8D6D-48C2-8C68-A01DA2A3E19A}"/>
    <cellStyle name="Opomba 2 2 4 3 7" xfId="5689" xr:uid="{D12739BD-7FEE-4047-AE88-E13D4C6DBC7A}"/>
    <cellStyle name="Opomba 2 2 4 3 7 2" xfId="9876" xr:uid="{2A8975F9-09F1-4EFC-8F70-DAF1FC220479}"/>
    <cellStyle name="Opomba 2 2 4 3 8" xfId="15222" xr:uid="{E8A69A63-FFA4-44DE-B866-A5106129D647}"/>
    <cellStyle name="Opomba 2 2 4 4" xfId="3911" xr:uid="{1DD9E3FD-5F03-4A0D-8F6F-06CA925AA6EB}"/>
    <cellStyle name="Opomba 2 2 4 4 2" xfId="6734" xr:uid="{BA6A379F-B107-428D-9B0E-BA68A74810DE}"/>
    <cellStyle name="Opomba 2 2 4 4 2 2" xfId="15993" xr:uid="{F3C2887B-526C-4B4B-8927-231C404F5933}"/>
    <cellStyle name="Opomba 2 2 4 4 3" xfId="15033" xr:uid="{F051B834-D9A7-4711-9E90-DA3BD296C01B}"/>
    <cellStyle name="Opomba 2 2 4 5" xfId="4372" xr:uid="{1C073ED8-04D4-4AC0-BE78-EA617827C6DE}"/>
    <cellStyle name="Opomba 2 2 4 5 2" xfId="7195" xr:uid="{F94131B2-145B-4D8C-957C-694E0149868B}"/>
    <cellStyle name="Opomba 2 2 4 5 2 2" xfId="14357" xr:uid="{5D908158-AE2B-479E-906C-F50ED86940BE}"/>
    <cellStyle name="Opomba 2 2 4 5 3" xfId="8958" xr:uid="{64F17D68-B030-4C75-8ED8-7FFDDC1CAB9D}"/>
    <cellStyle name="Opomba 2 2 4 6" xfId="4538" xr:uid="{94F9D431-1AC0-4EF5-A33D-F263FBEE2CD3}"/>
    <cellStyle name="Opomba 2 2 4 6 2" xfId="7361" xr:uid="{569D37BE-044D-4D98-BCE1-7720E56FD678}"/>
    <cellStyle name="Opomba 2 2 4 6 2 2" xfId="15518" xr:uid="{24A60D99-FA71-49AD-9EE5-4AFA928746DB}"/>
    <cellStyle name="Opomba 2 2 4 6 3" xfId="17024" xr:uid="{B59D9ABE-D357-4816-A84F-BC1FA49E66DE}"/>
    <cellStyle name="Opomba 2 2 4 7" xfId="4862" xr:uid="{74FD8262-6844-4D37-B65D-C44FD6747AB2}"/>
    <cellStyle name="Opomba 2 2 4 7 2" xfId="7685" xr:uid="{CB686675-5B1D-4C1D-9FD3-4F2177981A3E}"/>
    <cellStyle name="Opomba 2 2 4 7 2 2" xfId="16515" xr:uid="{AFD5EB7C-5498-4965-84D6-2155D8D3E345}"/>
    <cellStyle name="Opomba 2 2 4 7 3" xfId="806" xr:uid="{90F83672-7694-40A9-A1DE-10CADF6768F2}"/>
    <cellStyle name="Opomba 2 2 4 8" xfId="5153" xr:uid="{37184945-78FA-4DDD-A8FD-A7A4919D50A2}"/>
    <cellStyle name="Opomba 2 2 4 8 2" xfId="7976" xr:uid="{3C7AD69A-066B-43FE-B0A9-B5DD09C801DA}"/>
    <cellStyle name="Opomba 2 2 4 8 2 2" xfId="16532" xr:uid="{CADD89E4-E240-444D-9097-75EA87779036}"/>
    <cellStyle name="Opomba 2 2 4 8 3" xfId="14926" xr:uid="{F51FF1F0-092E-46E9-B976-6791A4082CEF}"/>
    <cellStyle name="Opomba 2 2 4 9" xfId="5846" xr:uid="{AC7C8C3E-08F7-493B-B002-BA8E905DF8C9}"/>
    <cellStyle name="Opomba 2 2 4 9 2" xfId="17504" xr:uid="{EB30AC8F-A818-48A2-B3B7-52D9BBDCCF4B}"/>
    <cellStyle name="Opomba 2 2 5" xfId="2841" xr:uid="{236C3CEC-B8F4-4192-A109-496DEA44A807}"/>
    <cellStyle name="Opomba 2 2 5 10" xfId="17020" xr:uid="{0A34C64D-FBA1-4BC4-AE2B-3E6A1C95DBD4}"/>
    <cellStyle name="Opomba 2 2 5 2" xfId="3177" xr:uid="{F915C660-CF72-45AC-B230-607E26CDA8A9}"/>
    <cellStyle name="Opomba 2 2 5 2 2" xfId="4065" xr:uid="{B7367B88-7C0F-4B8A-843B-EC2D8ED67856}"/>
    <cellStyle name="Opomba 2 2 5 2 2 2" xfId="6888" xr:uid="{BBA8792F-714E-4E83-945C-53E39C07DA0F}"/>
    <cellStyle name="Opomba 2 2 5 2 2 2 2" xfId="16071" xr:uid="{86CDF65D-DE0B-4586-A6C8-ECF9D8E33866}"/>
    <cellStyle name="Opomba 2 2 5 2 2 3" xfId="16314" xr:uid="{F7C954F8-34DE-424C-885D-C3DDEBBBE16D}"/>
    <cellStyle name="Opomba 2 2 5 2 3" xfId="3729" xr:uid="{821EFD51-29C9-4778-BF82-8B04C2A407F7}"/>
    <cellStyle name="Opomba 2 2 5 2 3 2" xfId="6552" xr:uid="{6D1DEF47-6049-4265-A104-6B76F3B8A0C1}"/>
    <cellStyle name="Opomba 2 2 5 2 3 2 2" xfId="15781" xr:uid="{6181251A-B4AB-4699-AFE6-1849A205DB50}"/>
    <cellStyle name="Opomba 2 2 5 2 3 3" xfId="11862" xr:uid="{9A2A159C-6340-49CB-86C3-6D264DA8A101}"/>
    <cellStyle name="Opomba 2 2 5 2 4" xfId="4692" xr:uid="{D9BF3F0F-9536-4296-A525-7188DE3360CB}"/>
    <cellStyle name="Opomba 2 2 5 2 4 2" xfId="7515" xr:uid="{16434626-4802-4538-ABCE-A0FB1FB13829}"/>
    <cellStyle name="Opomba 2 2 5 2 4 2 2" xfId="14443" xr:uid="{9F57374A-27B2-4743-9EB4-02394D6CB9E8}"/>
    <cellStyle name="Opomba 2 2 5 2 4 3" xfId="17616" xr:uid="{41871B54-D729-4E31-B7F9-74E8CD04BDEF}"/>
    <cellStyle name="Opomba 2 2 5 2 5" xfId="5016" xr:uid="{E511078F-96E8-4808-B84E-984DE70C3C0C}"/>
    <cellStyle name="Opomba 2 2 5 2 5 2" xfId="7839" xr:uid="{1D3FBAAB-F031-4D34-9F5F-44D5DFB24AEC}"/>
    <cellStyle name="Opomba 2 2 5 2 5 2 2" xfId="16641" xr:uid="{F31364EA-154C-47F9-A220-B9647F69EDB5}"/>
    <cellStyle name="Opomba 2 2 5 2 5 3" xfId="15434" xr:uid="{C30D26E4-C9E7-437A-95FE-119BAA797E9E}"/>
    <cellStyle name="Opomba 2 2 5 2 6" xfId="5307" xr:uid="{5E4B37E4-27C1-4BF3-8536-49F54135FD1A}"/>
    <cellStyle name="Opomba 2 2 5 2 6 2" xfId="8130" xr:uid="{CC36ED64-337A-44C5-8DF1-AFC5FAAAB274}"/>
    <cellStyle name="Opomba 2 2 5 2 6 2 2" xfId="17269" xr:uid="{A1F9043F-FBFD-4740-80AD-CE9FCDBF236F}"/>
    <cellStyle name="Opomba 2 2 5 2 6 3" xfId="17005" xr:uid="{6372C3CE-EB67-4502-BACB-408D96F3CD9F}"/>
    <cellStyle name="Opomba 2 2 5 2 7" xfId="6000" xr:uid="{6D636A48-8C99-4AC4-9BD9-0D17AF6C074E}"/>
    <cellStyle name="Opomba 2 2 5 2 7 2" xfId="15045" xr:uid="{BEBABE03-D745-4A36-948A-FDF9FF0998BB}"/>
    <cellStyle name="Opomba 2 2 5 2 8" xfId="8406" xr:uid="{08ED88A0-F6AB-4F65-BD96-7C630EDB925B}"/>
    <cellStyle name="Opomba 2 2 5 3" xfId="3156" xr:uid="{16A6E7BC-6BA8-4690-AA50-2300A8B3399D}"/>
    <cellStyle name="Opomba 2 2 5 3 2" xfId="4044" xr:uid="{39F578CB-E58B-4C70-A9DD-DADF6B746FFF}"/>
    <cellStyle name="Opomba 2 2 5 3 2 2" xfId="6867" xr:uid="{0559AC06-C81C-45FC-B1C1-E132953F2D13}"/>
    <cellStyle name="Opomba 2 2 5 3 2 2 2" xfId="15758" xr:uid="{39DEF727-E9A6-4161-98FC-F4B360C71A85}"/>
    <cellStyle name="Opomba 2 2 5 3 2 3" xfId="10136" xr:uid="{6A4D07DA-D532-4D0E-B1B7-1BA7337948AE}"/>
    <cellStyle name="Opomba 2 2 5 3 3" xfId="3316" xr:uid="{EB666629-0246-413F-B504-820C82D28E8E}"/>
    <cellStyle name="Opomba 2 2 5 3 3 2" xfId="6139" xr:uid="{ECC4BC0D-DA34-4631-B311-302540AF0F48}"/>
    <cellStyle name="Opomba 2 2 5 3 3 2 2" xfId="16057" xr:uid="{02CB72F2-326C-484F-B2CF-A7ED92304782}"/>
    <cellStyle name="Opomba 2 2 5 3 3 3" xfId="14547" xr:uid="{E702EBE7-720F-43B8-8BBD-D4F1356EBEE0}"/>
    <cellStyle name="Opomba 2 2 5 3 4" xfId="4671" xr:uid="{14A4116A-2631-4459-9231-DDC258615D92}"/>
    <cellStyle name="Opomba 2 2 5 3 4 2" xfId="7494" xr:uid="{EC5F7113-BDFF-4BA1-BED7-315531CCFB96}"/>
    <cellStyle name="Opomba 2 2 5 3 4 2 2" xfId="15426" xr:uid="{0492A601-4AF5-4C0B-A8A8-0403FB83BA2B}"/>
    <cellStyle name="Opomba 2 2 5 3 4 3" xfId="15687" xr:uid="{678951BD-DF1E-4F6A-B265-4293C595EA71}"/>
    <cellStyle name="Opomba 2 2 5 3 5" xfId="4995" xr:uid="{507E0985-C90E-49B2-9337-F105FC524DE4}"/>
    <cellStyle name="Opomba 2 2 5 3 5 2" xfId="7818" xr:uid="{0CCDFF26-1EAB-4C50-96DE-7A3E89EF0993}"/>
    <cellStyle name="Opomba 2 2 5 3 5 2 2" xfId="17775" xr:uid="{727C4CB5-31AD-4354-9989-824167D4B89A}"/>
    <cellStyle name="Opomba 2 2 5 3 5 3" xfId="8596" xr:uid="{3946EEC4-4428-4103-BCB1-2C826AF5AE05}"/>
    <cellStyle name="Opomba 2 2 5 3 6" xfId="5286" xr:uid="{801DA009-D92A-45EC-95D1-EE0F5C6C3DD9}"/>
    <cellStyle name="Opomba 2 2 5 3 6 2" xfId="8109" xr:uid="{1B9A2FF6-AFD5-489F-B792-D2911006B1E8}"/>
    <cellStyle name="Opomba 2 2 5 3 6 2 2" xfId="16371" xr:uid="{B221FA36-8ECB-4D60-82FA-F75BEC23D58C}"/>
    <cellStyle name="Opomba 2 2 5 3 6 3" xfId="17200" xr:uid="{40F81759-B073-4B33-8D5E-38FFA14BED03}"/>
    <cellStyle name="Opomba 2 2 5 3 7" xfId="5979" xr:uid="{A8BCE867-5F48-4432-9A23-8B910FC849AD}"/>
    <cellStyle name="Opomba 2 2 5 3 7 2" xfId="17522" xr:uid="{EA02CAB1-A598-4559-A86F-09AE0139E49E}"/>
    <cellStyle name="Opomba 2 2 5 3 8" xfId="17586" xr:uid="{1D6114B4-361C-4CA2-B262-2B0F44D41FB7}"/>
    <cellStyle name="Opomba 2 2 5 4" xfId="3814" xr:uid="{766295AC-A84E-4A97-ABCD-18A8E174B2A3}"/>
    <cellStyle name="Opomba 2 2 5 4 2" xfId="6637" xr:uid="{8CF322A8-96C6-4739-89D8-727367B8E9D3}"/>
    <cellStyle name="Opomba 2 2 5 4 2 2" xfId="17920" xr:uid="{02734BAC-E50A-44A6-A71C-082F72413A0B}"/>
    <cellStyle name="Opomba 2 2 5 4 3" xfId="16716" xr:uid="{EF3D8592-F40C-4F9B-87EF-773BBA8AB66F}"/>
    <cellStyle name="Opomba 2 2 5 5" xfId="4369" xr:uid="{271F3CA4-FF16-444B-8C1C-ED8A3B175FE5}"/>
    <cellStyle name="Opomba 2 2 5 5 2" xfId="7192" xr:uid="{20B46165-9733-4C5A-BEA5-BD94ABF0D0C9}"/>
    <cellStyle name="Opomba 2 2 5 5 2 2" xfId="14976" xr:uid="{C82DB1D1-059D-4B27-BF14-CC8689D2C21F}"/>
    <cellStyle name="Opomba 2 2 5 5 3" xfId="14422" xr:uid="{0CA4AC2C-385E-45A8-9ED7-218FC11B9B3E}"/>
    <cellStyle name="Opomba 2 2 5 6" xfId="2110" xr:uid="{73287442-D254-4B3F-9EEF-62B18DF2F24A}"/>
    <cellStyle name="Opomba 2 2 5 6 2" xfId="5601" xr:uid="{01153DA3-B07F-45B6-89B2-490B64E0B2B0}"/>
    <cellStyle name="Opomba 2 2 5 6 2 2" xfId="15293" xr:uid="{43AB5F78-A931-4986-9C7B-5351385D7CC3}"/>
    <cellStyle name="Opomba 2 2 5 6 3" xfId="13475" xr:uid="{7B5941A5-52D7-44E3-BDD4-416292E34557}"/>
    <cellStyle name="Opomba 2 2 5 7" xfId="4827" xr:uid="{E15A4435-F2C0-4BF3-BE89-DB9301E914FC}"/>
    <cellStyle name="Opomba 2 2 5 7 2" xfId="7650" xr:uid="{E5C30B7C-6B4F-405F-99B1-406461E28D82}"/>
    <cellStyle name="Opomba 2 2 5 7 2 2" xfId="14099" xr:uid="{9C822856-8677-410E-926B-1752EA7954AB}"/>
    <cellStyle name="Opomba 2 2 5 7 3" xfId="15253" xr:uid="{A3D3DCB1-A300-49A4-93E1-26E00852AC20}"/>
    <cellStyle name="Opomba 2 2 5 8" xfId="2130" xr:uid="{8D165341-7942-435C-9AF3-48A22890D506}"/>
    <cellStyle name="Opomba 2 2 5 8 2" xfId="5621" xr:uid="{58A20FD1-2433-4E6D-9340-36AD711C5442}"/>
    <cellStyle name="Opomba 2 2 5 8 2 2" xfId="15357" xr:uid="{FBD6B1CF-198E-4A6E-B91F-25B03876609D}"/>
    <cellStyle name="Opomba 2 2 5 8 3" xfId="17078" xr:uid="{3572B0ED-FF0E-473D-B05E-5351A1B635F6}"/>
    <cellStyle name="Opomba 2 2 5 9" xfId="5824" xr:uid="{746EE9D1-1208-4F20-97BE-5D40C40EB633}"/>
    <cellStyle name="Opomba 2 2 5 9 2" xfId="14583" xr:uid="{1DE8890D-6117-4C22-B505-2F6E9BACB5BD}"/>
    <cellStyle name="Opomba 2 2 6" xfId="3065" xr:uid="{B9BF6952-D7A0-4405-B912-AA014371A731}"/>
    <cellStyle name="Opomba 2 2 6 10" xfId="10098" xr:uid="{0A9DF8FE-D314-4931-9274-5B906E2C2B44}"/>
    <cellStyle name="Opomba 2 2 6 2" xfId="3272" xr:uid="{202E3162-8F50-4A2C-B260-DE49F46DDC90}"/>
    <cellStyle name="Opomba 2 2 6 2 2" xfId="4160" xr:uid="{59370F6D-CC90-4A36-9ADA-44F55C35D388}"/>
    <cellStyle name="Opomba 2 2 6 2 2 2" xfId="6983" xr:uid="{D3D8A33B-23B4-4953-9160-9B490790BB72}"/>
    <cellStyle name="Opomba 2 2 6 2 2 2 2" xfId="16599" xr:uid="{FE186C79-FE05-4214-9D72-336EC82BF755}"/>
    <cellStyle name="Opomba 2 2 6 2 2 3" xfId="14470" xr:uid="{7A7E1461-A2BB-4E55-81E6-7C3A0426F2FA}"/>
    <cellStyle name="Opomba 2 2 6 2 3" xfId="4467" xr:uid="{DF2AE237-E9B4-4CFA-825C-6E901298C757}"/>
    <cellStyle name="Opomba 2 2 6 2 3 2" xfId="7290" xr:uid="{E0C7FBA9-A3E3-4E27-B229-02AE408E40C4}"/>
    <cellStyle name="Opomba 2 2 6 2 3 2 2" xfId="16660" xr:uid="{6E036FF6-34A7-455D-8EAC-FCBBDB2D2689}"/>
    <cellStyle name="Opomba 2 2 6 2 3 3" xfId="10668" xr:uid="{911946C2-4060-45E9-A267-3873956F14B6}"/>
    <cellStyle name="Opomba 2 2 6 2 4" xfId="4787" xr:uid="{F630E303-CC83-4CC1-B5B0-47268C33FC8A}"/>
    <cellStyle name="Opomba 2 2 6 2 4 2" xfId="7610" xr:uid="{1599E6FB-B834-4C25-A1D3-0662FA328470}"/>
    <cellStyle name="Opomba 2 2 6 2 4 2 2" xfId="15329" xr:uid="{79AD25EF-F6E9-4522-BE2B-D6FB3F416204}"/>
    <cellStyle name="Opomba 2 2 6 2 4 3" xfId="16254" xr:uid="{4033DCBE-CE70-4552-BD50-408A86942EB1}"/>
    <cellStyle name="Opomba 2 2 6 2 5" xfId="5111" xr:uid="{36B92A57-AFD4-4857-9E1D-C119D7880E5E}"/>
    <cellStyle name="Opomba 2 2 6 2 5 2" xfId="7934" xr:uid="{ABB79CB2-7053-4ACF-97AF-2A3C6D25BAB3}"/>
    <cellStyle name="Opomba 2 2 6 2 5 2 2" xfId="17761" xr:uid="{3CE57BB5-1AA4-43BB-949C-48969F2D71A0}"/>
    <cellStyle name="Opomba 2 2 6 2 5 3" xfId="9604" xr:uid="{A8341C22-1C86-4A3D-AF51-BF611C233EBD}"/>
    <cellStyle name="Opomba 2 2 6 2 6" xfId="5402" xr:uid="{1503E417-9C33-4C20-9453-9D7A6D1ABC06}"/>
    <cellStyle name="Opomba 2 2 6 2 6 2" xfId="8225" xr:uid="{390E2FAD-12EF-4710-9D45-51EC83101E85}"/>
    <cellStyle name="Opomba 2 2 6 2 6 2 2" xfId="16156" xr:uid="{F64245F1-F13E-4609-9B10-C63B93FCD8D0}"/>
    <cellStyle name="Opomba 2 2 6 2 6 3" xfId="17210" xr:uid="{B96BF024-2196-4D55-A495-824EEE9A6DB4}"/>
    <cellStyle name="Opomba 2 2 6 2 7" xfId="6095" xr:uid="{DF3D532D-D92B-47D1-9F95-F999393902BF}"/>
    <cellStyle name="Opomba 2 2 6 2 7 2" xfId="16388" xr:uid="{7A2B9D9C-8851-498B-A96D-2BAF776EB291}"/>
    <cellStyle name="Opomba 2 2 6 2 8" xfId="14985" xr:uid="{5663FD05-C3B4-45A7-B4F9-6BEF639CBA4B}"/>
    <cellStyle name="Opomba 2 2 6 3" xfId="3195" xr:uid="{D9A9EBCA-F61C-4E92-9F53-10C1F5171137}"/>
    <cellStyle name="Opomba 2 2 6 3 2" xfId="4083" xr:uid="{26D15449-EB81-460D-81D3-0724409BE2A8}"/>
    <cellStyle name="Opomba 2 2 6 3 2 2" xfId="6906" xr:uid="{7CB6C98C-F533-4440-8C59-63890D1B1FB4}"/>
    <cellStyle name="Opomba 2 2 6 3 2 2 2" xfId="17243" xr:uid="{EEF85F61-C669-4298-B90D-51BDB6AFBA93}"/>
    <cellStyle name="Opomba 2 2 6 3 2 3" xfId="15623" xr:uid="{79166BA9-6C9B-4EE7-ABE9-E2BA6FFDB2C0}"/>
    <cellStyle name="Opomba 2 2 6 3 3" xfId="3417" xr:uid="{8B5BEF38-2A01-4955-A4FC-17A1AFF21952}"/>
    <cellStyle name="Opomba 2 2 6 3 3 2" xfId="6240" xr:uid="{FBB28238-A8D7-4FEB-9497-DACCCC053303}"/>
    <cellStyle name="Opomba 2 2 6 3 3 2 2" xfId="8696" xr:uid="{91E4039C-BA40-487F-96B3-D50E9E2F6711}"/>
    <cellStyle name="Opomba 2 2 6 3 3 3" xfId="15814" xr:uid="{02F36168-4B5A-4946-A830-476A4EC2469D}"/>
    <cellStyle name="Opomba 2 2 6 3 4" xfId="4710" xr:uid="{DC0A1DA4-C179-483B-99E8-4E9677B22EE7}"/>
    <cellStyle name="Opomba 2 2 6 3 4 2" xfId="7533" xr:uid="{4FCE8390-8227-4E2E-97F8-8BBE69BA11C9}"/>
    <cellStyle name="Opomba 2 2 6 3 4 2 2" xfId="15467" xr:uid="{951E8E70-7260-414B-AA49-62E2A02BA50D}"/>
    <cellStyle name="Opomba 2 2 6 3 4 3" xfId="18024" xr:uid="{51F6FDDD-DCD9-4752-A780-8A1F37F3C253}"/>
    <cellStyle name="Opomba 2 2 6 3 5" xfId="5034" xr:uid="{255A3169-79FA-40F1-AFD6-34BA47792B57}"/>
    <cellStyle name="Opomba 2 2 6 3 5 2" xfId="7857" xr:uid="{480BE4FD-9911-4FC4-8E35-CCCC9209F77E}"/>
    <cellStyle name="Opomba 2 2 6 3 5 2 2" xfId="16019" xr:uid="{51EE1BFC-658F-4213-A839-5A9CD16BDBF1}"/>
    <cellStyle name="Opomba 2 2 6 3 5 3" xfId="16218" xr:uid="{E75423B4-5194-4401-9C15-60D36A8A86BF}"/>
    <cellStyle name="Opomba 2 2 6 3 6" xfId="5325" xr:uid="{D2BFE1D3-2CC1-475C-962F-BD34AFFE50DA}"/>
    <cellStyle name="Opomba 2 2 6 3 6 2" xfId="8148" xr:uid="{0EF005AD-2525-4BC4-BA23-57ADC790F36D}"/>
    <cellStyle name="Opomba 2 2 6 3 6 2 2" xfId="15238" xr:uid="{C9E9195E-354E-42EE-88A9-82AD5ADDDB4E}"/>
    <cellStyle name="Opomba 2 2 6 3 6 3" xfId="17249" xr:uid="{2A017C5C-DD77-4527-BD62-CCAFC05C485E}"/>
    <cellStyle name="Opomba 2 2 6 3 7" xfId="6018" xr:uid="{6F7C38CB-2FB4-4A3E-8930-AB2CE48A0468}"/>
    <cellStyle name="Opomba 2 2 6 3 7 2" xfId="14542" xr:uid="{5503D729-6526-47BE-9A95-2F4622055AF2}"/>
    <cellStyle name="Opomba 2 2 6 3 8" xfId="17377" xr:uid="{CF0E6066-F7D6-46EE-8450-36A45338CF5D}"/>
    <cellStyle name="Opomba 2 2 6 4" xfId="3953" xr:uid="{EC7BDD5D-1E96-428C-9845-75FA9A0243E7}"/>
    <cellStyle name="Opomba 2 2 6 4 2" xfId="6776" xr:uid="{78DD0596-2056-494A-8CEC-46E83383BC6B}"/>
    <cellStyle name="Opomba 2 2 6 4 2 2" xfId="16709" xr:uid="{57C5DCF2-4D76-4133-AEBE-D8C61AFF437F}"/>
    <cellStyle name="Opomba 2 2 6 4 3" xfId="10554" xr:uid="{F6EB873D-6520-41C4-85F9-902AB6D3EBF6}"/>
    <cellStyle name="Opomba 2 2 6 5" xfId="4396" xr:uid="{5FF138D3-DC75-4923-825C-A2493FED5F7E}"/>
    <cellStyle name="Opomba 2 2 6 5 2" xfId="7219" xr:uid="{157C8410-0961-4C67-A089-967E3A2DC3B2}"/>
    <cellStyle name="Opomba 2 2 6 5 2 2" xfId="17354" xr:uid="{57252887-6FE8-4CC9-BF25-E609816C84C5}"/>
    <cellStyle name="Opomba 2 2 6 5 3" xfId="17521" xr:uid="{8C9803E9-697D-4BDE-B270-66FB0F5DF6A2}"/>
    <cellStyle name="Opomba 2 2 6 6" xfId="4580" xr:uid="{0F221BC5-5731-423D-9071-5258C35AE5B8}"/>
    <cellStyle name="Opomba 2 2 6 6 2" xfId="7403" xr:uid="{708557CE-6A03-4DB9-AFD3-6DC2CA07AACA}"/>
    <cellStyle name="Opomba 2 2 6 6 2 2" xfId="16981" xr:uid="{55A6BB88-43ED-48BA-A649-502E7F98092F}"/>
    <cellStyle name="Opomba 2 2 6 6 3" xfId="13042" xr:uid="{5940FED9-F8CE-4615-AEE5-7C192D711D4D}"/>
    <cellStyle name="Opomba 2 2 6 7" xfId="4904" xr:uid="{877149A7-DAD8-4EB8-AC70-3406A7D16536}"/>
    <cellStyle name="Opomba 2 2 6 7 2" xfId="7727" xr:uid="{60F83A8C-A1B3-4951-AC8D-C316496B7AA1}"/>
    <cellStyle name="Opomba 2 2 6 7 2 2" xfId="14742" xr:uid="{E07604D5-F136-449A-BEF5-87EC5EEF0287}"/>
    <cellStyle name="Opomba 2 2 6 7 3" xfId="14764" xr:uid="{5248D348-8FAB-43ED-9E47-392A9244A3E3}"/>
    <cellStyle name="Opomba 2 2 6 8" xfId="5195" xr:uid="{0F76B8DF-DC89-4EF0-BDF0-E8CE653A125D}"/>
    <cellStyle name="Opomba 2 2 6 8 2" xfId="8018" xr:uid="{AD90B260-5D1A-42CF-AF7F-CD7113FDB3E4}"/>
    <cellStyle name="Opomba 2 2 6 8 2 2" xfId="15114" xr:uid="{7522114F-0D87-4270-9C45-59E309F26A51}"/>
    <cellStyle name="Opomba 2 2 6 8 3" xfId="14378" xr:uid="{4E0F1518-CA74-481B-897B-D4CF12B05C98}"/>
    <cellStyle name="Opomba 2 2 6 9" xfId="5888" xr:uid="{811908FA-5208-4578-8AD5-E3415684078C}"/>
    <cellStyle name="Opomba 2 2 6 9 2" xfId="15858" xr:uid="{6623960C-5769-4DEA-90F4-8A62E0DCD085}"/>
    <cellStyle name="Opomba 2 2 7" xfId="2501" xr:uid="{48729BA8-BD9D-4B53-9812-F62A539A6491}"/>
    <cellStyle name="Opomba 2 2 7 2" xfId="3591" xr:uid="{7E9C8750-A939-4C52-A866-CE7CDE9634D0}"/>
    <cellStyle name="Opomba 2 2 7 2 2" xfId="6414" xr:uid="{E0D04546-9282-496E-8D0A-73374A06AA2F}"/>
    <cellStyle name="Opomba 2 2 7 2 2 2" xfId="15393" xr:uid="{76A2DD25-A452-4F93-A7B4-C74900D451A8}"/>
    <cellStyle name="Opomba 2 2 7 2 3" xfId="11445" xr:uid="{1EA29B02-52AB-4489-A929-67223FC59C34}"/>
    <cellStyle name="Opomba 2 2 7 3" xfId="3344" xr:uid="{047A6397-3CD0-4247-9397-76A3D0C5C071}"/>
    <cellStyle name="Opomba 2 2 7 3 2" xfId="6167" xr:uid="{46F70DB8-C4EA-43F2-9555-5CF7BCFC13B9}"/>
    <cellStyle name="Opomba 2 2 7 3 2 2" xfId="15551" xr:uid="{0A9C24E0-F8DA-4790-B2E0-B9A4662C949A}"/>
    <cellStyle name="Opomba 2 2 7 3 3" xfId="15828" xr:uid="{8C3B8888-1F3E-4557-947A-2E3F4C9C8A2A}"/>
    <cellStyle name="Opomba 2 2 7 4" xfId="2103" xr:uid="{D6BF2ED1-9192-4CF0-B398-21F9FD199C27}"/>
    <cellStyle name="Opomba 2 2 7 4 2" xfId="5594" xr:uid="{753A3FDF-4437-43BE-B437-02FB2347F538}"/>
    <cellStyle name="Opomba 2 2 7 4 2 2" xfId="16754" xr:uid="{6E112D5D-8C40-42A1-870D-E89E233F61E8}"/>
    <cellStyle name="Opomba 2 2 7 4 3" xfId="12432" xr:uid="{761865A1-1351-42DD-B12F-E2CEA24CA8BA}"/>
    <cellStyle name="Opomba 2 2 7 5" xfId="4358" xr:uid="{BBFCFDFA-16EC-4C56-92FD-B0037ECA2257}"/>
    <cellStyle name="Opomba 2 2 7 5 2" xfId="7181" xr:uid="{5F0846D9-F36E-4993-AD67-8F41BC15C00D}"/>
    <cellStyle name="Opomba 2 2 7 5 2 2" xfId="17531" xr:uid="{587AFA00-AE2D-430A-BA85-DE2E95104DB7}"/>
    <cellStyle name="Opomba 2 2 7 5 3" xfId="17898" xr:uid="{18215002-3F8B-4821-BF6B-A3A2B89D0C1D}"/>
    <cellStyle name="Opomba 2 2 7 6" xfId="3723" xr:uid="{D6CA5FA5-9BB1-449C-8C93-DC9D0EB1927C}"/>
    <cellStyle name="Opomba 2 2 7 6 2" xfId="6546" xr:uid="{48AF8E02-D4E2-4AB1-8514-EE97FD63428C}"/>
    <cellStyle name="Opomba 2 2 7 6 2 2" xfId="13628" xr:uid="{36A9AB14-BBD1-42E2-B8E0-C4742F28F98A}"/>
    <cellStyle name="Opomba 2 2 7 6 3" xfId="16779" xr:uid="{FCCAA8B5-5D6B-49E8-9F0F-CFA9B36A2234}"/>
    <cellStyle name="Opomba 2 2 7 7" xfId="5738" xr:uid="{AB5C2ECD-926E-42EB-9DFB-7DC9C7CEE3D3}"/>
    <cellStyle name="Opomba 2 2 7 7 2" xfId="9489" xr:uid="{DB85F748-1AA9-4629-B8EC-7EBEF80984A2}"/>
    <cellStyle name="Opomba 2 2 7 8" xfId="11632" xr:uid="{E6DBB7DB-F4DC-484C-9860-0F7186283697}"/>
    <cellStyle name="Opomba 2 2 8" xfId="2420" xr:uid="{E1B18DF5-437C-4024-B422-24E648F83206}"/>
    <cellStyle name="Opomba 2 2 8 2" xfId="3551" xr:uid="{B154D15A-EA3F-4BED-A6E3-0084A37F8DF3}"/>
    <cellStyle name="Opomba 2 2 8 2 2" xfId="6374" xr:uid="{EEDADEE9-245E-42C1-AB38-81815564EFF3}"/>
    <cellStyle name="Opomba 2 2 8 2 2 2" xfId="14733" xr:uid="{854A32C1-1FF2-48ED-8430-388871336709}"/>
    <cellStyle name="Opomba 2 2 8 2 3" xfId="15801" xr:uid="{B89C43AC-15A8-4E3B-9170-2FE72D4DF4C3}"/>
    <cellStyle name="Opomba 2 2 8 3" xfId="3793" xr:uid="{518C76EB-D37C-42B1-B524-BB260A7FAA24}"/>
    <cellStyle name="Opomba 2 2 8 3 2" xfId="6616" xr:uid="{82A1E1D2-3687-4644-9B60-8E0BF8383A88}"/>
    <cellStyle name="Opomba 2 2 8 3 2 2" xfId="17737" xr:uid="{397DECD7-707F-403C-9E64-A39EA4845704}"/>
    <cellStyle name="Opomba 2 2 8 3 3" xfId="16361" xr:uid="{7E1EAB00-B6A8-42AB-8A59-5F5BC2661A93}"/>
    <cellStyle name="Opomba 2 2 8 4" xfId="3836" xr:uid="{1DEE94FD-C248-49EC-B7AA-A4E4EEBEFD67}"/>
    <cellStyle name="Opomba 2 2 8 4 2" xfId="6659" xr:uid="{C590FB36-23D5-419E-95D3-F3510E6641E6}"/>
    <cellStyle name="Opomba 2 2 8 4 2 2" xfId="9651" xr:uid="{CFDC11A7-1711-48B9-9AC9-18104AD02DCF}"/>
    <cellStyle name="Opomba 2 2 8 4 3" xfId="11212" xr:uid="{9E99AB33-4A5C-44C9-8ABA-127B45EC926C}"/>
    <cellStyle name="Opomba 2 2 8 5" xfId="4207" xr:uid="{2250E7EE-D9FF-49FF-8221-1FD9C3A635B7}"/>
    <cellStyle name="Opomba 2 2 8 5 2" xfId="7030" xr:uid="{B8B090E6-3353-42DF-A14B-99B903623A2C}"/>
    <cellStyle name="Opomba 2 2 8 5 2 2" xfId="15866" xr:uid="{D23BB8AE-090A-411C-9BA2-6A8759DA2550}"/>
    <cellStyle name="Opomba 2 2 8 5 3" xfId="16750" xr:uid="{3E215058-4001-4BC2-BCAF-684C57131F65}"/>
    <cellStyle name="Opomba 2 2 8 6" xfId="4361" xr:uid="{15D85D62-92EF-480D-801A-3C2DB6321785}"/>
    <cellStyle name="Opomba 2 2 8 6 2" xfId="7184" xr:uid="{4FE79E4F-AD88-492B-A137-B6FE0EE27AEB}"/>
    <cellStyle name="Opomba 2 2 8 6 2 2" xfId="17382" xr:uid="{72189D13-A410-4319-A7A4-5984C1D6FC45}"/>
    <cellStyle name="Opomba 2 2 8 6 3" xfId="17091" xr:uid="{1A459AC3-5680-4309-AA68-44999B2A86E6}"/>
    <cellStyle name="Opomba 2 2 8 7" xfId="5731" xr:uid="{DFDF24A3-1745-4BC9-9448-8DE17E91DED3}"/>
    <cellStyle name="Opomba 2 2 8 7 2" xfId="15943" xr:uid="{C11CFD8E-9B75-4DD2-9AB8-F13A9D4CBD09}"/>
    <cellStyle name="Opomba 2 2 8 8" xfId="8941" xr:uid="{C42BEA57-223D-498D-ADE1-3EBF35FF948E}"/>
    <cellStyle name="Opomba 2 2 9" xfId="3217" xr:uid="{72ECDE85-9428-407D-81B4-D9B9401C2FD3}"/>
    <cellStyle name="Opomba 2 2 9 2" xfId="4105" xr:uid="{0328EDBC-AC3B-41A4-B303-C9EB3327038E}"/>
    <cellStyle name="Opomba 2 2 9 2 2" xfId="6928" xr:uid="{2BCDDE82-9FF7-4D9D-B45B-70D27BDBF7F0}"/>
    <cellStyle name="Opomba 2 2 9 2 2 2" xfId="16327" xr:uid="{F51B1568-FCA3-45A2-BF69-64821F5D5570}"/>
    <cellStyle name="Opomba 2 2 9 2 3" xfId="14648" xr:uid="{DBBFE1A6-8016-48FA-857F-E7F507983D9E}"/>
    <cellStyle name="Opomba 2 2 9 3" xfId="3429" xr:uid="{D698C18B-501F-46CF-9659-6E10B9F82F99}"/>
    <cellStyle name="Opomba 2 2 9 3 2" xfId="6252" xr:uid="{E86EC278-1DD2-453D-AE58-DB1CB3FE677A}"/>
    <cellStyle name="Opomba 2 2 9 3 2 2" xfId="15139" xr:uid="{A8334F9B-C0A9-4755-90F2-41413C13F8FE}"/>
    <cellStyle name="Opomba 2 2 9 3 3" xfId="15693" xr:uid="{AEBB130F-13ED-4C78-BB57-4367B5BADE09}"/>
    <cellStyle name="Opomba 2 2 9 4" xfId="4732" xr:uid="{2638AB1B-C711-4C6C-A417-066E3237AE43}"/>
    <cellStyle name="Opomba 2 2 9 4 2" xfId="7555" xr:uid="{9E7C1554-6D93-4FB1-B8B0-3C178E66DD0E}"/>
    <cellStyle name="Opomba 2 2 9 4 2 2" xfId="14387" xr:uid="{61900FF0-C240-407C-96B9-75681093FC3B}"/>
    <cellStyle name="Opomba 2 2 9 4 3" xfId="8901" xr:uid="{2BD7B213-3A25-4CCC-AD7E-463C25434CB8}"/>
    <cellStyle name="Opomba 2 2 9 5" xfId="5056" xr:uid="{828DFC62-A643-437F-AB85-AC2F5239F38D}"/>
    <cellStyle name="Opomba 2 2 9 5 2" xfId="7879" xr:uid="{D7C47C96-3314-4FE4-BBC6-D394A0BC019B}"/>
    <cellStyle name="Opomba 2 2 9 5 2 2" xfId="15656" xr:uid="{B046740C-F609-4FFE-90D2-915123753626}"/>
    <cellStyle name="Opomba 2 2 9 5 3" xfId="17515" xr:uid="{4CE291D4-A6A1-47F8-917B-8E478B6323B6}"/>
    <cellStyle name="Opomba 2 2 9 6" xfId="5347" xr:uid="{4D9BB5D1-85D1-466E-850E-84AAF6E32E3E}"/>
    <cellStyle name="Opomba 2 2 9 6 2" xfId="8170" xr:uid="{2BB7BC0F-BEE4-4325-A838-0E7DD994B6D6}"/>
    <cellStyle name="Opomba 2 2 9 6 2 2" xfId="16286" xr:uid="{3F5936B1-B7CB-4FF4-8706-1FAA0D47844D}"/>
    <cellStyle name="Opomba 2 2 9 6 3" xfId="14584" xr:uid="{F0BCC8A2-4040-4135-8BDC-DAC08CB5BCDE}"/>
    <cellStyle name="Opomba 2 2 9 7" xfId="6040" xr:uid="{DC2D8110-4188-493D-9AD2-340EF43221CE}"/>
    <cellStyle name="Opomba 2 2 9 7 2" xfId="8402" xr:uid="{C64B06E2-A8C8-4DF1-90B1-F69E7677E49B}"/>
    <cellStyle name="Opomba 2 2 9 8" xfId="13252" xr:uid="{3D8FCF36-75C2-40F3-8087-A7551F946346}"/>
    <cellStyle name="Opomba 2 3" xfId="448" xr:uid="{00000000-0005-0000-0000-0000FD000000}"/>
    <cellStyle name="Opomba 2 4" xfId="573" xr:uid="{00000000-0005-0000-0000-0000FE000000}"/>
    <cellStyle name="Opomba 2 4 2" xfId="2641" xr:uid="{13713CCB-E8C4-4B6C-BB5C-4F79D7F584C9}"/>
    <cellStyle name="Opomba 2 4 2 2" xfId="3691" xr:uid="{BA25C38F-59F6-4335-B5E8-B823501D0FB4}"/>
    <cellStyle name="Opomba 2 4 2 2 2" xfId="6514" xr:uid="{611F139C-7BA5-4E16-B88A-31269108428E}"/>
    <cellStyle name="Opomba 2 4 2 2 2 2" xfId="15795" xr:uid="{D632104A-0BBB-4641-AEDF-9DA837166D83}"/>
    <cellStyle name="Opomba 2 4 2 2 3" xfId="10378" xr:uid="{DC7C1F9D-09BD-4721-90DD-18C51CDB62D0}"/>
    <cellStyle name="Opomba 2 4 2 3" xfId="3406" xr:uid="{717D8CB6-0BB3-4A6B-BCF7-F5321585CAEA}"/>
    <cellStyle name="Opomba 2 4 2 3 2" xfId="6229" xr:uid="{B5AF0C24-AD49-492F-8AC6-49DFB8304A0C}"/>
    <cellStyle name="Opomba 2 4 2 3 2 2" xfId="15818" xr:uid="{1E709FF4-8A4E-45A3-B133-97CB6F232C27}"/>
    <cellStyle name="Opomba 2 4 2 3 3" xfId="14785" xr:uid="{28AC31ED-61D6-4D1A-93B0-5A3FB78C07FA}"/>
    <cellStyle name="Opomba 2 4 2 4" xfId="1886" xr:uid="{BD2F7F89-8ECE-4696-9E94-BDAC4A2C8C4A}"/>
    <cellStyle name="Opomba 2 4 2 4 2" xfId="5532" xr:uid="{A7FBD321-7C7A-4780-871C-8DABC36F0447}"/>
    <cellStyle name="Opomba 2 4 2 4 2 2" xfId="11320" xr:uid="{4427ADE2-1E5C-4B59-A878-4B81063E94D8}"/>
    <cellStyle name="Opomba 2 4 2 4 3" xfId="13814" xr:uid="{086C107A-4DCB-4BAB-85F8-E2B2D814DD9D}"/>
    <cellStyle name="Opomba 2 4 2 5" xfId="3875" xr:uid="{74A0BA3F-EE26-4E92-9D8E-6298F66FCF9E}"/>
    <cellStyle name="Opomba 2 4 2 5 2" xfId="6698" xr:uid="{9380D109-F802-49F7-BF27-80948637EC21}"/>
    <cellStyle name="Opomba 2 4 2 5 2 2" xfId="15013" xr:uid="{7854F396-D022-42CC-AFBE-0A7F39408A26}"/>
    <cellStyle name="Opomba 2 4 2 5 3" xfId="15685" xr:uid="{50C9ECE7-1F31-4092-93E3-18AD0DEF861E}"/>
    <cellStyle name="Opomba 2 4 2 6" xfId="4510" xr:uid="{7E461D0C-3F95-4F98-AE6E-7E0405358362}"/>
    <cellStyle name="Opomba 2 4 2 6 2" xfId="7333" xr:uid="{4DA29D6F-436A-4DB2-B01F-219702EF4C7E}"/>
    <cellStyle name="Opomba 2 4 2 6 2 2" xfId="15265" xr:uid="{C8AB8D93-E049-4A47-982C-9439037E748B}"/>
    <cellStyle name="Opomba 2 4 2 6 3" xfId="14662" xr:uid="{2B09E538-99A5-4EE6-82A2-1C70068A3543}"/>
    <cellStyle name="Opomba 2 4 2 7" xfId="5791" xr:uid="{5743AE01-2F10-434E-B129-2CE34F738ECA}"/>
    <cellStyle name="Opomba 2 4 2 7 2" xfId="16340" xr:uid="{89FFBF6F-6BB7-41FB-A91B-28207AD198DB}"/>
    <cellStyle name="Opomba 2 4 2 8" xfId="9422" xr:uid="{2BEC094A-0953-4E81-ADAD-742136B37DE1}"/>
    <cellStyle name="Opomba 2 4 3" xfId="3115" xr:uid="{F057531C-B0C0-4903-AA1C-4258C3F6A731}"/>
    <cellStyle name="Opomba 2 4 3 2" xfId="4003" xr:uid="{E3136C69-47C7-4D95-991D-29BB810F4107}"/>
    <cellStyle name="Opomba 2 4 3 2 2" xfId="6826" xr:uid="{C5CA4434-5508-44C5-BBAC-7894C56151DF}"/>
    <cellStyle name="Opomba 2 4 3 2 2 2" xfId="15737" xr:uid="{DCFFD343-9021-4A6D-826D-C7AA447BA9E8}"/>
    <cellStyle name="Opomba 2 4 3 2 3" xfId="14980" xr:uid="{4ED22B89-B7FC-49B1-9740-EBA98B348077}"/>
    <cellStyle name="Opomba 2 4 3 3" xfId="3710" xr:uid="{43230649-A307-4A3A-82E5-738DEA3931E3}"/>
    <cellStyle name="Opomba 2 4 3 3 2" xfId="6533" xr:uid="{752A00CA-2AFE-40A6-B01D-B3D2E3D71AF1}"/>
    <cellStyle name="Opomba 2 4 3 3 2 2" xfId="15592" xr:uid="{2D83ADE0-CECD-402B-ADE2-8FC76C71EE69}"/>
    <cellStyle name="Opomba 2 4 3 3 3" xfId="15902" xr:uid="{83BB12E9-AD3A-4A0C-88A9-6860F866F03B}"/>
    <cellStyle name="Opomba 2 4 3 4" xfId="4630" xr:uid="{52CBAB96-F443-4928-BAE2-235F2E7B3BDE}"/>
    <cellStyle name="Opomba 2 4 3 4 2" xfId="7453" xr:uid="{E6416199-90F2-4191-B2E9-95DA1FB7B53A}"/>
    <cellStyle name="Opomba 2 4 3 4 2 2" xfId="17514" xr:uid="{609C7C4B-6A49-449C-97E7-C6FCEF26DBA3}"/>
    <cellStyle name="Opomba 2 4 3 4 3" xfId="15003" xr:uid="{BE6A13D4-7595-4B9E-B3C4-DE1BD7D16161}"/>
    <cellStyle name="Opomba 2 4 3 5" xfId="4954" xr:uid="{CE43F7E7-2693-478E-ACC2-4B5772C9203A}"/>
    <cellStyle name="Opomba 2 4 3 5 2" xfId="7777" xr:uid="{2D60F382-85C6-4BDC-A503-718E8264FA7F}"/>
    <cellStyle name="Opomba 2 4 3 5 2 2" xfId="15221" xr:uid="{F1FDE2CB-EA71-4EF5-A0E1-735B2B4D5677}"/>
    <cellStyle name="Opomba 2 4 3 5 3" xfId="15641" xr:uid="{9359FBE3-415D-43E6-98C0-103AB05FD7BD}"/>
    <cellStyle name="Opomba 2 4 3 6" xfId="5245" xr:uid="{669C5A7E-043B-4714-90BC-963E8E1E361E}"/>
    <cellStyle name="Opomba 2 4 3 6 2" xfId="8068" xr:uid="{EBC198C4-9F46-43F9-83CF-3F4868711A62}"/>
    <cellStyle name="Opomba 2 4 3 6 2 2" xfId="8490" xr:uid="{3CAE6B35-EC78-420E-818E-E6DEC054877A}"/>
    <cellStyle name="Opomba 2 4 3 6 3" xfId="16831" xr:uid="{A85D4409-5FAA-43B8-987E-DE9D0E9B5825}"/>
    <cellStyle name="Opomba 2 4 3 7" xfId="5938" xr:uid="{FF790C6E-E4B8-48AB-8C55-608F46D70067}"/>
    <cellStyle name="Opomba 2 4 3 7 2" xfId="18062" xr:uid="{52DEAC8A-35E5-44C1-86E4-A99BBEA46997}"/>
    <cellStyle name="Opomba 2 4 3 8" xfId="17135" xr:uid="{D2696D7F-67A1-4B76-93D9-81FC7A6F430E}"/>
    <cellStyle name="Opomba 2 4 4" xfId="3290" xr:uid="{064251EC-B197-4C4C-92B9-1E856074D06F}"/>
    <cellStyle name="Opomba 2 4 4 2" xfId="4178" xr:uid="{5D20DF3B-8E2E-4A90-A2A5-CC4E31A34770}"/>
    <cellStyle name="Opomba 2 4 4 2 2" xfId="7001" xr:uid="{6F70502F-54B5-41F0-88F2-AE4A8816F6E7}"/>
    <cellStyle name="Opomba 2 4 4 2 2 2" xfId="17759" xr:uid="{24D938E7-7BC4-4BD2-B102-DE6B4510B4E8}"/>
    <cellStyle name="Opomba 2 4 4 2 3" xfId="14252" xr:uid="{FFE1E82C-5190-4B42-8DCD-11718396A573}"/>
    <cellStyle name="Opomba 2 4 4 3" xfId="4485" xr:uid="{C444255D-69D9-4C12-AC0E-8104D6C0000B}"/>
    <cellStyle name="Opomba 2 4 4 3 2" xfId="7308" xr:uid="{607873B4-A9DD-4EB3-84B7-E6B904ECA5C6}"/>
    <cellStyle name="Opomba 2 4 4 3 2 2" xfId="16497" xr:uid="{62CDB008-439C-4532-B8A1-9FE234EE3D2F}"/>
    <cellStyle name="Opomba 2 4 4 3 3" xfId="9621" xr:uid="{4235CCD7-C5AE-4CFC-B16D-629012B1FC8A}"/>
    <cellStyle name="Opomba 2 4 4 4" xfId="4805" xr:uid="{35A04524-E757-41F2-A22B-C19F8BA28847}"/>
    <cellStyle name="Opomba 2 4 4 4 2" xfId="7628" xr:uid="{6A6E4EC3-C09E-4A00-8922-FE1ABE83287A}"/>
    <cellStyle name="Opomba 2 4 4 4 2 2" xfId="13615" xr:uid="{329463BB-1E5D-4596-BDD7-CD222D428BFC}"/>
    <cellStyle name="Opomba 2 4 4 4 3" xfId="16011" xr:uid="{7C30118F-4998-4763-A542-A6E3858B6FCC}"/>
    <cellStyle name="Opomba 2 4 4 5" xfId="5129" xr:uid="{CB8F48D6-C701-429D-9E22-60265217EAA7}"/>
    <cellStyle name="Opomba 2 4 4 5 2" xfId="7952" xr:uid="{296BE76D-880F-4D25-846B-A98E9F5E4A25}"/>
    <cellStyle name="Opomba 2 4 4 5 2 2" xfId="14240" xr:uid="{FBE94A62-372A-4376-9D93-B9DFFBE34192}"/>
    <cellStyle name="Opomba 2 4 4 5 3" xfId="9327" xr:uid="{596F75FF-971A-4AF3-8967-0263EA838ED2}"/>
    <cellStyle name="Opomba 2 4 4 6" xfId="5420" xr:uid="{4E2C3E2A-2D83-43D6-8336-1493BF6D4DD2}"/>
    <cellStyle name="Opomba 2 4 4 6 2" xfId="8243" xr:uid="{D67EC049-54EF-48BD-8074-905D009ABF72}"/>
    <cellStyle name="Opomba 2 4 4 6 2 2" xfId="16030" xr:uid="{B38F0B92-ED58-4101-B485-71F56FB752A4}"/>
    <cellStyle name="Opomba 2 4 4 6 3" xfId="16338" xr:uid="{F69DF9BD-C798-4DA3-885F-2C12CEBE98EF}"/>
    <cellStyle name="Opomba 2 4 4 7" xfId="6113" xr:uid="{EDD0F8EE-CE84-4584-9ED3-8417BF323380}"/>
    <cellStyle name="Opomba 2 4 4 7 2" xfId="15174" xr:uid="{0D61584A-CFC2-4733-9E43-686815BAED54}"/>
    <cellStyle name="Opomba 2 4 4 8" xfId="15535" xr:uid="{EF3C137D-EF04-43E0-B31B-6F29A0B66A24}"/>
    <cellStyle name="Opomba 2 4 5" xfId="2178" xr:uid="{BD89431B-8BED-42A5-9CDC-0EA844ECC686}"/>
    <cellStyle name="Opomba 2 4 5 2" xfId="5662" xr:uid="{FF61CA3A-F6A1-4455-AE68-E7EEA5DCF2FE}"/>
    <cellStyle name="Opomba 2 4 5 2 2" xfId="13790" xr:uid="{6B3CBD80-159F-4371-86CF-D239C84E515F}"/>
    <cellStyle name="Opomba 2 4 5 3" xfId="17022" xr:uid="{04574C19-1398-4EFC-94AC-0C6552A94316}"/>
    <cellStyle name="Opomba 2 4 6" xfId="3726" xr:uid="{13EC7884-2C71-4ECD-BDFA-96D8B137E657}"/>
    <cellStyle name="Opomba 2 4 6 2" xfId="6549" xr:uid="{7F30CDC0-C1F3-4559-9B46-7BF59DFE9286}"/>
    <cellStyle name="Opomba 2 4 6 2 2" xfId="15012" xr:uid="{D1C56759-1F46-48ED-9F1E-F0B97571EED5}"/>
    <cellStyle name="Opomba 2 4 6 3" xfId="15067" xr:uid="{A39A94CC-021B-476A-9EC3-9A62B81CD017}"/>
    <cellStyle name="Opomba 2 4 7" xfId="3637" xr:uid="{6DA98533-E0F4-42FF-BE32-93CC6981C8A4}"/>
    <cellStyle name="Opomba 2 4 7 2" xfId="6460" xr:uid="{0AF6E549-801D-47EA-8D3D-93C5D1ADC1A5}"/>
    <cellStyle name="Opomba 2 4 7 2 2" xfId="16747" xr:uid="{8E89133B-3BBD-42B1-8F96-39B095080D18}"/>
    <cellStyle name="Opomba 2 4 7 3" xfId="14995" xr:uid="{5FF24EA9-3AE2-4A2C-BD30-B4FF82D37584}"/>
    <cellStyle name="Opomba 2 4 8" xfId="5433" xr:uid="{535D034C-D112-428B-9507-93E908EBEF6A}"/>
    <cellStyle name="Opomba 2 4 8 2" xfId="10669" xr:uid="{85120459-462F-4D00-9758-EC5BD7074A65}"/>
    <cellStyle name="Opomba 2 4 9" xfId="8383" xr:uid="{BB515D14-164F-46E4-A412-A1EF6559AD13}"/>
    <cellStyle name="Opomba 2 5" xfId="3013" xr:uid="{BF607A20-BA80-4385-AE93-E0A92DDCEE28}"/>
    <cellStyle name="Opomba 2 5 10" xfId="16444" xr:uid="{876CF8ED-A03B-40B9-B5D6-DEEE5AC846AB}"/>
    <cellStyle name="Opomba 2 5 2" xfId="3220" xr:uid="{6C06310F-1CCB-4F32-BACE-757240A741D7}"/>
    <cellStyle name="Opomba 2 5 2 2" xfId="4108" xr:uid="{B098AAE3-EE46-4F7C-A159-B44C44142951}"/>
    <cellStyle name="Opomba 2 5 2 2 2" xfId="6931" xr:uid="{316833B9-C675-4D34-B1BB-723BCAB7D1A3}"/>
    <cellStyle name="Opomba 2 5 2 2 2 2" xfId="17705" xr:uid="{7DF12B59-61DB-4D2D-BBC8-058EA30B0444}"/>
    <cellStyle name="Opomba 2 5 2 2 3" xfId="8942" xr:uid="{2A31C4A2-CAB2-4D5D-8BE8-8C20F6757C68}"/>
    <cellStyle name="Opomba 2 5 2 3" xfId="3486" xr:uid="{0862FCB0-7543-47C1-AE2E-B68BF85357E6}"/>
    <cellStyle name="Opomba 2 5 2 3 2" xfId="6309" xr:uid="{8026A2EE-9B26-415F-8020-2FD170992E75}"/>
    <cellStyle name="Opomba 2 5 2 3 2 2" xfId="14736" xr:uid="{214D5B63-0D8D-4CFC-8A37-24970E177FCD}"/>
    <cellStyle name="Opomba 2 5 2 3 3" xfId="16425" xr:uid="{615141ED-5829-48CD-8B17-601A92AFF868}"/>
    <cellStyle name="Opomba 2 5 2 4" xfId="4735" xr:uid="{F7BCB761-E13D-4610-8E25-34299E44B57F}"/>
    <cellStyle name="Opomba 2 5 2 4 2" xfId="7558" xr:uid="{B758EA88-0820-4975-B52C-74923E06BA45}"/>
    <cellStyle name="Opomba 2 5 2 4 2 2" xfId="15964" xr:uid="{55D66E22-2FF2-46CB-A526-78FDEAA17B1B}"/>
    <cellStyle name="Opomba 2 5 2 4 3" xfId="16092" xr:uid="{51611EBD-0C24-4F65-8833-8A5C06347265}"/>
    <cellStyle name="Opomba 2 5 2 5" xfId="5059" xr:uid="{AFBD5FBE-9199-4AE4-A11D-7D5BB0B44FBC}"/>
    <cellStyle name="Opomba 2 5 2 5 2" xfId="7882" xr:uid="{5B67A520-C752-4C24-B82B-3EFE148945B6}"/>
    <cellStyle name="Opomba 2 5 2 5 2 2" xfId="16961" xr:uid="{B26C689A-2A0C-4783-AC8B-5E8F5C8F3731}"/>
    <cellStyle name="Opomba 2 5 2 5 3" xfId="9323" xr:uid="{1E413CFC-8EF2-4D34-A67F-12E00F661D0D}"/>
    <cellStyle name="Opomba 2 5 2 6" xfId="5350" xr:uid="{A91AB689-1827-4436-AE01-8A9BFEA89E2B}"/>
    <cellStyle name="Opomba 2 5 2 6 2" xfId="8173" xr:uid="{9103A6F9-FEFF-4130-875E-28461A8D068F}"/>
    <cellStyle name="Opomba 2 5 2 6 2 2" xfId="15567" xr:uid="{76EF4FB2-7D31-4C26-9758-E08D2FB5D862}"/>
    <cellStyle name="Opomba 2 5 2 6 3" xfId="12279" xr:uid="{3E4AAB9F-80B5-455E-961B-915B188DFA03}"/>
    <cellStyle name="Opomba 2 5 2 7" xfId="6043" xr:uid="{A227F581-1E5F-4E5B-A3E2-69239116191A}"/>
    <cellStyle name="Opomba 2 5 2 7 2" xfId="17162" xr:uid="{C5E49F0E-CA4C-4749-8919-6730B09933EF}"/>
    <cellStyle name="Opomba 2 5 2 8" xfId="14391" xr:uid="{20786CA5-E78D-4A78-82BA-0776C5789293}"/>
    <cellStyle name="Opomba 2 5 3" xfId="3204" xr:uid="{07276554-1E9B-4AB6-B4C2-0755E3912799}"/>
    <cellStyle name="Opomba 2 5 3 2" xfId="4092" xr:uid="{07397750-B59D-4DAD-9870-AB75D63FB1F2}"/>
    <cellStyle name="Opomba 2 5 3 2 2" xfId="6915" xr:uid="{ACF1A7A3-9C91-4E74-B48B-69E76CEB0507}"/>
    <cellStyle name="Opomba 2 5 3 2 2 2" xfId="15403" xr:uid="{A1C1AF9E-0057-4DC5-AFEF-6E01430A2DED}"/>
    <cellStyle name="Opomba 2 5 3 2 3" xfId="15978" xr:uid="{E98C694C-032C-42E0-8F89-178120CEF93E}"/>
    <cellStyle name="Opomba 2 5 3 3" xfId="3403" xr:uid="{61033044-573D-4795-AB8D-457998331B7A}"/>
    <cellStyle name="Opomba 2 5 3 3 2" xfId="6226" xr:uid="{60ACF041-9F5A-4D3A-8AA9-62DD493F94BA}"/>
    <cellStyle name="Opomba 2 5 3 3 2 2" xfId="10731" xr:uid="{F38B3C2E-DE56-4D47-A3E6-D4BB4B861939}"/>
    <cellStyle name="Opomba 2 5 3 3 3" xfId="1203" xr:uid="{AF42CB60-B293-4502-A075-00DA647C85FE}"/>
    <cellStyle name="Opomba 2 5 3 4" xfId="4719" xr:uid="{FDBCDF1B-C05D-49FD-BB5F-57D3CF573423}"/>
    <cellStyle name="Opomba 2 5 3 4 2" xfId="7542" xr:uid="{0C211684-2BD8-42F6-8DC7-25143D36D6D7}"/>
    <cellStyle name="Opomba 2 5 3 4 2 2" xfId="13783" xr:uid="{73AC1B70-EDA8-4A3B-AE35-2AB97F5BEE35}"/>
    <cellStyle name="Opomba 2 5 3 4 3" xfId="17100" xr:uid="{DDDF5324-F223-4A65-AC1E-85CA64D6A056}"/>
    <cellStyle name="Opomba 2 5 3 5" xfId="5043" xr:uid="{A0A55344-F6D5-4ABB-A314-4E61167DE5C9}"/>
    <cellStyle name="Opomba 2 5 3 5 2" xfId="7866" xr:uid="{AE393C84-1BCC-4A55-AD37-5D835041D2EE}"/>
    <cellStyle name="Opomba 2 5 3 5 2 2" xfId="781" xr:uid="{9AFB6C21-1364-4774-B2CC-863230336670}"/>
    <cellStyle name="Opomba 2 5 3 5 3" xfId="17174" xr:uid="{EC9BCEE9-A203-4C84-9506-C85E2C35DB94}"/>
    <cellStyle name="Opomba 2 5 3 6" xfId="5334" xr:uid="{36FD75BD-C5A1-4FFB-B2D5-55E3EE99F44D}"/>
    <cellStyle name="Opomba 2 5 3 6 2" xfId="8157" xr:uid="{2D7411BE-2905-4CA9-A009-DC632FBF1D80}"/>
    <cellStyle name="Opomba 2 5 3 6 2 2" xfId="15666" xr:uid="{CC2E86BA-74D6-4305-AD13-B19B8E048D03}"/>
    <cellStyle name="Opomba 2 5 3 6 3" xfId="10583" xr:uid="{119B1315-0103-4064-B959-E042AC446D91}"/>
    <cellStyle name="Opomba 2 5 3 7" xfId="6027" xr:uid="{898642BE-6DD4-4E1A-A684-316BB80C9EB1}"/>
    <cellStyle name="Opomba 2 5 3 7 2" xfId="14869" xr:uid="{891DAA3C-4985-457D-B80C-DF2EB693BFF0}"/>
    <cellStyle name="Opomba 2 5 3 8" xfId="16634" xr:uid="{30C5F3E5-9485-4A67-B1A0-EB3CFB574495}"/>
    <cellStyle name="Opomba 2 5 4" xfId="3901" xr:uid="{E11DF766-65B8-4E29-BD06-090E77279CAA}"/>
    <cellStyle name="Opomba 2 5 4 2" xfId="6724" xr:uid="{40B54362-EE22-44DA-9149-E5A0AC2A9C66}"/>
    <cellStyle name="Opomba 2 5 4 2 2" xfId="778" xr:uid="{D3337688-4846-4F1D-BDFF-6C1184310630}"/>
    <cellStyle name="Opomba 2 5 4 3" xfId="17818" xr:uid="{5ED9751D-011C-4838-B38B-FE8D3FA31111}"/>
    <cellStyle name="Opomba 2 5 5" xfId="4333" xr:uid="{FDF0C35A-486D-4D2E-BC7C-1322F1552AC2}"/>
    <cellStyle name="Opomba 2 5 5 2" xfId="7156" xr:uid="{9525923B-87FC-4EC1-9137-DB3F2357EA2B}"/>
    <cellStyle name="Opomba 2 5 5 2 2" xfId="9070" xr:uid="{1AD1A08B-9127-4D07-9C12-E45E26E77F90}"/>
    <cellStyle name="Opomba 2 5 5 3" xfId="16621" xr:uid="{7689CAB1-066B-4C92-AB4C-2A04C786D22C}"/>
    <cellStyle name="Opomba 2 5 6" xfId="4528" xr:uid="{AD8DBAE3-5A23-4654-A79C-EB7A0533FAC6}"/>
    <cellStyle name="Opomba 2 5 6 2" xfId="7351" xr:uid="{1A85AB64-A77A-4FC5-87B2-8870849F7BB8}"/>
    <cellStyle name="Opomba 2 5 6 2 2" xfId="17675" xr:uid="{29B8FE79-950A-40C7-9CD7-FCA1657C6027}"/>
    <cellStyle name="Opomba 2 5 6 3" xfId="15769" xr:uid="{A8D2C11F-F4B4-46FA-9601-03DD2C56FC22}"/>
    <cellStyle name="Opomba 2 5 7" xfId="4852" xr:uid="{5235F460-23E2-48AF-878C-49ADE3993D63}"/>
    <cellStyle name="Opomba 2 5 7 2" xfId="7675" xr:uid="{EEFBF22A-7DBC-4126-9827-403D7A1586B5}"/>
    <cellStyle name="Opomba 2 5 7 2 2" xfId="15573" xr:uid="{2DDA27D1-6D02-4624-B4D1-152D990FE623}"/>
    <cellStyle name="Opomba 2 5 7 3" xfId="16305" xr:uid="{B28AD6AA-5F2C-483C-A44A-4B7F5A6D41F4}"/>
    <cellStyle name="Opomba 2 5 8" xfId="5143" xr:uid="{5DB5DC84-74F8-4AA5-8D52-19563010591F}"/>
    <cellStyle name="Opomba 2 5 8 2" xfId="7966" xr:uid="{266F4A6C-23E9-4C95-B31C-A6297442B9B8}"/>
    <cellStyle name="Opomba 2 5 8 2 2" xfId="15728" xr:uid="{34AEA075-CE83-44D9-832A-2BF990628947}"/>
    <cellStyle name="Opomba 2 5 8 3" xfId="16806" xr:uid="{A208A5FE-DA3E-4DE8-8814-97AE6AE550DC}"/>
    <cellStyle name="Opomba 2 5 9" xfId="5836" xr:uid="{4EF2F865-57F1-46D6-A265-D4BE3B294036}"/>
    <cellStyle name="Opomba 2 5 9 2" xfId="17257" xr:uid="{AF18D62E-2474-488A-B654-0EC6FA744F18}"/>
    <cellStyle name="Opomba 2 6" xfId="2398" xr:uid="{1C3031D9-0F68-461E-A54F-6B7419517F04}"/>
    <cellStyle name="Opomba 2 6 2" xfId="3532" xr:uid="{9014C587-871A-4620-BD29-27D3CF81D332}"/>
    <cellStyle name="Opomba 2 6 2 2" xfId="6355" xr:uid="{6AA0A096-8A9F-430D-8692-434ACF45B93E}"/>
    <cellStyle name="Opomba 2 6 2 2 2" xfId="17961" xr:uid="{2FB46149-943A-4777-A434-30B0D039D89A}"/>
    <cellStyle name="Opomba 2 6 2 3" xfId="17801" xr:uid="{6FB8B543-63FD-4205-94DE-5B25C8F69F52}"/>
    <cellStyle name="Opomba 2 6 3" xfId="3778" xr:uid="{F69B6140-89AB-4207-8A07-79AE7785BE3A}"/>
    <cellStyle name="Opomba 2 6 3 2" xfId="6601" xr:uid="{B43B4C42-9471-40FC-A6F7-37CA565D9850}"/>
    <cellStyle name="Opomba 2 6 3 2 2" xfId="15074" xr:uid="{CECD1882-AFA2-4F62-95DA-962A71BED934}"/>
    <cellStyle name="Opomba 2 6 3 3" xfId="17828" xr:uid="{4A2794F7-D286-450D-8323-9F72B5775DAD}"/>
    <cellStyle name="Opomba 2 6 4" xfId="1799" xr:uid="{A89E09D8-5B48-48AD-BE56-3D815258BFB4}"/>
    <cellStyle name="Opomba 2 6 4 2" xfId="5457" xr:uid="{3D4D0D8D-327A-4A86-8532-3EB9C0253C67}"/>
    <cellStyle name="Opomba 2 6 4 2 2" xfId="15423" xr:uid="{3E83B9EF-E0B7-4EE9-A0BB-A98F120ABEE5}"/>
    <cellStyle name="Opomba 2 6 4 3" xfId="16162" xr:uid="{F8F0A7AA-1856-48A8-B3EF-8AF18E72D191}"/>
    <cellStyle name="Opomba 2 6 5" xfId="1807" xr:uid="{7CA03C59-28D8-4EA1-84BA-96E0EF4AB012}"/>
    <cellStyle name="Opomba 2 6 5 2" xfId="5465" xr:uid="{3901D912-A3C6-4465-A980-C79E09C21B9A}"/>
    <cellStyle name="Opomba 2 6 5 2 2" xfId="14560" xr:uid="{734F0783-8581-4C5E-B698-853B13537559}"/>
    <cellStyle name="Opomba 2 6 5 3" xfId="9954" xr:uid="{2103443B-D42B-4FE3-9B0A-E3A822B45C91}"/>
    <cellStyle name="Opomba 2 6 6" xfId="3568" xr:uid="{BFE59A32-D673-4E1A-898F-76C0EA82AA41}"/>
    <cellStyle name="Opomba 2 6 6 2" xfId="6391" xr:uid="{12D65401-8B02-417D-8440-ACEBED044CB7}"/>
    <cellStyle name="Opomba 2 6 6 2 2" xfId="10723" xr:uid="{AADBF7A8-8167-463E-AA50-2FF45DD3FA60}"/>
    <cellStyle name="Opomba 2 6 6 3" xfId="16811" xr:uid="{541F6833-48F4-46C2-8690-FBE595E707A9}"/>
    <cellStyle name="Opomba 2 6 7" xfId="5715" xr:uid="{4A5E9325-2EA4-41E1-BC2F-18D8784CBFC8}"/>
    <cellStyle name="Opomba 2 6 7 2" xfId="14601" xr:uid="{58A6C5B1-D720-427F-9281-626B46C92242}"/>
    <cellStyle name="Opomba 2 6 8" xfId="15439" xr:uid="{BCA5E0D7-23EF-412D-A843-61ADF2DFB3E9}"/>
    <cellStyle name="Opomba 2 7" xfId="2401" xr:uid="{6D137949-E6AE-46FE-870D-C2A8A3FCBDC7}"/>
    <cellStyle name="Opomba 2 7 2" xfId="3535" xr:uid="{4B42284C-CF92-42A1-AADC-32F372316E8E}"/>
    <cellStyle name="Opomba 2 7 2 2" xfId="6358" xr:uid="{DEB20D9C-C95A-47C2-AD87-2F530AAF9E99}"/>
    <cellStyle name="Opomba 2 7 2 2 2" xfId="17454" xr:uid="{BAD1A398-DDAD-45E9-A04E-BA995058E1FB}"/>
    <cellStyle name="Opomba 2 7 2 3" xfId="14907" xr:uid="{65BFAD06-63EC-4DE6-8BEE-DEEA237E0902}"/>
    <cellStyle name="Opomba 2 7 3" xfId="4228" xr:uid="{14F11676-9322-4F81-A885-544585DA55B7}"/>
    <cellStyle name="Opomba 2 7 3 2" xfId="7051" xr:uid="{DA847278-529D-4BB4-9136-153773B4FCEA}"/>
    <cellStyle name="Opomba 2 7 3 2 2" xfId="16837" xr:uid="{7EC74B4B-CED4-4A58-8103-C947FFEDED9C}"/>
    <cellStyle name="Opomba 2 7 3 3" xfId="14940" xr:uid="{0BF7C78F-F397-4F3B-8945-430692231BC5}"/>
    <cellStyle name="Opomba 2 7 4" xfId="3828" xr:uid="{92A02A5A-862A-43E9-9D69-6D8C076C4AD4}"/>
    <cellStyle name="Opomba 2 7 4 2" xfId="6651" xr:uid="{17C26A23-1490-4521-812B-E18CE2188BC6}"/>
    <cellStyle name="Opomba 2 7 4 2 2" xfId="1107" xr:uid="{3F5F55BD-C750-48FB-BCEE-32D1158466DF}"/>
    <cellStyle name="Opomba 2 7 4 3" xfId="14998" xr:uid="{A593520C-50A4-45CA-9A71-2DAA4F1D9313}"/>
    <cellStyle name="Opomba 2 7 5" xfId="1834" xr:uid="{904725A5-7939-4BB2-94F9-164D7D87C207}"/>
    <cellStyle name="Opomba 2 7 5 2" xfId="5489" xr:uid="{DA044EA8-EA9C-4C17-AB53-05B96825EE38}"/>
    <cellStyle name="Opomba 2 7 5 2 2" xfId="17361" xr:uid="{70AD4BFF-2A6C-4F5C-8920-6B0BD48EA5FB}"/>
    <cellStyle name="Opomba 2 7 5 3" xfId="13900" xr:uid="{8E58F8C8-BF8F-409C-8F36-6D77825E9424}"/>
    <cellStyle name="Opomba 2 7 6" xfId="3319" xr:uid="{10034522-0347-4167-B0C8-6B711DCFD697}"/>
    <cellStyle name="Opomba 2 7 6 2" xfId="6142" xr:uid="{9ED0F27E-A558-4357-B87C-ABEFE97331A3}"/>
    <cellStyle name="Opomba 2 7 6 2 2" xfId="17144" xr:uid="{62C39FB0-9541-4123-BF72-4C35C50169D3}"/>
    <cellStyle name="Opomba 2 7 6 3" xfId="17264" xr:uid="{79380FF4-CEEA-4F12-956C-0FC0B55E6854}"/>
    <cellStyle name="Opomba 2 7 7" xfId="5718" xr:uid="{FABE8BB8-ADDC-430B-9FC0-F2E04E793802}"/>
    <cellStyle name="Opomba 2 7 7 2" xfId="14535" xr:uid="{53C909B9-4A08-4DF2-8991-7F7C5D1C315C}"/>
    <cellStyle name="Opomba 2 7 8" xfId="12388" xr:uid="{DBEAB671-94AB-4730-B3CA-53DA7A10B258}"/>
    <cellStyle name="Opomba 2 8" xfId="3087" xr:uid="{231F597B-438A-4C6A-B096-982ECA671B6E}"/>
    <cellStyle name="Opomba 2 8 2" xfId="3975" xr:uid="{9591F97F-3E7A-4A89-A0FC-B925722CEA5F}"/>
    <cellStyle name="Opomba 2 8 2 2" xfId="6798" xr:uid="{4EC3D390-E84C-4321-B78A-8EF80C4A49B6}"/>
    <cellStyle name="Opomba 2 8 2 2 2" xfId="17537" xr:uid="{63DBBD81-9FF5-4093-997A-23805A1EC5A9}"/>
    <cellStyle name="Opomba 2 8 2 3" xfId="14831" xr:uid="{F4DB97E5-10BF-4409-83F8-32F60E812CD6}"/>
    <cellStyle name="Opomba 2 8 3" xfId="4221" xr:uid="{E00D494E-EB21-4B04-9E77-BA478494393E}"/>
    <cellStyle name="Opomba 2 8 3 2" xfId="7044" xr:uid="{9CFF5FB7-E2B1-4E6A-AE31-95813908CD80}"/>
    <cellStyle name="Opomba 2 8 3 2 2" xfId="17041" xr:uid="{B94E9463-A75F-4593-8F0F-554CEFF4E61E}"/>
    <cellStyle name="Opomba 2 8 3 3" xfId="17859" xr:uid="{CA445C67-568F-43AE-9DD4-4DA14EB8FC68}"/>
    <cellStyle name="Opomba 2 8 4" xfId="4602" xr:uid="{687AF431-F0D0-49F0-846B-B2C4013D9F17}"/>
    <cellStyle name="Opomba 2 8 4 2" xfId="7425" xr:uid="{A6D05AF8-276D-4C29-9B96-824C715A9983}"/>
    <cellStyle name="Opomba 2 8 4 2 2" xfId="13808" xr:uid="{EE1EB078-A70F-4A27-9036-63E018CE4391}"/>
    <cellStyle name="Opomba 2 8 4 3" xfId="16087" xr:uid="{98720D08-D98C-44D9-9C2A-1CA1A2D22933}"/>
    <cellStyle name="Opomba 2 8 5" xfId="4926" xr:uid="{1AA1F1FF-7041-4F3F-8FA0-08EA5A9673D7}"/>
    <cellStyle name="Opomba 2 8 5 2" xfId="7749" xr:uid="{480B08DD-F1AE-4EA4-81CF-41C65C05043C}"/>
    <cellStyle name="Opomba 2 8 5 2 2" xfId="15053" xr:uid="{634007B3-5318-47FB-89A6-6B401D9B43DD}"/>
    <cellStyle name="Opomba 2 8 5 3" xfId="15831" xr:uid="{F914D383-D9CD-4881-BD9D-9DB602C17922}"/>
    <cellStyle name="Opomba 2 8 6" xfId="5217" xr:uid="{ED081AD6-F678-4E51-AABC-64534001675E}"/>
    <cellStyle name="Opomba 2 8 6 2" xfId="8040" xr:uid="{62C7C6E9-5775-4057-A195-65E86CB4814E}"/>
    <cellStyle name="Opomba 2 8 6 2 2" xfId="17478" xr:uid="{332D22AD-4E1A-48E1-B4AD-D2BD863D7A5E}"/>
    <cellStyle name="Opomba 2 8 6 3" xfId="16377" xr:uid="{DFB61441-2192-483E-BDB8-6DE3E32AA994}"/>
    <cellStyle name="Opomba 2 8 7" xfId="5910" xr:uid="{1BC9A891-4A67-4456-ABE7-9B9555977FEB}"/>
    <cellStyle name="Opomba 2 8 7 2" xfId="11008" xr:uid="{8B291318-A7AA-4467-B12D-E8A3962AD69D}"/>
    <cellStyle name="Opomba 2 8 8" xfId="8252" xr:uid="{91D258FA-B45E-44FD-B864-05C84659900A}"/>
    <cellStyle name="Opomba 2 9" xfId="1864" xr:uid="{9EEC84A1-CFD6-47A8-9C07-C550C577EA22}"/>
    <cellStyle name="Opomba 2 9 2" xfId="5515" xr:uid="{09C8EEF2-79AB-45F0-B92B-8AC54D080B62}"/>
    <cellStyle name="Opomba 2 9 2 2" xfId="16396" xr:uid="{43C194B8-52F0-4ECA-8168-BFF1D995DE03}"/>
    <cellStyle name="Opomba 2 9 3" xfId="9969" xr:uid="{CB37E25A-4ABE-4F2A-8805-E7F47E7DA2BF}"/>
    <cellStyle name="Opozorilo 2" xfId="124" xr:uid="{00000000-0005-0000-0000-0000FF000000}"/>
    <cellStyle name="Opozorilo 2 2" xfId="449" xr:uid="{00000000-0005-0000-0000-000000010000}"/>
    <cellStyle name="Output" xfId="46" xr:uid="{00000000-0005-0000-0000-000001010000}"/>
    <cellStyle name="Output 10" xfId="2368" xr:uid="{56BB41AE-923A-4007-A85A-9987F78C6B8A}"/>
    <cellStyle name="Output 10 2" xfId="3504" xr:uid="{429A8BBC-A597-4F95-8E9E-39725F5D541B}"/>
    <cellStyle name="Output 10 2 2" xfId="6327" xr:uid="{381679E2-5F16-4E30-886B-47F77031EA82}"/>
    <cellStyle name="Output 10 2 2 2" xfId="12542" xr:uid="{5DFE8F2A-9841-4F2C-A2C7-47057A0E27E7}"/>
    <cellStyle name="Output 10 2 2 3" xfId="15570" xr:uid="{A42D228E-FBD8-4D78-A652-01CAB6BD09D8}"/>
    <cellStyle name="Output 10 2 3" xfId="13015" xr:uid="{6EEA0C3F-0D53-44CF-B5F8-DD69A6443ADA}"/>
    <cellStyle name="Output 10 2 4" xfId="16172" xr:uid="{426C1CC5-75A8-4FC8-A3B8-359709EE456F}"/>
    <cellStyle name="Output 10 3" xfId="3891" xr:uid="{E0C95ABE-C194-4F56-ADE2-52BCCC0900EB}"/>
    <cellStyle name="Output 10 3 2" xfId="6714" xr:uid="{4E0AEA0E-5B5A-4A51-A6AF-8226176558F1}"/>
    <cellStyle name="Output 10 3 2 2" xfId="14183" xr:uid="{C37A3387-5749-42BE-95C0-76F290A6E632}"/>
    <cellStyle name="Output 10 3 2 3" xfId="16486" xr:uid="{5E330327-9CB8-4500-B905-D495021D08E6}"/>
    <cellStyle name="Output 10 3 3" xfId="10879" xr:uid="{AAA6E71A-9C78-41B8-972E-9A5924B4C4E5}"/>
    <cellStyle name="Output 10 3 4" xfId="11898" xr:uid="{BB00FFA7-DBC3-469F-B63F-617765BA228A}"/>
    <cellStyle name="Output 10 4" xfId="4342" xr:uid="{0DB9E520-4B58-4D1F-889B-E569E2624178}"/>
    <cellStyle name="Output 10 4 2" xfId="7165" xr:uid="{53CCCCB5-DEED-4740-A88D-4F2399C15863}"/>
    <cellStyle name="Output 10 4 2 2" xfId="10612" xr:uid="{9BF3295E-EA72-4BE1-A746-97A577AF5EC8}"/>
    <cellStyle name="Output 10 4 2 3" xfId="15118" xr:uid="{F217CA58-4AF1-40A5-AFC2-34F622F93714}"/>
    <cellStyle name="Output 10 4 3" xfId="11224" xr:uid="{2071655E-5B95-4CBA-B693-DD63A95E3D0A}"/>
    <cellStyle name="Output 10 4 4" xfId="17687" xr:uid="{2680E517-E485-44B6-BBFF-6723F5ACFD78}"/>
    <cellStyle name="Output 10 5" xfId="1813" xr:uid="{644A2584-E0FE-416E-B8B1-FDFB88F59CE6}"/>
    <cellStyle name="Output 10 5 2" xfId="5471" xr:uid="{90DDC3B9-7CA6-4BDE-8F7C-1DCEB8E71C67}"/>
    <cellStyle name="Output 10 5 2 2" xfId="12133" xr:uid="{83A8AF95-953E-4D0B-91DE-37D1B6B5B7C2}"/>
    <cellStyle name="Output 10 5 2 3" xfId="17617" xr:uid="{D7503825-0C94-4F97-80CB-83C18F34DDE8}"/>
    <cellStyle name="Output 10 5 3" xfId="9607" xr:uid="{F17CC961-F9FA-48B7-8738-5EEE1FDEDB80}"/>
    <cellStyle name="Output 10 5 4" xfId="10862" xr:uid="{4666B74C-19CD-4EAB-8618-F9214F730102}"/>
    <cellStyle name="Output 10 6" xfId="4832" xr:uid="{3B13D80F-002E-481A-8638-3C002884B7D6}"/>
    <cellStyle name="Output 10 6 2" xfId="7655" xr:uid="{FC2CC47D-6C09-4B55-ADEC-9E11F2F8534A}"/>
    <cellStyle name="Output 10 6 2 2" xfId="1181" xr:uid="{C97D2CD7-6618-402B-9D04-525B0C7593D1}"/>
    <cellStyle name="Output 10 6 2 3" xfId="14413" xr:uid="{C14BFEEE-F366-4FD1-9DBD-749291931CCF}"/>
    <cellStyle name="Output 10 6 3" xfId="12899" xr:uid="{7FDD4F50-F040-4575-80EC-C324855855C3}"/>
    <cellStyle name="Output 10 6 4" xfId="16390" xr:uid="{4416D125-D292-470F-A7C3-E01F8D0BB3D5}"/>
    <cellStyle name="Output 10 7" xfId="5692" xr:uid="{3AE1FBDF-78E1-478A-B0F8-E89731B6B515}"/>
    <cellStyle name="Output 10 7 2" xfId="11590" xr:uid="{DA36D184-4A49-456A-930E-4DFA869A81D2}"/>
    <cellStyle name="Output 10 7 3" xfId="15361" xr:uid="{2364E877-93C2-487D-B823-6198063D20F4}"/>
    <cellStyle name="Output 10 8" xfId="9517" xr:uid="{C2407C21-85A6-4DE2-806C-BF5D75B29792}"/>
    <cellStyle name="Output 10 9" xfId="9540" xr:uid="{FC63BD33-89B7-4522-8485-A63018514BB8}"/>
    <cellStyle name="Output 11" xfId="2624" xr:uid="{01FB9B0F-856C-446E-908E-CEF97ECFCAF1}"/>
    <cellStyle name="Output 11 2" xfId="3675" xr:uid="{C3F0143D-F978-45BE-9E3A-BF4797746CA4}"/>
    <cellStyle name="Output 11 2 2" xfId="6498" xr:uid="{5678E2B0-7678-406B-80C2-034A39058593}"/>
    <cellStyle name="Output 11 2 2 2" xfId="8253" xr:uid="{920B7B86-3785-4F0A-A679-1764965D82F7}"/>
    <cellStyle name="Output 11 2 2 3" xfId="15723" xr:uid="{041D287B-9F04-4DBF-8D4D-A2FB3E7D51C4}"/>
    <cellStyle name="Output 11 2 3" xfId="11534" xr:uid="{CBEE88E4-3D23-4B66-ABE9-B184CC1F0C67}"/>
    <cellStyle name="Output 11 2 4" xfId="15898" xr:uid="{AB5C40E2-D296-4424-B782-3127C22D4F37}"/>
    <cellStyle name="Output 11 3" xfId="2120" xr:uid="{16DEC2E3-155F-4A17-8F5E-2CC8AB6C81E4}"/>
    <cellStyle name="Output 11 3 2" xfId="5611" xr:uid="{CBB13284-DB3A-4C26-9A5B-55694A33CCEF}"/>
    <cellStyle name="Output 11 3 2 2" xfId="9970" xr:uid="{61837A43-9294-402E-9603-E8A3C74A962C}"/>
    <cellStyle name="Output 11 3 2 3" xfId="16151" xr:uid="{A9D4EA01-E896-4267-9D62-4B93BC89EA0B}"/>
    <cellStyle name="Output 11 3 3" xfId="8398" xr:uid="{3FBCDED6-C995-4DD3-9B25-AE522C07BC29}"/>
    <cellStyle name="Output 11 3 4" xfId="16491" xr:uid="{63784F80-7DDE-4C31-A1D6-8078761DF959}"/>
    <cellStyle name="Output 11 4" xfId="3791" xr:uid="{0D6AE4E9-7494-4457-BCB8-EFC1BA5A0EAC}"/>
    <cellStyle name="Output 11 4 2" xfId="6614" xr:uid="{7DD5FFEB-0E92-48DB-B302-A8275F32E292}"/>
    <cellStyle name="Output 11 4 2 2" xfId="12858" xr:uid="{EED4905C-9D79-4845-A7A8-1A515BC6343B}"/>
    <cellStyle name="Output 11 4 2 3" xfId="15146" xr:uid="{E5C4EB57-4FCB-4A8F-AE50-214CE190F9C2}"/>
    <cellStyle name="Output 11 4 3" xfId="9571" xr:uid="{CBC21357-0A73-40AB-81E8-076D5A15CA69}"/>
    <cellStyle name="Output 11 4 4" xfId="11776" xr:uid="{2495DEBD-6EC8-4906-99C1-E099AB8540D4}"/>
    <cellStyle name="Output 11 5" xfId="4330" xr:uid="{47A54287-3ABE-4735-8CB8-DCC1A1C661EB}"/>
    <cellStyle name="Output 11 5 2" xfId="7153" xr:uid="{8F94D2C6-82D5-463C-B23C-142AF682F931}"/>
    <cellStyle name="Output 11 5 2 2" xfId="9815" xr:uid="{EB08A72A-6E5A-4217-8F27-8A9854ADE75D}"/>
    <cellStyle name="Output 11 5 2 3" xfId="11759" xr:uid="{4F08D22F-0701-4F01-85EF-D232B6D6A8D9}"/>
    <cellStyle name="Output 11 5 3" xfId="11185" xr:uid="{F617D7AA-0DA2-482D-9E0C-92AC01B06924}"/>
    <cellStyle name="Output 11 5 4" xfId="12538" xr:uid="{B62386D6-BD89-4C03-AC20-38552D872F34}"/>
    <cellStyle name="Output 11 6" xfId="3851" xr:uid="{A72F5ADA-51C5-4600-A2FE-FDC20B71E72A}"/>
    <cellStyle name="Output 11 6 2" xfId="6674" xr:uid="{40EBBAC4-C9FF-4015-9E0C-08B3A02B56CB}"/>
    <cellStyle name="Output 11 6 2 2" xfId="9059" xr:uid="{E364DF6F-B84A-4C57-9AA4-3FA637445B6A}"/>
    <cellStyle name="Output 11 6 2 3" xfId="9647" xr:uid="{9FFD712A-FA9D-4926-812D-FB2B23F8E1AE}"/>
    <cellStyle name="Output 11 6 3" xfId="11909" xr:uid="{F43AB1AC-AC81-480C-9DB3-3E2955D598D3}"/>
    <cellStyle name="Output 11 6 4" xfId="17632" xr:uid="{647FCCA3-9F77-4A85-9707-52E19E6D091B}"/>
    <cellStyle name="Output 11 7" xfId="5781" xr:uid="{D26212A3-9D5C-44B4-A492-BB1D4F812ACD}"/>
    <cellStyle name="Output 11 7 2" xfId="12263" xr:uid="{B2A5A8CB-BFF4-4951-84B0-2812F034B8E3}"/>
    <cellStyle name="Output 11 7 3" xfId="11606" xr:uid="{14DE5A3A-0C59-4BE5-88E4-BE4BD1D985F9}"/>
    <cellStyle name="Output 11 8" xfId="8414" xr:uid="{E1E48EEA-2018-42FA-96EC-DE75C762FFB7}"/>
    <cellStyle name="Output 11 9" xfId="17973" xr:uid="{186046F1-6EF7-49BE-BD09-3FE639190777}"/>
    <cellStyle name="Output 12" xfId="2602" xr:uid="{99E1EDD4-9C37-4EEE-8DE3-86597ADAC6C1}"/>
    <cellStyle name="Output 12 2" xfId="3653" xr:uid="{6E6275FF-2DE9-4E7A-963E-BD229B3D3815}"/>
    <cellStyle name="Output 12 2 2" xfId="6476" xr:uid="{0CBB6C95-2827-4CBA-BF8F-1A6D0642768C}"/>
    <cellStyle name="Output 12 2 2 2" xfId="8260" xr:uid="{33AEE9C5-7D99-44EB-ACFD-430BB26EF95F}"/>
    <cellStyle name="Output 12 2 2 3" xfId="17079" xr:uid="{C72442AB-0DC2-4AC2-B0A0-EEE4B25178B7}"/>
    <cellStyle name="Output 12 2 3" xfId="13570" xr:uid="{E555096B-E247-4D2F-93D8-6F8128D2BBF6}"/>
    <cellStyle name="Output 12 2 4" xfId="16284" xr:uid="{C6E015A1-9EE2-4258-840D-A1C9F31A60F1}"/>
    <cellStyle name="Output 12 3" xfId="4271" xr:uid="{649981A8-71D0-4BC6-92A5-FBC84DAA2846}"/>
    <cellStyle name="Output 12 3 2" xfId="7094" xr:uid="{8C29920D-764D-4E39-8969-981EAF9CFBB1}"/>
    <cellStyle name="Output 12 3 2 2" xfId="12330" xr:uid="{FE4D7231-8E1A-449D-93AC-CC01A767A45B}"/>
    <cellStyle name="Output 12 3 2 3" xfId="10988" xr:uid="{3A000A56-5FE5-4403-8CE0-2C3979033A7A}"/>
    <cellStyle name="Output 12 3 3" xfId="12863" xr:uid="{6AFA6DD4-FB0A-4264-9448-6E2348336709}"/>
    <cellStyle name="Output 12 3 4" xfId="14144" xr:uid="{76BCA581-AC85-4A84-9258-857C05D94834}"/>
    <cellStyle name="Output 12 4" xfId="3750" xr:uid="{D553923D-C7E1-4835-8703-85CA00004ECF}"/>
    <cellStyle name="Output 12 4 2" xfId="6573" xr:uid="{0F93B14C-5C78-4372-BC73-871581C4DF75}"/>
    <cellStyle name="Output 12 4 2 2" xfId="11635" xr:uid="{57969484-3C24-4004-862C-69C93611F06C}"/>
    <cellStyle name="Output 12 4 2 3" xfId="14505" xr:uid="{454B2FE4-78A3-4623-88E6-ECE574DD4CB1}"/>
    <cellStyle name="Output 12 4 3" xfId="13450" xr:uid="{F8D67F93-7C3D-4868-8007-3D50A5724D27}"/>
    <cellStyle name="Output 12 4 4" xfId="16238" xr:uid="{5D5F9DD8-33E6-454E-B02A-1F2D3B3701E4}"/>
    <cellStyle name="Output 12 5" xfId="3841" xr:uid="{70F62007-E79F-40D9-AF32-4CA848E3D09B}"/>
    <cellStyle name="Output 12 5 2" xfId="6664" xr:uid="{1BBEDBD0-C9CA-4EF1-96AF-884697073B2B}"/>
    <cellStyle name="Output 12 5 2 2" xfId="13138" xr:uid="{2EEAFCE3-81D6-4E0C-9192-576FAD7F5F04}"/>
    <cellStyle name="Output 12 5 2 3" xfId="13019" xr:uid="{124E229F-2182-47B0-8DDA-33A1AD69FCCB}"/>
    <cellStyle name="Output 12 5 3" xfId="11922" xr:uid="{9E3250EC-B6C7-4496-A745-59DE5C6F9409}"/>
    <cellStyle name="Output 12 5 4" xfId="15164" xr:uid="{A7F897C9-CF57-4C81-996D-78DFB83F09D4}"/>
    <cellStyle name="Output 12 6" xfId="3709" xr:uid="{B3E9C9E1-C879-497A-B533-E0566CD00101}"/>
    <cellStyle name="Output 12 6 2" xfId="6532" xr:uid="{0B836ABF-AF55-43EE-9B40-02CF94B7C6EB}"/>
    <cellStyle name="Output 12 6 2 2" xfId="10404" xr:uid="{2B8443D6-5567-4DC8-BEED-005E084C55C7}"/>
    <cellStyle name="Output 12 6 2 3" xfId="15670" xr:uid="{04EFA837-E840-44FC-A451-62FE2F5FF831}"/>
    <cellStyle name="Output 12 6 3" xfId="11765" xr:uid="{E6AAA458-5667-4440-9A81-0AA134FB212D}"/>
    <cellStyle name="Output 12 6 4" xfId="16422" xr:uid="{6246E584-FE24-4DDE-B289-219536ACDBD5}"/>
    <cellStyle name="Output 12 7" xfId="5759" xr:uid="{66B46358-B23E-48DA-9966-29CC81A8E08C}"/>
    <cellStyle name="Output 12 7 2" xfId="10686" xr:uid="{79EF5E28-4A12-49AF-BBA0-137744D328B5}"/>
    <cellStyle name="Output 12 7 3" xfId="10970" xr:uid="{6B3D6F8E-46D8-4E24-98A4-BBB666352F98}"/>
    <cellStyle name="Output 12 8" xfId="9578" xr:uid="{74C32689-2965-4C5C-92A1-D8F8DA3296A0}"/>
    <cellStyle name="Output 12 9" xfId="13222" xr:uid="{A3C80E97-FDFF-4E20-8D0A-FD8276F998C2}"/>
    <cellStyle name="Output 13" xfId="1821" xr:uid="{FCF02AC6-E11A-4B45-BF41-C2F5A9EF17A2}"/>
    <cellStyle name="Output 13 2" xfId="5479" xr:uid="{69914EFC-994B-4F63-B218-BFB95FB1EC77}"/>
    <cellStyle name="Output 13 2 2" xfId="10775" xr:uid="{5EDE0280-AFF4-447A-BD37-60BD92572369}"/>
    <cellStyle name="Output 13 2 3" xfId="12999" xr:uid="{FB3B0808-2B72-4E11-BDC5-CBF017B9912A}"/>
    <cellStyle name="Output 13 3" xfId="9367" xr:uid="{88CFA482-FBCB-4736-B837-AA85EF44111C}"/>
    <cellStyle name="Output 13 4" xfId="10680" xr:uid="{B187C03A-E410-4172-8EB5-EB86D9221A1B}"/>
    <cellStyle name="Output 14" xfId="3473" xr:uid="{DA5F0A76-E999-4FEE-8E74-8F8BD66C62EB}"/>
    <cellStyle name="Output 14 2" xfId="6296" xr:uid="{6FDF905B-1BA7-44A5-A41A-03E08719F498}"/>
    <cellStyle name="Output 14 2 2" xfId="12392" xr:uid="{5C5E8176-184C-45F9-A1A3-DE4A7B5FA14B}"/>
    <cellStyle name="Output 14 2 3" xfId="14423" xr:uid="{F9CC535F-3812-47AD-A4BA-AA953D1CEFA1}"/>
    <cellStyle name="Output 14 3" xfId="13914" xr:uid="{315C7909-656D-4CCA-A528-10F467688EF1}"/>
    <cellStyle name="Output 14 4" xfId="17707" xr:uid="{5A704872-F904-481D-8365-E441EC080DE3}"/>
    <cellStyle name="Output 15" xfId="3607" xr:uid="{B30AA167-0518-4BAA-BF0D-3AE3097C9B9C}"/>
    <cellStyle name="Output 15 2" xfId="6430" xr:uid="{E3B026C8-1878-49D8-8E3F-FFDD40987A2E}"/>
    <cellStyle name="Output 15 2 2" xfId="849" xr:uid="{65589F3C-0A71-4BE2-B9AC-983A53ADA8CC}"/>
    <cellStyle name="Output 15 2 3" xfId="15390" xr:uid="{25F252B1-21C7-47BA-A9BE-37ACF325C21B}"/>
    <cellStyle name="Output 15 3" xfId="12788" xr:uid="{0A4D13D9-BF48-4422-ABD5-17B17C9B6BA3}"/>
    <cellStyle name="Output 15 4" xfId="14813" xr:uid="{305C41BE-B125-437E-B5D1-0CD0E0A7A46E}"/>
    <cellStyle name="Output 16" xfId="3736" xr:uid="{37ECB69A-4501-4244-A941-D95BE78F7570}"/>
    <cellStyle name="Output 16 2" xfId="6559" xr:uid="{8CCC7A6D-4C8F-4C25-97B2-2BF5099D2581}"/>
    <cellStyle name="Output 16 2 2" xfId="9726" xr:uid="{437D4D99-DA23-4CD5-BEA1-561846C96E7D}"/>
    <cellStyle name="Output 16 2 3" xfId="9097" xr:uid="{E3A1F131-4CCE-489A-B0B1-6C95CB0E6EDB}"/>
    <cellStyle name="Output 16 3" xfId="13228" xr:uid="{B68CCEF0-7860-431A-A500-BAC1B789E4FD}"/>
    <cellStyle name="Output 16 4" xfId="15661" xr:uid="{D45A5230-A1C4-4580-8FBA-0674C7692CAF}"/>
    <cellStyle name="Output 17" xfId="1623" xr:uid="{C893A358-F712-4E09-8D5F-41DB61C497E3}"/>
    <cellStyle name="Output 17 2" xfId="8660" xr:uid="{3D0F031D-B641-4471-B744-8368B4ABEA93}"/>
    <cellStyle name="Output 17 3" xfId="8702" xr:uid="{516679F9-C262-4196-9934-2255ECAC3784}"/>
    <cellStyle name="Output 18" xfId="13100" xr:uid="{90F90F69-F72D-49AE-8D90-1E158F51ACB1}"/>
    <cellStyle name="Output 19" xfId="8719" xr:uid="{61EFFF62-49C5-43E6-BACE-354DCF54A1C1}"/>
    <cellStyle name="Output 2" xfId="201" xr:uid="{00000000-0005-0000-0000-000002010000}"/>
    <cellStyle name="Output 2 10" xfId="2611" xr:uid="{C0071629-57A6-47DB-876C-4BAFEDAEA9EF}"/>
    <cellStyle name="Output 2 10 2" xfId="3662" xr:uid="{32B4443B-9FDD-4FD8-BFE6-1E658C642E4C}"/>
    <cellStyle name="Output 2 10 2 2" xfId="6485" xr:uid="{AFFA76F9-CC1C-4476-B705-39B97DEF5F7B}"/>
    <cellStyle name="Output 2 10 2 2 2" xfId="846" xr:uid="{5468C346-5820-474F-ABA6-6EA9B913AE14}"/>
    <cellStyle name="Output 2 10 2 2 3" xfId="16545" xr:uid="{562A2B3D-DEF1-46C9-928B-922535499E2F}"/>
    <cellStyle name="Output 2 10 2 3" xfId="13936" xr:uid="{D11A6E81-1715-4B74-B07F-8D6228EE49A7}"/>
    <cellStyle name="Output 2 10 2 4" xfId="15443" xr:uid="{92BF7EF4-CE55-4D17-8339-C96A85F2D1B8}"/>
    <cellStyle name="Output 2 10 3" xfId="3782" xr:uid="{794D2C8D-0D91-44B2-BFF0-103D3F5C8B62}"/>
    <cellStyle name="Output 2 10 3 2" xfId="6605" xr:uid="{9E5A62D8-A36E-415D-9A87-4FB5EE08C618}"/>
    <cellStyle name="Output 2 10 3 2 2" xfId="13003" xr:uid="{1FD165E1-5079-4391-BD08-A3A022CDC505}"/>
    <cellStyle name="Output 2 10 3 2 3" xfId="14630" xr:uid="{4B14C092-0CA5-4E59-903F-A4D91C550113}"/>
    <cellStyle name="Output 2 10 3 3" xfId="13978" xr:uid="{D86A5CFC-B50A-4B66-8E92-044D70A87599}"/>
    <cellStyle name="Output 2 10 3 4" xfId="17523" xr:uid="{115CB0CE-8CDB-42BD-8E2F-80A16EACF15A}"/>
    <cellStyle name="Output 2 10 4" xfId="3307" xr:uid="{A5E20B99-DE03-41BB-8517-1F6CFE1A6FC0}"/>
    <cellStyle name="Output 2 10 4 2" xfId="6130" xr:uid="{D12CFDEB-FB05-4A49-9F77-D24E5DB015EE}"/>
    <cellStyle name="Output 2 10 4 2 2" xfId="13363" xr:uid="{4D082CF6-4BCF-4919-AFC5-4D1B464B3F63}"/>
    <cellStyle name="Output 2 10 4 2 3" xfId="14365" xr:uid="{6920C8F2-799C-4154-BD93-0D2961150CD2}"/>
    <cellStyle name="Output 2 10 4 3" xfId="13144" xr:uid="{99C38A16-FCBD-4095-B530-3B37DE0F93BF}"/>
    <cellStyle name="Output 2 10 4 4" xfId="12464" xr:uid="{1732313E-20C1-4378-A7A5-6490F316DC3F}"/>
    <cellStyle name="Output 2 10 5" xfId="2123" xr:uid="{60DB2CDF-1D16-4517-8D38-C16B7085F9D1}"/>
    <cellStyle name="Output 2 10 5 2" xfId="5614" xr:uid="{FB815351-39CC-4AAE-AD2A-60B2D7F4FFF0}"/>
    <cellStyle name="Output 2 10 5 2 2" xfId="12764" xr:uid="{B56D4E48-F7FE-47CB-828E-B66A045DEF99}"/>
    <cellStyle name="Output 2 10 5 2 3" xfId="16407" xr:uid="{CAD59D22-B372-4547-9937-7480D00912A6}"/>
    <cellStyle name="Output 2 10 5 3" xfId="8932" xr:uid="{6F311C56-261F-4E5D-9325-916861C7ABAC}"/>
    <cellStyle name="Output 2 10 5 4" xfId="13939" xr:uid="{FDC2C531-6EFC-48BA-9526-6F5988784BA4}"/>
    <cellStyle name="Output 2 10 6" xfId="3583" xr:uid="{57517349-B812-4EE3-9F86-50BE9631142D}"/>
    <cellStyle name="Output 2 10 6 2" xfId="6406" xr:uid="{6FD80F65-D165-4CB5-A2E5-3CE73D7D1C12}"/>
    <cellStyle name="Output 2 10 6 2 2" xfId="12850" xr:uid="{2801B35E-856F-4954-AFAD-7E52D81621DB}"/>
    <cellStyle name="Output 2 10 6 2 3" xfId="9238" xr:uid="{550922C0-87A2-4C23-812A-DABADE085037}"/>
    <cellStyle name="Output 2 10 6 3" xfId="12755" xr:uid="{3593E0D4-0F52-4589-A8A0-5FD793596119}"/>
    <cellStyle name="Output 2 10 6 4" xfId="8508" xr:uid="{1032BE77-89D0-4BF9-99EC-68C2F2356FE4}"/>
    <cellStyle name="Output 2 10 7" xfId="5768" xr:uid="{9AD322C0-AA46-42FA-BC2D-4E287A5E507F}"/>
    <cellStyle name="Output 2 10 7 2" xfId="9060" xr:uid="{FEB9A553-B507-4BD4-8288-D9CA1D5A5EA4}"/>
    <cellStyle name="Output 2 10 7 3" xfId="8594" xr:uid="{4629DE28-C1C0-4065-94E8-D842D6C1B481}"/>
    <cellStyle name="Output 2 10 8" xfId="9637" xr:uid="{7CC9D2B7-8CA5-43E7-83CA-6E1C64E32099}"/>
    <cellStyle name="Output 2 10 9" xfId="8839" xr:uid="{A07ADE73-A924-478B-8469-818895240333}"/>
    <cellStyle name="Output 2 11" xfId="3212" xr:uid="{A5655549-A1EC-436B-A0DD-E8E852E8F017}"/>
    <cellStyle name="Output 2 11 2" xfId="4100" xr:uid="{F6C5AC77-1792-4DEB-B9E9-55B2D022358D}"/>
    <cellStyle name="Output 2 11 2 2" xfId="6923" xr:uid="{09D6858F-EC53-4C5E-8275-63841073BEAC}"/>
    <cellStyle name="Output 2 11 2 2 2" xfId="9783" xr:uid="{E81F85E1-A050-4539-8E7B-6C122D4B5926}"/>
    <cellStyle name="Output 2 11 2 2 3" xfId="16686" xr:uid="{FAB008DE-AB73-4E1E-B6A2-D638860A6D60}"/>
    <cellStyle name="Output 2 11 2 3" xfId="11562" xr:uid="{9B2DDE5C-21C0-4E56-8033-3CF7F50D4CB1}"/>
    <cellStyle name="Output 2 11 2 4" xfId="14695" xr:uid="{D4640300-BEF1-4C72-BF04-D396D87FD0D5}"/>
    <cellStyle name="Output 2 11 3" xfId="3390" xr:uid="{2CE71C20-AE13-4B2C-BBC1-6E2431A0F7D7}"/>
    <cellStyle name="Output 2 11 3 2" xfId="6213" xr:uid="{E3DA295E-6930-40FF-A47B-9A5D69057950}"/>
    <cellStyle name="Output 2 11 3 2 2" xfId="14174" xr:uid="{44BB4B7C-0F50-4B0E-80DD-F1792A781518}"/>
    <cellStyle name="Output 2 11 3 2 3" xfId="16842" xr:uid="{1007523F-5D40-4183-AB2F-49BF5E5A02B7}"/>
    <cellStyle name="Output 2 11 3 3" xfId="12141" xr:uid="{B8B89426-7302-4A07-A475-773A3EAE21D9}"/>
    <cellStyle name="Output 2 11 3 4" xfId="10079" xr:uid="{B459ADFB-1DDD-43BC-9E10-7E1896EE0DF7}"/>
    <cellStyle name="Output 2 11 4" xfId="4727" xr:uid="{BFF50891-AF29-405C-A9A3-CD6717A3B1B8}"/>
    <cellStyle name="Output 2 11 4 2" xfId="7550" xr:uid="{A2F805B9-EDE4-4D2F-B46B-F13F66CEFA3D}"/>
    <cellStyle name="Output 2 11 4 2 2" xfId="12164" xr:uid="{9A6FB3BD-9044-4DEB-A50F-46D840CAF6F7}"/>
    <cellStyle name="Output 2 11 4 2 3" xfId="17615" xr:uid="{675E37F6-FC02-4B09-82D6-4AF601A5E071}"/>
    <cellStyle name="Output 2 11 4 3" xfId="8820" xr:uid="{DC9B8379-3606-4F71-99CE-F340CB57ECED}"/>
    <cellStyle name="Output 2 11 4 4" xfId="1125" xr:uid="{B4D38970-7350-48A2-BF9F-9719714BBAC3}"/>
    <cellStyle name="Output 2 11 5" xfId="5051" xr:uid="{AAD1EEFC-4474-4AF2-B6C9-79FB40E30304}"/>
    <cellStyle name="Output 2 11 5 2" xfId="7874" xr:uid="{79B3ADC6-E5EF-43A0-81D5-0F4C02A33A63}"/>
    <cellStyle name="Output 2 11 5 2 2" xfId="13487" xr:uid="{4CD4A416-91EE-42F3-99CE-E40AA47CB58F}"/>
    <cellStyle name="Output 2 11 5 2 3" xfId="17462" xr:uid="{88661BDD-4685-4B82-BD91-F5E14ED23C60}"/>
    <cellStyle name="Output 2 11 5 3" xfId="8619" xr:uid="{6F0D3C72-0BEB-4E18-87CC-76443B167326}"/>
    <cellStyle name="Output 2 11 5 4" xfId="11356" xr:uid="{9AD8A4E7-2977-4FE1-96BB-712317BFFBF7}"/>
    <cellStyle name="Output 2 11 6" xfId="5342" xr:uid="{F8039AE6-3028-45C2-A469-614807A2DB6A}"/>
    <cellStyle name="Output 2 11 6 2" xfId="8165" xr:uid="{7A10C58F-3356-4EAA-AA30-83731E0B3466}"/>
    <cellStyle name="Output 2 11 6 2 2" xfId="756" xr:uid="{0419647D-AF32-467E-AD38-318A761AA8FD}"/>
    <cellStyle name="Output 2 11 6 2 3" xfId="15058" xr:uid="{9B42071D-8F8A-42B7-8B01-0B0B3E3C09FE}"/>
    <cellStyle name="Output 2 11 6 3" xfId="10376" xr:uid="{0C05D5BB-3BCA-4344-8851-C3BD84E39165}"/>
    <cellStyle name="Output 2 11 6 4" xfId="17169" xr:uid="{FE10721F-2882-4B0D-9B36-0981ADA12251}"/>
    <cellStyle name="Output 2 11 7" xfId="6035" xr:uid="{F5BC95DB-A1A8-4E8C-A44C-0736802298BA}"/>
    <cellStyle name="Output 2 11 7 2" xfId="11915" xr:uid="{24372F87-6563-4A13-961A-0F2765AC7C55}"/>
    <cellStyle name="Output 2 11 7 3" xfId="12612" xr:uid="{5B290BA4-6FA2-4D21-AFE4-DF351FACFD5E}"/>
    <cellStyle name="Output 2 11 8" xfId="12696" xr:uid="{4FB15279-9600-4420-B6CA-9E02C0FF3604}"/>
    <cellStyle name="Output 2 11 9" xfId="10402" xr:uid="{6D8AFFBA-FFB4-4FDD-8E50-6773C9D5D11D}"/>
    <cellStyle name="Output 2 12" xfId="1912" xr:uid="{1CBBCD5C-0FEF-4BEF-9054-B6FE75700F91}"/>
    <cellStyle name="Output 2 12 2" xfId="5538" xr:uid="{088AF824-10A1-4200-A2C4-074B7CE25B42}"/>
    <cellStyle name="Output 2 12 2 2" xfId="12228" xr:uid="{37BD396B-442C-4B7B-87C8-EDE0325BE73F}"/>
    <cellStyle name="Output 2 12 2 3" xfId="12231" xr:uid="{C8184A68-7F22-4560-87F5-1C44D8F81360}"/>
    <cellStyle name="Output 2 12 3" xfId="9069" xr:uid="{775ED3F8-1971-4941-8195-CB723057AF03}"/>
    <cellStyle name="Output 2 12 4" xfId="11281" xr:uid="{13DF7BE4-7A69-40FB-B253-41671ECF59A8}"/>
    <cellStyle name="Output 2 13" xfId="3480" xr:uid="{DDC754E1-9EB7-40A8-B51A-9AE00276AC1A}"/>
    <cellStyle name="Output 2 13 2" xfId="6303" xr:uid="{6F986BBB-B75D-4528-A5A7-807C36A676EA}"/>
    <cellStyle name="Output 2 13 2 2" xfId="13454" xr:uid="{7431E551-148E-420E-8525-054FFB1EDFD4}"/>
    <cellStyle name="Output 2 13 2 3" xfId="15152" xr:uid="{AD6891ED-02F9-4635-9E82-690D1C4BEE03}"/>
    <cellStyle name="Output 2 13 3" xfId="10544" xr:uid="{EAB99598-7E26-4CEA-B984-4514CA789E5E}"/>
    <cellStyle name="Output 2 13 4" xfId="17741" xr:uid="{73F2AE97-5E86-4998-893B-0637C012A9D7}"/>
    <cellStyle name="Output 2 14" xfId="3354" xr:uid="{2AB0D869-7001-48A1-863C-0AB96A2C2211}"/>
    <cellStyle name="Output 2 14 2" xfId="6177" xr:uid="{89F8669F-ADD2-42E4-90BE-C9A7745452D0}"/>
    <cellStyle name="Output 2 14 2 2" xfId="12099" xr:uid="{E877C311-3535-443C-84C1-5DB102600AF5}"/>
    <cellStyle name="Output 2 14 2 3" xfId="16746" xr:uid="{FE76E237-C4CB-48C7-A0B3-A7971A8C992B}"/>
    <cellStyle name="Output 2 14 3" xfId="10139" xr:uid="{66F1D119-EB35-48E5-86F6-B0503EED34AA}"/>
    <cellStyle name="Output 2 14 4" xfId="17049" xr:uid="{62A4A736-4A05-425A-B36A-A0438FE7ACF8}"/>
    <cellStyle name="Output 2 15" xfId="3636" xr:uid="{A4CCC0D7-3D2F-483A-97FA-990CEFD6F011}"/>
    <cellStyle name="Output 2 15 2" xfId="6459" xr:uid="{9DB30984-2C83-4B9D-88C5-0E7A99EECBEE}"/>
    <cellStyle name="Output 2 15 2 2" xfId="1188" xr:uid="{15BA43BC-43DC-4C8C-A4C3-C77A3D8208F2}"/>
    <cellStyle name="Output 2 15 2 3" xfId="17471" xr:uid="{79CD3610-1CFA-4A98-8DCF-3F0F711BF0F8}"/>
    <cellStyle name="Output 2 15 3" xfId="12090" xr:uid="{ADE73409-F37D-4F96-AB00-A03B071D4C66}"/>
    <cellStyle name="Output 2 15 4" xfId="1152" xr:uid="{04D325B4-BD97-470E-86DE-9E48043A80BA}"/>
    <cellStyle name="Output 2 16" xfId="1445" xr:uid="{546AD06E-4C96-4C8B-8EC8-6CB7553BBDD6}"/>
    <cellStyle name="Output 2 16 2" xfId="9167" xr:uid="{CE816E5B-7DE9-4E1E-B5FB-11C54A892AEE}"/>
    <cellStyle name="Output 2 16 3" xfId="10198" xr:uid="{036604DB-828E-465C-9DDF-24711B6D0B77}"/>
    <cellStyle name="Output 2 17" xfId="8366" xr:uid="{EA4ED002-93F7-450C-998C-CA548082A364}"/>
    <cellStyle name="Output 2 18" xfId="11284" xr:uid="{D7CB74D6-60DA-45F9-82EF-086FF068F99C}"/>
    <cellStyle name="Output 2 19" xfId="16460" xr:uid="{8CDEB946-C974-408E-87C2-5FBDAD3537CC}"/>
    <cellStyle name="Output 2 2" xfId="298" xr:uid="{00000000-0005-0000-0000-000003010000}"/>
    <cellStyle name="Output 2 2 10" xfId="2007" xr:uid="{11B39802-08E0-4857-9FCC-4DD5527F0AAF}"/>
    <cellStyle name="Output 2 2 10 2" xfId="5553" xr:uid="{75C61706-A42A-483F-BF2C-8E53F1E3BAE5}"/>
    <cellStyle name="Output 2 2 10 2 2" xfId="11381" xr:uid="{891B15AE-E42F-4A1C-9AF7-4BE959157819}"/>
    <cellStyle name="Output 2 2 10 2 3" xfId="15543" xr:uid="{F1070CF7-C092-4803-B2D5-F7DE648A6961}"/>
    <cellStyle name="Output 2 2 10 3" xfId="8400" xr:uid="{A5B2BF13-9FCC-41C7-B151-C81926CDCFA1}"/>
    <cellStyle name="Output 2 2 10 4" xfId="14561" xr:uid="{1429100A-4272-454E-96D1-F62E738E657A}"/>
    <cellStyle name="Output 2 2 11" xfId="3877" xr:uid="{3D64D622-36D4-40DE-9866-B7F8CD721699}"/>
    <cellStyle name="Output 2 2 11 2" xfId="6700" xr:uid="{CB4A8743-7AE7-45AC-9EED-30626FAACA75}"/>
    <cellStyle name="Output 2 2 11 2 2" xfId="11949" xr:uid="{CF235127-7057-4B3B-B6A1-493F28385B4F}"/>
    <cellStyle name="Output 2 2 11 2 3" xfId="16493" xr:uid="{826C30BE-0DBD-495D-95D6-FC19E88BEACF}"/>
    <cellStyle name="Output 2 2 11 3" xfId="833" xr:uid="{BC567AB0-DE76-4C7B-AAFA-43DED3E70862}"/>
    <cellStyle name="Output 2 2 11 4" xfId="9139" xr:uid="{1DF38FDF-657A-463D-944D-3F88122F0A74}"/>
    <cellStyle name="Output 2 2 12" xfId="3635" xr:uid="{C5CE231B-DA5F-4655-B9D1-585EC6F76934}"/>
    <cellStyle name="Output 2 2 12 2" xfId="6458" xr:uid="{CE60FAE7-4EEB-4E73-A7D3-D36802A8B5FD}"/>
    <cellStyle name="Output 2 2 12 2 2" xfId="1202" xr:uid="{D4CD8085-69DA-49ED-887D-0143D69ECB7B}"/>
    <cellStyle name="Output 2 2 12 2 3" xfId="14432" xr:uid="{4E4F1F3D-38BD-4B00-B24B-4FBD83A75803}"/>
    <cellStyle name="Output 2 2 12 3" xfId="9376" xr:uid="{944B6B5C-9E88-4A54-9DD1-47D37DA32ABD}"/>
    <cellStyle name="Output 2 2 12 4" xfId="11809" xr:uid="{B0BDDD5E-8A67-4CF5-8D23-24E8461C5794}"/>
    <cellStyle name="Output 2 2 13" xfId="1610" xr:uid="{78C133A4-9A9E-4EA7-90AD-785EF73518A6}"/>
    <cellStyle name="Output 2 2 13 2" xfId="9358" xr:uid="{89341184-8AAF-431B-A3D3-BF3FD66BC5D2}"/>
    <cellStyle name="Output 2 2 13 3" xfId="8439" xr:uid="{B77ECB1F-5158-4FE2-BDAB-AFA700BFA391}"/>
    <cellStyle name="Output 2 2 14" xfId="12308" xr:uid="{F1722D79-9940-45B2-8631-01935239D64A}"/>
    <cellStyle name="Output 2 2 15" xfId="8609" xr:uid="{5EC4A430-38ED-4964-B49D-E6CC36916506}"/>
    <cellStyle name="Output 2 2 16" xfId="16589" xr:uid="{6E5FB6F9-B239-406B-B520-C0A88EDF358C}"/>
    <cellStyle name="Output 2 2 2" xfId="695" xr:uid="{00000000-0005-0000-0000-000004010000}"/>
    <cellStyle name="Output 2 2 2 10" xfId="17345" xr:uid="{61266D6F-929C-48E5-AF65-CA164BD56155}"/>
    <cellStyle name="Output 2 2 2 2" xfId="2763" xr:uid="{8BC048FB-D360-49CE-A614-25FAAAAD027F}"/>
    <cellStyle name="Output 2 2 2 2 2" xfId="3765" xr:uid="{D30A4615-2E4C-4FD1-B99A-8A48EEFAC482}"/>
    <cellStyle name="Output 2 2 2 2 2 2" xfId="6588" xr:uid="{AFF5919D-B4DC-422C-AF6F-E21A712978AF}"/>
    <cellStyle name="Output 2 2 2 2 2 2 2" xfId="13735" xr:uid="{7E4717CD-F8CA-4715-9355-C423FF636771}"/>
    <cellStyle name="Output 2 2 2 2 2 2 3" xfId="16133" xr:uid="{58C62A7C-76EE-4E48-B384-978B4B92D007}"/>
    <cellStyle name="Output 2 2 2 2 2 3" xfId="12896" xr:uid="{5B771EFF-DDB2-45DD-8F4A-A4D23D8940A7}"/>
    <cellStyle name="Output 2 2 2 2 2 4" xfId="15679" xr:uid="{C20249DB-DC0B-47FF-99B9-711793C593BF}"/>
    <cellStyle name="Output 2 2 2 2 3" xfId="4428" xr:uid="{EDD4B1C4-5811-4C93-BB4E-649B9DF3A5F0}"/>
    <cellStyle name="Output 2 2 2 2 3 2" xfId="7251" xr:uid="{7E843DB6-AD6B-457A-9AFE-1B76514120F0}"/>
    <cellStyle name="Output 2 2 2 2 3 2 2" xfId="14326" xr:uid="{9F2DB840-67E1-4FE9-98BB-CE4866C2EA71}"/>
    <cellStyle name="Output 2 2 2 2 3 2 3" xfId="18064" xr:uid="{165F32B7-87D9-470A-BC99-B39B62B3CD15}"/>
    <cellStyle name="Output 2 2 2 2 3 3" xfId="10190" xr:uid="{805B8112-FD59-4DA6-AAB7-CD855F30655A}"/>
    <cellStyle name="Output 2 2 2 2 3 4" xfId="16317" xr:uid="{A6898A9A-209E-421C-AFA4-8D5E37C33249}"/>
    <cellStyle name="Output 2 2 2 2 4" xfId="3321" xr:uid="{C3E06B88-ACA6-4494-9D5B-463F89EE4751}"/>
    <cellStyle name="Output 2 2 2 2 4 2" xfId="6144" xr:uid="{0328BF6B-E875-4E3F-B3ED-8B3DE59F8CBC}"/>
    <cellStyle name="Output 2 2 2 2 4 2 2" xfId="13612" xr:uid="{0267E8B3-1194-4B93-B915-B535F81899CF}"/>
    <cellStyle name="Output 2 2 2 2 4 2 3" xfId="17500" xr:uid="{8EE7E5D6-349F-455D-AE4A-6B269F5C1908}"/>
    <cellStyle name="Output 2 2 2 2 4 3" xfId="9891" xr:uid="{3903AADE-8A4F-4988-96AA-024A151E69DD}"/>
    <cellStyle name="Output 2 2 2 2 4 4" xfId="16647" xr:uid="{116765A0-A90A-4F68-B768-61A146AC8C58}"/>
    <cellStyle name="Output 2 2 2 2 5" xfId="3407" xr:uid="{D3EDC339-2B5F-4ADC-9210-882E86BB42B2}"/>
    <cellStyle name="Output 2 2 2 2 5 2" xfId="6230" xr:uid="{47A711E3-8493-461F-8B5D-C9CD5DEAC02B}"/>
    <cellStyle name="Output 2 2 2 2 5 2 2" xfId="11202" xr:uid="{029CD979-A90D-41D7-9568-CEFBC6BB6CAC}"/>
    <cellStyle name="Output 2 2 2 2 5 2 3" xfId="10580" xr:uid="{FA0A8120-8C6A-4190-95B7-E7FD5765938C}"/>
    <cellStyle name="Output 2 2 2 2 5 3" xfId="8750" xr:uid="{BF8D042F-259A-418D-9871-CDE7C0A2542E}"/>
    <cellStyle name="Output 2 2 2 2 5 4" xfId="9067" xr:uid="{ABEF1F46-70BA-4057-BE1E-7AE0871C6849}"/>
    <cellStyle name="Output 2 2 2 2 6" xfId="3687" xr:uid="{9FA7C041-4F7E-4E85-9371-38C79A1CC0D3}"/>
    <cellStyle name="Output 2 2 2 2 6 2" xfId="6510" xr:uid="{3456D9C7-397F-4FE2-BDAD-195C53696DA2}"/>
    <cellStyle name="Output 2 2 2 2 6 2 2" xfId="814" xr:uid="{FA8F0A0D-1203-459C-A9FF-1C0B31957FB5}"/>
    <cellStyle name="Output 2 2 2 2 6 2 3" xfId="17283" xr:uid="{9E21F1F0-CC8D-4946-9138-5158DC28841C}"/>
    <cellStyle name="Output 2 2 2 2 6 3" xfId="13838" xr:uid="{3A6F7A72-A192-4A85-B634-97DD934CF96A}"/>
    <cellStyle name="Output 2 2 2 2 6 4" xfId="15228" xr:uid="{568A51C3-A8DF-4732-8736-A31E43396F3A}"/>
    <cellStyle name="Output 2 2 2 2 7" xfId="5808" xr:uid="{35F2D87C-C135-411E-853F-C218855A2209}"/>
    <cellStyle name="Output 2 2 2 2 7 2" xfId="11618" xr:uid="{47FFD586-E0F7-41BD-8023-AF52E74E0063}"/>
    <cellStyle name="Output 2 2 2 2 7 3" xfId="18051" xr:uid="{7A7FB87F-AC9F-4111-A505-0CFADAF92CEB}"/>
    <cellStyle name="Output 2 2 2 2 8" xfId="9058" xr:uid="{E7A96FBE-C8A6-4386-AAAA-390F85501685}"/>
    <cellStyle name="Output 2 2 2 2 9" xfId="14095" xr:uid="{0CE81476-DFEF-4C86-AA67-EBB389D70A5D}"/>
    <cellStyle name="Output 2 2 2 3" xfId="3151" xr:uid="{5AAFB449-AE4B-4D62-81C9-1093A1DC84AF}"/>
    <cellStyle name="Output 2 2 2 3 2" xfId="4039" xr:uid="{A0BE4598-ED8B-4A94-A5AD-626F05700499}"/>
    <cellStyle name="Output 2 2 2 3 2 2" xfId="6862" xr:uid="{133A4D29-0D9A-4396-A72B-5DB6214EAA73}"/>
    <cellStyle name="Output 2 2 2 3 2 2 2" xfId="13529" xr:uid="{DA69496E-6756-42D7-9091-B4C2C2985F64}"/>
    <cellStyle name="Output 2 2 2 3 2 2 3" xfId="12125" xr:uid="{54CF53BC-CC34-414A-933E-398AE3355EA9}"/>
    <cellStyle name="Output 2 2 2 3 2 3" xfId="10983" xr:uid="{41105E2F-172C-4995-867A-89A60FE3F21A}"/>
    <cellStyle name="Output 2 2 2 3 2 4" xfId="17296" xr:uid="{B71D41FA-46EE-4F2F-B6AB-168920397F62}"/>
    <cellStyle name="Output 2 2 2 3 3" xfId="4328" xr:uid="{8EBC79CA-8E06-4D9E-822D-F9481E3482F0}"/>
    <cellStyle name="Output 2 2 2 3 3 2" xfId="7151" xr:uid="{88651A60-2842-40A7-8677-6C58E3C6F32C}"/>
    <cellStyle name="Output 2 2 2 3 3 2 2" xfId="13104" xr:uid="{0F48D8F8-2CC8-42A9-B859-9AD731CCF599}"/>
    <cellStyle name="Output 2 2 2 3 3 2 3" xfId="15877" xr:uid="{0E8B7896-B0DB-4259-8314-93BD779D0832}"/>
    <cellStyle name="Output 2 2 2 3 3 3" xfId="11478" xr:uid="{690F5437-399B-4946-8A28-8E010B2FD2AA}"/>
    <cellStyle name="Output 2 2 2 3 3 4" xfId="14397" xr:uid="{5374C9DE-AD2C-46D0-8422-F526EE3215AC}"/>
    <cellStyle name="Output 2 2 2 3 4" xfId="4666" xr:uid="{FA2F9510-1686-4AAD-8A3B-1AB97A658880}"/>
    <cellStyle name="Output 2 2 2 3 4 2" xfId="7489" xr:uid="{9EA65E29-0BA8-4B86-8489-B543CBF14AB2}"/>
    <cellStyle name="Output 2 2 2 3 4 2 2" xfId="12329" xr:uid="{32055941-D589-4933-9C95-4B356F77B1B7}"/>
    <cellStyle name="Output 2 2 2 3 4 2 3" xfId="14693" xr:uid="{DCFB5381-589D-4F5E-B12C-9174DCB24FC9}"/>
    <cellStyle name="Output 2 2 2 3 4 3" xfId="13727" xr:uid="{290577D5-EFED-4255-8CF7-9AC6828CD55F}"/>
    <cellStyle name="Output 2 2 2 3 4 4" xfId="15675" xr:uid="{885DFE2F-7B7F-40E2-B0D7-0E2131562CE8}"/>
    <cellStyle name="Output 2 2 2 3 5" xfId="4990" xr:uid="{FF923B62-2EA1-41BA-9099-6874860EF94C}"/>
    <cellStyle name="Output 2 2 2 3 5 2" xfId="7813" xr:uid="{CAA70AD8-C6F0-4846-9FEC-A71822FD2C5F}"/>
    <cellStyle name="Output 2 2 2 3 5 2 2" xfId="11772" xr:uid="{CF167FFA-AE07-4152-A6A2-B31A1FDD0CA5}"/>
    <cellStyle name="Output 2 2 2 3 5 2 3" xfId="17465" xr:uid="{8FCED82E-0738-41B9-800A-022E578F8BF9}"/>
    <cellStyle name="Output 2 2 2 3 5 3" xfId="10295" xr:uid="{42EC6752-0DCF-40A3-B92C-BF86AC69F26E}"/>
    <cellStyle name="Output 2 2 2 3 5 4" xfId="17832" xr:uid="{D3F0B0C0-49FC-4488-81DA-BB7A6EE3E64A}"/>
    <cellStyle name="Output 2 2 2 3 6" xfId="5281" xr:uid="{D627C441-5187-4B5E-8B00-123620A40E1D}"/>
    <cellStyle name="Output 2 2 2 3 6 2" xfId="8104" xr:uid="{38F0A7DA-5C28-4FD8-B5E6-1966E2AA6414}"/>
    <cellStyle name="Output 2 2 2 3 6 2 2" xfId="13154" xr:uid="{D97ED17D-FC92-4AD2-848D-186ACAAFF9D9}"/>
    <cellStyle name="Output 2 2 2 3 6 2 3" xfId="15740" xr:uid="{4CD7778B-A6DD-4E98-9F1F-9A85164165F8}"/>
    <cellStyle name="Output 2 2 2 3 6 3" xfId="12650" xr:uid="{1FE11047-A0D2-4157-B442-FF2E7FB2F173}"/>
    <cellStyle name="Output 2 2 2 3 6 4" xfId="10976" xr:uid="{D1104412-DB2E-48C9-A331-9B50E27B5C40}"/>
    <cellStyle name="Output 2 2 2 3 7" xfId="5974" xr:uid="{67BE20CC-5097-422C-9363-21CA3BE38610}"/>
    <cellStyle name="Output 2 2 2 3 7 2" xfId="14313" xr:uid="{70F8EE25-1D4A-4F50-8F2A-9A945E4F1FCC}"/>
    <cellStyle name="Output 2 2 2 3 7 3" xfId="10083" xr:uid="{31EBC6DA-C82D-4828-ABF1-9671CC49415D}"/>
    <cellStyle name="Output 2 2 2 3 8" xfId="10522" xr:uid="{73D7DAB4-95FC-4103-812A-F2AB9158DFED}"/>
    <cellStyle name="Output 2 2 2 3 9" xfId="16024" xr:uid="{EEC939D8-AE8F-4581-908C-561EDF2B979F}"/>
    <cellStyle name="Output 2 2 2 4" xfId="3084" xr:uid="{92F1ADF6-1EAA-4B56-BC79-6D39C64EAE15}"/>
    <cellStyle name="Output 2 2 2 4 2" xfId="3972" xr:uid="{492814A9-4964-4DFB-A1B4-CB990C5D8195}"/>
    <cellStyle name="Output 2 2 2 4 2 2" xfId="6795" xr:uid="{0DFD1377-5CC4-489E-97E4-B77FEF93CA6A}"/>
    <cellStyle name="Output 2 2 2 4 2 2 2" xfId="10486" xr:uid="{B6955AFC-CEFE-4581-AE13-582DB5DDD040}"/>
    <cellStyle name="Output 2 2 2 4 2 2 3" xfId="16452" xr:uid="{27AA3861-00DA-45B9-B186-0D0F26AD43B7}"/>
    <cellStyle name="Output 2 2 2 4 2 3" xfId="10764" xr:uid="{1932BC74-0E59-4829-BA51-E814A08BD1E0}"/>
    <cellStyle name="Output 2 2 2 4 2 4" xfId="11336" xr:uid="{1D1CEBDD-FA6A-4916-9775-BEEE914AD312}"/>
    <cellStyle name="Output 2 2 2 4 3" xfId="4299" xr:uid="{EDF58E47-0CAC-4612-A306-A234BEB9750B}"/>
    <cellStyle name="Output 2 2 2 4 3 2" xfId="7122" xr:uid="{5A0496E6-71E9-417C-AEF0-69986AE1A3AF}"/>
    <cellStyle name="Output 2 2 2 4 3 2 2" xfId="13787" xr:uid="{3BBC5D44-7685-4941-B169-A31F27F5ECCE}"/>
    <cellStyle name="Output 2 2 2 4 3 2 3" xfId="8686" xr:uid="{60AC071A-D184-4997-88C5-EB6ECFCC0F06}"/>
    <cellStyle name="Output 2 2 2 4 3 3" xfId="9807" xr:uid="{17FC421C-554B-4661-A029-8F9D2B99B374}"/>
    <cellStyle name="Output 2 2 2 4 3 4" xfId="15977" xr:uid="{D47E1E4D-4FEF-4E0D-B6D1-BA371531364F}"/>
    <cellStyle name="Output 2 2 2 4 4" xfId="4599" xr:uid="{8AC725A8-4D0B-433D-87C8-1B0FD35A922F}"/>
    <cellStyle name="Output 2 2 2 4 4 2" xfId="7422" xr:uid="{C2943AE3-0FBF-4A3E-80B5-AE406757AD36}"/>
    <cellStyle name="Output 2 2 2 4 4 2 2" xfId="10442" xr:uid="{415936B1-3854-4D31-BE2D-CD7ECA0A47C1}"/>
    <cellStyle name="Output 2 2 2 4 4 2 3" xfId="15969" xr:uid="{D2A269A1-5CC0-4BAE-95E6-7A25AFA7E7FF}"/>
    <cellStyle name="Output 2 2 2 4 4 3" xfId="11124" xr:uid="{11695C1E-12EA-485E-985B-6D773046F1E2}"/>
    <cellStyle name="Output 2 2 2 4 4 4" xfId="17472" xr:uid="{4654AB73-04B0-4154-8F0A-BC225CB494CF}"/>
    <cellStyle name="Output 2 2 2 4 5" xfId="4923" xr:uid="{13664756-A736-466F-BD5C-BC6AB16D7611}"/>
    <cellStyle name="Output 2 2 2 4 5 2" xfId="7746" xr:uid="{CDCC1882-6393-459C-9728-521CE19E5F64}"/>
    <cellStyle name="Output 2 2 2 4 5 2 2" xfId="13451" xr:uid="{C6FE6E12-71D6-4741-A8D6-8C0AC12E4BE9}"/>
    <cellStyle name="Output 2 2 2 4 5 2 3" xfId="18032" xr:uid="{43FF755C-174B-4799-A83E-007D98017D03}"/>
    <cellStyle name="Output 2 2 2 4 5 3" xfId="14314" xr:uid="{E78F3957-5674-4BFE-8E6D-918E6A7CFBE3}"/>
    <cellStyle name="Output 2 2 2 4 5 4" xfId="8910" xr:uid="{4813046D-8B05-4CF2-9CAA-5FF7A9D42F87}"/>
    <cellStyle name="Output 2 2 2 4 6" xfId="5214" xr:uid="{467420C8-67F3-47EA-B1E0-7787F8E56CEE}"/>
    <cellStyle name="Output 2 2 2 4 6 2" xfId="8037" xr:uid="{099C6711-49A7-4EFB-ABAD-C722EA7F97B1}"/>
    <cellStyle name="Output 2 2 2 4 6 2 2" xfId="14108" xr:uid="{1C2BFC07-13F5-4F32-A554-61D9EDD72C77}"/>
    <cellStyle name="Output 2 2 2 4 6 2 3" xfId="17524" xr:uid="{F01AC771-B9D5-474F-AD16-61AD7649027B}"/>
    <cellStyle name="Output 2 2 2 4 6 3" xfId="9670" xr:uid="{DED093E4-59AA-4894-9611-BE2E7B8B851F}"/>
    <cellStyle name="Output 2 2 2 4 6 4" xfId="17751" xr:uid="{F65F1C71-1CB6-45B2-9A32-4957D2AD227A}"/>
    <cellStyle name="Output 2 2 2 4 7" xfId="5907" xr:uid="{24EE7DCE-BF77-4839-8C4D-C5167903062D}"/>
    <cellStyle name="Output 2 2 2 4 7 2" xfId="11235" xr:uid="{3A3F6173-887C-42B0-8DB3-6DA032697124}"/>
    <cellStyle name="Output 2 2 2 4 7 3" xfId="14772" xr:uid="{6BA35A96-910B-49A6-8C00-13E1DF035963}"/>
    <cellStyle name="Output 2 2 2 4 8" xfId="9385" xr:uid="{540830A5-7E67-4D6A-A694-7463F3866366}"/>
    <cellStyle name="Output 2 2 2 4 9" xfId="10364" xr:uid="{592F667E-7BB1-439F-8AFC-6D7F0F725DAB}"/>
    <cellStyle name="Output 2 2 2 5" xfId="2300" xr:uid="{342FE0DA-5BE7-424D-9C15-DD4441F45BC1}"/>
    <cellStyle name="Output 2 2 2 5 2" xfId="5679" xr:uid="{3A46D42B-9D3A-4CD3-85EE-A1E352BE5C09}"/>
    <cellStyle name="Output 2 2 2 5 2 2" xfId="11802" xr:uid="{0EBF9C28-604D-46C7-B12C-0667F58B6EFF}"/>
    <cellStyle name="Output 2 2 2 5 2 3" xfId="15632" xr:uid="{B0CB486A-363B-44EE-9718-4A0CF4F3ADA2}"/>
    <cellStyle name="Output 2 2 2 5 3" xfId="8640" xr:uid="{18DE5D31-4DB3-425B-92DD-0E0E395C8AF0}"/>
    <cellStyle name="Output 2 2 2 5 4" xfId="1118" xr:uid="{658889CF-A6CC-4CBC-9008-034A2BA4DBCD}"/>
    <cellStyle name="Output 2 2 2 6" xfId="3696" xr:uid="{D04477B2-FA1F-4E58-B9B3-EAEBC884804C}"/>
    <cellStyle name="Output 2 2 2 6 2" xfId="6519" xr:uid="{1A5F0C5E-BDE2-4458-82BD-9E0C821CDCE6}"/>
    <cellStyle name="Output 2 2 2 6 2 2" xfId="12428" xr:uid="{2C36416C-4558-4657-A454-663C6377FC89}"/>
    <cellStyle name="Output 2 2 2 6 2 3" xfId="16447" xr:uid="{92762BDD-ADF7-4A50-9860-C6185F5F102E}"/>
    <cellStyle name="Output 2 2 2 6 3" xfId="14197" xr:uid="{3215E332-558C-4174-AEB2-C3DF5DDE5908}"/>
    <cellStyle name="Output 2 2 2 6 4" xfId="15855" xr:uid="{E5A1F064-747F-4A39-82B1-FC799CB3742A}"/>
    <cellStyle name="Output 2 2 2 7" xfId="4407" xr:uid="{1D8EEFF8-B4C5-43C5-A475-FC3D27E1AD6A}"/>
    <cellStyle name="Output 2 2 2 7 2" xfId="7230" xr:uid="{EA76B3B8-5915-4A73-9FD2-F1C877C5BA35}"/>
    <cellStyle name="Output 2 2 2 7 2 2" xfId="13874" xr:uid="{1D28C527-7588-4E74-9415-36F7077B2596}"/>
    <cellStyle name="Output 2 2 2 7 2 3" xfId="14974" xr:uid="{E5373A75-1350-4C16-827F-8619252AB018}"/>
    <cellStyle name="Output 2 2 2 7 3" xfId="12794" xr:uid="{3E0E6E0D-AD97-4958-929D-8B056418CF7D}"/>
    <cellStyle name="Output 2 2 2 7 4" xfId="17785" xr:uid="{75E5A21C-29DE-40C0-A201-8E97564E551C}"/>
    <cellStyle name="Output 2 2 2 8" xfId="5450" xr:uid="{2B94A3DA-7384-4E7C-8EF8-80F9D9744A3F}"/>
    <cellStyle name="Output 2 2 2 8 2" xfId="13494" xr:uid="{2D348689-5A11-4D5E-B336-62F43FEF60EA}"/>
    <cellStyle name="Output 2 2 2 8 3" xfId="9143" xr:uid="{D6BB97B0-6726-476B-8687-36084D6AE8CF}"/>
    <cellStyle name="Output 2 2 2 9" xfId="12135" xr:uid="{1C66E9CF-18EA-4DA3-ABC8-D3167A41ECE5}"/>
    <cellStyle name="Output 2 2 3" xfId="2956" xr:uid="{5533FA5E-7F1F-45B8-8E59-FBB17022454B}"/>
    <cellStyle name="Output 2 2 3 10" xfId="8499" xr:uid="{348D16C5-E6A8-4242-9DAA-A28C470F60A8}"/>
    <cellStyle name="Output 2 2 3 11" xfId="9319" xr:uid="{8C5E2C1A-943A-4D9D-A667-BFC00E4920EA}"/>
    <cellStyle name="Output 2 2 3 2" xfId="3208" xr:uid="{B2D4D1A8-6776-4B36-8DF8-217A9331D598}"/>
    <cellStyle name="Output 2 2 3 2 2" xfId="4096" xr:uid="{5236E3D7-BB85-488B-B19D-589F88AA4D65}"/>
    <cellStyle name="Output 2 2 3 2 2 2" xfId="6919" xr:uid="{CC5288B9-72D3-4049-81D1-FFE43AEF8478}"/>
    <cellStyle name="Output 2 2 3 2 2 2 2" xfId="13444" xr:uid="{03C207E9-206B-4064-AE72-C153626ABB90}"/>
    <cellStyle name="Output 2 2 3 2 2 2 3" xfId="15733" xr:uid="{9C510067-718B-4F73-835B-DDA3B04F303B}"/>
    <cellStyle name="Output 2 2 3 2 2 3" xfId="9872" xr:uid="{1C5A7416-F918-4B80-AB3B-E2C4D3C63D33}"/>
    <cellStyle name="Output 2 2 3 2 2 4" xfId="14482" xr:uid="{852CC873-FBF5-40A5-8C32-CD2BF7774E64}"/>
    <cellStyle name="Output 2 2 3 2 3" xfId="3805" xr:uid="{7EA9FF13-14B7-4C3B-BFF2-8FC38485B00F}"/>
    <cellStyle name="Output 2 2 3 2 3 2" xfId="6628" xr:uid="{4B0BCBD7-96C7-46B1-BD36-E5BACD3078F8}"/>
    <cellStyle name="Output 2 2 3 2 3 2 2" xfId="13187" xr:uid="{BD3E7AB5-6B8D-43DC-BE81-1412166D6CE0}"/>
    <cellStyle name="Output 2 2 3 2 3 2 3" xfId="16421" xr:uid="{2148778A-5B77-4047-83FA-53B134F78017}"/>
    <cellStyle name="Output 2 2 3 2 3 3" xfId="10052" xr:uid="{909C43A0-DAC4-453B-8D2E-7FFED33F3320}"/>
    <cellStyle name="Output 2 2 3 2 3 4" xfId="16718" xr:uid="{BCD70265-0D21-4FA9-8FAA-30132D7C97BA}"/>
    <cellStyle name="Output 2 2 3 2 4" xfId="4723" xr:uid="{DAF3625B-26E8-4171-B8D4-8B4BF14A58A2}"/>
    <cellStyle name="Output 2 2 3 2 4 2" xfId="7546" xr:uid="{66212341-00A3-4B32-9F3C-5CD1DA5EEF2F}"/>
    <cellStyle name="Output 2 2 3 2 4 2 2" xfId="13203" xr:uid="{D5D20CCC-6D2E-43C2-B2CF-473181B3A917}"/>
    <cellStyle name="Output 2 2 3 2 4 2 3" xfId="16441" xr:uid="{A8280DBD-54D1-44C3-AFD4-486EC127DFDD}"/>
    <cellStyle name="Output 2 2 3 2 4 3" xfId="10039" xr:uid="{9541ABA9-F253-4D82-8FD3-1D7F04F8DB6D}"/>
    <cellStyle name="Output 2 2 3 2 4 4" xfId="11041" xr:uid="{B7F2D2CF-AFBC-4029-AC45-4CCFA59F283F}"/>
    <cellStyle name="Output 2 2 3 2 5" xfId="5047" xr:uid="{636A97FD-DDC7-4482-B7AA-1D01360E9DFF}"/>
    <cellStyle name="Output 2 2 3 2 5 2" xfId="7870" xr:uid="{D7253A3D-56F0-41FD-A607-D22B0A65EEEB}"/>
    <cellStyle name="Output 2 2 3 2 5 2 2" xfId="14070" xr:uid="{058DBFEC-6801-4710-A8B7-672AC64E6AD3}"/>
    <cellStyle name="Output 2 2 3 2 5 2 3" xfId="14420" xr:uid="{B53A3A5E-2255-4AA9-AE09-D5792072422D}"/>
    <cellStyle name="Output 2 2 3 2 5 3" xfId="12840" xr:uid="{840C64C3-63FC-485A-9811-2265D50C29A6}"/>
    <cellStyle name="Output 2 2 3 2 5 4" xfId="17143" xr:uid="{2F328485-5117-42E6-AFA0-04E0AB29C5E0}"/>
    <cellStyle name="Output 2 2 3 2 6" xfId="5338" xr:uid="{586AC88B-2380-4599-81B8-BF6A02CC26AB}"/>
    <cellStyle name="Output 2 2 3 2 6 2" xfId="8161" xr:uid="{22B829EC-5A0F-4DB2-9165-D35F2DF4E00C}"/>
    <cellStyle name="Output 2 2 3 2 6 2 2" xfId="1225" xr:uid="{C51EF7D1-06A5-4B0E-A3CB-12F01F7CB91E}"/>
    <cellStyle name="Output 2 2 3 2 6 2 3" xfId="1128" xr:uid="{538704B0-EAD2-4945-8A4F-804C8E69CFB2}"/>
    <cellStyle name="Output 2 2 3 2 6 3" xfId="9000" xr:uid="{62C2C237-FCC8-48CA-AC4F-E83EBA1A005C}"/>
    <cellStyle name="Output 2 2 3 2 6 4" xfId="13161" xr:uid="{BFD484C5-20D3-4683-9A97-18BF97AA3B53}"/>
    <cellStyle name="Output 2 2 3 2 7" xfId="6031" xr:uid="{C25BA4F3-9067-4B1B-8C72-BE4F99850896}"/>
    <cellStyle name="Output 2 2 3 2 7 2" xfId="13223" xr:uid="{2A1717C7-780B-4486-BC33-A3C0448939C2}"/>
    <cellStyle name="Output 2 2 3 2 7 3" xfId="16833" xr:uid="{CC7068BF-2E94-4D2D-8038-2CC75CEADFC2}"/>
    <cellStyle name="Output 2 2 3 2 8" xfId="12796" xr:uid="{7D5B2215-5C03-402B-A1BF-977E8C510AFE}"/>
    <cellStyle name="Output 2 2 3 2 9" xfId="17512" xr:uid="{7A8FCDF8-39C3-400F-BC13-9EFE2DF7DA3B}"/>
    <cellStyle name="Output 2 2 3 3" xfId="3219" xr:uid="{7658950B-D14C-41BF-BF45-AB37F870C1BF}"/>
    <cellStyle name="Output 2 2 3 3 2" xfId="4107" xr:uid="{FE46E34E-891D-4CA7-BC46-611167500124}"/>
    <cellStyle name="Output 2 2 3 3 2 2" xfId="6930" xr:uid="{7DD36AAC-2103-41AF-AF1C-C36F241AD8EA}"/>
    <cellStyle name="Output 2 2 3 3 2 2 2" xfId="10739" xr:uid="{2015699F-4B70-4A69-A7D8-EC5B8C877FA7}"/>
    <cellStyle name="Output 2 2 3 3 2 2 3" xfId="17216" xr:uid="{183A5D84-B4E9-4195-AFE4-AAE19D55D9F0}"/>
    <cellStyle name="Output 2 2 3 3 2 3" xfId="12970" xr:uid="{BC4806C0-3382-47A4-A850-8A209CA7EF3B}"/>
    <cellStyle name="Output 2 2 3 3 2 4" xfId="11507" xr:uid="{D83B404A-9518-4A5F-8959-76A8719A6B55}"/>
    <cellStyle name="Output 2 2 3 3 3" xfId="3717" xr:uid="{AFB1280D-C4C0-409C-A960-7E13A5AC7310}"/>
    <cellStyle name="Output 2 2 3 3 3 2" xfId="6540" xr:uid="{A00E6958-6D29-4D34-88D7-55FAE15CE0C4}"/>
    <cellStyle name="Output 2 2 3 3 3 2 2" xfId="13641" xr:uid="{34776DB5-7008-4A3B-BB6E-0DD4C0DEBEBB}"/>
    <cellStyle name="Output 2 2 3 3 3 2 3" xfId="17943" xr:uid="{51CBE764-2427-4873-81F0-90A6E2D9FA11}"/>
    <cellStyle name="Output 2 2 3 3 3 3" xfId="10653" xr:uid="{5BEEF002-BAB4-4BAB-9160-7B80666771ED}"/>
    <cellStyle name="Output 2 2 3 3 3 4" xfId="16138" xr:uid="{814650D8-F3B7-44A4-82A6-F1570EAF7D1D}"/>
    <cellStyle name="Output 2 2 3 3 4" xfId="4734" xr:uid="{A8BBD4C3-1077-40F3-9821-4901B6E56EB8}"/>
    <cellStyle name="Output 2 2 3 3 4 2" xfId="7557" xr:uid="{FA95097F-5FBF-4827-8C60-DF57FD727B83}"/>
    <cellStyle name="Output 2 2 3 3 4 2 2" xfId="12669" xr:uid="{CA2F881D-2952-4A71-96E5-10559F64363F}"/>
    <cellStyle name="Output 2 2 3 3 4 2 3" xfId="15721" xr:uid="{08131EB5-7DC3-48B1-A781-89AD734D571B}"/>
    <cellStyle name="Output 2 2 3 3 4 3" xfId="14316" xr:uid="{15EF93FC-4D10-4D06-AF49-60D1C250F35C}"/>
    <cellStyle name="Output 2 2 3 3 4 4" xfId="9446" xr:uid="{D41D7EBB-8BCC-41F8-9C61-7D3405A492A0}"/>
    <cellStyle name="Output 2 2 3 3 5" xfId="5058" xr:uid="{1BC9B58D-B726-4B18-A457-ED8C29385ECC}"/>
    <cellStyle name="Output 2 2 3 3 5 2" xfId="7881" xr:uid="{67FC42AE-2B58-4174-8AA1-9892AED1EA6A}"/>
    <cellStyle name="Output 2 2 3 3 5 2 2" xfId="11669" xr:uid="{FAF5C23F-3C1C-43A1-B973-60F863A8D883}"/>
    <cellStyle name="Output 2 2 3 3 5 2 3" xfId="16465" xr:uid="{3B4B92FE-DD5B-491C-BA97-4786CE92EECB}"/>
    <cellStyle name="Output 2 2 3 3 5 3" xfId="800" xr:uid="{205EDE08-50F7-4DC4-B470-0565C63AB71B}"/>
    <cellStyle name="Output 2 2 3 3 5 4" xfId="16147" xr:uid="{708C3B7F-4C84-4DB0-93BB-20DB1D453AF1}"/>
    <cellStyle name="Output 2 2 3 3 6" xfId="5349" xr:uid="{F9ACD918-0997-4EE7-BB99-01F5FA5ADCC4}"/>
    <cellStyle name="Output 2 2 3 3 6 2" xfId="8172" xr:uid="{7570CCA4-5489-4B45-9BD0-D90B7A75A68B}"/>
    <cellStyle name="Output 2 2 3 3 6 2 2" xfId="1082" xr:uid="{41E172C3-B54E-457C-8F50-BDB387AB4841}"/>
    <cellStyle name="Output 2 2 3 3 6 2 3" xfId="14371" xr:uid="{979E8DDF-16A6-4C71-946A-49F7BD535DB4}"/>
    <cellStyle name="Output 2 2 3 3 6 3" xfId="11137" xr:uid="{346ECDAC-62BB-47EF-95F3-4A9CDE4E5805}"/>
    <cellStyle name="Output 2 2 3 3 6 4" xfId="14964" xr:uid="{5387AE80-7098-49A1-AD75-9F8B7120EAFD}"/>
    <cellStyle name="Output 2 2 3 3 7" xfId="6042" xr:uid="{2E5023B4-3885-4A00-A8A2-02552ABAC579}"/>
    <cellStyle name="Output 2 2 3 3 7 2" xfId="10008" xr:uid="{EBE1DDC9-B489-4330-9024-3F2B54B9C5C0}"/>
    <cellStyle name="Output 2 2 3 3 7 3" xfId="14530" xr:uid="{84E6B5D9-E33A-49CA-B78F-E3EFE94FB720}"/>
    <cellStyle name="Output 2 2 3 3 8" xfId="11303" xr:uid="{48805678-CDCC-4EC3-83E0-297C63A88779}"/>
    <cellStyle name="Output 2 2 3 3 9" xfId="16034" xr:uid="{79D69FA5-1F62-4359-826F-5C5246CFE4A9}"/>
    <cellStyle name="Output 2 2 3 4" xfId="3871" xr:uid="{FA25F6CD-9AFB-4FEC-9FA1-ACD873C22198}"/>
    <cellStyle name="Output 2 2 3 4 2" xfId="6694" xr:uid="{3461553D-C963-4055-825E-6B01BD535AFB}"/>
    <cellStyle name="Output 2 2 3 4 2 2" xfId="12552" xr:uid="{C991428B-EB1B-41CA-884E-6E1CFD31C1A4}"/>
    <cellStyle name="Output 2 2 3 4 2 3" xfId="11036" xr:uid="{EE68652A-732D-4DAE-9640-D016BFA43B69}"/>
    <cellStyle name="Output 2 2 3 4 3" xfId="9005" xr:uid="{5B2584BA-1CCC-4ED7-BA21-7CE76589C2C5}"/>
    <cellStyle name="Output 2 2 3 4 4" xfId="9516" xr:uid="{42A8B460-0BE8-413D-B264-5830CB9406CC}"/>
    <cellStyle name="Output 2 2 3 5" xfId="2095" xr:uid="{2794E116-8E03-445E-9295-8ED4110D0B37}"/>
    <cellStyle name="Output 2 2 3 5 2" xfId="5586" xr:uid="{AC524CA7-9E46-404B-B66C-0F055A719520}"/>
    <cellStyle name="Output 2 2 3 5 2 2" xfId="11843" xr:uid="{51E1C18F-E5FA-4AC1-8016-C2880220F885}"/>
    <cellStyle name="Output 2 2 3 5 2 3" xfId="11270" xr:uid="{25D78C23-28BC-4584-9C55-5E210F5C26C7}"/>
    <cellStyle name="Output 2 2 3 5 3" xfId="8511" xr:uid="{53355CC8-FAC2-4EC6-844D-571786E5EE06}"/>
    <cellStyle name="Output 2 2 3 5 4" xfId="8832" xr:uid="{7343B4C7-D6EF-4A89-9BD1-F0BAE077D7C4}"/>
    <cellStyle name="Output 2 2 3 6" xfId="4514" xr:uid="{BE9DCAA6-CA88-4CF9-AEA8-CF368119DCD3}"/>
    <cellStyle name="Output 2 2 3 6 2" xfId="7337" xr:uid="{3E5194C2-5DC8-4A48-A6E2-7CE9627C37CB}"/>
    <cellStyle name="Output 2 2 3 6 2 2" xfId="8797" xr:uid="{C032B037-177F-44C1-84F8-CE38D32ED853}"/>
    <cellStyle name="Output 2 2 3 6 2 3" xfId="9172" xr:uid="{F9B1C344-5A23-41B4-B72E-66432AD97E49}"/>
    <cellStyle name="Output 2 2 3 6 3" xfId="14255" xr:uid="{9327E62D-2D70-4FB0-A4D1-E16F540DD9B3}"/>
    <cellStyle name="Output 2 2 3 6 4" xfId="9424" xr:uid="{1DCAE1E3-2E92-44FF-99ED-4648DDED412D}"/>
    <cellStyle name="Output 2 2 3 7" xfId="4846" xr:uid="{3B0862C9-5C55-4C6D-A460-313545190023}"/>
    <cellStyle name="Output 2 2 3 7 2" xfId="7669" xr:uid="{C7957C23-AAB6-4C8C-B225-103B1819FE6C}"/>
    <cellStyle name="Output 2 2 3 7 2 2" xfId="11298" xr:uid="{012014F8-BC0E-4161-8ECE-80B604DA8108}"/>
    <cellStyle name="Output 2 2 3 7 2 3" xfId="16619" xr:uid="{8E09FE98-69EF-4D1D-BEFE-B044B499E19B}"/>
    <cellStyle name="Output 2 2 3 7 3" xfId="13234" xr:uid="{6AD9015D-2405-4C3C-9B07-538410950165}"/>
    <cellStyle name="Output 2 2 3 7 4" xfId="14640" xr:uid="{E397F165-A33D-4051-940F-3994296D89EB}"/>
    <cellStyle name="Output 2 2 3 8" xfId="5141" xr:uid="{66672861-60D4-497F-BB13-D1E4EF4C41CA}"/>
    <cellStyle name="Output 2 2 3 8 2" xfId="7964" xr:uid="{26ECE646-E5DD-403D-B7F5-F62DBC98A7A2}"/>
    <cellStyle name="Output 2 2 3 8 2 2" xfId="12171" xr:uid="{B30CF2FE-AF49-430F-8661-BAE241AB92B0}"/>
    <cellStyle name="Output 2 2 3 8 2 3" xfId="14473" xr:uid="{38034324-C0DC-4101-B1E4-37A8B2714F23}"/>
    <cellStyle name="Output 2 2 3 8 3" xfId="11889" xr:uid="{53839B0F-0B61-411E-950C-4EF6195E7061}"/>
    <cellStyle name="Output 2 2 3 8 4" xfId="17273" xr:uid="{F27AA376-7F48-4B43-B4E2-46D01D4B137B}"/>
    <cellStyle name="Output 2 2 3 9" xfId="5834" xr:uid="{93EEA207-1EB8-4FA8-AEA6-D237ADE61F10}"/>
    <cellStyle name="Output 2 2 3 9 2" xfId="10729" xr:uid="{F7E49FA0-20D6-4364-B8E6-4F7CFA8C930B}"/>
    <cellStyle name="Output 2 2 3 9 3" xfId="16881" xr:uid="{932ECD8C-5325-4A26-B1A7-8881A0A50B7E}"/>
    <cellStyle name="Output 2 2 4" xfId="2851" xr:uid="{9148E051-1178-4BB6-BB93-27116218C86D}"/>
    <cellStyle name="Output 2 2 4 10" xfId="8578" xr:uid="{F344698D-C175-41CE-B04C-461129356912}"/>
    <cellStyle name="Output 2 2 4 11" xfId="12929" xr:uid="{5C9406C7-D199-4B96-8437-C6575E5E624F}"/>
    <cellStyle name="Output 2 2 4 2" xfId="3184" xr:uid="{0BCF2F91-D982-4DE1-B1D1-5A4FCD0D8604}"/>
    <cellStyle name="Output 2 2 4 2 2" xfId="4072" xr:uid="{07E2C80F-F569-4704-ABF5-A093C5FE9FD6}"/>
    <cellStyle name="Output 2 2 4 2 2 2" xfId="6895" xr:uid="{0276C0AF-399B-45A0-BBFA-8883FB246A8A}"/>
    <cellStyle name="Output 2 2 4 2 2 2 2" xfId="8763" xr:uid="{5090C456-0E10-459B-ACB0-9A54F356DC29}"/>
    <cellStyle name="Output 2 2 4 2 2 2 3" xfId="13162" xr:uid="{2DBB6DC8-6BA0-4AA1-BC48-D034D3A61491}"/>
    <cellStyle name="Output 2 2 4 2 2 3" xfId="10461" xr:uid="{1987B4C0-DAC6-443D-B4F9-D5EE1EA6EAD7}"/>
    <cellStyle name="Output 2 2 4 2 2 4" xfId="16427" xr:uid="{8036AAC7-EB8E-487D-982E-260E244ABEDD}"/>
    <cellStyle name="Output 2 2 4 2 3" xfId="3396" xr:uid="{D08FDE67-F571-4D71-BB7F-A35B2166765D}"/>
    <cellStyle name="Output 2 2 4 2 3 2" xfId="6219" xr:uid="{F207D1D7-A145-4E28-B04C-AFE263067A41}"/>
    <cellStyle name="Output 2 2 4 2 3 2 2" xfId="13325" xr:uid="{1E5EF016-28A1-4F0B-BDAF-EDDFA756AD2D}"/>
    <cellStyle name="Output 2 2 4 2 3 2 3" xfId="15575" xr:uid="{4B64D0F8-033C-4FFB-B5D7-BD4B3BB99334}"/>
    <cellStyle name="Output 2 2 4 2 3 3" xfId="10702" xr:uid="{100BBDD8-575E-40F5-854F-8DDD90932F40}"/>
    <cellStyle name="Output 2 2 4 2 3 4" xfId="8420" xr:uid="{11E4EAE1-2FA6-47FE-8161-39DF773C72DE}"/>
    <cellStyle name="Output 2 2 4 2 4" xfId="4699" xr:uid="{FD5684B3-6F07-4F4C-A92E-1DF4E37D6B28}"/>
    <cellStyle name="Output 2 2 4 2 4 2" xfId="7522" xr:uid="{C2654A10-6A44-4CDE-9F91-C80A0E94E0C4}"/>
    <cellStyle name="Output 2 2 4 2 4 2 2" xfId="10863" xr:uid="{E99C4A45-B831-4189-B7CA-69E3F4891546}"/>
    <cellStyle name="Output 2 2 4 2 4 2 3" xfId="17368" xr:uid="{60523B36-6C2D-4283-B5C4-180406DED472}"/>
    <cellStyle name="Output 2 2 4 2 4 3" xfId="11774" xr:uid="{87516768-890E-4F91-B520-F448EEA5A307}"/>
    <cellStyle name="Output 2 2 4 2 4 4" xfId="16386" xr:uid="{2FC6B324-CD41-4F67-8995-6FB71D93E416}"/>
    <cellStyle name="Output 2 2 4 2 5" xfId="5023" xr:uid="{B487D47F-8B6D-4993-A621-126A84B9CE1B}"/>
    <cellStyle name="Output 2 2 4 2 5 2" xfId="7846" xr:uid="{2C8933B5-EC3A-487A-A0DB-883242B4586B}"/>
    <cellStyle name="Output 2 2 4 2 5 2 2" xfId="9841" xr:uid="{DB912F45-C97E-4D6E-B835-290D0368FEAF}"/>
    <cellStyle name="Output 2 2 4 2 5 2 3" xfId="13136" xr:uid="{117F063C-69F1-458D-B319-D39B0EA41532}"/>
    <cellStyle name="Output 2 2 4 2 5 3" xfId="13027" xr:uid="{E08B498C-40B4-4700-9ED4-BF679DD85B15}"/>
    <cellStyle name="Output 2 2 4 2 5 4" xfId="15648" xr:uid="{12C93EBE-2F54-401D-8365-6A10A1B41DBF}"/>
    <cellStyle name="Output 2 2 4 2 6" xfId="5314" xr:uid="{65BCD6B7-7E7B-418F-84AC-34E83DD4348D}"/>
    <cellStyle name="Output 2 2 4 2 6 2" xfId="8137" xr:uid="{467730BE-CF86-4886-B864-6D4566416291}"/>
    <cellStyle name="Output 2 2 4 2 6 2 2" xfId="10568" xr:uid="{9616A640-0A2B-4181-AFA5-4435E6F5866D}"/>
    <cellStyle name="Output 2 2 4 2 6 2 3" xfId="809" xr:uid="{DC9FBEE5-3884-463B-B636-1A4A40BEFAB6}"/>
    <cellStyle name="Output 2 2 4 2 6 3" xfId="12534" xr:uid="{A58A4845-4D14-46B8-BC39-DDAB04CFED7C}"/>
    <cellStyle name="Output 2 2 4 2 6 4" xfId="14848" xr:uid="{9087FB22-34AF-4D6D-9F33-FAB3E5C6C1B1}"/>
    <cellStyle name="Output 2 2 4 2 7" xfId="6007" xr:uid="{6181F7B0-BD2A-4B38-8EBD-BB0C169D7669}"/>
    <cellStyle name="Output 2 2 4 2 7 2" xfId="11671" xr:uid="{97677AC0-76C6-4534-AAA2-C8FB514CBF2C}"/>
    <cellStyle name="Output 2 2 4 2 7 3" xfId="11688" xr:uid="{5BF85864-DAB8-4C5B-93DF-229596D342AA}"/>
    <cellStyle name="Output 2 2 4 2 8" xfId="13616" xr:uid="{941BB18A-5A89-4FFE-B84D-CC24560939B3}"/>
    <cellStyle name="Output 2 2 4 2 9" xfId="16972" xr:uid="{DB0DC160-8860-42D8-83B6-FF6ED4E7C680}"/>
    <cellStyle name="Output 2 2 4 3" xfId="3133" xr:uid="{3CFFEBF2-C67D-4998-A313-04828FED2579}"/>
    <cellStyle name="Output 2 2 4 3 2" xfId="4021" xr:uid="{76AA91BE-432B-4E44-BF7A-5657CD868805}"/>
    <cellStyle name="Output 2 2 4 3 2 2" xfId="6844" xr:uid="{BFFEC350-EFA6-40F6-ACE5-A3AAAD432344}"/>
    <cellStyle name="Output 2 2 4 3 2 2 2" xfId="12379" xr:uid="{1234D967-5637-426B-8E5F-76CF96918A86}"/>
    <cellStyle name="Output 2 2 4 3 2 2 3" xfId="16701" xr:uid="{B913570A-40D3-47C5-AA16-DBD70BE0023C}"/>
    <cellStyle name="Output 2 2 4 3 2 3" xfId="8997" xr:uid="{D1680B5D-29A6-4F91-A9E9-5D82B0D182CB}"/>
    <cellStyle name="Output 2 2 4 3 2 4" xfId="826" xr:uid="{C321C622-C603-424D-89E7-41BDDD780328}"/>
    <cellStyle name="Output 2 2 4 3 3" xfId="4222" xr:uid="{8D03BE72-A9F9-4C81-BF18-DCC4617C5478}"/>
    <cellStyle name="Output 2 2 4 3 3 2" xfId="7045" xr:uid="{16085294-BC29-459A-95FC-CD0E39788FF6}"/>
    <cellStyle name="Output 2 2 4 3 3 2 2" xfId="9909" xr:uid="{BF9E9C0C-19C3-4854-BF4C-EBB6B0D01366}"/>
    <cellStyle name="Output 2 2 4 3 3 2 3" xfId="15421" xr:uid="{129450FF-ABEC-453D-9BC7-DCB454384100}"/>
    <cellStyle name="Output 2 2 4 3 3 3" xfId="11140" xr:uid="{6876DA88-D5CF-4708-8BE3-C9623D466547}"/>
    <cellStyle name="Output 2 2 4 3 3 4" xfId="16782" xr:uid="{9D3D1892-D5AF-4E40-8D09-5394D8083D2D}"/>
    <cellStyle name="Output 2 2 4 3 4" xfId="4648" xr:uid="{48F11C26-9EB5-4EFB-BE94-9B1398F3EFE0}"/>
    <cellStyle name="Output 2 2 4 3 4 2" xfId="7471" xr:uid="{32AFE8B3-8529-48C2-93A2-15300EE40D11}"/>
    <cellStyle name="Output 2 2 4 3 4 2 2" xfId="11242" xr:uid="{55B55DC8-ECDC-437D-8847-9BBAA9420A4E}"/>
    <cellStyle name="Output 2 2 4 3 4 2 3" xfId="15672" xr:uid="{296A3DA5-38E2-4EC9-B629-53BA8532F933}"/>
    <cellStyle name="Output 2 2 4 3 4 3" xfId="10465" xr:uid="{BD2222C1-9A9B-4770-B58D-C33D535B2414}"/>
    <cellStyle name="Output 2 2 4 3 4 4" xfId="8650" xr:uid="{4E301EE9-35D4-4E89-8663-DF005B8FA7D8}"/>
    <cellStyle name="Output 2 2 4 3 5" xfId="4972" xr:uid="{C88C143F-786A-48C3-819E-5F3255CF3AF3}"/>
    <cellStyle name="Output 2 2 4 3 5 2" xfId="7795" xr:uid="{5390728C-3C43-4ED8-AD9C-2C09C4CD6563}"/>
    <cellStyle name="Output 2 2 4 3 5 2 2" xfId="13377" xr:uid="{9C7F743B-D312-4461-820F-03DA7A611305}"/>
    <cellStyle name="Output 2 2 4 3 5 2 3" xfId="17882" xr:uid="{321D83BF-B552-4893-B410-DE5E4EEC246F}"/>
    <cellStyle name="Output 2 2 4 3 5 3" xfId="14078" xr:uid="{B2DB6029-6A89-4588-9C80-DCF5B44D4DB1}"/>
    <cellStyle name="Output 2 2 4 3 5 4" xfId="16556" xr:uid="{E93B647B-4B70-480E-B8A9-83D1A865BA85}"/>
    <cellStyle name="Output 2 2 4 3 6" xfId="5263" xr:uid="{2AD6006A-9E62-4277-AD04-4539B7E91A9F}"/>
    <cellStyle name="Output 2 2 4 3 6 2" xfId="8086" xr:uid="{D5D5EA8B-843E-41E6-AB93-AD1855DA6C15}"/>
    <cellStyle name="Output 2 2 4 3 6 2 2" xfId="13910" xr:uid="{28307620-3E9E-419A-BB87-FB34C1424281}"/>
    <cellStyle name="Output 2 2 4 3 6 2 3" xfId="14447" xr:uid="{A2095B68-DC7C-48CD-BA81-679B0B830524}"/>
    <cellStyle name="Output 2 2 4 3 6 3" xfId="14001" xr:uid="{9B300796-D4AA-4C93-A100-B689198138AA}"/>
    <cellStyle name="Output 2 2 4 3 6 4" xfId="17181" xr:uid="{1AC6C122-F143-4CD8-90D4-2B77D032284C}"/>
    <cellStyle name="Output 2 2 4 3 7" xfId="5956" xr:uid="{42E91384-90F4-4A51-8282-DBAA8D9ECAAB}"/>
    <cellStyle name="Output 2 2 4 3 7 2" xfId="11053" xr:uid="{9A9AA85F-C820-4CAA-AC88-EB99EB163FAE}"/>
    <cellStyle name="Output 2 2 4 3 7 3" xfId="17381" xr:uid="{A916CE23-7AFC-459A-856E-476CBD0B061A}"/>
    <cellStyle name="Output 2 2 4 3 8" xfId="9695" xr:uid="{1AA3D575-2766-48B2-8747-DFB2DA960625}"/>
    <cellStyle name="Output 2 2 4 3 9" xfId="15086" xr:uid="{AD87BD0A-C574-42E4-92FC-3E6DDFC47DDD}"/>
    <cellStyle name="Output 2 2 4 4" xfId="3820" xr:uid="{1FB4DA24-1AEC-4F6F-A8AE-6484EA5CC03C}"/>
    <cellStyle name="Output 2 2 4 4 2" xfId="6643" xr:uid="{F95D79A8-CC05-4556-B4BE-837771D770CE}"/>
    <cellStyle name="Output 2 2 4 4 2 2" xfId="12337" xr:uid="{5F8327FD-456C-4A02-AF83-027E038B007C}"/>
    <cellStyle name="Output 2 2 4 4 2 3" xfId="9417" xr:uid="{2F686ABB-F2FD-43FB-98C2-91ECCD3AF961}"/>
    <cellStyle name="Output 2 2 4 4 3" xfId="13087" xr:uid="{A505D8EA-C36F-4BDC-B485-F22176AF4B44}"/>
    <cellStyle name="Output 2 2 4 4 4" xfId="14491" xr:uid="{889594EF-1A9C-40EF-A225-BD5BF9814AB7}"/>
    <cellStyle name="Output 2 2 4 5" xfId="4325" xr:uid="{28E802B7-1F0D-4431-A9C9-54C3309FA1C4}"/>
    <cellStyle name="Output 2 2 4 5 2" xfId="7148" xr:uid="{56B46F14-773A-455A-9C03-CF6EB4D0FB5A}"/>
    <cellStyle name="Output 2 2 4 5 2 2" xfId="11152" xr:uid="{DF8A70E1-8447-4517-BDF0-EC3816D4F0CE}"/>
    <cellStyle name="Output 2 2 4 5 2 3" xfId="13925" xr:uid="{A6BFA94C-517E-4244-9061-66AB6F393E56}"/>
    <cellStyle name="Output 2 2 4 5 3" xfId="14253" xr:uid="{819FDD3B-123F-49AC-B11C-2A80750161C5}"/>
    <cellStyle name="Output 2 2 4 5 4" xfId="10206" xr:uid="{098A4025-19AE-4F6A-9456-55CB73B5E23D}"/>
    <cellStyle name="Output 2 2 4 6" xfId="3622" xr:uid="{2CAF4834-D990-4229-BBB7-70E9789909A7}"/>
    <cellStyle name="Output 2 2 4 6 2" xfId="6445" xr:uid="{AD02ACC4-ADAE-4F21-A5F3-A536D1D1D6DC}"/>
    <cellStyle name="Output 2 2 4 6 2 2" xfId="854" xr:uid="{42AC6070-F3B0-4CDB-BA4F-EFB0AC5728A4}"/>
    <cellStyle name="Output 2 2 4 6 2 3" xfId="14668" xr:uid="{91F2E963-8164-4268-9DAA-39D441DC4FC6}"/>
    <cellStyle name="Output 2 2 4 6 3" xfId="10243" xr:uid="{0FE4948C-0116-4F6E-9E7E-FEB828A912DD}"/>
    <cellStyle name="Output 2 2 4 6 4" xfId="17399" xr:uid="{FE02E32B-F105-44E5-84FB-C2B25556B8CA}"/>
    <cellStyle name="Output 2 2 4 7" xfId="4831" xr:uid="{C69DE5A7-C673-48B3-9639-325C38DC1995}"/>
    <cellStyle name="Output 2 2 4 7 2" xfId="7654" xr:uid="{52C3353F-26CE-428E-AAD4-CB8E6D359CA3}"/>
    <cellStyle name="Output 2 2 4 7 2 2" xfId="1341" xr:uid="{89CFDADD-59E7-42E6-B629-735EA4A8831A}"/>
    <cellStyle name="Output 2 2 4 7 2 3" xfId="12403" xr:uid="{578EE47B-1736-4956-AF53-412684627213}"/>
    <cellStyle name="Output 2 2 4 7 3" xfId="10754" xr:uid="{8E9CCD98-C880-4999-B66D-29C6CEE54B28}"/>
    <cellStyle name="Output 2 2 4 7 4" xfId="16192" xr:uid="{C45A2662-9040-46BF-B745-21DE29191ED0}"/>
    <cellStyle name="Output 2 2 4 8" xfId="2152" xr:uid="{DD61E8F0-F5F5-40C1-B5DC-9FB2B521C720}"/>
    <cellStyle name="Output 2 2 4 8 2" xfId="5643" xr:uid="{A7DA7899-D35D-4A0A-A2E4-D97F6E2D3D2E}"/>
    <cellStyle name="Output 2 2 4 8 2 2" xfId="13293" xr:uid="{A36645F6-0FF4-41E0-9160-D1650CA53280}"/>
    <cellStyle name="Output 2 2 4 8 2 3" xfId="17951" xr:uid="{110F1639-9E3F-4CD8-BD21-914B7E56F189}"/>
    <cellStyle name="Output 2 2 4 8 3" xfId="9289" xr:uid="{8A25A9CE-9F56-4BED-90EF-AA61BD1B803E}"/>
    <cellStyle name="Output 2 2 4 8 4" xfId="9515" xr:uid="{23E5307A-24FE-4200-B32C-16EBDD19AD23}"/>
    <cellStyle name="Output 2 2 4 9" xfId="5828" xr:uid="{2A77EA0E-B9D9-4CD8-AFF7-18458251BAFE}"/>
    <cellStyle name="Output 2 2 4 9 2" xfId="10120" xr:uid="{0A0C8D0E-94D4-4690-9F36-8EE9DB35B641}"/>
    <cellStyle name="Output 2 2 4 9 3" xfId="14642" xr:uid="{83B8BF98-F4FE-42E8-8267-7ED9BCB62EC3}"/>
    <cellStyle name="Output 2 2 5" xfId="3064" xr:uid="{20E0F637-D2EB-4051-8901-C7A413E748C9}"/>
    <cellStyle name="Output 2 2 5 10" xfId="11574" xr:uid="{1DF06ECD-69B9-4D37-990C-7C705A6934D0}"/>
    <cellStyle name="Output 2 2 5 11" xfId="16448" xr:uid="{BA55A64D-3D1A-4DD7-81AA-DBF988CF311D}"/>
    <cellStyle name="Output 2 2 5 2" xfId="3271" xr:uid="{7446F2D8-411B-470F-A3CE-5C4DB512B5DB}"/>
    <cellStyle name="Output 2 2 5 2 2" xfId="4159" xr:uid="{D4FC8F88-7DAF-4A33-B9D8-84A754E05E5E}"/>
    <cellStyle name="Output 2 2 5 2 2 2" xfId="6982" xr:uid="{73712607-711A-4B88-B8A0-0331633F07DF}"/>
    <cellStyle name="Output 2 2 5 2 2 2 2" xfId="12039" xr:uid="{9B332404-CD1C-40EE-BD8B-E669F2A5BA6B}"/>
    <cellStyle name="Output 2 2 5 2 2 2 3" xfId="16118" xr:uid="{0CF5594C-EAC1-49B0-8F1D-F765D2903391}"/>
    <cellStyle name="Output 2 2 5 2 2 3" xfId="11118" xr:uid="{F05A872D-F3AA-4E02-AE61-327A1D351CD1}"/>
    <cellStyle name="Output 2 2 5 2 2 4" xfId="14168" xr:uid="{4FE305A0-DB85-4129-A14B-0D9BA114F4D7}"/>
    <cellStyle name="Output 2 2 5 2 3" xfId="4466" xr:uid="{E1613798-39DD-43B7-84A9-92BC4DB8ECBA}"/>
    <cellStyle name="Output 2 2 5 2 3 2" xfId="7289" xr:uid="{E46C3BC1-85B5-4EB7-97F9-46FA9F7BE5BA}"/>
    <cellStyle name="Output 2 2 5 2 3 2 2" xfId="14049" xr:uid="{D667E2FD-9DB5-499B-9B77-8A4FEA401554}"/>
    <cellStyle name="Output 2 2 5 2 3 2 3" xfId="13530" xr:uid="{12366ADD-8DA5-4490-AF48-6B7A7E77177E}"/>
    <cellStyle name="Output 2 2 5 2 3 3" xfId="12158" xr:uid="{146537EE-A605-40E1-A376-49C7F96C0C7A}"/>
    <cellStyle name="Output 2 2 5 2 3 4" xfId="9645" xr:uid="{FB27F7B7-B3A4-46A1-A496-460E30F0680E}"/>
    <cellStyle name="Output 2 2 5 2 4" xfId="4786" xr:uid="{4C5C2023-765A-41EA-B51A-B560997004DC}"/>
    <cellStyle name="Output 2 2 5 2 4 2" xfId="7609" xr:uid="{7FDF6BD2-DFA6-43D6-B614-D2D10F47BD87}"/>
    <cellStyle name="Output 2 2 5 2 4 2 2" xfId="11425" xr:uid="{97D5865E-77D5-4B22-9530-6566E0F827AF}"/>
    <cellStyle name="Output 2 2 5 2 4 2 3" xfId="17720" xr:uid="{FD01E5AB-3B68-4468-A612-EF524E8BB7E3}"/>
    <cellStyle name="Output 2 2 5 2 4 3" xfId="10356" xr:uid="{D550EB00-3F6F-4310-AF0A-8FE1C156B742}"/>
    <cellStyle name="Output 2 2 5 2 4 4" xfId="12150" xr:uid="{88FE79C9-504E-4642-A1B8-534A1E24C8AA}"/>
    <cellStyle name="Output 2 2 5 2 5" xfId="5110" xr:uid="{ED040DD1-91F8-438C-B65F-567C4BDCDBBC}"/>
    <cellStyle name="Output 2 2 5 2 5 2" xfId="7933" xr:uid="{32A176DF-C129-4651-A666-0E6ECC0A29B3}"/>
    <cellStyle name="Output 2 2 5 2 5 2 2" xfId="12439" xr:uid="{BC528308-649D-436A-8899-93AE59685A9D}"/>
    <cellStyle name="Output 2 2 5 2 5 2 3" xfId="13069" xr:uid="{24A781B2-335A-4ADC-ABBB-5F5D6062552D}"/>
    <cellStyle name="Output 2 2 5 2 5 3" xfId="10778" xr:uid="{E848D411-27F7-47DB-8239-CDEF056DB693}"/>
    <cellStyle name="Output 2 2 5 2 5 4" xfId="14302" xr:uid="{8A9FCDFF-6FAE-48A9-980F-A122D6F10875}"/>
    <cellStyle name="Output 2 2 5 2 6" xfId="5401" xr:uid="{226D2F4C-B0AA-4594-B225-2ACDD0B6EDF8}"/>
    <cellStyle name="Output 2 2 5 2 6 2" xfId="8224" xr:uid="{C075F9F1-1B5D-4C28-810C-ECF2E7CEE7E6}"/>
    <cellStyle name="Output 2 2 5 2 6 2 2" xfId="1190" xr:uid="{B87CA844-CF9D-4E45-8212-1F2251F7E40C}"/>
    <cellStyle name="Output 2 2 5 2 6 2 3" xfId="17745" xr:uid="{07D788D4-7158-48E3-B678-EBE6B917CEC0}"/>
    <cellStyle name="Output 2 2 5 2 6 3" xfId="10641" xr:uid="{D0E5A341-4ACC-4A10-90D6-15F328B096C9}"/>
    <cellStyle name="Output 2 2 5 2 6 4" xfId="15383" xr:uid="{9682DC01-5304-4D64-A843-B49DD404ECC3}"/>
    <cellStyle name="Output 2 2 5 2 7" xfId="6094" xr:uid="{FEFA9341-B099-4443-99F9-CC28A77DFAB3}"/>
    <cellStyle name="Output 2 2 5 2 7 2" xfId="10456" xr:uid="{6FB68606-EB8C-4988-BDA6-116F1C77290C}"/>
    <cellStyle name="Output 2 2 5 2 7 3" xfId="9984" xr:uid="{C8B27A35-0679-478B-9459-D2FCB5BB34CB}"/>
    <cellStyle name="Output 2 2 5 2 8" xfId="12603" xr:uid="{0DFAD673-A819-4587-AEA5-204319F669C5}"/>
    <cellStyle name="Output 2 2 5 2 9" xfId="15654" xr:uid="{2EAD1D20-AD05-4B5D-B05D-8B29BA4E65F7}"/>
    <cellStyle name="Output 2 2 5 3" xfId="3111" xr:uid="{275E73C0-4185-477D-9FF7-4BF80E38EEA0}"/>
    <cellStyle name="Output 2 2 5 3 2" xfId="3999" xr:uid="{ADEABF27-0B76-476E-A0CC-509C52BDE80A}"/>
    <cellStyle name="Output 2 2 5 3 2 2" xfId="6822" xr:uid="{94591F0A-3640-45EF-B805-971A21EBBECD}"/>
    <cellStyle name="Output 2 2 5 3 2 2 2" xfId="14100" xr:uid="{1B733FC9-40DE-4E56-B7A7-D484F01B99EF}"/>
    <cellStyle name="Output 2 2 5 3 2 2 3" xfId="11241" xr:uid="{5E6835BE-D2B8-4D1A-A47B-581CB883BCE7}"/>
    <cellStyle name="Output 2 2 5 3 2 3" xfId="12975" xr:uid="{3E9DE649-DF4B-4DBF-935D-361ECE609DC2}"/>
    <cellStyle name="Output 2 2 5 3 2 4" xfId="15240" xr:uid="{9442630C-DEAC-4089-AD46-FEA323207D31}"/>
    <cellStyle name="Output 2 2 5 3 3" xfId="2142" xr:uid="{5B9CCB2A-64C5-474A-A301-1BC0DBD433D5}"/>
    <cellStyle name="Output 2 2 5 3 3 2" xfId="5633" xr:uid="{CDB7E27A-C550-491D-B454-C805935CBEA3}"/>
    <cellStyle name="Output 2 2 5 3 3 2 2" xfId="12807" xr:uid="{40D8B5DD-A724-4DF7-9481-E0D18E6B121C}"/>
    <cellStyle name="Output 2 2 5 3 3 2 3" xfId="17312" xr:uid="{6B44D2FC-3829-4F7B-B9EC-284A0429E51D}"/>
    <cellStyle name="Output 2 2 5 3 3 3" xfId="8912" xr:uid="{29A216FB-4B82-424B-9453-664E893B4729}"/>
    <cellStyle name="Output 2 2 5 3 3 4" xfId="9602" xr:uid="{ED198B9B-E421-4ACC-8FBE-0CACED4E1216}"/>
    <cellStyle name="Output 2 2 5 3 4" xfId="4626" xr:uid="{ABFD373B-4A02-47A1-A707-6FE98F45AA7E}"/>
    <cellStyle name="Output 2 2 5 3 4 2" xfId="7449" xr:uid="{E0137A64-BB55-428F-898C-20CAC10EE85F}"/>
    <cellStyle name="Output 2 2 5 3 4 2 2" xfId="13323" xr:uid="{7A5C76F3-E362-4AAD-B8D0-12E52296AF5D}"/>
    <cellStyle name="Output 2 2 5 3 4 2 3" xfId="16153" xr:uid="{E8CCA2F8-057C-43E6-B146-DD9704EE5447}"/>
    <cellStyle name="Output 2 2 5 3 4 3" xfId="12075" xr:uid="{252E3E02-C552-47D9-ABD4-E12D68D5815F}"/>
    <cellStyle name="Output 2 2 5 3 4 4" xfId="9467" xr:uid="{DFCAAC78-4F56-471B-9D76-98E418709DD3}"/>
    <cellStyle name="Output 2 2 5 3 5" xfId="4950" xr:uid="{2627CE23-88A8-486A-AD12-7DAC7CC8F6A4}"/>
    <cellStyle name="Output 2 2 5 3 5 2" xfId="7773" xr:uid="{308E4737-FE32-4C73-B6D7-3ED265255D3B}"/>
    <cellStyle name="Output 2 2 5 3 5 2 2" xfId="10625" xr:uid="{A53567CD-80BF-4B2E-BC07-99FE76ADA94A}"/>
    <cellStyle name="Output 2 2 5 3 5 2 3" xfId="14425" xr:uid="{67BBD2A2-AD06-4789-B59F-A51E9E5080BD}"/>
    <cellStyle name="Output 2 2 5 3 5 3" xfId="11410" xr:uid="{936AE679-D80D-46BB-8E7B-017745DA62EA}"/>
    <cellStyle name="Output 2 2 5 3 5 4" xfId="14392" xr:uid="{4ABB6F03-2BC4-4D2D-9371-C443DDDAF9C2}"/>
    <cellStyle name="Output 2 2 5 3 6" xfId="5241" xr:uid="{2E663BB3-D7E7-4C85-83A5-C0A78ACB01B3}"/>
    <cellStyle name="Output 2 2 5 3 6 2" xfId="8064" xr:uid="{2B0D7A7B-25D2-4AAF-8D95-FF2BFAD5F660}"/>
    <cellStyle name="Output 2 2 5 3 6 2 2" xfId="13736" xr:uid="{83A9C947-94F9-4742-BD7D-AF1D7E2DD25A}"/>
    <cellStyle name="Output 2 2 5 3 6 2 3" xfId="17927" xr:uid="{40653C8E-D0C7-4ACC-A356-F680DF2E11A5}"/>
    <cellStyle name="Output 2 2 5 3 6 3" xfId="12793" xr:uid="{EAB8B83A-F53E-4BD4-A76A-C1136E6D3EBD}"/>
    <cellStyle name="Output 2 2 5 3 6 4" xfId="18041" xr:uid="{4264CD66-0111-4119-8D65-2E693BC1CA6F}"/>
    <cellStyle name="Output 2 2 5 3 7" xfId="5934" xr:uid="{FD13DB8D-4098-48E5-8D83-635F054721EE}"/>
    <cellStyle name="Output 2 2 5 3 7 2" xfId="13059" xr:uid="{B25DD3D3-CCE8-4D57-9A40-79AB8BDDB087}"/>
    <cellStyle name="Output 2 2 5 3 7 3" xfId="15631" xr:uid="{9B22994F-D15D-4C08-B79D-DF2A53991F74}"/>
    <cellStyle name="Output 2 2 5 3 8" xfId="11637" xr:uid="{18EAF69A-999E-405C-93FC-857301A11522}"/>
    <cellStyle name="Output 2 2 5 3 9" xfId="17270" xr:uid="{5102D3F2-AEBC-4EA4-ABA1-079F6C7C0D0A}"/>
    <cellStyle name="Output 2 2 5 4" xfId="3952" xr:uid="{1715FE39-0DE0-4582-BFF9-98639DEA78FA}"/>
    <cellStyle name="Output 2 2 5 4 2" xfId="6775" xr:uid="{AC4C11B0-CF88-4D5A-B01B-B2229B947D33}"/>
    <cellStyle name="Output 2 2 5 4 2 2" xfId="14045" xr:uid="{F86F25E3-B4F5-4BFB-8859-2336EA3D4686}"/>
    <cellStyle name="Output 2 2 5 4 2 3" xfId="17069" xr:uid="{4D01675F-8EB7-4A7B-A4EA-3D076FCEF120}"/>
    <cellStyle name="Output 2 2 5 4 3" xfId="9236" xr:uid="{86942261-C215-46ED-BF36-357B61F22223}"/>
    <cellStyle name="Output 2 2 5 4 4" xfId="11316" xr:uid="{41E08CCE-D115-4C35-9D37-B7D905205DD7}"/>
    <cellStyle name="Output 2 2 5 5" xfId="4349" xr:uid="{88344013-69ED-425C-9832-C1B53855CB5B}"/>
    <cellStyle name="Output 2 2 5 5 2" xfId="7172" xr:uid="{9AA2E658-0E1F-449D-9E94-525A95333133}"/>
    <cellStyle name="Output 2 2 5 5 2 2" xfId="11856" xr:uid="{C7E027E7-ED29-46E2-A95B-32B3D7FE7031}"/>
    <cellStyle name="Output 2 2 5 5 2 3" xfId="10340" xr:uid="{5CB2817F-EB88-4800-8BE6-DB70371E2F58}"/>
    <cellStyle name="Output 2 2 5 5 3" xfId="11811" xr:uid="{58F5EA78-3EB3-4F9F-8861-D946DA87793E}"/>
    <cellStyle name="Output 2 2 5 5 4" xfId="15686" xr:uid="{94E4A882-43A5-41D8-B293-79FB1D82F34B}"/>
    <cellStyle name="Output 2 2 5 6" xfId="4579" xr:uid="{A984058D-F15D-4EB1-BF42-B8A2330D247E}"/>
    <cellStyle name="Output 2 2 5 6 2" xfId="7402" xr:uid="{EA353102-F0A0-4779-8130-F594FD5CDCA3}"/>
    <cellStyle name="Output 2 2 5 6 2 2" xfId="12627" xr:uid="{94D6034E-E1FF-4C5F-ABEA-CF1ED34AF369}"/>
    <cellStyle name="Output 2 2 5 6 2 3" xfId="14745" xr:uid="{0AD17578-EBBC-4F27-88B6-9A3FE798A50A}"/>
    <cellStyle name="Output 2 2 5 6 3" xfId="12026" xr:uid="{95823F5C-799A-46E9-B0FA-CD666ED98428}"/>
    <cellStyle name="Output 2 2 5 6 4" xfId="14650" xr:uid="{30E15714-A2E7-4D30-8283-A56C16110C64}"/>
    <cellStyle name="Output 2 2 5 7" xfId="4903" xr:uid="{5CA6BCFF-BAE0-4689-B7B3-07B76E42D2ED}"/>
    <cellStyle name="Output 2 2 5 7 2" xfId="7726" xr:uid="{FFB8CB21-AC01-4AB6-9FC1-1C656260305C}"/>
    <cellStyle name="Output 2 2 5 7 2 2" xfId="10476" xr:uid="{0DC55E1C-F1D9-438D-9788-DE2F3790781D}"/>
    <cellStyle name="Output 2 2 5 7 2 3" xfId="8920" xr:uid="{2A422CCF-7642-44AB-A83C-FCCBB6376073}"/>
    <cellStyle name="Output 2 2 5 7 3" xfId="11349" xr:uid="{355258DD-D7F2-4C2F-A5A3-7756493082C8}"/>
    <cellStyle name="Output 2 2 5 7 4" xfId="15526" xr:uid="{4FFEB0A3-23C9-43B3-A14B-AFA7B49D09DA}"/>
    <cellStyle name="Output 2 2 5 8" xfId="5194" xr:uid="{B12FBEDB-6B87-42B0-A2B2-1F0E3CB23B3A}"/>
    <cellStyle name="Output 2 2 5 8 2" xfId="8017" xr:uid="{50875555-5A66-4ACC-B1AB-BAEF4B9CC6A1}"/>
    <cellStyle name="Output 2 2 5 8 2 2" xfId="11264" xr:uid="{DFF08486-314C-4364-90D6-F24A87307422}"/>
    <cellStyle name="Output 2 2 5 8 2 3" xfId="777" xr:uid="{A37618B0-756D-4593-BAEA-578BE5B53723}"/>
    <cellStyle name="Output 2 2 5 8 3" xfId="11475" xr:uid="{DDD9F8AD-BECA-4169-9D22-4CB342D2527B}"/>
    <cellStyle name="Output 2 2 5 8 4" xfId="16534" xr:uid="{1BF491CF-393D-4252-84AB-24D00498B05F}"/>
    <cellStyle name="Output 2 2 5 9" xfId="5887" xr:uid="{2C85EDC7-2436-4CA4-AB90-FD42A121044F}"/>
    <cellStyle name="Output 2 2 5 9 2" xfId="13000" xr:uid="{B7F9756B-314A-411B-BF3E-B271ABCC3122}"/>
    <cellStyle name="Output 2 2 5 9 3" xfId="17227" xr:uid="{539C7E3E-E2FE-4AC6-B8FE-787A83B083ED}"/>
    <cellStyle name="Output 2 2 6" xfId="3038" xr:uid="{E4FEEC99-B56C-4B56-A590-9D8AA1B91404}"/>
    <cellStyle name="Output 2 2 6 10" xfId="14244" xr:uid="{5D1E5252-D761-4E24-9C42-FE1C48A21498}"/>
    <cellStyle name="Output 2 2 6 11" xfId="9268" xr:uid="{F53411B1-6C43-4D94-A4D6-4689B29A5764}"/>
    <cellStyle name="Output 2 2 6 2" xfId="3245" xr:uid="{EF9FF21A-9E3F-4924-B54E-938332154DBC}"/>
    <cellStyle name="Output 2 2 6 2 2" xfId="4133" xr:uid="{B9FD3B4E-8507-4239-B529-58759BD2AF01}"/>
    <cellStyle name="Output 2 2 6 2 2 2" xfId="6956" xr:uid="{24DD254A-51D9-4313-AE12-2730BE8CACD3}"/>
    <cellStyle name="Output 2 2 6 2 2 2 2" xfId="11737" xr:uid="{DC99E353-C03A-4AD9-870B-115819C99B93}"/>
    <cellStyle name="Output 2 2 6 2 2 2 3" xfId="17952" xr:uid="{01545354-0853-44A3-901D-52D7EF3A2CDB}"/>
    <cellStyle name="Output 2 2 6 2 2 3" xfId="9677" xr:uid="{07CCD420-0EFE-4820-A32C-D18ABDBC1161}"/>
    <cellStyle name="Output 2 2 6 2 2 4" xfId="10065" xr:uid="{B5D8A5E8-76F8-469C-B5B4-447F8EFC845A}"/>
    <cellStyle name="Output 2 2 6 2 3" xfId="3552" xr:uid="{FECB153A-1266-48A8-AD32-AAC960ED01C2}"/>
    <cellStyle name="Output 2 2 6 2 3 2" xfId="6375" xr:uid="{85515348-766C-4ADD-AB9C-894D7C4E2DBD}"/>
    <cellStyle name="Output 2 2 6 2 3 2 2" xfId="9797" xr:uid="{69A1189E-7230-43D4-8394-251039BF0B0F}"/>
    <cellStyle name="Output 2 2 6 2 3 2 3" xfId="16098" xr:uid="{46CBC90B-E424-48BF-BCC4-F030B4A00A98}"/>
    <cellStyle name="Output 2 2 6 2 3 3" xfId="10141" xr:uid="{8F2F2C86-C5B1-4529-80E9-AA0F4C5BA4EC}"/>
    <cellStyle name="Output 2 2 6 2 3 4" xfId="12162" xr:uid="{E357DCC5-C6AD-44FB-AAAB-F81F4681F0AE}"/>
    <cellStyle name="Output 2 2 6 2 4" xfId="4760" xr:uid="{640ED7C3-5E2E-4683-AA2B-ED4A7E44E8B1}"/>
    <cellStyle name="Output 2 2 6 2 4 2" xfId="7583" xr:uid="{BEA4700C-7477-476E-8623-85DBE20AAC82}"/>
    <cellStyle name="Output 2 2 6 2 4 2 2" xfId="10616" xr:uid="{641D85EB-BE86-4309-A5CF-1F33CB55F5AC}"/>
    <cellStyle name="Output 2 2 6 2 4 2 3" xfId="10520" xr:uid="{3C1CFB62-CE31-421F-A101-7D104B9B2DFE}"/>
    <cellStyle name="Output 2 2 6 2 4 3" xfId="12574" xr:uid="{8E7CF4FD-6AFE-411D-B18B-915F49662263}"/>
    <cellStyle name="Output 2 2 6 2 4 4" xfId="18021" xr:uid="{94ED71A7-86CA-4D91-84C0-83C659CBE328}"/>
    <cellStyle name="Output 2 2 6 2 5" xfId="5084" xr:uid="{9C159494-C13A-49FA-BC8D-7D144DC6389D}"/>
    <cellStyle name="Output 2 2 6 2 5 2" xfId="7907" xr:uid="{D1EA4EB4-958B-405E-9316-E39F0878C5CA}"/>
    <cellStyle name="Output 2 2 6 2 5 2 2" xfId="12599" xr:uid="{50ADB162-9711-40A2-A09E-63EDFC4B7F7E}"/>
    <cellStyle name="Output 2 2 6 2 5 2 3" xfId="1070" xr:uid="{8B16CFB5-A271-4F6C-8B8C-92978740C0E3}"/>
    <cellStyle name="Output 2 2 6 2 5 3" xfId="9012" xr:uid="{851242F5-333B-4A40-85E0-6F0BD5B090BC}"/>
    <cellStyle name="Output 2 2 6 2 5 4" xfId="9503" xr:uid="{C97919FA-5D8A-43BB-919C-86FB88946453}"/>
    <cellStyle name="Output 2 2 6 2 6" xfId="5375" xr:uid="{78BA8407-738C-402D-9F04-7E9566A3D358}"/>
    <cellStyle name="Output 2 2 6 2 6 2" xfId="8198" xr:uid="{5BC8A27D-78F2-4A23-86B7-E423A4D1D193}"/>
    <cellStyle name="Output 2 2 6 2 6 2 2" xfId="823" xr:uid="{BF7039DB-7CD4-4837-B7B8-03D132399E1E}"/>
    <cellStyle name="Output 2 2 6 2 6 2 3" xfId="15689" xr:uid="{80E2D718-7CD6-4B67-8FC3-920E22BD99DD}"/>
    <cellStyle name="Output 2 2 6 2 6 3" xfId="13385" xr:uid="{82B9D2F7-DCEE-4B1F-A78C-C2A5152585C5}"/>
    <cellStyle name="Output 2 2 6 2 6 4" xfId="14490" xr:uid="{E5FB8A5A-8C79-4ED9-96B7-49EF54736588}"/>
    <cellStyle name="Output 2 2 6 2 7" xfId="6068" xr:uid="{550FD4B0-0447-492D-8D97-2CFBA8C2403E}"/>
    <cellStyle name="Output 2 2 6 2 7 2" xfId="10217" xr:uid="{917AA94D-055B-4093-9071-966587AB6D34}"/>
    <cellStyle name="Output 2 2 6 2 7 3" xfId="10717" xr:uid="{D1FC9954-3217-4916-BE4A-9F9E02C7D2E5}"/>
    <cellStyle name="Output 2 2 6 2 8" xfId="12903" xr:uid="{4C63E4BB-FF24-4F31-9371-44E0365723B4}"/>
    <cellStyle name="Output 2 2 6 2 9" xfId="17908" xr:uid="{E2BBA6C1-144C-44C4-AE8E-00A1DFC81C29}"/>
    <cellStyle name="Output 2 2 6 3" xfId="2595" xr:uid="{A1101890-24B9-4D48-BAA4-A555F08FA551}"/>
    <cellStyle name="Output 2 2 6 3 2" xfId="3646" xr:uid="{A9A1FA9F-A6E9-413E-9D15-BC98E397718E}"/>
    <cellStyle name="Output 2 2 6 3 2 2" xfId="6469" xr:uid="{EC81BF97-3643-40B2-89BD-89837A450D34}"/>
    <cellStyle name="Output 2 2 6 3 2 2 2" xfId="8261" xr:uid="{008FDB68-0FC5-4F29-8F99-B5FB59AA0355}"/>
    <cellStyle name="Output 2 2 6 3 2 2 3" xfId="14737" xr:uid="{03107E45-5C2E-4399-B1D2-F7F6257955FE}"/>
    <cellStyle name="Output 2 2 6 3 2 3" xfId="10204" xr:uid="{B1FF8AAF-1ADA-4FE3-9C49-32205A8B010B}"/>
    <cellStyle name="Output 2 2 6 3 2 4" xfId="16690" xr:uid="{E4503BE2-4B0B-4447-9252-21F14AE7B07D}"/>
    <cellStyle name="Output 2 2 6 3 3" xfId="4406" xr:uid="{CD179660-6860-40F6-BF95-99C20FA2DCB9}"/>
    <cellStyle name="Output 2 2 6 3 3 2" xfId="7229" xr:uid="{BA1E64D9-30F5-4EE8-A51D-C4B93F114F5B}"/>
    <cellStyle name="Output 2 2 6 3 3 2 2" xfId="11614" xr:uid="{460F541B-24EB-481A-A502-A69E317B2A41}"/>
    <cellStyle name="Output 2 2 6 3 3 2 3" xfId="12649" xr:uid="{E6BB4888-D1CF-4005-8A4D-CF9A95D10148}"/>
    <cellStyle name="Output 2 2 6 3 3 3" xfId="12102" xr:uid="{EF9C3E89-6709-4D50-9E3F-F722C7089B0A}"/>
    <cellStyle name="Output 2 2 6 3 3 4" xfId="14822" xr:uid="{0E032309-98A9-45AE-9311-A4941DF7B4AF}"/>
    <cellStyle name="Output 2 2 6 3 4" xfId="4199" xr:uid="{3AF8F34E-7683-4DC4-BB85-B37E208CB4DC}"/>
    <cellStyle name="Output 2 2 6 3 4 2" xfId="7022" xr:uid="{5239805D-B3A1-49F0-96F7-155B081664E2}"/>
    <cellStyle name="Output 2 2 6 3 4 2 2" xfId="12257" xr:uid="{28F2A71D-FEAB-42F8-A029-4D4000734751}"/>
    <cellStyle name="Output 2 2 6 3 4 2 3" xfId="15163" xr:uid="{78A850D5-AEFD-4C31-87FC-47FA447996A1}"/>
    <cellStyle name="Output 2 2 6 3 4 3" xfId="8286" xr:uid="{9C81DC3F-2E0C-466B-AE92-FCC30D2EEE9E}"/>
    <cellStyle name="Output 2 2 6 3 4 4" xfId="13777" xr:uid="{AAD05506-1B98-4CF3-AE86-2065EA36DBA6}"/>
    <cellStyle name="Output 2 2 6 3 5" xfId="3402" xr:uid="{DF6708B0-CE13-4940-80C7-9AEBB97D881F}"/>
    <cellStyle name="Output 2 2 6 3 5 2" xfId="6225" xr:uid="{78071917-23B7-420B-9A18-3BFF933ED3F6}"/>
    <cellStyle name="Output 2 2 6 3 5 2 2" xfId="14267" xr:uid="{2866EB6E-6860-4919-94CC-C26E4636917D}"/>
    <cellStyle name="Output 2 2 6 3 5 2 3" xfId="8611" xr:uid="{C90F3BD0-B0DA-4606-B075-BD5030704035}"/>
    <cellStyle name="Output 2 2 6 3 5 3" xfId="8430" xr:uid="{A32D19C0-CC65-469C-AA1F-3843A4E4DEBC}"/>
    <cellStyle name="Output 2 2 6 3 5 4" xfId="15880" xr:uid="{3551D92F-F23D-4DFB-BD55-141E607B401D}"/>
    <cellStyle name="Output 2 2 6 3 6" xfId="4492" xr:uid="{CD8A44E2-6155-417F-9C06-16EF69E52476}"/>
    <cellStyle name="Output 2 2 6 3 6 2" xfId="7315" xr:uid="{93A369DE-262D-4FE6-A2F9-84C6B7DD46AC}"/>
    <cellStyle name="Output 2 2 6 3 6 2 2" xfId="13648" xr:uid="{74A6AF62-E1D6-451C-9FC3-C474853C8F3D}"/>
    <cellStyle name="Output 2 2 6 3 6 2 3" xfId="11443" xr:uid="{A3840241-11EE-4A40-8060-21D92F55C5ED}"/>
    <cellStyle name="Output 2 2 6 3 6 3" xfId="13966" xr:uid="{91C3F93C-2DF3-4BE8-93D8-09BE048589E2}"/>
    <cellStyle name="Output 2 2 6 3 6 4" xfId="13486" xr:uid="{3C1F0BE5-1BC3-4A97-9408-04082709EC0F}"/>
    <cellStyle name="Output 2 2 6 3 7" xfId="5752" xr:uid="{D533C566-80D2-4AFA-B5AB-F098E305A861}"/>
    <cellStyle name="Output 2 2 6 3 7 2" xfId="14059" xr:uid="{ECFF3A76-BAF5-4D76-90AA-E8FA543C880C}"/>
    <cellStyle name="Output 2 2 6 3 7 3" xfId="11620" xr:uid="{0F2470E9-B62F-4370-BD55-C03B2C430E16}"/>
    <cellStyle name="Output 2 2 6 3 8" xfId="9512" xr:uid="{68412A92-DAA2-46DC-AFF3-42534690F8D3}"/>
    <cellStyle name="Output 2 2 6 3 9" xfId="9169" xr:uid="{ED47BD35-F6A9-493E-8BB1-F5B1A068110D}"/>
    <cellStyle name="Output 2 2 6 4" xfId="3926" xr:uid="{EA0AD08D-B2FA-4D88-822B-F42145C2C34D}"/>
    <cellStyle name="Output 2 2 6 4 2" xfId="6749" xr:uid="{7EAA1CAF-4F50-43E1-9AD7-24C1E6DF3B5E}"/>
    <cellStyle name="Output 2 2 6 4 2 2" xfId="12211" xr:uid="{E49C8920-4E56-40CD-B287-B0868B1E303B}"/>
    <cellStyle name="Output 2 2 6 4 2 3" xfId="16462" xr:uid="{2261BF4F-420F-47BA-AD65-312966D61B68}"/>
    <cellStyle name="Output 2 2 6 4 3" xfId="1148" xr:uid="{C99F7370-AF30-4B32-AE69-40F1BDEFF022}"/>
    <cellStyle name="Output 2 2 6 4 4" xfId="18005" xr:uid="{C0179CA3-D49E-41CD-9BAC-DFB18226C7B4}"/>
    <cellStyle name="Output 2 2 6 5" xfId="3587" xr:uid="{ECBEBD07-EA00-48B1-A241-27D713A1E317}"/>
    <cellStyle name="Output 2 2 6 5 2" xfId="6410" xr:uid="{0594050B-2C08-4C7C-B7D0-9122626067EF}"/>
    <cellStyle name="Output 2 2 6 5 2 2" xfId="1213" xr:uid="{8E4951DE-9695-4E4E-A100-4CD37C33342E}"/>
    <cellStyle name="Output 2 2 6 5 2 3" xfId="14342" xr:uid="{2FA530D2-8608-403F-99E1-BDE968A6382B}"/>
    <cellStyle name="Output 2 2 6 5 3" xfId="14178" xr:uid="{DEE29614-2B70-4290-A14B-32D875935C33}"/>
    <cellStyle name="Output 2 2 6 5 4" xfId="15615" xr:uid="{6702B449-742E-498C-8F5B-A285D6CAC7A3}"/>
    <cellStyle name="Output 2 2 6 6" xfId="4553" xr:uid="{3F8FB52F-87B0-427F-9EA9-2CEB91C3DC06}"/>
    <cellStyle name="Output 2 2 6 6 2" xfId="7376" xr:uid="{42C292D7-B66E-45DC-93F8-58BB79DC497D}"/>
    <cellStyle name="Output 2 2 6 6 2 2" xfId="10319" xr:uid="{3604115A-0BFE-44AE-BE2D-2D8169E4888B}"/>
    <cellStyle name="Output 2 2 6 6 2 3" xfId="17214" xr:uid="{60ADF677-D659-4519-AB59-E06456E50F48}"/>
    <cellStyle name="Output 2 2 6 6 3" xfId="11380" xr:uid="{AA0BCC5F-E780-444A-9CAD-00125292FC7C}"/>
    <cellStyle name="Output 2 2 6 6 4" xfId="17914" xr:uid="{7DED07E6-4C8D-40AC-B508-A83D236D84B9}"/>
    <cellStyle name="Output 2 2 6 7" xfId="4877" xr:uid="{9AE51749-2DAE-4143-B866-9C09E07E1A70}"/>
    <cellStyle name="Output 2 2 6 7 2" xfId="7700" xr:uid="{385432EA-D637-4F2C-B906-C793B3BD7FF8}"/>
    <cellStyle name="Output 2 2 6 7 2 2" xfId="10708" xr:uid="{CFF38E8A-2231-4579-9693-E5E7A4111852}"/>
    <cellStyle name="Output 2 2 6 7 2 3" xfId="9056" xr:uid="{18A7B84E-EA6C-47D7-BE44-DE36DDCCB217}"/>
    <cellStyle name="Output 2 2 6 7 3" xfId="12520" xr:uid="{80F1B9E3-565F-49A8-BB1E-F4789AFEAB47}"/>
    <cellStyle name="Output 2 2 6 7 4" xfId="14909" xr:uid="{DA693DED-BA66-488B-B575-22D743F23AE0}"/>
    <cellStyle name="Output 2 2 6 8" xfId="5168" xr:uid="{69293C03-9001-47AC-96FF-CDACE0880EF8}"/>
    <cellStyle name="Output 2 2 6 8 2" xfId="7991" xr:uid="{56198C1E-CB7B-42EB-BC4C-0044D53A5F79}"/>
    <cellStyle name="Output 2 2 6 8 2 2" xfId="11493" xr:uid="{86B54E6D-C3E9-4815-86E0-9520B2B340C2}"/>
    <cellStyle name="Output 2 2 6 8 2 3" xfId="15369" xr:uid="{FE1BD854-5172-44E1-AAE9-AE5885B69A83}"/>
    <cellStyle name="Output 2 2 6 8 3" xfId="12667" xr:uid="{B226E715-3268-4EC6-B7E5-01577274ED57}"/>
    <cellStyle name="Output 2 2 6 8 4" xfId="16651" xr:uid="{91F6DB72-5A71-4550-A881-DA4D3EC94683}"/>
    <cellStyle name="Output 2 2 6 9" xfId="5861" xr:uid="{CDB14E1D-64F0-48D1-BE89-8461BD2F7D76}"/>
    <cellStyle name="Output 2 2 6 9 2" xfId="10300" xr:uid="{2CED60C6-A0C3-4100-9CC8-DD68FD62C556}"/>
    <cellStyle name="Output 2 2 6 9 3" xfId="14856" xr:uid="{7E0AF5D6-A7F2-4607-8697-A5F39C7DCB2B}"/>
    <cellStyle name="Output 2 2 7" xfId="2538" xr:uid="{55CD2246-422B-4E5B-A254-57914FBAF081}"/>
    <cellStyle name="Output 2 2 7 2" xfId="3614" xr:uid="{6664A347-722D-45F8-8F85-A39449DE3941}"/>
    <cellStyle name="Output 2 2 7 2 2" xfId="6437" xr:uid="{C884A7BC-30EB-45D2-A0A4-F1A25318D077}"/>
    <cellStyle name="Output 2 2 7 2 2 2" xfId="786" xr:uid="{F62E33C8-499F-4D44-8C1B-C5887056ABD8}"/>
    <cellStyle name="Output 2 2 7 2 2 3" xfId="15125" xr:uid="{B920D51A-F15B-4849-B5D4-1A02CCDF5470}"/>
    <cellStyle name="Output 2 2 7 2 3" xfId="10125" xr:uid="{38EE7D7F-3FF5-4050-83E9-D11A8D6D5B39}"/>
    <cellStyle name="Output 2 2 7 2 4" xfId="15458" xr:uid="{E819A8FC-8724-47F6-93CA-6F4ECD4BDBCA}"/>
    <cellStyle name="Output 2 2 7 3" xfId="3737" xr:uid="{AB89C7FB-8CEB-498E-A537-2C77BF722D40}"/>
    <cellStyle name="Output 2 2 7 3 2" xfId="6560" xr:uid="{EF18B733-B583-4CD2-823E-F28BAE557AB3}"/>
    <cellStyle name="Output 2 2 7 3 2 2" xfId="12195" xr:uid="{59BBB502-F9A0-4830-8FB4-3A972DF23A73}"/>
    <cellStyle name="Output 2 2 7 3 2 3" xfId="16047" xr:uid="{F0297FCA-5572-4BFD-AA68-1291500EAC3F}"/>
    <cellStyle name="Output 2 2 7 3 3" xfId="10711" xr:uid="{93685449-B8FF-40BC-B200-113D53107FA2}"/>
    <cellStyle name="Output 2 2 7 3 4" xfId="9657" xr:uid="{18CE74D4-7D0C-449D-8EDD-D8BA00F49F37}"/>
    <cellStyle name="Output 2 2 7 4" xfId="1838" xr:uid="{3C64CD25-FCD5-42C7-9577-0671063F8310}"/>
    <cellStyle name="Output 2 2 7 4 2" xfId="5490" xr:uid="{D80706A0-0B54-46E3-B210-2E9FD618DF19}"/>
    <cellStyle name="Output 2 2 7 4 2 2" xfId="8891" xr:uid="{342CBA5A-8F99-4F7B-87C0-01B286EF8B5D}"/>
    <cellStyle name="Output 2 2 7 4 2 3" xfId="9752" xr:uid="{06A206A0-3E61-4949-8080-455AA294D793}"/>
    <cellStyle name="Output 2 2 7 4 3" xfId="8375" xr:uid="{F6C43F8B-BDDD-49AD-AB6A-F4DD5AA1EBD7}"/>
    <cellStyle name="Output 2 2 7 4 4" xfId="14411" xr:uid="{90D5731F-645F-4D05-87A0-2F31F54D4444}"/>
    <cellStyle name="Output 2 2 7 5" xfId="3769" xr:uid="{F245196F-1E39-421F-B3FD-F6430D26E405}"/>
    <cellStyle name="Output 2 2 7 5 2" xfId="6592" xr:uid="{D8A601AB-6910-4ED0-ACE4-18E957DE8C2B}"/>
    <cellStyle name="Output 2 2 7 5 2 2" xfId="13176" xr:uid="{A2049F07-1044-409D-A0CF-311FD9297045}"/>
    <cellStyle name="Output 2 2 7 5 2 3" xfId="10358" xr:uid="{D9736442-74DC-4DAD-B671-AD4D8C555341}"/>
    <cellStyle name="Output 2 2 7 5 3" xfId="11629" xr:uid="{131B44B9-2635-42EB-B850-83F0686BB3EF}"/>
    <cellStyle name="Output 2 2 7 5 4" xfId="15285" xr:uid="{D82BF55A-D5E4-4748-9DAC-DFB60FF948B6}"/>
    <cellStyle name="Output 2 2 7 6" xfId="4527" xr:uid="{AAFC9875-A299-472B-B1FF-FE3348A845DE}"/>
    <cellStyle name="Output 2 2 7 6 2" xfId="7350" xr:uid="{D9206C6B-DEEA-4816-AC44-C3F07CCC5789}"/>
    <cellStyle name="Output 2 2 7 6 2 2" xfId="9024" xr:uid="{568185FF-1E8A-4C72-9C32-7312621C3A47}"/>
    <cellStyle name="Output 2 2 7 6 2 3" xfId="10058" xr:uid="{DB238F35-CEDD-4C2B-8510-951774095F12}"/>
    <cellStyle name="Output 2 2 7 6 3" xfId="11750" xr:uid="{67D29149-B7C5-4E42-9AD0-0E6F4C545CA2}"/>
    <cellStyle name="Output 2 2 7 6 4" xfId="17295" xr:uid="{F7AE10FD-B10A-4C1C-88AD-A3D136003737}"/>
    <cellStyle name="Output 2 2 7 7" xfId="5750" xr:uid="{5BDD9DD6-CBD2-4667-A04A-93FB067D60E9}"/>
    <cellStyle name="Output 2 2 7 7 2" xfId="14324" xr:uid="{76F927A5-647B-4997-B677-FB607A4D636E}"/>
    <cellStyle name="Output 2 2 7 7 3" xfId="18061" xr:uid="{D016F41C-F592-49EA-9B04-00FC24FF9EF0}"/>
    <cellStyle name="Output 2 2 7 8" xfId="9501" xr:uid="{3F182708-3D66-4DBB-975B-DB5F231466D3}"/>
    <cellStyle name="Output 2 2 7 9" xfId="9475" xr:uid="{A165CA82-1580-4D80-962D-31D6CC49B900}"/>
    <cellStyle name="Output 2 2 8" xfId="2358" xr:uid="{9E9B80FC-2FBE-4B1B-AD1B-6209E99FEC97}"/>
    <cellStyle name="Output 2 2 8 2" xfId="3494" xr:uid="{DD63F784-F4B3-414A-BEBA-ECB1C20263B7}"/>
    <cellStyle name="Output 2 2 8 2 2" xfId="6317" xr:uid="{F143CE36-4FFE-4E28-AE06-64FF1EC0FBAE}"/>
    <cellStyle name="Output 2 2 8 2 2 2" xfId="8759" xr:uid="{3D43EF13-6F9D-4B99-8490-E4C527BDE0F9}"/>
    <cellStyle name="Output 2 2 8 2 2 3" xfId="8550" xr:uid="{E4DAA610-9B00-4EF2-800B-B1A1620A1440}"/>
    <cellStyle name="Output 2 2 8 2 3" xfId="9732" xr:uid="{DA5D4A16-B4A2-43D5-B618-69BBAD82DB4F}"/>
    <cellStyle name="Output 2 2 8 2 4" xfId="10399" xr:uid="{725F4503-3A52-4ED5-A74C-2B34C4D33B18}"/>
    <cellStyle name="Output 2 2 8 3" xfId="4204" xr:uid="{B88C31BC-AC94-4356-A5D8-535DBAFD948A}"/>
    <cellStyle name="Output 2 2 8 3 2" xfId="7027" xr:uid="{9CF7B1DF-B3EB-4866-8ABE-2B9E5D06F519}"/>
    <cellStyle name="Output 2 2 8 3 2 2" xfId="13605" xr:uid="{209E7325-ED57-42B3-894B-C877F2B138B5}"/>
    <cellStyle name="Output 2 2 8 3 2 3" xfId="14496" xr:uid="{8F68C95C-E376-4568-B878-D548FC51615D}"/>
    <cellStyle name="Output 2 2 8 3 3" xfId="1156" xr:uid="{22F33EBA-A05F-4328-AB30-99E4A5C71FFD}"/>
    <cellStyle name="Output 2 2 8 3 4" xfId="17572" xr:uid="{911E1BF4-6826-4156-B912-2E3B2F91324D}"/>
    <cellStyle name="Output 2 2 8 4" xfId="2128" xr:uid="{05ECD1E7-DE3E-44C7-9F02-E478E18D7294}"/>
    <cellStyle name="Output 2 2 8 4 2" xfId="5619" xr:uid="{D7F1154D-C688-4FF9-B7AF-5149C2F8B616}"/>
    <cellStyle name="Output 2 2 8 4 2 2" xfId="14208" xr:uid="{59FDFF43-817B-402B-BB0D-F124F46A3054}"/>
    <cellStyle name="Output 2 2 8 4 2 3" xfId="15314" xr:uid="{C68748D9-68A3-431E-93A5-DF66D22E1F61}"/>
    <cellStyle name="Output 2 2 8 4 3" xfId="9507" xr:uid="{8B4D8694-F66E-4C04-8BD0-97B22E55F29D}"/>
    <cellStyle name="Output 2 2 8 4 4" xfId="9623" xr:uid="{023E7517-B071-46F7-9979-BEB21BB902C9}"/>
    <cellStyle name="Output 2 2 8 5" xfId="3443" xr:uid="{C28FA1A6-B504-4A40-9ADE-3910199C3F46}"/>
    <cellStyle name="Output 2 2 8 5 2" xfId="6266" xr:uid="{FA00B9A0-2665-4841-ABA2-F62557C65495}"/>
    <cellStyle name="Output 2 2 8 5 2 2" xfId="11146" xr:uid="{A4CB6B74-24E5-4904-861F-123A887D650D}"/>
    <cellStyle name="Output 2 2 8 5 2 3" xfId="12716" xr:uid="{27F0DE3D-AF50-4E9F-A1FE-3372CAB1DB2E}"/>
    <cellStyle name="Output 2 2 8 5 3" xfId="12632" xr:uid="{0042E1D9-26D0-4413-A151-6830D82E679B}"/>
    <cellStyle name="Output 2 2 8 5 4" xfId="17928" xr:uid="{DD7C455A-53B9-4A81-BB0E-85DD51A87168}"/>
    <cellStyle name="Output 2 2 8 6" xfId="4205" xr:uid="{A315FCC6-0BEF-4551-93B0-AE1C0ECCE172}"/>
    <cellStyle name="Output 2 2 8 6 2" xfId="7028" xr:uid="{217F6620-DE30-4773-A672-5506A531EB0B}"/>
    <cellStyle name="Output 2 2 8 6 2 2" xfId="11093" xr:uid="{5917296C-D276-4B5F-9BE4-BAAB3F1E85EC}"/>
    <cellStyle name="Output 2 2 8 6 2 3" xfId="16602" xr:uid="{B08FB875-2A17-4DEE-813B-97D1F484D2E2}"/>
    <cellStyle name="Output 2 2 8 6 3" xfId="12199" xr:uid="{A90A84CA-16FD-4761-B0FA-B96D5C05E535}"/>
    <cellStyle name="Output 2 2 8 6 4" xfId="15235" xr:uid="{37F7D981-7AB0-4BF5-A291-61BF21EAE09F}"/>
    <cellStyle name="Output 2 2 8 7" xfId="5682" xr:uid="{218651BD-E5B2-4C65-85DB-4496BA472C4A}"/>
    <cellStyle name="Output 2 2 8 7 2" xfId="13771" xr:uid="{A75D91F8-6133-45F5-870C-76FF01D87AE7}"/>
    <cellStyle name="Output 2 2 8 7 3" xfId="8469" xr:uid="{9917113A-E784-4E30-8943-46B291649AC6}"/>
    <cellStyle name="Output 2 2 8 8" xfId="9108" xr:uid="{D60DB012-0E7B-4CDC-9B5B-003AFFBD5F14}"/>
    <cellStyle name="Output 2 2 8 9" xfId="9316" xr:uid="{DDA1944D-2D39-4CA2-98E0-D8C3B8A56EE3}"/>
    <cellStyle name="Output 2 2 9" xfId="2400" xr:uid="{11ED5C9E-B033-4F44-9369-BA6313C3329A}"/>
    <cellStyle name="Output 2 2 9 2" xfId="3534" xr:uid="{3027FF88-9ECC-4890-B3A7-5795E27B56AA}"/>
    <cellStyle name="Output 2 2 9 2 2" xfId="6357" xr:uid="{50A946A1-91DF-4619-9BAA-D7AEDF023B99}"/>
    <cellStyle name="Output 2 2 9 2 2 2" xfId="13276" xr:uid="{621AD9EE-BF17-4A02-A993-86C0C1A09B9D}"/>
    <cellStyle name="Output 2 2 9 2 2 3" xfId="9786" xr:uid="{BF133E76-8AC4-4004-8BFF-52633F2A9DE6}"/>
    <cellStyle name="Output 2 2 9 2 3" xfId="13827" xr:uid="{72D13265-0DFB-46B6-8A11-21E7D3C47ACD}"/>
    <cellStyle name="Output 2 2 9 2 4" xfId="16734" xr:uid="{4F7ACF4C-48F5-48E3-8AE8-9BC11AFE98EC}"/>
    <cellStyle name="Output 2 2 9 3" xfId="3645" xr:uid="{5D6118A0-29B4-4D50-BD53-732501109049}"/>
    <cellStyle name="Output 2 2 9 3 2" xfId="6468" xr:uid="{650F6709-C7CE-4DAF-85DC-0D384B6D099B}"/>
    <cellStyle name="Output 2 2 9 3 2 2" xfId="8255" xr:uid="{0EBB5CA1-F1C7-4F6A-B8AE-C149B77407BA}"/>
    <cellStyle name="Output 2 2 9 3 2 3" xfId="16625" xr:uid="{7BFF8252-4D3D-48C7-9A34-F5DEB019F4F4}"/>
    <cellStyle name="Output 2 2 9 3 3" xfId="12709" xr:uid="{A1D6EFE7-F944-45CC-93FD-D83856C48A8A}"/>
    <cellStyle name="Output 2 2 9 3 4" xfId="9451" xr:uid="{3A5D5E84-56AF-4BA7-A568-CB3E5F0251B3}"/>
    <cellStyle name="Output 2 2 9 4" xfId="3833" xr:uid="{C50089AF-8010-4D0C-A340-B4E3FFD71F89}"/>
    <cellStyle name="Output 2 2 9 4 2" xfId="6656" xr:uid="{B38DCC82-7149-4192-AEA2-26900C637305}"/>
    <cellStyle name="Output 2 2 9 4 2 2" xfId="14254" xr:uid="{D3FA3D9F-927E-4565-8B98-E5D3BDA7015B}"/>
    <cellStyle name="Output 2 2 9 4 2 3" xfId="10648" xr:uid="{8AB871CC-778F-499D-A992-0011E3F8B842}"/>
    <cellStyle name="Output 2 2 9 4 3" xfId="10335" xr:uid="{2300EE3D-A276-4A5E-A56A-EDE56D4CDF6B}"/>
    <cellStyle name="Output 2 2 9 4 4" xfId="17628" xr:uid="{A12F969A-2045-456C-85E5-3E661417E924}"/>
    <cellStyle name="Output 2 2 9 5" xfId="4244" xr:uid="{25875F10-0B71-4ABD-BDEC-3B4C0473B37B}"/>
    <cellStyle name="Output 2 2 9 5 2" xfId="7067" xr:uid="{FFAD5065-BE1E-41D7-A59C-02F314EAA5DB}"/>
    <cellStyle name="Output 2 2 9 5 2 2" xfId="13134" xr:uid="{8EC2F9F3-C601-429A-B1E1-D1DB75BE626E}"/>
    <cellStyle name="Output 2 2 9 5 2 3" xfId="17175" xr:uid="{9D62E536-BEF8-4153-AD94-3C70178BCFE0}"/>
    <cellStyle name="Output 2 2 9 5 3" xfId="13828" xr:uid="{9CBB93FD-22CB-40A3-9F10-DB3A7CA45837}"/>
    <cellStyle name="Output 2 2 9 5 4" xfId="14400" xr:uid="{C0E2A3D7-306F-49B2-9E76-54491F800861}"/>
    <cellStyle name="Output 2 2 9 6" xfId="4839" xr:uid="{EC6C3044-1390-44DC-833B-4697166002C5}"/>
    <cellStyle name="Output 2 2 9 6 2" xfId="7662" xr:uid="{6918E7B8-61D1-4F66-8E56-EF3897EF3E3D}"/>
    <cellStyle name="Output 2 2 9 6 2 2" xfId="1078" xr:uid="{5129E085-B950-4BFE-94C9-82E0A897FDA3}"/>
    <cellStyle name="Output 2 2 9 6 2 3" xfId="15547" xr:uid="{A404E05A-1DFF-450C-AF47-7B8839DB9DD7}"/>
    <cellStyle name="Output 2 2 9 6 3" xfId="12033" xr:uid="{C9802C62-5F28-4E1A-9086-C86EF28CB9F9}"/>
    <cellStyle name="Output 2 2 9 6 4" xfId="17321" xr:uid="{C5D611F8-8A5E-44B2-B957-4E04BA4BDBDD}"/>
    <cellStyle name="Output 2 2 9 7" xfId="5717" xr:uid="{A12869E3-7A63-4511-B5FB-DCE4FC1577E8}"/>
    <cellStyle name="Output 2 2 9 7 2" xfId="11522" xr:uid="{3B0E34C4-B8F5-4CFC-B09E-5CD2B635F60F}"/>
    <cellStyle name="Output 2 2 9 7 3" xfId="17067" xr:uid="{7E52D988-50C1-4535-BDCA-7F5CE2CB1152}"/>
    <cellStyle name="Output 2 2 9 8" xfId="8605" xr:uid="{A07600EE-0FB0-490E-B9F0-FAF02F09F276}"/>
    <cellStyle name="Output 2 2 9 9" xfId="9499" xr:uid="{07CD7AD0-0A13-4A1C-AFCF-989F078C9990}"/>
    <cellStyle name="Output 2 3" xfId="451" xr:uid="{00000000-0005-0000-0000-000005010000}"/>
    <cellStyle name="Output 2 4" xfId="600" xr:uid="{00000000-0005-0000-0000-000006010000}"/>
    <cellStyle name="Output 2 4 10" xfId="14851" xr:uid="{08B87D59-1141-475D-828E-5CB814A9F150}"/>
    <cellStyle name="Output 2 4 2" xfId="2668" xr:uid="{3576DFBB-94F3-4968-8A7F-D9FFFA7F901E}"/>
    <cellStyle name="Output 2 4 2 2" xfId="3704" xr:uid="{71627CAD-5815-4BFA-9B84-3F2ED42572BA}"/>
    <cellStyle name="Output 2 4 2 2 2" xfId="6527" xr:uid="{606E9762-8451-4DAD-AB35-F07D6C756802}"/>
    <cellStyle name="Output 2 4 2 2 2 2" xfId="13870" xr:uid="{1E6FE6D2-B4C6-4EDE-ACE8-9D1487612D00}"/>
    <cellStyle name="Output 2 4 2 2 2 3" xfId="17845" xr:uid="{477FAD89-B63F-4749-A49A-467818B5862F}"/>
    <cellStyle name="Output 2 4 2 2 3" xfId="13082" xr:uid="{E4503BF4-300A-48C8-8D8D-FA219F7607FA}"/>
    <cellStyle name="Output 2 4 2 2 4" xfId="17360" xr:uid="{7E63F5D1-45E9-412D-8A44-55BBA3D7E359}"/>
    <cellStyle name="Output 2 4 2 3" xfId="3569" xr:uid="{9B153DEE-2534-4271-B29F-0B1D9F9F4A6B}"/>
    <cellStyle name="Output 2 4 2 3 2" xfId="6392" xr:uid="{69E74CC8-A183-41F5-9997-24F059C08986}"/>
    <cellStyle name="Output 2 4 2 3 2 2" xfId="12714" xr:uid="{97BF95B3-FF37-4E69-A2E0-21DF1B85108F}"/>
    <cellStyle name="Output 2 4 2 3 2 3" xfId="10229" xr:uid="{CEA66E1A-9ADA-4348-A0A1-6BE88F3F4868}"/>
    <cellStyle name="Output 2 4 2 3 3" xfId="9046" xr:uid="{CEF24ECD-F7DB-4A3C-B9A4-2AEB73CC590A}"/>
    <cellStyle name="Output 2 4 2 3 4" xfId="12455" xr:uid="{1D197F3B-88DE-48CA-A5AC-93F6E39AFC85}"/>
    <cellStyle name="Output 2 4 2 4" xfId="3576" xr:uid="{F544FD6C-4665-4D31-B8DF-295A6DD37EA1}"/>
    <cellStyle name="Output 2 4 2 4 2" xfId="6399" xr:uid="{A2124CE6-68CB-4847-916F-25825C2020E9}"/>
    <cellStyle name="Output 2 4 2 4 2 2" xfId="10072" xr:uid="{16304BA5-0CB6-41AE-AB05-9D927EC28490}"/>
    <cellStyle name="Output 2 4 2 4 2 3" xfId="17081" xr:uid="{A1BC3E33-AE9B-4A6A-B4FC-7C5CD03EFF86}"/>
    <cellStyle name="Output 2 4 2 4 3" xfId="11006" xr:uid="{0BFE6159-555B-401B-A26A-79254166DC99}"/>
    <cellStyle name="Output 2 4 2 4 4" xfId="15117" xr:uid="{0EFFF949-2BE0-4594-95ED-279B737BDBA2}"/>
    <cellStyle name="Output 2 4 2 5" xfId="2114" xr:uid="{B5FE19FB-D40F-46E5-9DAD-1305308B1F19}"/>
    <cellStyle name="Output 2 4 2 5 2" xfId="5605" xr:uid="{9BF4BA83-1A7C-4FE6-8D90-493E269F0C27}"/>
    <cellStyle name="Output 2 4 2 5 2 2" xfId="12122" xr:uid="{53F4FA87-D2B8-42AB-BFE3-6CC96E669241}"/>
    <cellStyle name="Output 2 4 2 5 2 3" xfId="17053" xr:uid="{9F1DC146-5F31-4D16-8EA1-EF1BAE570BA9}"/>
    <cellStyle name="Output 2 4 2 5 3" xfId="8862" xr:uid="{2B95C92A-29EC-44E8-A860-F5326196A4EB}"/>
    <cellStyle name="Output 2 4 2 5 4" xfId="13217" xr:uid="{68DA5CBB-B2B0-43A8-AEE5-9DFA0F2D8BE7}"/>
    <cellStyle name="Output 2 4 2 6" xfId="3862" xr:uid="{C53C366B-81A0-4D29-9317-5F2CBA6927E2}"/>
    <cellStyle name="Output 2 4 2 6 2" xfId="6685" xr:uid="{C65193A1-5AB0-470A-8D96-99FE237FCF20}"/>
    <cellStyle name="Output 2 4 2 6 2 2" xfId="10548" xr:uid="{315EBBD6-5B6E-4DDC-AA29-8C74FF30C464}"/>
    <cellStyle name="Output 2 4 2 6 2 3" xfId="11413" xr:uid="{0E2C4937-8289-46E8-AA77-2F9B2D19222C}"/>
    <cellStyle name="Output 2 4 2 6 3" xfId="13211" xr:uid="{531A6BA4-D839-4AEC-9372-2D067D1CC24C}"/>
    <cellStyle name="Output 2 4 2 6 4" xfId="17335" xr:uid="{1A7B0A50-B4B4-4679-8658-BD0C3643881E}"/>
    <cellStyle name="Output 2 4 2 7" xfId="5793" xr:uid="{08F2D584-0200-4574-AF7B-1096D5D4E20F}"/>
    <cellStyle name="Output 2 4 2 7 2" xfId="12126" xr:uid="{010645A5-61ED-45DF-94C2-59733B7C85E6}"/>
    <cellStyle name="Output 2 4 2 7 3" xfId="16576" xr:uid="{6B0C5148-094A-469C-A3AC-B7DE7C29CAB6}"/>
    <cellStyle name="Output 2 4 2 8" xfId="9101" xr:uid="{C180222D-6958-4CEE-BB75-F0FD845BF108}"/>
    <cellStyle name="Output 2 4 2 9" xfId="9592" xr:uid="{A4EDA8B2-0AFB-4914-B8F9-DEDAE76E406A}"/>
    <cellStyle name="Output 2 4 3" xfId="3123" xr:uid="{9BE5C495-DB6D-4BD9-9AB5-94596BF8997B}"/>
    <cellStyle name="Output 2 4 3 2" xfId="4011" xr:uid="{39297F0A-DB22-43FE-AD81-482148BBAC7C}"/>
    <cellStyle name="Output 2 4 3 2 2" xfId="6834" xr:uid="{649B48DF-4AC5-4E99-8CB6-D6B7A36E5DD8}"/>
    <cellStyle name="Output 2 4 3 2 2 2" xfId="11722" xr:uid="{20CE99E3-ED8D-457F-A3D4-7FD6E5552912}"/>
    <cellStyle name="Output 2 4 3 2 2 3" xfId="14807" xr:uid="{A0711CE4-E912-4984-912A-B2A72F1E7080}"/>
    <cellStyle name="Output 2 4 3 2 3" xfId="10579" xr:uid="{393011A6-4C19-45AD-BC6B-5F2D000EA552}"/>
    <cellStyle name="Output 2 4 3 2 4" xfId="15065" xr:uid="{C6CD72F2-CFAD-43C3-950D-C34B5CF842A0}"/>
    <cellStyle name="Output 2 4 3 3" xfId="4411" xr:uid="{0D01CE2B-E1E3-4D8E-8B9C-FF7C3197082A}"/>
    <cellStyle name="Output 2 4 3 3 2" xfId="7234" xr:uid="{3D7BBAA0-C823-4A74-BBC4-71844B1E4C78}"/>
    <cellStyle name="Output 2 4 3 3 2 2" xfId="13431" xr:uid="{7CD5CC2D-A98B-4397-AB76-7E7BD2B4D2A2}"/>
    <cellStyle name="Output 2 4 3 3 2 3" xfId="9230" xr:uid="{79476F8E-B34E-47C7-82F0-4B8AF1945970}"/>
    <cellStyle name="Output 2 4 3 3 3" xfId="11861" xr:uid="{F51C6D69-B4D2-45DB-8D0D-F514362180BB}"/>
    <cellStyle name="Output 2 4 3 3 4" xfId="16402" xr:uid="{D056C2A7-BC11-446B-A678-DA3651084BC0}"/>
    <cellStyle name="Output 2 4 3 4" xfId="4638" xr:uid="{36D93CED-B040-472D-961B-4580C9ECEC0A}"/>
    <cellStyle name="Output 2 4 3 4 2" xfId="7461" xr:uid="{1B0C67B7-3C35-43FA-A787-D40B20C3BCD9}"/>
    <cellStyle name="Output 2 4 3 4 2 2" xfId="10010" xr:uid="{7589DFB3-720C-446A-ADCC-5663AFB23B8F}"/>
    <cellStyle name="Output 2 4 3 4 2 3" xfId="15990" xr:uid="{B2773D2C-6642-489D-A124-3F24EA7100D0}"/>
    <cellStyle name="Output 2 4 3 4 3" xfId="12185" xr:uid="{560FDAB2-9410-4565-8C70-CAEE8FFB7C66}"/>
    <cellStyle name="Output 2 4 3 4 4" xfId="17792" xr:uid="{9B5BFEC9-3723-4991-87B3-BC8A7C0B209C}"/>
    <cellStyle name="Output 2 4 3 5" xfId="4962" xr:uid="{267A6535-F91A-45D9-B9D8-874CCE12A48F}"/>
    <cellStyle name="Output 2 4 3 5 2" xfId="7785" xr:uid="{D35B2AC0-A53D-4679-A532-0D1E22E74BF0}"/>
    <cellStyle name="Output 2 4 3 5 2 2" xfId="10671" xr:uid="{D0A63D0B-C167-4676-9FCB-A70424BFF8D1}"/>
    <cellStyle name="Output 2 4 3 5 2 3" xfId="8598" xr:uid="{139DF985-43D3-48C3-97CB-3328A600A57B}"/>
    <cellStyle name="Output 2 4 3 5 3" xfId="11457" xr:uid="{45B1A223-29AB-4837-911F-BFE2BA6679BB}"/>
    <cellStyle name="Output 2 4 3 5 4" xfId="15049" xr:uid="{AAE85930-EABE-49AE-9CEC-3CDB8DB00FDB}"/>
    <cellStyle name="Output 2 4 3 6" xfId="5253" xr:uid="{1DA79EEA-16DA-4F52-9972-A70DB9DB846D}"/>
    <cellStyle name="Output 2 4 3 6 2" xfId="8076" xr:uid="{DAF12B71-90A9-4A29-9316-FCE796C523FC}"/>
    <cellStyle name="Output 2 4 3 6 2 2" xfId="11306" xr:uid="{92D00BF8-F0B3-4698-B37B-17DBFB3701BC}"/>
    <cellStyle name="Output 2 4 3 6 2 3" xfId="17578" xr:uid="{31FCD73F-C3A2-49D8-82FF-CFFC44A02CB9}"/>
    <cellStyle name="Output 2 4 3 6 3" xfId="12523" xr:uid="{BCB80042-29E8-4AAC-B0D5-2EB453609056}"/>
    <cellStyle name="Output 2 4 3 6 4" xfId="14704" xr:uid="{136FB123-33A4-48AD-8E28-005E03603542}"/>
    <cellStyle name="Output 2 4 3 7" xfId="5946" xr:uid="{BAF7C24A-C4BB-450D-96F0-4C92AAB41E6E}"/>
    <cellStyle name="Output 2 4 3 7 2" xfId="13205" xr:uid="{B6E54CF9-B43C-4980-B8AC-B54806059047}"/>
    <cellStyle name="Output 2 4 3 7 3" xfId="10458" xr:uid="{0F5AD6CE-ADE7-4CC7-9142-CC41C597558B}"/>
    <cellStyle name="Output 2 4 3 8" xfId="11766" xr:uid="{7EDD76C0-0A1F-4832-A1DD-FBABFF8E1396}"/>
    <cellStyle name="Output 2 4 3 9" xfId="12087" xr:uid="{2704DAC6-DDD2-4C17-A097-11E388280EF6}"/>
    <cellStyle name="Output 2 4 4" xfId="3291" xr:uid="{684CEACF-8397-40F2-BE36-C69DA2A854F3}"/>
    <cellStyle name="Output 2 4 4 2" xfId="4179" xr:uid="{BC161C19-BCBC-4B2B-8345-7B3C2A7EF9D4}"/>
    <cellStyle name="Output 2 4 4 2 2" xfId="7002" xr:uid="{D1FB379E-A748-4775-AF94-28B60F7781AC}"/>
    <cellStyle name="Output 2 4 4 2 2 2" xfId="12434" xr:uid="{CABCFF65-5C18-43F4-A6EA-2BD3A82B7573}"/>
    <cellStyle name="Output 2 4 4 2 2 3" xfId="17644" xr:uid="{42947E3C-34D7-4C29-9302-00E1E66C76E2}"/>
    <cellStyle name="Output 2 4 4 2 3" xfId="12467" xr:uid="{68FF3CF5-DB76-4B6C-B993-4DCC41E053FA}"/>
    <cellStyle name="Output 2 4 4 2 4" xfId="15954" xr:uid="{4FF17BA7-FF9A-4C2A-AB00-AC4753811C40}"/>
    <cellStyle name="Output 2 4 4 3" xfId="4486" xr:uid="{8DF61CCF-484B-4D88-8A36-3E07E601ED8B}"/>
    <cellStyle name="Output 2 4 4 3 2" xfId="7309" xr:uid="{A98482EF-C486-4517-9262-246A49A37EF5}"/>
    <cellStyle name="Output 2 4 4 3 2 2" xfId="10457" xr:uid="{A90F16B3-2CEA-415A-8564-56873D0B9624}"/>
    <cellStyle name="Output 2 4 4 3 2 3" xfId="15824" xr:uid="{BC439072-EBCC-4B20-B071-82823F4FA5A8}"/>
    <cellStyle name="Output 2 4 4 3 3" xfId="12621" xr:uid="{60612506-4C89-4EAD-8D68-697E147F66A2}"/>
    <cellStyle name="Output 2 4 4 3 4" xfId="14921" xr:uid="{A06E519B-B0D3-4C2D-BCC3-9C5F5D896ACD}"/>
    <cellStyle name="Output 2 4 4 4" xfId="4806" xr:uid="{022435AE-DECA-467C-AFB6-1B518F817D41}"/>
    <cellStyle name="Output 2 4 4 4 2" xfId="7629" xr:uid="{BA70050B-1AF4-4242-B35A-425DF7A412CD}"/>
    <cellStyle name="Output 2 4 4 4 2 2" xfId="8449" xr:uid="{D94F1201-AC48-44F2-A783-A74C6E826DFD}"/>
    <cellStyle name="Output 2 4 4 4 2 3" xfId="15986" xr:uid="{19F76649-9094-4390-9BE7-D9E67DC3FE23}"/>
    <cellStyle name="Output 2 4 4 4 3" xfId="13620" xr:uid="{D61EC9C0-D5C6-4DA4-9CDC-77E7C52FAC84}"/>
    <cellStyle name="Output 2 4 4 4 4" xfId="16384" xr:uid="{32ED955A-84C4-4A83-8DE5-F90BC230DEFC}"/>
    <cellStyle name="Output 2 4 4 5" xfId="5130" xr:uid="{CE79958C-EDF7-4B92-AA2F-C349DEAD4229}"/>
    <cellStyle name="Output 2 4 4 5 2" xfId="7953" xr:uid="{804B2D8F-D947-4F36-8E2E-1BA8C2DD771E}"/>
    <cellStyle name="Output 2 4 4 5 2 2" xfId="12917" xr:uid="{B97CF975-6455-4CBE-8D1B-1B31A19769EC}"/>
    <cellStyle name="Output 2 4 4 5 2 3" xfId="15283" xr:uid="{EA0519ED-AAE2-424E-8DE6-5A714464B667}"/>
    <cellStyle name="Output 2 4 4 5 3" xfId="8766" xr:uid="{C2C6896E-ECF0-44F8-B469-B1D68C2C3A7A}"/>
    <cellStyle name="Output 2 4 4 5 4" xfId="12316" xr:uid="{4704D676-CBE4-4433-9853-AA5006022999}"/>
    <cellStyle name="Output 2 4 4 6" xfId="5421" xr:uid="{098D690D-774C-44BE-88FA-34F3A23AC129}"/>
    <cellStyle name="Output 2 4 4 6 2" xfId="8244" xr:uid="{B59487AC-6893-456B-934D-5F2ACEB421E7}"/>
    <cellStyle name="Output 2 4 4 6 2 2" xfId="829" xr:uid="{27096199-89AE-44B0-A4E9-9C30772C9BD0}"/>
    <cellStyle name="Output 2 4 4 6 2 3" xfId="16261" xr:uid="{F113D979-0966-4D72-9B6D-880A94710A3E}"/>
    <cellStyle name="Output 2 4 4 6 3" xfId="11091" xr:uid="{98D5F8EE-3EF5-4EAB-A373-374523DE109A}"/>
    <cellStyle name="Output 2 4 4 6 4" xfId="15197" xr:uid="{9B36435F-E384-4ECA-8C49-0680935D8C67}"/>
    <cellStyle name="Output 2 4 4 7" xfId="6114" xr:uid="{4C6DE0B3-AD4B-447C-9962-05E1688879A0}"/>
    <cellStyle name="Output 2 4 4 7 2" xfId="11963" xr:uid="{2E07F68C-5ED2-43BC-B938-8A5350D94C45}"/>
    <cellStyle name="Output 2 4 4 7 3" xfId="14022" xr:uid="{7E00DB1F-55C6-47C2-B395-77B83BA1977D}"/>
    <cellStyle name="Output 2 4 4 8" xfId="11333" xr:uid="{9D4DE9F7-171D-45DC-961A-5510C9F7E12F}"/>
    <cellStyle name="Output 2 4 4 9" xfId="14613" xr:uid="{32444484-3C54-4096-8E76-A41A1B86186C}"/>
    <cellStyle name="Output 2 4 5" xfId="2205" xr:uid="{7BE88F26-07EC-4A53-8AFE-338238E9ABFE}"/>
    <cellStyle name="Output 2 4 5 2" xfId="5664" xr:uid="{81F616A9-35DD-430B-B4E8-7104D5897310}"/>
    <cellStyle name="Output 2 4 5 2 2" xfId="10509" xr:uid="{558A0C2C-BD7B-4179-AC9C-FEE2309930C6}"/>
    <cellStyle name="Output 2 4 5 2 3" xfId="16439" xr:uid="{0EE889E5-3BDF-45CE-89F6-5651D5E46403}"/>
    <cellStyle name="Output 2 4 5 3" xfId="773" xr:uid="{4F8A1656-32B0-42D1-96A5-317EE9BE72BD}"/>
    <cellStyle name="Output 2 4 5 4" xfId="16941" xr:uid="{9EF27FD2-A13A-456E-B948-2B31F53A28DA}"/>
    <cellStyle name="Output 2 4 6" xfId="3790" xr:uid="{E1C2526C-5188-441C-B206-D95203E70500}"/>
    <cellStyle name="Output 2 4 6 2" xfId="6613" xr:uid="{741038C3-850A-49B9-AE77-7D0C1258E94C}"/>
    <cellStyle name="Output 2 4 6 2 2" xfId="11138" xr:uid="{A5B11701-CF87-42E1-8937-1AAC40F2620C}"/>
    <cellStyle name="Output 2 4 6 2 3" xfId="17166" xr:uid="{B37F921B-4486-4AE0-8AD9-E8F05B289CA2}"/>
    <cellStyle name="Output 2 4 6 3" xfId="9833" xr:uid="{49451863-F5E5-46EF-9F36-DDBF5434A467}"/>
    <cellStyle name="Output 2 4 6 4" xfId="16398" xr:uid="{7B5E88A0-8B47-4DAF-B835-2AF24D96F16F}"/>
    <cellStyle name="Output 2 4 7" xfId="4327" xr:uid="{FBBEA351-9F05-47C3-8340-3DCADBE5D59C}"/>
    <cellStyle name="Output 2 4 7 2" xfId="7150" xr:uid="{BE53D060-09A4-4C52-BF80-C77331DBD338}"/>
    <cellStyle name="Output 2 4 7 2 2" xfId="8781" xr:uid="{F81A6F50-E535-4114-AD12-332229F676C8}"/>
    <cellStyle name="Output 2 4 7 2 3" xfId="12744" xr:uid="{B3DB4DE5-4DF1-448C-8AFC-9888793E5262}"/>
    <cellStyle name="Output 2 4 7 3" xfId="13992" xr:uid="{B7D66F94-0B78-4989-AD21-C5DCD9511F1E}"/>
    <cellStyle name="Output 2 4 7 4" xfId="16863" xr:uid="{B2FA0BCD-6869-4AE6-8140-8D65C519DEB3}"/>
    <cellStyle name="Output 2 4 8" xfId="5435" xr:uid="{8A32CF05-736A-47FF-964B-810662149EA5}"/>
    <cellStyle name="Output 2 4 8 2" xfId="10381" xr:uid="{2C480DB9-5AFB-4EEF-91D8-F7B88D49E65E}"/>
    <cellStyle name="Output 2 4 8 3" xfId="14687" xr:uid="{5212D0E8-2688-424F-8675-C7659C2AE3A4}"/>
    <cellStyle name="Output 2 4 9" xfId="10908" xr:uid="{EEC90751-DDB6-4126-A81E-34C3819A3EDF}"/>
    <cellStyle name="Output 2 5" xfId="2820" xr:uid="{D1B21270-7BE3-4E1D-BAA4-1736107ED495}"/>
    <cellStyle name="Output 2 5 10" xfId="8444" xr:uid="{C084750C-60D5-48C8-B12D-B83A7AD902EC}"/>
    <cellStyle name="Output 2 5 11" xfId="15038" xr:uid="{7A874C9E-FD56-4480-BE62-E456D24E94BA}"/>
    <cellStyle name="Output 2 5 2" xfId="3163" xr:uid="{7A8D0FC8-FE34-465A-9957-EC7F8CDB5798}"/>
    <cellStyle name="Output 2 5 2 2" xfId="4051" xr:uid="{EF82E471-0A9E-4083-BC4F-BF17F9BB3D4B}"/>
    <cellStyle name="Output 2 5 2 2 2" xfId="6874" xr:uid="{4D5FE1F0-6A45-44C9-ACA8-0C3DA9BCACDD}"/>
    <cellStyle name="Output 2 5 2 2 2 2" xfId="11085" xr:uid="{1DC373AE-3249-4098-A776-2A53B0E984C2}"/>
    <cellStyle name="Output 2 5 2 2 2 3" xfId="15757" xr:uid="{77099219-C095-46D1-A4C3-59EA9EA39BDF}"/>
    <cellStyle name="Output 2 5 2 2 3" xfId="11698" xr:uid="{58625E92-0A98-4174-B1A0-EB2307B2EEE2}"/>
    <cellStyle name="Output 2 5 2 2 4" xfId="15084" xr:uid="{8294321C-DED3-4062-9F81-46EDB0EFB7BC}"/>
    <cellStyle name="Output 2 5 2 3" xfId="2072" xr:uid="{B0BF4694-34A1-4052-B91A-2B0B16771EC0}"/>
    <cellStyle name="Output 2 5 2 3 2" xfId="5563" xr:uid="{57232BC6-8BB7-43FA-8BFC-4D7EEAE828CF}"/>
    <cellStyle name="Output 2 5 2 3 2 2" xfId="11798" xr:uid="{6CE449DA-DEAC-4A65-BA23-8C14DD06D5F2}"/>
    <cellStyle name="Output 2 5 2 3 2 3" xfId="14495" xr:uid="{D371674D-4963-499D-BF4B-F34EF5C5D95B}"/>
    <cellStyle name="Output 2 5 2 3 3" xfId="9497" xr:uid="{3DA4D21C-C71E-4F7F-8659-D51BEA277918}"/>
    <cellStyle name="Output 2 5 2 3 4" xfId="8929" xr:uid="{0A43A4FD-6FA9-424F-9C73-93BA793037A2}"/>
    <cellStyle name="Output 2 5 2 4" xfId="4678" xr:uid="{42D30824-3C79-4764-AFAE-775AE2C5DD34}"/>
    <cellStyle name="Output 2 5 2 4 2" xfId="7501" xr:uid="{AD3C90B9-BE7C-497C-80B7-39B17779B04F}"/>
    <cellStyle name="Output 2 5 2 4 2 2" xfId="12310" xr:uid="{5526D8CD-9E5A-4723-8F95-F8622CD24E7D}"/>
    <cellStyle name="Output 2 5 2 4 2 3" xfId="16876" xr:uid="{AE7FFE14-466A-41BE-B018-4FE697FA8E80}"/>
    <cellStyle name="Output 2 5 2 4 3" xfId="11334" xr:uid="{D9610F48-F292-4F5A-939C-18EC3895D9B3}"/>
    <cellStyle name="Output 2 5 2 4 4" xfId="1237" xr:uid="{71051BF5-195D-4FB3-BFF3-E5C20BEC3B5B}"/>
    <cellStyle name="Output 2 5 2 5" xfId="5002" xr:uid="{08A05741-3C8B-47DB-83E2-3C0841E7CEE5}"/>
    <cellStyle name="Output 2 5 2 5 2" xfId="7825" xr:uid="{7547EE00-88F6-4BCA-AC1E-345FCFDD9594}"/>
    <cellStyle name="Output 2 5 2 5 2 2" xfId="14077" xr:uid="{68D38982-5981-4409-A5E4-4A4060C69A68}"/>
    <cellStyle name="Output 2 5 2 5 2 3" xfId="14825" xr:uid="{58A0AAC0-8966-488D-8578-7FC7E1BCA4E9}"/>
    <cellStyle name="Output 2 5 2 5 3" xfId="10368" xr:uid="{8E474EA3-5751-411A-A831-7ABB0CD20984}"/>
    <cellStyle name="Output 2 5 2 5 4" xfId="10830" xr:uid="{09459142-D96A-47B7-AACA-83C86EE71136}"/>
    <cellStyle name="Output 2 5 2 6" xfId="5293" xr:uid="{B611FBF8-5B50-417A-A1B3-AD707CDD36C6}"/>
    <cellStyle name="Output 2 5 2 6 2" xfId="8116" xr:uid="{A874DBBD-58AC-4099-8F06-C97F62772630}"/>
    <cellStyle name="Output 2 5 2 6 2 2" xfId="11995" xr:uid="{21BC98FC-7970-44BD-9776-9EBD5A2A9A19}"/>
    <cellStyle name="Output 2 5 2 6 2 3" xfId="14329" xr:uid="{05051D2C-8608-4F02-8A6A-6001EFBD3DBA}"/>
    <cellStyle name="Output 2 5 2 6 3" xfId="12689" xr:uid="{78FC95EC-C02F-4697-9988-2841C9BDA3CB}"/>
    <cellStyle name="Output 2 5 2 6 4" xfId="8531" xr:uid="{CFA2BA30-205D-44AA-940A-13279494C772}"/>
    <cellStyle name="Output 2 5 2 7" xfId="5986" xr:uid="{02BC4641-E2A8-4F4F-83F9-3154DAA58A84}"/>
    <cellStyle name="Output 2 5 2 7 2" xfId="11826" xr:uid="{6C20F44B-62EF-490C-BF1D-CC2A93FDC7F0}"/>
    <cellStyle name="Output 2 5 2 7 3" xfId="16438" xr:uid="{C40F2036-3E0F-4644-B190-FE56C852DCF5}"/>
    <cellStyle name="Output 2 5 2 8" xfId="10536" xr:uid="{7B96B339-B64D-4C7E-8D3E-75FB0A12AB86}"/>
    <cellStyle name="Output 2 5 2 9" xfId="15324" xr:uid="{76FFCD0A-7828-48D3-8272-FAE2FF48E24B}"/>
    <cellStyle name="Output 2 5 3" xfId="2382" xr:uid="{1AF3BF6B-861F-4E41-912A-80250A89BBFA}"/>
    <cellStyle name="Output 2 5 3 2" xfId="3516" xr:uid="{2D26E621-F478-4C80-8042-4061092B28C4}"/>
    <cellStyle name="Output 2 5 3 2 2" xfId="6339" xr:uid="{177AF51B-8416-4ADC-9FDD-C1CA04699A9C}"/>
    <cellStyle name="Output 2 5 3 2 2 2" xfId="13464" xr:uid="{93A6332E-9A7C-4FDF-9C1A-1FDCF54AF228}"/>
    <cellStyle name="Output 2 5 3 2 2 3" xfId="15208" xr:uid="{89B5C931-8AEA-48F6-AF05-0D5DDBD12142}"/>
    <cellStyle name="Output 2 5 3 2 3" xfId="10240" xr:uid="{21B1FB22-BD95-426D-813C-1196EA79EC81}"/>
    <cellStyle name="Output 2 5 3 2 4" xfId="15552" xr:uid="{D455A1BF-288E-44AB-959A-06D45E6A0030}"/>
    <cellStyle name="Output 2 5 3 3" xfId="3556" xr:uid="{5ACF129D-2C6E-427D-8DCC-B851A50C712E}"/>
    <cellStyle name="Output 2 5 3 3 2" xfId="6379" xr:uid="{C40D86BA-F7C2-48AA-94D5-86B2FC70C42B}"/>
    <cellStyle name="Output 2 5 3 3 2 2" xfId="12805" xr:uid="{0E28D3C5-F741-4736-B1BF-DAEA9ED68D8F}"/>
    <cellStyle name="Output 2 5 3 3 2 3" xfId="17581" xr:uid="{3111DD90-5A29-427B-890B-23DB64CD766E}"/>
    <cellStyle name="Output 2 5 3 3 3" xfId="11754" xr:uid="{EAC7FFDB-0C78-42D7-87E8-134585C70AF4}"/>
    <cellStyle name="Output 2 5 3 3 4" xfId="16759" xr:uid="{271D13A6-D2F5-4D5A-AFBF-F448CC3F93D0}"/>
    <cellStyle name="Output 2 5 3 4" xfId="2119" xr:uid="{185DE377-BF9E-4F0D-B379-09A5EEBB9840}"/>
    <cellStyle name="Output 2 5 3 4 2" xfId="5610" xr:uid="{A933F610-DAC7-41CB-9D4F-66FA13D87908}"/>
    <cellStyle name="Output 2 5 3 4 2 2" xfId="12469" xr:uid="{7639CDB5-9D7C-448A-A41A-B8AA9168651E}"/>
    <cellStyle name="Output 2 5 3 4 2 3" xfId="17061" xr:uid="{4E53AB56-1C4A-4388-820D-77B9E74203BA}"/>
    <cellStyle name="Output 2 5 3 4 3" xfId="9437" xr:uid="{AFA37A06-909B-4381-94BF-81966B629F0C}"/>
    <cellStyle name="Output 2 5 3 4 4" xfId="9177" xr:uid="{32C0A980-F287-4E9E-A4E4-374A7F9AE650}"/>
    <cellStyle name="Output 2 5 3 5" xfId="3460" xr:uid="{1D7BFDCD-74C1-4D29-BB5B-DB51A4A47FF8}"/>
    <cellStyle name="Output 2 5 3 5 2" xfId="6283" xr:uid="{EC9A1AF6-DC17-4D85-92F2-904036F74097}"/>
    <cellStyle name="Output 2 5 3 5 2 2" xfId="10481" xr:uid="{5EB95B9E-E560-44C5-B71D-BFFDC61ED3D8}"/>
    <cellStyle name="Output 2 5 3 5 2 3" xfId="14698" xr:uid="{FE3FDF10-8644-4F4B-BC35-2320C0369727}"/>
    <cellStyle name="Output 2 5 3 5 3" xfId="14139" xr:uid="{57FCBD66-E5AB-4BE8-88D2-8520EBC5329C}"/>
    <cellStyle name="Output 2 5 3 5 4" xfId="15266" xr:uid="{2FA46E4D-2856-4199-B397-A57949095914}"/>
    <cellStyle name="Output 2 5 3 6" xfId="2085" xr:uid="{BF590921-5B91-4DE4-A1FE-A9C44691105F}"/>
    <cellStyle name="Output 2 5 3 6 2" xfId="5576" xr:uid="{C5A2EFAF-3F6A-4016-B698-52D88C7610C0}"/>
    <cellStyle name="Output 2 5 3 6 2 2" xfId="10285" xr:uid="{76638A30-B43F-430F-B9F9-533FD66CBCFF}"/>
    <cellStyle name="Output 2 5 3 6 2 3" xfId="15398" xr:uid="{28B13180-7CAD-4521-A344-0389BC2B1988}"/>
    <cellStyle name="Output 2 5 3 6 3" xfId="8950" xr:uid="{FE7D7968-6647-4F2C-AB91-ADD544DEBB3D}"/>
    <cellStyle name="Output 2 5 3 6 4" xfId="8679" xr:uid="{2B8BE93B-4DC2-440B-B848-AF20E71022DE}"/>
    <cellStyle name="Output 2 5 3 7" xfId="5700" xr:uid="{37CCEE77-F903-46C8-9E48-6B74388CD303}"/>
    <cellStyle name="Output 2 5 3 7 2" xfId="10483" xr:uid="{CB112E16-F54B-45D9-A43A-CAE332203B3E}"/>
    <cellStyle name="Output 2 5 3 7 3" xfId="14710" xr:uid="{367ECF18-CB78-4F45-923E-65749FB4576B}"/>
    <cellStyle name="Output 2 5 3 8" xfId="8576" xr:uid="{5A95002C-E25E-4669-AE28-90ED65E005EE}"/>
    <cellStyle name="Output 2 5 3 9" xfId="8381" xr:uid="{76E872A6-6977-4238-9731-6A6F9219AAC6}"/>
    <cellStyle name="Output 2 5 4" xfId="3796" xr:uid="{8B013E8D-D91C-48DE-BF03-BFA48D1BD80B}"/>
    <cellStyle name="Output 2 5 4 2" xfId="6619" xr:uid="{90BBDACB-CB4A-424B-ADF6-DBB1C424847E}"/>
    <cellStyle name="Output 2 5 4 2 2" xfId="12398" xr:uid="{1F2FB10D-BBCD-4DFA-BE4E-977248D3DF65}"/>
    <cellStyle name="Output 2 5 4 2 3" xfId="17431" xr:uid="{610FE75E-551A-4791-95C1-78F71BC77BC1}"/>
    <cellStyle name="Output 2 5 4 3" xfId="10035" xr:uid="{64711601-0E9A-4862-BCBB-21DEB1869DCC}"/>
    <cellStyle name="Output 2 5 4 4" xfId="17042" xr:uid="{DFD68FBD-85ED-4348-A512-1B73D151EF9C}"/>
    <cellStyle name="Output 2 5 5" xfId="4405" xr:uid="{CAC54EE7-4449-4EDF-A36E-DC0261121417}"/>
    <cellStyle name="Output 2 5 5 2" xfId="7228" xr:uid="{FEF8AD0E-DB0F-4F0E-885C-985EE6C7A7AF}"/>
    <cellStyle name="Output 2 5 5 2 2" xfId="14138" xr:uid="{9FC383A8-F20A-4F52-845D-E426223742A7}"/>
    <cellStyle name="Output 2 5 5 2 3" xfId="17622" xr:uid="{5ED5776D-69A9-4C67-8E2D-957F00B6B417}"/>
    <cellStyle name="Output 2 5 5 3" xfId="9738" xr:uid="{0EA51C6D-55FC-4DC1-9F01-E6099ED1F0EB}"/>
    <cellStyle name="Output 2 5 5 4" xfId="17748" xr:uid="{408EC26F-759A-43C8-8B86-6C3000E71356}"/>
    <cellStyle name="Output 2 5 6" xfId="3311" xr:uid="{B7925E95-7C3A-47BB-8FB2-EE61F2AAC9B1}"/>
    <cellStyle name="Output 2 5 6 2" xfId="6134" xr:uid="{18DFA5A8-E98A-4FC9-91EC-36B4776CCBE8}"/>
    <cellStyle name="Output 2 5 6 2 2" xfId="11950" xr:uid="{84EA0290-FACA-4F78-9936-1B3537AFC8E6}"/>
    <cellStyle name="Output 2 5 6 2 3" xfId="16834" xr:uid="{732EEF09-6855-4BE3-81DE-287607029E1A}"/>
    <cellStyle name="Output 2 5 6 3" xfId="14298" xr:uid="{D822B4A0-755D-474C-9EB1-FA4C390E9445}"/>
    <cellStyle name="Output 2 5 6 4" xfId="8524" xr:uid="{33B0ED6B-964C-4E9C-AC2F-429E7ABC065E}"/>
    <cellStyle name="Output 2 5 7" xfId="4813" xr:uid="{DD585BF7-B47B-4FED-9231-EED82C209530}"/>
    <cellStyle name="Output 2 5 7 2" xfId="7636" xr:uid="{B1DE7F59-B535-4CAC-B2EF-062E1CEACD33}"/>
    <cellStyle name="Output 2 5 7 2 2" xfId="8916" xr:uid="{80E68A08-AD5A-4BAD-9747-9814EBD3E161}"/>
    <cellStyle name="Output 2 5 7 2 3" xfId="13614" xr:uid="{3FDC7DD7-2B33-4991-8671-4C06C5F10B35}"/>
    <cellStyle name="Output 2 5 7 3" xfId="12130" xr:uid="{DB2A0703-DC5E-4E41-88E9-79EF4FC635B1}"/>
    <cellStyle name="Output 2 5 7 4" xfId="16073" xr:uid="{06BDAD60-6704-46F4-A230-074CC3F9F6F9}"/>
    <cellStyle name="Output 2 5 8" xfId="3706" xr:uid="{3443D3CC-6E64-469A-B8CA-E2D4A4003442}"/>
    <cellStyle name="Output 2 5 8 2" xfId="6529" xr:uid="{C8F5C2B4-1BC8-465D-ADFC-D9BDD83BEE84}"/>
    <cellStyle name="Output 2 5 8 2 2" xfId="13573" xr:uid="{6FB0DE9E-8A30-4AD3-A581-2A217439C2CE}"/>
    <cellStyle name="Output 2 5 8 2 3" xfId="9037" xr:uid="{D9D1F76F-FCA3-488B-9909-165279A8EA8E}"/>
    <cellStyle name="Output 2 5 8 3" xfId="9794" xr:uid="{87F0AFA9-FE10-4AEE-BDF0-2A969E427F54}"/>
    <cellStyle name="Output 2 5 8 4" xfId="16823" xr:uid="{BA7FD1A1-C115-451C-8E23-B9A17C1EA03C}"/>
    <cellStyle name="Output 2 5 9" xfId="5810" xr:uid="{EF15F784-E279-4B41-A83E-0B92DA180ED5}"/>
    <cellStyle name="Output 2 5 9 2" xfId="11364" xr:uid="{1476E908-79C0-44F4-AD31-7CCDFCB3028D}"/>
    <cellStyle name="Output 2 5 9 3" xfId="17231" xr:uid="{7D92E834-3BB0-4282-B4D0-2FA97B631881}"/>
    <cellStyle name="Output 2 6" xfId="3066" xr:uid="{C8A4B80C-E711-4535-81A6-8594252691A5}"/>
    <cellStyle name="Output 2 6 10" xfId="11321" xr:uid="{251538C5-8908-46A3-80ED-B88A58D0F072}"/>
    <cellStyle name="Output 2 6 11" xfId="14835" xr:uid="{A76F00CA-8663-440C-A58D-60CE6EB6A9D1}"/>
    <cellStyle name="Output 2 6 2" xfId="3273" xr:uid="{2E97BC44-5AB5-4AEC-81DF-95A4BE59A7F4}"/>
    <cellStyle name="Output 2 6 2 2" xfId="4161" xr:uid="{C4F523E9-9E4A-4C0D-B8B5-2E36C27051F9}"/>
    <cellStyle name="Output 2 6 2 2 2" xfId="6984" xr:uid="{C2DD0E31-9CCE-48D6-961E-DCE1193A9EE1}"/>
    <cellStyle name="Output 2 6 2 2 2 2" xfId="10986" xr:uid="{82560EA8-90F7-4843-933B-362BD4E94D8E}"/>
    <cellStyle name="Output 2 6 2 2 2 3" xfId="16760" xr:uid="{62BFC743-C7EE-4287-ADCC-5D8BAA657E24}"/>
    <cellStyle name="Output 2 6 2 2 3" xfId="8844" xr:uid="{DA4BEE08-15A3-4BE6-81AA-7DFD7FCF1746}"/>
    <cellStyle name="Output 2 6 2 2 4" xfId="9577" xr:uid="{9F0A1353-8830-4AB2-90DA-248B27AABD70}"/>
    <cellStyle name="Output 2 6 2 3" xfId="4468" xr:uid="{CE7A7BED-E268-44F1-9E71-353451B1EB34}"/>
    <cellStyle name="Output 2 6 2 3 2" xfId="7291" xr:uid="{520E87DB-2B18-425B-9C61-522AB20E3C98}"/>
    <cellStyle name="Output 2 6 2 3 2 2" xfId="13754" xr:uid="{A446836B-1250-4D0B-8094-4663F5A00FAF}"/>
    <cellStyle name="Output 2 6 2 3 2 3" xfId="14734" xr:uid="{03621494-0ACD-4389-A358-BBE22DB20941}"/>
    <cellStyle name="Output 2 6 2 3 3" xfId="10751" xr:uid="{F9F84272-E192-4419-87E7-9125AC467AE6}"/>
    <cellStyle name="Output 2 6 2 3 4" xfId="14763" xr:uid="{8B8E8286-3B39-47B1-8F29-5B9C69028B44}"/>
    <cellStyle name="Output 2 6 2 4" xfId="4788" xr:uid="{0F43C870-D4CC-4758-BA99-905F7691AF87}"/>
    <cellStyle name="Output 2 6 2 4 2" xfId="7611" xr:uid="{0CAAE54A-4259-4EF2-8A84-F9AE949DCBC6}"/>
    <cellStyle name="Output 2 6 2 4 2 2" xfId="11130" xr:uid="{1304DF26-1460-43A3-937E-9FC491DFC4A5}"/>
    <cellStyle name="Output 2 6 2 4 2 3" xfId="13509" xr:uid="{975F3442-DFB0-43D6-8C5D-D4553DC175FB}"/>
    <cellStyle name="Output 2 6 2 4 3" xfId="9083" xr:uid="{91226FDC-1ABB-401F-923F-53816758FA47}"/>
    <cellStyle name="Output 2 6 2 4 4" xfId="9055" xr:uid="{000C18A4-F058-45ED-ABFC-8ADA0C76DB31}"/>
    <cellStyle name="Output 2 6 2 5" xfId="5112" xr:uid="{DA048A48-C94F-49CE-A27F-8231C62B21FB}"/>
    <cellStyle name="Output 2 6 2 5 2" xfId="7935" xr:uid="{61646FFF-F812-49E3-923E-BA3787D82421}"/>
    <cellStyle name="Output 2 6 2 5 2 2" xfId="12800" xr:uid="{B4B943B5-19BE-46F7-AF3C-1E76D7F13FA2}"/>
    <cellStyle name="Output 2 6 2 5 2 3" xfId="16982" xr:uid="{D003BBA8-CEDC-48A8-86F7-AF5DEADDCE46}"/>
    <cellStyle name="Output 2 6 2 5 3" xfId="10236" xr:uid="{C4DA1976-95A7-449F-8118-2AB9FF481D88}"/>
    <cellStyle name="Output 2 6 2 5 4" xfId="16800" xr:uid="{E0A7F70F-689D-4DC3-B148-21854AF6C898}"/>
    <cellStyle name="Output 2 6 2 6" xfId="5403" xr:uid="{7DECB8A1-38D7-4ED5-B2C0-1D72AC3DCD75}"/>
    <cellStyle name="Output 2 6 2 6 2" xfId="8226" xr:uid="{B5537408-2B45-45A8-A01B-38D22CB6AF0E}"/>
    <cellStyle name="Output 2 6 2 6 2 2" xfId="1185" xr:uid="{EC3EB176-8DF1-43A1-9C37-58BB17987F94}"/>
    <cellStyle name="Output 2 6 2 6 2 3" xfId="15391" xr:uid="{B178787D-4E9C-43A9-9474-03EA84FBA31D}"/>
    <cellStyle name="Output 2 6 2 6 3" xfId="9679" xr:uid="{8B870994-6DE5-47FE-A583-3A237F0057AF}"/>
    <cellStyle name="Output 2 6 2 6 4" xfId="16048" xr:uid="{0FCA7998-B60E-424A-BFCE-0D3FED448644}"/>
    <cellStyle name="Output 2 6 2 7" xfId="6096" xr:uid="{05C6B24E-6C6B-4C76-B586-BCB168FB7B82}"/>
    <cellStyle name="Output 2 6 2 7 2" xfId="14234" xr:uid="{A6014D35-1001-4170-82BB-B65B7C5E5751}"/>
    <cellStyle name="Output 2 6 2 7 3" xfId="8866" xr:uid="{A4A9A5BA-88B0-4D78-A70E-19E190EAA35E}"/>
    <cellStyle name="Output 2 6 2 8" xfId="9201" xr:uid="{F8C2D7B9-BD2A-4E33-981B-E5D3D38607B8}"/>
    <cellStyle name="Output 2 6 2 9" xfId="9720" xr:uid="{1ACC6415-1819-4868-962E-96D8580CA697}"/>
    <cellStyle name="Output 2 6 3" xfId="2615" xr:uid="{BB1CBD10-E304-45A0-8F46-95A0D6BE6D85}"/>
    <cellStyle name="Output 2 6 3 2" xfId="3666" xr:uid="{162BC882-4014-4410-8EAA-BC45632D6D7C}"/>
    <cellStyle name="Output 2 6 3 2 2" xfId="6489" xr:uid="{D455E855-1ED2-4204-B293-C06ABCBFD209}"/>
    <cellStyle name="Output 2 6 3 2 2 2" xfId="1194" xr:uid="{4F9A67A4-05FF-4C01-84A4-2F7AAB335262}"/>
    <cellStyle name="Output 2 6 3 2 2 3" xfId="15001" xr:uid="{3B7F8927-266B-407E-A703-54494480C938}"/>
    <cellStyle name="Output 2 6 3 2 3" xfId="13445" xr:uid="{B1B4F53F-5BE2-49C5-9B63-B6F3833E2B3F}"/>
    <cellStyle name="Output 2 6 3 2 4" xfId="8560" xr:uid="{C950FBEC-319C-43AA-9DAF-3DC188852540}"/>
    <cellStyle name="Output 2 6 3 3" xfId="4259" xr:uid="{4922B083-7E67-4105-A1AD-D1D355D74CA5}"/>
    <cellStyle name="Output 2 6 3 3 2" xfId="7082" xr:uid="{E9C1C0DE-F608-4151-9827-86A71FA2E808}"/>
    <cellStyle name="Output 2 6 3 3 2 2" xfId="9725" xr:uid="{812EB34B-883A-4D24-BBD2-D6F66252EF4E}"/>
    <cellStyle name="Output 2 6 3 3 2 3" xfId="15800" xr:uid="{0E6AE9E5-2991-4903-BD7A-168A5731C60C}"/>
    <cellStyle name="Output 2 6 3 3 3" xfId="11945" xr:uid="{B64D9759-7CC9-4E4E-ACF6-5B8060141BD7}"/>
    <cellStyle name="Output 2 6 3 3 4" xfId="15523" xr:uid="{3A002781-8DB6-4F2E-8D82-BBE01B09CDF9}"/>
    <cellStyle name="Output 2 6 3 4" xfId="1878" xr:uid="{A88A0561-F693-444C-920C-9255C5BD183E}"/>
    <cellStyle name="Output 2 6 3 4 2" xfId="5528" xr:uid="{A71D4ECB-1F3D-4670-A30C-77A37ADE9450}"/>
    <cellStyle name="Output 2 6 3 4 2 2" xfId="13506" xr:uid="{9AB0DDA1-B7B7-410C-9EDE-1DF66F244535}"/>
    <cellStyle name="Output 2 6 3 4 2 3" xfId="10855" xr:uid="{DABE1C6C-7853-4BE0-9B38-3B64024DC122}"/>
    <cellStyle name="Output 2 6 3 4 3" xfId="8927" xr:uid="{04DB15A9-5B8B-42BA-947D-7BAB02AA6E53}"/>
    <cellStyle name="Output 2 6 3 4 4" xfId="761" xr:uid="{484969E8-05D0-4822-9502-8D84D241F7C6}"/>
    <cellStyle name="Output 2 6 3 5" xfId="1801" xr:uid="{B7FFD4AB-CF6A-4CBF-8C73-22A5986F404C}"/>
    <cellStyle name="Output 2 6 3 5 2" xfId="5459" xr:uid="{7A87D15D-080B-423E-8B67-62CBE44846CD}"/>
    <cellStyle name="Output 2 6 3 5 2 2" xfId="12282" xr:uid="{BBD9F063-D745-4364-B876-59FC486B5BAF}"/>
    <cellStyle name="Output 2 6 3 5 2 3" xfId="14518" xr:uid="{8E7F2279-85F0-4EAD-AB6B-AAD88DF1F88C}"/>
    <cellStyle name="Output 2 6 3 5 3" xfId="8587" xr:uid="{BE2E8C2F-CDA8-4902-A822-0E117BA0E1DF}"/>
    <cellStyle name="Output 2 6 3 5 4" xfId="9328" xr:uid="{66BCB58B-5518-4A2E-89C5-18B9F32D4DB5}"/>
    <cellStyle name="Output 2 6 3 6" xfId="3418" xr:uid="{85378CCA-F4C4-480F-B5D8-40250AD2CCDE}"/>
    <cellStyle name="Output 2 6 3 6 2" xfId="6241" xr:uid="{E720FC45-6574-43B6-BF6A-1E62F027BE2D}"/>
    <cellStyle name="Output 2 6 3 6 2 2" xfId="11271" xr:uid="{BA340D2A-A143-40CF-9F93-34EA57482FE5}"/>
    <cellStyle name="Output 2 6 3 6 2 3" xfId="782" xr:uid="{2943C2A3-1FF4-4446-BBB9-35A5F75C17D5}"/>
    <cellStyle name="Output 2 6 3 6 3" xfId="13267" xr:uid="{EE2418A3-B9CA-4F39-A9C0-10DC377E0F23}"/>
    <cellStyle name="Output 2 6 3 6 4" xfId="14891" xr:uid="{2D68919E-DABF-4D83-B274-1F1CB3D0B622}"/>
    <cellStyle name="Output 2 6 3 7" xfId="5772" xr:uid="{EE57C51E-EF05-4AD0-926B-0DC57A5FD82B}"/>
    <cellStyle name="Output 2 6 3 7 2" xfId="13265" xr:uid="{4854C854-F26C-4140-B4BE-4147B67B3F23}"/>
    <cellStyle name="Output 2 6 3 7 3" xfId="17511" xr:uid="{BF72A4CA-8B61-41B3-B2EE-6DB01D6CCA08}"/>
    <cellStyle name="Output 2 6 3 8" xfId="8457" xr:uid="{D3A5D556-F0DF-48F9-95AC-66FA5D237338}"/>
    <cellStyle name="Output 2 6 3 9" xfId="9479" xr:uid="{DA09DD05-1CCB-48C8-9535-4D5A97E83537}"/>
    <cellStyle name="Output 2 6 4" xfId="3954" xr:uid="{F5F08963-46DE-4A23-8272-7A1D8AD68FC8}"/>
    <cellStyle name="Output 2 6 4 2" xfId="6777" xr:uid="{B2A62B26-5C6B-4A83-A569-B180745FADB3}"/>
    <cellStyle name="Output 2 6 4 2 2" xfId="13750" xr:uid="{54821E22-F17F-429A-8B6D-F5C1D2CE0C2C}"/>
    <cellStyle name="Output 2 6 4 2 3" xfId="8923" xr:uid="{04F7C12A-3B72-4D5D-8566-4E9673E036D1}"/>
    <cellStyle name="Output 2 6 4 3" xfId="12044" xr:uid="{90E9092D-37EA-4EF9-9F34-3F012322DE3B}"/>
    <cellStyle name="Output 2 6 4 4" xfId="17154" xr:uid="{E414D7EB-D4A2-4164-9359-25B713069E3A}"/>
    <cellStyle name="Output 2 6 5" xfId="4264" xr:uid="{6235BAAB-D961-4A09-A156-486877D46AAA}"/>
    <cellStyle name="Output 2 6 5 2" xfId="7087" xr:uid="{A8B27BDF-3613-44A7-A7C2-558C472DABCA}"/>
    <cellStyle name="Output 2 6 5 2 2" xfId="11280" xr:uid="{93AD3903-6450-49C6-AFE2-24D1DA8E48E9}"/>
    <cellStyle name="Output 2 6 5 2 3" xfId="10791" xr:uid="{10BD3A5E-A655-4EB1-B377-BB61BB7F71D0}"/>
    <cellStyle name="Output 2 6 5 3" xfId="12375" xr:uid="{D393A9FC-4EA7-47E0-ADCF-BF063A8B398E}"/>
    <cellStyle name="Output 2 6 5 4" xfId="15754" xr:uid="{395E4F24-6E5A-4737-95C6-D89A779DFE12}"/>
    <cellStyle name="Output 2 6 6" xfId="4581" xr:uid="{E5F04F97-D71A-4EA3-9C60-D51A94A4879F}"/>
    <cellStyle name="Output 2 6 6 2" xfId="7404" xr:uid="{D74DD66B-B9CB-4678-B632-EDF62A52841A}"/>
    <cellStyle name="Output 2 6 6 2 2" xfId="9226" xr:uid="{4EC5C373-3258-4F5E-A184-62D2312DCB3E}"/>
    <cellStyle name="Output 2 6 6 2 3" xfId="9484" xr:uid="{66AFA45A-53BC-491F-A9EC-749A1AACCFDD}"/>
    <cellStyle name="Output 2 6 6 3" xfId="12273" xr:uid="{2BF8357B-D74C-40A5-9418-8A86FC58D8D1}"/>
    <cellStyle name="Output 2 6 6 4" xfId="16117" xr:uid="{230028A1-9DF3-4F1F-9931-2373F0822657}"/>
    <cellStyle name="Output 2 6 7" xfId="4905" xr:uid="{B03B3590-DEC4-47FB-98AD-10E7DEBFE9CD}"/>
    <cellStyle name="Output 2 6 7 2" xfId="7728" xr:uid="{46E1C6F2-6ECD-48B1-95D4-7EF4FBFADDBA}"/>
    <cellStyle name="Output 2 6 7 2 2" xfId="14177" xr:uid="{40EA7235-E44C-4E6F-B53E-CF518956B1ED}"/>
    <cellStyle name="Output 2 6 7 2 3" xfId="16199" xr:uid="{DC9DEDDD-C8E0-48C6-BCAB-51A325B7A1F2}"/>
    <cellStyle name="Output 2 6 7 3" xfId="11054" xr:uid="{794A16A1-C3D5-45FA-853C-F89A18417FE7}"/>
    <cellStyle name="Output 2 6 7 4" xfId="15029" xr:uid="{DC434DD7-1EDE-49ED-BD75-BAB00FCE3EE9}"/>
    <cellStyle name="Output 2 6 8" xfId="5196" xr:uid="{4C6CFDB2-43B9-4BC6-9908-C32A1F5F48D9}"/>
    <cellStyle name="Output 2 6 8 2" xfId="8019" xr:uid="{0230C49E-FFE5-4CBE-BEBD-31A9E0EF9651}"/>
    <cellStyle name="Output 2 6 8 2 2" xfId="10973" xr:uid="{EFC78F03-15B1-4CCD-870D-0003B1DB2B57}"/>
    <cellStyle name="Output 2 6 8 2 3" xfId="16346" xr:uid="{90D70CE9-B275-41C2-AFD6-1A83370E8611}"/>
    <cellStyle name="Output 2 6 8 3" xfId="11182" xr:uid="{DE5A2F90-B25D-442A-B8AA-A451D70ADAB4}"/>
    <cellStyle name="Output 2 6 8 4" xfId="17058" xr:uid="{CB5A51D3-0516-47EC-8B15-08A38795D49B}"/>
    <cellStyle name="Output 2 6 9" xfId="5889" xr:uid="{E595C999-6474-4411-A69A-9A97C0C8BF2B}"/>
    <cellStyle name="Output 2 6 9 2" xfId="12094" xr:uid="{AD3078B4-3FDE-4AEC-8ACC-F91D78F97949}"/>
    <cellStyle name="Output 2 6 9 3" xfId="15966" xr:uid="{E5DFFD8E-070E-4E17-9AB4-EECF95CC0522}"/>
    <cellStyle name="Output 2 7" xfId="3049" xr:uid="{899FC7D3-2D05-46AC-A637-2D019A798E84}"/>
    <cellStyle name="Output 2 7 10" xfId="12396" xr:uid="{D4168585-247E-4F5B-B91B-8079D7BB71A6}"/>
    <cellStyle name="Output 2 7 11" xfId="17704" xr:uid="{0E82D02D-F4B7-41B1-BE5F-4D6B2680943A}"/>
    <cellStyle name="Output 2 7 2" xfId="3256" xr:uid="{A4E0609D-110C-4AC5-ABDF-F6FC5445646B}"/>
    <cellStyle name="Output 2 7 2 2" xfId="4144" xr:uid="{7843F3C7-5AC3-49B1-80E0-E3A08EEC8B38}"/>
    <cellStyle name="Output 2 7 2 2 2" xfId="6967" xr:uid="{FD76E052-C25C-496C-9BA2-6CA310BC277B}"/>
    <cellStyle name="Output 2 7 2 2 2 2" xfId="13518" xr:uid="{18A2B353-0DD1-43FD-BB02-22045EF73E12}"/>
    <cellStyle name="Output 2 7 2 2 2 3" xfId="15989" xr:uid="{D51A9C66-2A1E-46E2-A43C-929FD1EA56E7}"/>
    <cellStyle name="Output 2 7 2 2 3" xfId="13945" xr:uid="{2484587C-7EA4-4D66-9487-EA0C88A08694}"/>
    <cellStyle name="Output 2 7 2 2 4" xfId="17972" xr:uid="{65213BC3-A1F7-4E9A-94D4-5F54356675BB}"/>
    <cellStyle name="Output 2 7 2 3" xfId="4451" xr:uid="{B50AF641-28C6-4A93-ABE8-71CBAA0AD26F}"/>
    <cellStyle name="Output 2 7 2 3 2" xfId="7274" xr:uid="{53BDBA51-6051-40FA-88B2-6B6CBEBB56A0}"/>
    <cellStyle name="Output 2 7 2 3 2 2" xfId="12114" xr:uid="{ED29CD4A-091C-4F61-9553-820B24415997}"/>
    <cellStyle name="Output 2 7 2 3 2 3" xfId="16839" xr:uid="{F5767A66-471D-4C21-BD2B-FEAB09635D29}"/>
    <cellStyle name="Output 2 7 2 3 3" xfId="10550" xr:uid="{B70FAAB8-D597-439D-81F7-4E390CC7D155}"/>
    <cellStyle name="Output 2 7 2 3 4" xfId="14604" xr:uid="{3215493E-6517-4147-A10D-5178358B3EA0}"/>
    <cellStyle name="Output 2 7 2 4" xfId="4771" xr:uid="{2983BE77-DECC-4C84-93C6-8777B734FEC7}"/>
    <cellStyle name="Output 2 7 2 4 2" xfId="7594" xr:uid="{6F054675-883A-405B-BBE6-A483ED74520E}"/>
    <cellStyle name="Output 2 7 2 4 2 2" xfId="14335" xr:uid="{89038DBC-419D-40F2-B642-90AB5E39B5F8}"/>
    <cellStyle name="Output 2 7 2 4 2 3" xfId="18074" xr:uid="{12B2C259-C4E3-47C9-8049-CAEC27E7D0A1}"/>
    <cellStyle name="Output 2 7 2 4 3" xfId="11691" xr:uid="{F8D0A91F-B29B-4542-A55B-D833E97BF0E5}"/>
    <cellStyle name="Output 2 7 2 4 4" xfId="16796" xr:uid="{1120BE37-247A-4845-A572-B51AED5752EE}"/>
    <cellStyle name="Output 2 7 2 5" xfId="5095" xr:uid="{DC858D18-1AC3-4D6B-9418-161D719A5A9F}"/>
    <cellStyle name="Output 2 7 2 5 2" xfId="7918" xr:uid="{739D8182-135A-4AEA-8CEA-E0FCABF1892F}"/>
    <cellStyle name="Output 2 7 2 5 2 2" xfId="13498" xr:uid="{983FBB2D-4D02-44CA-98E9-88523C9541AD}"/>
    <cellStyle name="Output 2 7 2 5 2 3" xfId="885" xr:uid="{A9CE8B36-FD63-4045-A303-4537C5A77D49}"/>
    <cellStyle name="Output 2 7 2 5 3" xfId="10311" xr:uid="{16C2D227-88EF-4877-BD08-DEBDB562C5A2}"/>
    <cellStyle name="Output 2 7 2 5 4" xfId="16542" xr:uid="{18C56C1B-5369-461C-AEF1-AB0D4F6E67DD}"/>
    <cellStyle name="Output 2 7 2 6" xfId="5386" xr:uid="{73BC3D1B-F468-4E0C-A300-060D55909577}"/>
    <cellStyle name="Output 2 7 2 6 2" xfId="8209" xr:uid="{1D0E0987-6435-42BD-A856-4516567A939D}"/>
    <cellStyle name="Output 2 7 2 6 2 2" xfId="1234" xr:uid="{F7FB1D67-3A57-4F5C-A20D-408F18796D2D}"/>
    <cellStyle name="Output 2 7 2 6 2 3" xfId="16606" xr:uid="{1B4393B1-68A3-4306-8FB9-765EEF328A22}"/>
    <cellStyle name="Output 2 7 2 6 3" xfId="12848" xr:uid="{2E2851D5-2620-4AC0-9FFA-D35459E0610E}"/>
    <cellStyle name="Output 2 7 2 6 4" xfId="17409" xr:uid="{F7F0DA33-2443-436A-BA36-B18A52AD9175}"/>
    <cellStyle name="Output 2 7 2 7" xfId="6079" xr:uid="{5F57757B-DED3-4BA6-B723-2CA4FAF67D24}"/>
    <cellStyle name="Output 2 7 2 7 2" xfId="12908" xr:uid="{A92BA638-4BBE-4FD5-90E6-31ADF79A8C38}"/>
    <cellStyle name="Output 2 7 2 7 3" xfId="15030" xr:uid="{83682E3E-3E12-4E8E-AF71-316F1C0BBEA1}"/>
    <cellStyle name="Output 2 7 2 8" xfId="13568" xr:uid="{2EFB5B59-4418-4E66-AD24-40273ED0E361}"/>
    <cellStyle name="Output 2 7 2 9" xfId="16375" xr:uid="{84985F70-F9CC-47AB-993D-D8850C598199}"/>
    <cellStyle name="Output 2 7 3" xfId="2375" xr:uid="{2345F732-0F75-4379-A5A8-7DA2624F4E29}"/>
    <cellStyle name="Output 2 7 3 2" xfId="3510" xr:uid="{7AD2D8BA-E2CA-42CA-941C-67E999F833F7}"/>
    <cellStyle name="Output 2 7 3 2 2" xfId="6333" xr:uid="{306BD6D4-2EBF-471E-B688-A77D36727DAE}"/>
    <cellStyle name="Output 2 7 3 2 2 2" xfId="14311" xr:uid="{3244523B-4B6D-4F0A-A6FF-00C30881638E}"/>
    <cellStyle name="Output 2 7 3 2 2 3" xfId="9445" xr:uid="{EE80E780-2D72-4FB9-9B27-6EEFBDB95C87}"/>
    <cellStyle name="Output 2 7 3 2 3" xfId="8990" xr:uid="{0506FA3A-3850-45E7-BD79-514DF22471D3}"/>
    <cellStyle name="Output 2 7 3 2 4" xfId="8342" xr:uid="{5D927CF3-7686-463F-8D9D-E94843779B3B}"/>
    <cellStyle name="Output 2 7 3 3" xfId="2153" xr:uid="{F94990C0-F2AE-424A-ADB7-551088ACDA23}"/>
    <cellStyle name="Output 2 7 3 3 2" xfId="5644" xr:uid="{11C95E65-1366-42BD-B41E-70FB2FDC2AAE}"/>
    <cellStyle name="Output 2 7 3 3 2 2" xfId="10774" xr:uid="{25603FB0-F7D0-4CA0-AF1F-AB40B00735F0}"/>
    <cellStyle name="Output 2 7 3 3 2 3" xfId="10746" xr:uid="{1A95B41D-4E40-4684-8220-67A4A443208E}"/>
    <cellStyle name="Output 2 7 3 3 3" xfId="9594" xr:uid="{9FF4C896-6AF7-4579-9558-4DBF10CACDEB}"/>
    <cellStyle name="Output 2 7 3 3 4" xfId="13933" xr:uid="{B701CE98-A6AD-4A08-83B8-4C7AAC9C1BA3}"/>
    <cellStyle name="Output 2 7 3 4" xfId="3338" xr:uid="{CADEF3DE-2D59-4C9F-93A3-5BC25A166224}"/>
    <cellStyle name="Output 2 7 3 4 2" xfId="6161" xr:uid="{008AF82B-F720-4670-951B-2CADA3C86A43}"/>
    <cellStyle name="Output 2 7 3 4 2 2" xfId="10269" xr:uid="{9146A44F-8BFF-45A8-A5C1-D4F721FBA6D9}"/>
    <cellStyle name="Output 2 7 3 4 2 3" xfId="14439" xr:uid="{B5A3ADFF-A491-460B-9F5D-E0A9C867F3A8}"/>
    <cellStyle name="Output 2 7 3 4 3" xfId="8769" xr:uid="{DAB9219F-F08F-4305-A630-7534D7EB943B}"/>
    <cellStyle name="Output 2 7 3 4 4" xfId="8908" xr:uid="{4036DE75-D8B6-48B1-B395-D0FE002B8BD9}"/>
    <cellStyle name="Output 2 7 3 5" xfId="3464" xr:uid="{726D9436-709F-4B56-B851-0E9D8D852595}"/>
    <cellStyle name="Output 2 7 3 5 2" xfId="6287" xr:uid="{58C5AA48-8AB0-40A1-88EB-EEA360B53052}"/>
    <cellStyle name="Output 2 7 3 5 2 2" xfId="13898" xr:uid="{8665047F-0404-4057-80DA-039E7B8D57B5}"/>
    <cellStyle name="Output 2 7 3 5 2 3" xfId="17228" xr:uid="{C54CD419-B776-4C71-90EA-90533405AEEC}"/>
    <cellStyle name="Output 2 7 3 5 3" xfId="13578" xr:uid="{30FEA4F9-BCD8-4F10-9752-41676B511278}"/>
    <cellStyle name="Output 2 7 3 5 4" xfId="14369" xr:uid="{505BB9C4-01C8-419D-9EF3-B27EBE15019E}"/>
    <cellStyle name="Output 2 7 3 6" xfId="3317" xr:uid="{21E4BC6B-95C2-4C6D-BF24-06219EF95A8B}"/>
    <cellStyle name="Output 2 7 3 6 2" xfId="6140" xr:uid="{F84534BB-650D-45B8-A23C-7624EC2207CD}"/>
    <cellStyle name="Output 2 7 3 6 2 2" xfId="14171" xr:uid="{50C186AE-0D6B-49D3-92A1-0EFF56783467}"/>
    <cellStyle name="Output 2 7 3 6 2 3" xfId="15287" xr:uid="{AEABD271-C6DF-4991-933F-E03E875427CE}"/>
    <cellStyle name="Output 2 7 3 6 3" xfId="13452" xr:uid="{13110872-A619-44A4-9597-D8362DE414A3}"/>
    <cellStyle name="Output 2 7 3 6 4" xfId="15417" xr:uid="{2EA66929-443D-424E-BF17-BB017FCFD632}"/>
    <cellStyle name="Output 2 7 3 7" xfId="5697" xr:uid="{3D38E3A2-FB5D-4976-BCA6-2D72376BB6EC}"/>
    <cellStyle name="Output 2 7 3 7 2" xfId="13387" xr:uid="{1C8285F6-7C68-4D27-A5D2-20528D0834C0}"/>
    <cellStyle name="Output 2 7 3 7 3" xfId="16155" xr:uid="{195FED63-B0BA-4297-ADFE-C3B0079987B7}"/>
    <cellStyle name="Output 2 7 3 8" xfId="9264" xr:uid="{1D549865-1489-416A-9FFB-0D1333B73BD8}"/>
    <cellStyle name="Output 2 7 3 9" xfId="8658" xr:uid="{A67E8C72-7F85-4932-B1BC-8FA452C39CE8}"/>
    <cellStyle name="Output 2 7 4" xfId="3937" xr:uid="{EEEF75F5-062E-46C1-BB09-C8A66D545228}"/>
    <cellStyle name="Output 2 7 4 2" xfId="6760" xr:uid="{F5D53612-DF85-4594-8669-226BA289D210}"/>
    <cellStyle name="Output 2 7 4 2 2" xfId="12117" xr:uid="{BADEDAFE-9F27-43DF-8E30-AA1EC1973A09}"/>
    <cellStyle name="Output 2 7 4 2 3" xfId="15979" xr:uid="{8BC3DF5D-77D2-4038-9661-BB37FD0FE6B8}"/>
    <cellStyle name="Output 2 7 4 3" xfId="866" xr:uid="{645A7991-74EC-459A-94F4-686D6E256BBA}"/>
    <cellStyle name="Output 2 7 4 4" xfId="16948" xr:uid="{E3D8E2EE-05AD-4DE7-87FC-6EC0E8ADB47D}"/>
    <cellStyle name="Output 2 7 5" xfId="4390" xr:uid="{FE9FF380-19F4-4746-B048-A6C86203550C}"/>
    <cellStyle name="Output 2 7 5 2" xfId="7213" xr:uid="{91B46E99-9BC2-4758-9939-6919C800803C}"/>
    <cellStyle name="Output 2 7 5 2 2" xfId="9749" xr:uid="{BE880EB4-8449-4AC7-B0BB-3F2D288153F1}"/>
    <cellStyle name="Output 2 7 5 2 3" xfId="15468" xr:uid="{EEB7FFE8-696D-4964-BCAA-1C8CE601C4F7}"/>
    <cellStyle name="Output 2 7 5 3" xfId="10260" xr:uid="{2528E7B5-433E-4B3D-9FBF-B996A22D860D}"/>
    <cellStyle name="Output 2 7 5 4" xfId="16035" xr:uid="{53B7C87E-DE43-440A-BCE0-16FFB3913293}"/>
    <cellStyle name="Output 2 7 6" xfId="4564" xr:uid="{542528E1-65A9-4B6F-B695-A90F07D1D5F1}"/>
    <cellStyle name="Output 2 7 6 2" xfId="7387" xr:uid="{926525FE-6343-4002-8E51-CF991139C551}"/>
    <cellStyle name="Output 2 7 6 2 2" xfId="8627" xr:uid="{E6CC36D1-C19C-419B-96ED-EBE3618EA69E}"/>
    <cellStyle name="Output 2 7 6 2 3" xfId="8949" xr:uid="{45B901E9-0CF6-4CFD-9007-36C8D82580D5}"/>
    <cellStyle name="Output 2 7 6 3" xfId="13962" xr:uid="{8F93303A-595C-43B0-9424-D9E6B31F73BB}"/>
    <cellStyle name="Output 2 7 6 4" xfId="15702" xr:uid="{2B87D41F-77A1-4EB3-983E-620A7758D208}"/>
    <cellStyle name="Output 2 7 7" xfId="4888" xr:uid="{20E079A1-57D0-46E7-BD98-DC64A43758B7}"/>
    <cellStyle name="Output 2 7 7 2" xfId="7711" xr:uid="{357C04A3-2B1B-44F2-9126-AE3D23268B42}"/>
    <cellStyle name="Output 2 7 7 2 2" xfId="12801" xr:uid="{CB440C8B-0865-44E4-82DF-1684C602DD8A}"/>
    <cellStyle name="Output 2 7 7 2 3" xfId="14225" xr:uid="{633AF125-E4E6-4FE9-96CC-7CC7F0400D9A}"/>
    <cellStyle name="Output 2 7 7 3" xfId="11764" xr:uid="{DBFD5ACC-3A1C-416D-96E5-B40734BC5B3B}"/>
    <cellStyle name="Output 2 7 7 4" xfId="13665" xr:uid="{1C0C44E4-336F-4BBB-A30D-2949CD3A46C7}"/>
    <cellStyle name="Output 2 7 8" xfId="5179" xr:uid="{27E47280-3033-4491-BCAB-7D4C3608A249}"/>
    <cellStyle name="Output 2 7 8 2" xfId="8002" xr:uid="{4946CB2D-0D49-49D6-9B6E-CE1F89E7FAA2}"/>
    <cellStyle name="Output 2 7 8 2 2" xfId="11552" xr:uid="{D706992D-EC33-4457-9EB2-9C823CDD5735}"/>
    <cellStyle name="Output 2 7 8 2 3" xfId="17028" xr:uid="{60E932C1-A9F7-4922-A9DD-4175E12B0D1D}"/>
    <cellStyle name="Output 2 7 8 3" xfId="12168" xr:uid="{DD765DD8-584A-40EC-B5E7-EF397682AB6D}"/>
    <cellStyle name="Output 2 7 8 4" xfId="17146" xr:uid="{E3752E9E-84B8-46CE-ACAF-5EDEF69C07F7}"/>
    <cellStyle name="Output 2 7 9" xfId="5872" xr:uid="{D76B93E1-9991-465E-8CB9-FA89E48DF5D4}"/>
    <cellStyle name="Output 2 7 9 2" xfId="13481" xr:uid="{9D765F0A-D72C-42F8-B8FE-09411EF779B3}"/>
    <cellStyle name="Output 2 7 9 3" xfId="13295" xr:uid="{4ADA92D3-50D4-4A13-8504-3F1C7667F3B2}"/>
    <cellStyle name="Output 2 8" xfId="3032" xr:uid="{B4F508A4-E55A-42B4-B5DE-B1EC4EEC904E}"/>
    <cellStyle name="Output 2 8 10" xfId="11044" xr:uid="{FC623525-6BA1-49F3-BEC9-5198F7F045A1}"/>
    <cellStyle name="Output 2 8 11" xfId="16655" xr:uid="{DFFFBD8C-764F-45E2-8167-2B71515ADC8A}"/>
    <cellStyle name="Output 2 8 2" xfId="3239" xr:uid="{5F7CEA56-22E0-4282-AD38-3C94D0CB26DF}"/>
    <cellStyle name="Output 2 8 2 2" xfId="4127" xr:uid="{59DFBD56-6436-49C1-A009-A9F3FE7A5D07}"/>
    <cellStyle name="Output 2 8 2 2 2" xfId="6950" xr:uid="{00D66574-34B3-40F6-96F9-E0204B678499}"/>
    <cellStyle name="Output 2 8 2 2 2 2" xfId="12522" xr:uid="{4AEFF6B9-C094-44BE-965D-80C43D01773C}"/>
    <cellStyle name="Output 2 8 2 2 2 3" xfId="15175" xr:uid="{E730B076-0F78-44A5-B36C-0F44A2610A72}"/>
    <cellStyle name="Output 2 8 2 2 3" xfId="11206" xr:uid="{FAD82099-CB97-4955-960A-51DF15F5AE09}"/>
    <cellStyle name="Output 2 8 2 2 4" xfId="9556" xr:uid="{729A3D5D-53F0-4AF9-B65A-9C742B674CC8}"/>
    <cellStyle name="Output 2 8 2 3" xfId="3412" xr:uid="{B5E5BF08-9FC9-4AD2-8124-FD496FCA2B68}"/>
    <cellStyle name="Output 2 8 2 3 2" xfId="6235" xr:uid="{027855AA-39BB-4507-A220-2F46FD93DA25}"/>
    <cellStyle name="Output 2 8 2 3 2 2" xfId="9866" xr:uid="{21AA44D0-BE65-42DB-AEAE-0EB6250FEDAC}"/>
    <cellStyle name="Output 2 8 2 3 2 3" xfId="17873" xr:uid="{AA42590F-6E0E-4FC4-BF88-3C750BC5C4F6}"/>
    <cellStyle name="Output 2 8 2 3 3" xfId="13329" xr:uid="{10CEA18D-979A-4DC5-A754-9F5720A5FBDD}"/>
    <cellStyle name="Output 2 8 2 3 4" xfId="15066" xr:uid="{C4371846-0D25-4A7D-86FD-5FD11E0CAE07}"/>
    <cellStyle name="Output 2 8 2 4" xfId="4754" xr:uid="{2058BEDA-FDBD-4EEB-B3A6-3F1419A4A26A}"/>
    <cellStyle name="Output 2 8 2 4 2" xfId="7577" xr:uid="{CCF40A0E-5D41-4146-9735-A4D4220D985F}"/>
    <cellStyle name="Output 2 8 2 4 2 2" xfId="11474" xr:uid="{90595C5A-D573-4A7D-B0A2-0E5871D378B8}"/>
    <cellStyle name="Output 2 8 2 4 2 3" xfId="9939" xr:uid="{19B1D420-21FC-42EE-8D23-F6466278B95A}"/>
    <cellStyle name="Output 2 8 2 4 3" xfId="10897" xr:uid="{0EF54B04-391D-44E2-B1E8-C871CB4897E9}"/>
    <cellStyle name="Output 2 8 2 4 4" xfId="17108" xr:uid="{1B14178F-B774-4255-912C-AFD6D775CA21}"/>
    <cellStyle name="Output 2 8 2 5" xfId="5078" xr:uid="{16CFC149-F590-48B9-BD0C-9A77A88F2F42}"/>
    <cellStyle name="Output 2 8 2 5 2" xfId="7901" xr:uid="{5D8725C2-2503-45C3-8B92-82D2C3402980}"/>
    <cellStyle name="Output 2 8 2 5 2 2" xfId="10318" xr:uid="{486481DE-E3CB-47FF-862C-FBE90014BF83}"/>
    <cellStyle name="Output 2 8 2 5 2 3" xfId="15135" xr:uid="{DBE19D52-6175-4982-B91A-D16D1139FD64}"/>
    <cellStyle name="Output 2 8 2 5 3" xfId="10624" xr:uid="{3E721798-BF9A-4DB8-84F9-735617943F80}"/>
    <cellStyle name="Output 2 8 2 5 4" xfId="16757" xr:uid="{DDC03BDF-E862-4671-A609-055801FBB2C8}"/>
    <cellStyle name="Output 2 8 2 6" xfId="5369" xr:uid="{18850D03-13B0-4FED-9409-05DBC1418FF7}"/>
    <cellStyle name="Output 2 8 2 6 2" xfId="8192" xr:uid="{72D7A03D-AF87-47C8-9CAF-BB5664871C65}"/>
    <cellStyle name="Output 2 8 2 6 2 2" xfId="1086" xr:uid="{14EE728B-420E-4BAE-BAE5-8F6E2AF07A08}"/>
    <cellStyle name="Output 2 8 2 6 2 3" xfId="16605" xr:uid="{2D1E11FD-CF15-44F4-8E12-372CB350660C}"/>
    <cellStyle name="Output 2 8 2 6 3" xfId="14089" xr:uid="{37BE2E2F-5295-4BE3-BCA5-0FB3B6414E1E}"/>
    <cellStyle name="Output 2 8 2 6 4" xfId="16933" xr:uid="{3CD99388-584F-4898-B79C-5204283D9A83}"/>
    <cellStyle name="Output 2 8 2 7" xfId="6062" xr:uid="{20BA2975-6ED7-45FB-B3F7-5E9AD5ACCCAD}"/>
    <cellStyle name="Output 2 8 2 7 2" xfId="10223" xr:uid="{32A15FCA-D2FD-452E-80D1-89332126A0FB}"/>
    <cellStyle name="Output 2 8 2 7 3" xfId="9306" xr:uid="{E854A959-F08F-445D-9BE7-D71F16A6D000}"/>
    <cellStyle name="Output 2 8 2 8" xfId="14265" xr:uid="{3ED5D941-78D5-449A-BCBB-E4220CD65A34}"/>
    <cellStyle name="Output 2 8 2 9" xfId="10975" xr:uid="{FAB80C0F-2933-45E9-BA16-1705344240C7}"/>
    <cellStyle name="Output 2 8 3" xfId="3180" xr:uid="{41F68449-5EED-410F-900E-113EE03235EB}"/>
    <cellStyle name="Output 2 8 3 2" xfId="4068" xr:uid="{AC52DC79-1207-41B0-AD34-4899A2F0DAE3}"/>
    <cellStyle name="Output 2 8 3 2 2" xfId="6891" xr:uid="{C179CEF3-F8C6-490F-9DD0-A8DCEA03C8AC}"/>
    <cellStyle name="Output 2 8 3 2 2 2" xfId="9870" xr:uid="{577328EB-2F00-45C9-A72D-837EE17E6574}"/>
    <cellStyle name="Output 2 8 3 2 2 3" xfId="14999" xr:uid="{E3F02180-96A7-4B45-8BAD-E6DE6B3F5283}"/>
    <cellStyle name="Output 2 8 3 2 3" xfId="11020" xr:uid="{166245B8-21B9-43BB-9C25-01FBE93EA6BE}"/>
    <cellStyle name="Output 2 8 3 2 4" xfId="16088" xr:uid="{4226314A-749C-4416-BA9E-ADCAA93F8806}"/>
    <cellStyle name="Output 2 8 3 3" xfId="3388" xr:uid="{267916B6-2DD2-43D1-8043-8106D6DF424B}"/>
    <cellStyle name="Output 2 8 3 3 2" xfId="6211" xr:uid="{0975198F-7097-4A4C-B181-6ED061EB71D1}"/>
    <cellStyle name="Output 2 8 3 3 2 2" xfId="10454" xr:uid="{2A912DEF-47EB-4030-A097-F263689EFB05}"/>
    <cellStyle name="Output 2 8 3 3 2 3" xfId="15900" xr:uid="{06DAAF26-B639-4384-94EE-418C3BD15BE5}"/>
    <cellStyle name="Output 2 8 3 3 3" xfId="10564" xr:uid="{CC6498FB-EBEF-4E50-9476-2C3644F8565C}"/>
    <cellStyle name="Output 2 8 3 3 4" xfId="17260" xr:uid="{C45D7120-423D-443C-8D66-E89E35968B8A}"/>
    <cellStyle name="Output 2 8 3 4" xfId="4695" xr:uid="{619FF078-0DC8-4124-89F5-477B41C57F24}"/>
    <cellStyle name="Output 2 8 3 4 2" xfId="7518" xr:uid="{D9602E4A-D286-4A39-8462-484886EFB354}"/>
    <cellStyle name="Output 2 8 3 4 2 2" xfId="11358" xr:uid="{9A88E5F7-ACE1-46CA-9D3D-7A5927A4CE05}"/>
    <cellStyle name="Output 2 8 3 4 2 3" xfId="12508" xr:uid="{1DFCA6D7-C381-4E27-A929-521AC26BD934}"/>
    <cellStyle name="Output 2 8 3 4 3" xfId="10108" xr:uid="{9BD2BDA0-EF0B-4B60-BB52-2DB792E9A68C}"/>
    <cellStyle name="Output 2 8 3 4 4" xfId="14761" xr:uid="{AC14B0FE-314C-4DBB-9354-E74A80CAE750}"/>
    <cellStyle name="Output 2 8 3 5" xfId="5019" xr:uid="{DA6DCC1C-C1D6-4160-87A4-855C9D9FEE64}"/>
    <cellStyle name="Output 2 8 3 5 2" xfId="7842" xr:uid="{57030859-4430-4844-BBDB-337BB514903B}"/>
    <cellStyle name="Output 2 8 3 5 2 2" xfId="12895" xr:uid="{88F5E37D-A46C-4C9D-8695-77F8280FE018}"/>
    <cellStyle name="Output 2 8 3 5 2 3" xfId="9769" xr:uid="{DE1CB6E8-6DE2-4B3F-A805-FB567165F3BE}"/>
    <cellStyle name="Output 2 8 3 5 3" xfId="13583" xr:uid="{23573FA8-6FD5-4FA4-97A2-786C8B0ABA78}"/>
    <cellStyle name="Output 2 8 3 5 4" xfId="10429" xr:uid="{AFCB323C-952C-4742-85BB-E76BAC650D43}"/>
    <cellStyle name="Output 2 8 3 6" xfId="5310" xr:uid="{9F930D7E-4256-4D2F-A865-D5F6AEE6B524}"/>
    <cellStyle name="Output 2 8 3 6 2" xfId="8133" xr:uid="{93EDBFC7-3546-45F1-ABA6-A7150BF94DF9}"/>
    <cellStyle name="Output 2 8 3 6 2 2" xfId="11129" xr:uid="{09CF3E63-1C5C-46AE-877B-5BB27DF19C71}"/>
    <cellStyle name="Output 2 8 3 6 2 3" xfId="11790" xr:uid="{6D942C0B-E827-4DBE-8948-6953B9824B9C}"/>
    <cellStyle name="Output 2 8 3 6 3" xfId="13981" xr:uid="{D2FCA5B9-A186-49EC-8E34-89A2E3B27A50}"/>
    <cellStyle name="Output 2 8 3 6 4" xfId="16995" xr:uid="{9306FF1F-01B3-4149-9DF4-0AA710B209D3}"/>
    <cellStyle name="Output 2 8 3 7" xfId="6003" xr:uid="{2657FDEF-67CB-485B-AA30-8D0333B6F3DE}"/>
    <cellStyle name="Output 2 8 3 7 2" xfId="10573" xr:uid="{D8BA1196-E3F9-4FC6-AE27-B00E12C499BB}"/>
    <cellStyle name="Output 2 8 3 7 3" xfId="16152" xr:uid="{BBC1B0F3-9A7B-4395-BA89-585C2CAB10BE}"/>
    <cellStyle name="Output 2 8 3 8" xfId="14173" xr:uid="{73F01C7A-5263-40BA-82E9-F53A1516B41F}"/>
    <cellStyle name="Output 2 8 3 9" xfId="14403" xr:uid="{4AB436E4-8C83-499D-99B5-1F08112BDBD1}"/>
    <cellStyle name="Output 2 8 4" xfId="3920" xr:uid="{C040E6A6-6E7D-4982-BEE8-13F25FCE4863}"/>
    <cellStyle name="Output 2 8 4 2" xfId="6743" xr:uid="{E60D6F23-6BD1-406A-B2EE-839747CA8424}"/>
    <cellStyle name="Output 2 8 4 2 2" xfId="10403" xr:uid="{5E1D58E0-51F3-4F17-93A0-2977063FA4C9}"/>
    <cellStyle name="Output 2 8 4 2 3" xfId="18049" xr:uid="{17E1386D-10C0-4A54-96D9-5D2B89DA9D6E}"/>
    <cellStyle name="Output 2 8 4 3" xfId="12611" xr:uid="{CD1F2EC5-D9D1-46B0-98BC-56DA218EDA53}"/>
    <cellStyle name="Output 2 8 4 4" xfId="1115" xr:uid="{3FFD4804-CBE9-449D-AEB8-525E62621AF3}"/>
    <cellStyle name="Output 2 8 5" xfId="1854" xr:uid="{714C1694-3342-4CBF-828B-0589655E632F}"/>
    <cellStyle name="Output 2 8 5 2" xfId="5506" xr:uid="{E0DFC740-F68A-4716-933C-19F8C11749CE}"/>
    <cellStyle name="Output 2 8 5 2 2" xfId="13585" xr:uid="{59DF8C08-90A2-4D97-9C4C-584258B40E2C}"/>
    <cellStyle name="Output 2 8 5 2 3" xfId="16054" xr:uid="{00F2B8C8-4CA8-4518-AD2F-91D51381BBB5}"/>
    <cellStyle name="Output 2 8 5 3" xfId="9103" xr:uid="{51A59B1F-804C-471F-9674-F80FAF880AE9}"/>
    <cellStyle name="Output 2 8 5 4" xfId="9648" xr:uid="{650B738D-CC09-4056-B4F3-4C97EE0703A8}"/>
    <cellStyle name="Output 2 8 6" xfId="4547" xr:uid="{CA3E5D64-59CF-42E0-AA20-7503715493FA}"/>
    <cellStyle name="Output 2 8 6 2" xfId="7370" xr:uid="{442DBEF0-2B28-41BF-865A-E8A77C477405}"/>
    <cellStyle name="Output 2 8 6 2 2" xfId="10421" xr:uid="{CF5F24AF-FED9-426D-84F9-C5B6B0B11CC4}"/>
    <cellStyle name="Output 2 8 6 2 3" xfId="8638" xr:uid="{460E9C97-8F3B-424E-95AF-E9F850B99E57}"/>
    <cellStyle name="Output 2 8 6 3" xfId="12879" xr:uid="{A49F1AB2-0AC5-49FD-8D74-F860F30F3C3E}"/>
    <cellStyle name="Output 2 8 6 4" xfId="17436" xr:uid="{DF5D5E42-DF03-4BF9-BA44-4F643DC8F2FB}"/>
    <cellStyle name="Output 2 8 7" xfId="4871" xr:uid="{29CD6332-6B98-4D36-9EBF-3C117CD325B7}"/>
    <cellStyle name="Output 2 8 7 2" xfId="7694" xr:uid="{28BD91FA-8955-4963-9E2A-ECE6A5A9F84B}"/>
    <cellStyle name="Output 2 8 7 2 2" xfId="10091" xr:uid="{7374A083-8A9E-4579-819B-13BA35C81CA5}"/>
    <cellStyle name="Output 2 8 7 2 3" xfId="14226" xr:uid="{A400FA5C-E743-4E9B-B29E-53B8DB70BE17}"/>
    <cellStyle name="Output 2 8 7 3" xfId="10180" xr:uid="{E7712EAA-BCBB-4AC4-B8F2-7C2FD7819322}"/>
    <cellStyle name="Output 2 8 7 4" xfId="17380" xr:uid="{142CBF00-5ACB-4E8E-A9B7-02E6B46E2D68}"/>
    <cellStyle name="Output 2 8 8" xfId="5162" xr:uid="{9FF6844C-702C-4C40-A79C-4C93B725157F}"/>
    <cellStyle name="Output 2 8 8 2" xfId="7985" xr:uid="{7357624C-B788-46D7-9E7B-F7CC0543C0BC}"/>
    <cellStyle name="Output 2 8 8 2 2" xfId="10246" xr:uid="{D577681C-5F4B-446C-ACEC-A6C754717EC8}"/>
    <cellStyle name="Output 2 8 8 2 3" xfId="14531" xr:uid="{249DACB4-D66B-4A2A-8BF2-51C8268BB5E5}"/>
    <cellStyle name="Output 2 8 8 3" xfId="13258" xr:uid="{7EC9643E-2EA8-4433-9647-7B30818B74A3}"/>
    <cellStyle name="Output 2 8 8 4" xfId="14581" xr:uid="{003A78BB-8E76-45B0-9A13-EB5D25BA6DE7}"/>
    <cellStyle name="Output 2 8 9" xfId="5855" xr:uid="{B3375FF4-2A17-44F5-98C6-0D6D42D1D64F}"/>
    <cellStyle name="Output 2 8 9 2" xfId="11288" xr:uid="{1D44BDF3-2CA8-46FB-B80C-A69C4E8DBEE0}"/>
    <cellStyle name="Output 2 8 9 3" xfId="14674" xr:uid="{9C2944F2-28B8-4650-B6E7-EB64864D8954}"/>
    <cellStyle name="Output 2 9" xfId="2443" xr:uid="{B222F9EF-7B2D-4AEC-B064-C0558486BF7A}"/>
    <cellStyle name="Output 2 9 2" xfId="3566" xr:uid="{AAD5C94D-4725-4C33-A70C-0A57F68A9BCB}"/>
    <cellStyle name="Output 2 9 2 2" xfId="6389" xr:uid="{230BD772-93A4-433D-BDEA-83E93EAFBA55}"/>
    <cellStyle name="Output 2 9 2 2 2" xfId="8497" xr:uid="{31A055A2-5C5D-4DB9-8960-1345F6D85087}"/>
    <cellStyle name="Output 2 9 2 2 3" xfId="10030" xr:uid="{5CEBAA78-BCDB-46AE-BCCF-01D63DE024EC}"/>
    <cellStyle name="Output 2 9 2 3" xfId="9683" xr:uid="{53A9E8E0-9C75-43A4-97D1-2FF407D06283}"/>
    <cellStyle name="Output 2 9 2 4" xfId="17323" xr:uid="{E0A3A7BC-712B-4507-8B03-A0C656A0A458}"/>
    <cellStyle name="Output 2 9 3" xfId="3349" xr:uid="{DD34CF68-C84A-4683-91EA-1295A5FB3E88}"/>
    <cellStyle name="Output 2 9 3 2" xfId="6172" xr:uid="{2D10451E-A41A-46F1-A696-66D803FDB597}"/>
    <cellStyle name="Output 2 9 3 2 2" xfId="13362" xr:uid="{6F7C9D27-8FD3-4CDA-B343-16E7DF76628F}"/>
    <cellStyle name="Output 2 9 3 2 3" xfId="16700" xr:uid="{D2BAF021-B69C-4FF5-BDD2-88401CF1E05C}"/>
    <cellStyle name="Output 2 9 3 3" xfId="13959" xr:uid="{5A052B67-CC2B-463F-BA24-D36F8E75E0E6}"/>
    <cellStyle name="Output 2 9 3 4" xfId="15360" xr:uid="{7FDA3F25-4F85-4393-BE7E-FF0C3132AC2C}"/>
    <cellStyle name="Output 2 9 4" xfId="3716" xr:uid="{F33CCB81-93A8-4606-84AA-987C5CA59EEB}"/>
    <cellStyle name="Output 2 9 4 2" xfId="6539" xr:uid="{1F67523A-F289-4266-A3B2-C33A0E96CC82}"/>
    <cellStyle name="Output 2 9 4 2 2" xfId="11422" xr:uid="{29A7DE6B-C3E0-42FD-BF53-E62DA9641C03}"/>
    <cellStyle name="Output 2 9 4 2 3" xfId="16187" xr:uid="{1C57BD0B-DA73-4E7B-B5FA-88EB1425C6DF}"/>
    <cellStyle name="Output 2 9 4 3" xfId="13174" xr:uid="{2779B84C-D6A2-4077-82CA-324F4B266B0C}"/>
    <cellStyle name="Output 2 9 4 4" xfId="15792" xr:uid="{5B56B26E-4923-4ACB-B33D-212256C33435}"/>
    <cellStyle name="Output 2 9 5" xfId="4354" xr:uid="{CF5ED4B1-B32B-4706-8A5A-92937B40416F}"/>
    <cellStyle name="Output 2 9 5 2" xfId="7177" xr:uid="{08EB5DF7-2369-44BA-9B24-3FA374E28E23}"/>
    <cellStyle name="Output 2 9 5 2 2" xfId="10242" xr:uid="{A2ACBF7E-2E1C-4C28-A2F6-2322CD3EEFF0}"/>
    <cellStyle name="Output 2 9 5 2 3" xfId="15311" xr:uid="{6356D703-3A76-4C4D-88CF-53FABA8B2D46}"/>
    <cellStyle name="Output 2 9 5 3" xfId="12010" xr:uid="{57140D46-D572-4F46-857C-7D61AC0554A0}"/>
    <cellStyle name="Output 2 9 5 4" xfId="17433" xr:uid="{BCFC9AD7-CA39-4C28-B774-72836618D8C0}"/>
    <cellStyle name="Output 2 9 6" xfId="4845" xr:uid="{DB88D0DF-5B42-4779-8ACE-CAA2962610DF}"/>
    <cellStyle name="Output 2 9 6 2" xfId="7668" xr:uid="{14911A55-8AF5-4BCD-93C6-A90F16EEF1B2}"/>
    <cellStyle name="Output 2 9 6 2 2" xfId="13811" xr:uid="{8FB0149C-C466-4723-A908-9466905E6C3E}"/>
    <cellStyle name="Output 2 9 6 2 3" xfId="11144" xr:uid="{E3FC5A5B-E713-4579-A314-E26628AE5AD7}"/>
    <cellStyle name="Output 2 9 6 3" xfId="9017" xr:uid="{DFBEDDE1-0FD9-40A6-B1B9-16E0BA01FB3C}"/>
    <cellStyle name="Output 2 9 6 4" xfId="8330" xr:uid="{818326A0-1445-4760-A734-6FB1D4F1BA71}"/>
    <cellStyle name="Output 2 9 7" xfId="5735" xr:uid="{DF93F4FF-878D-468C-8F4E-391D9A8DF2B8}"/>
    <cellStyle name="Output 2 9 7 2" xfId="13018" xr:uid="{DB25C005-748D-4C4D-86C9-408B3BBF898D}"/>
    <cellStyle name="Output 2 9 7 3" xfId="15352" xr:uid="{2632D122-D313-40B8-A2D9-63427EE84E26}"/>
    <cellStyle name="Output 2 9 8" xfId="9514" xr:uid="{BF63EF05-5E7B-49B1-A1F4-613C3356388D}"/>
    <cellStyle name="Output 2 9 9" xfId="11444" xr:uid="{6C11ADB6-ABBD-4162-8915-CBCE815EF309}"/>
    <cellStyle name="Output 20" xfId="15713" xr:uid="{A61EB9DE-C34F-4D85-80B9-EE205D8C6F1F}"/>
    <cellStyle name="Output 3" xfId="269" xr:uid="{00000000-0005-0000-0000-000007010000}"/>
    <cellStyle name="Output 3 10" xfId="1978" xr:uid="{1B977F09-686D-4CC2-988E-4CFB81E15C83}"/>
    <cellStyle name="Output 3 10 2" xfId="5548" xr:uid="{97B948E9-1D03-4849-92DE-D9690548C305}"/>
    <cellStyle name="Output 3 10 2 2" xfId="10505" xr:uid="{EA3349D3-BF63-4633-8036-C47E6B0F282C}"/>
    <cellStyle name="Output 3 10 2 3" xfId="17054" xr:uid="{9F3F9111-DD4F-4C9A-AF8D-00CBDE4C173E}"/>
    <cellStyle name="Output 3 10 3" xfId="8480" xr:uid="{4AA40968-34A3-48C2-AD01-B11D05325A4B}"/>
    <cellStyle name="Output 3 10 4" xfId="13388" xr:uid="{B378A841-C518-486A-9439-23AB1B9B5D2E}"/>
    <cellStyle name="Output 3 11" xfId="1875" xr:uid="{03D750E3-159E-4193-872B-4E65775C83D9}"/>
    <cellStyle name="Output 3 11 2" xfId="5525" xr:uid="{0A0C608D-1005-48AD-BD55-15F1ACEB08D8}"/>
    <cellStyle name="Output 3 11 2 2" xfId="12042" xr:uid="{869D8566-3284-4CB4-B4AE-50AC2E067DD2}"/>
    <cellStyle name="Output 3 11 2 3" xfId="17659" xr:uid="{F635B2FF-64AE-48B8-B269-69E5F49CB8A3}"/>
    <cellStyle name="Output 3 11 3" xfId="8395" xr:uid="{9522891E-E8AC-4820-B7D0-BD5FB3841E00}"/>
    <cellStyle name="Output 3 11 4" xfId="12799" xr:uid="{D29F46CB-B580-44C2-8DFF-F7F3922AAF77}"/>
    <cellStyle name="Output 3 12" xfId="2157" xr:uid="{6FE11F77-853B-44ED-9713-8AAA31F9DA75}"/>
    <cellStyle name="Output 3 12 2" xfId="5648" xr:uid="{ACC83677-D83C-416D-AF15-5637848E0853}"/>
    <cellStyle name="Output 3 12 2 2" xfId="10273" xr:uid="{A7F79A3E-FCF2-46B4-83D9-EBE68B99F2F0}"/>
    <cellStyle name="Output 3 12 2 3" xfId="15313" xr:uid="{6C5097EF-036B-4030-B862-F0B1761073BD}"/>
    <cellStyle name="Output 3 12 3" xfId="8408" xr:uid="{4C0154A5-4807-4030-809D-B766CF4D8ECE}"/>
    <cellStyle name="Output 3 12 4" xfId="14377" xr:uid="{DA24EFD4-780E-4C1D-9E58-EE69CA43984D}"/>
    <cellStyle name="Output 3 13" xfId="1427" xr:uid="{268E4577-670F-4CAC-9C2B-571553D4BBAA}"/>
    <cellStyle name="Output 3 13 2" xfId="9130" xr:uid="{A5D4C372-E704-4DF5-AD2E-B8DEE68FE6CB}"/>
    <cellStyle name="Output 3 13 3" xfId="9111" xr:uid="{B13D021E-23A8-4604-A13A-D34B3BB1CBFB}"/>
    <cellStyle name="Output 3 14" xfId="12859" xr:uid="{E8EDA920-BBB3-48BC-8343-C4C66ECD3B09}"/>
    <cellStyle name="Output 3 15" xfId="11456" xr:uid="{D32199E1-B995-4E62-968D-E333620A16C1}"/>
    <cellStyle name="Output 3 16" xfId="17225" xr:uid="{EAEC2237-55D7-4B55-9BAC-0CEDFCDB8F26}"/>
    <cellStyle name="Output 3 2" xfId="666" xr:uid="{00000000-0005-0000-0000-000008010000}"/>
    <cellStyle name="Output 3 2 10" xfId="17217" xr:uid="{547D9A79-DC6A-4617-961A-C52671EFCBDF}"/>
    <cellStyle name="Output 3 2 2" xfId="2734" xr:uid="{12166C6F-53FE-4ACB-BD20-96144F7EFFB9}"/>
    <cellStyle name="Output 3 2 2 2" xfId="3748" xr:uid="{3C321508-892C-4F69-A1D4-8C99D0DD7BBD}"/>
    <cellStyle name="Output 3 2 2 2 2" xfId="6571" xr:uid="{BD80E6DD-6F8B-4340-B077-F4A0D6A3C1EE}"/>
    <cellStyle name="Output 3 2 2 2 2 2" xfId="12253" xr:uid="{1788522B-F705-4991-9749-185547BE1715}"/>
    <cellStyle name="Output 3 2 2 2 2 3" xfId="18044" xr:uid="{708A301A-D387-4E4F-8F71-4A05F4DB7889}"/>
    <cellStyle name="Output 3 2 2 2 3" xfId="13737" xr:uid="{9B400274-21C0-42DC-B808-405FE49DB968}"/>
    <cellStyle name="Output 3 2 2 2 4" xfId="15555" xr:uid="{C0C07DAF-6328-44CD-9120-685BB61D17CF}"/>
    <cellStyle name="Output 3 2 2 3" xfId="4322" xr:uid="{7A9439AC-05C2-4AC3-9065-9EAFD9D1E01D}"/>
    <cellStyle name="Output 3 2 2 3 2" xfId="7145" xr:uid="{1BE6ED8C-D215-4387-A367-4B14F0A2E6B7}"/>
    <cellStyle name="Output 3 2 2 3 2 2" xfId="13961" xr:uid="{B20E89EB-6A41-42D2-91D6-3149F1954698}"/>
    <cellStyle name="Output 3 2 2 3 2 3" xfId="15092" xr:uid="{BF2D44C5-71F3-4A92-9CB1-7FD7A0EF88C9}"/>
    <cellStyle name="Output 3 2 2 3 3" xfId="12988" xr:uid="{B75CAF3B-5692-429F-BF5C-18C200713969}"/>
    <cellStyle name="Output 3 2 2 3 4" xfId="17140" xr:uid="{1A204987-FDA5-422A-9E0E-6022BCDEDB65}"/>
    <cellStyle name="Output 3 2 2 4" xfId="3380" xr:uid="{0BA87DF9-B2E7-43FF-9F42-A37C0D25EE9D}"/>
    <cellStyle name="Output 3 2 2 4 2" xfId="6203" xr:uid="{C301D124-8576-4D51-A58D-BD955FD26F7C}"/>
    <cellStyle name="Output 3 2 2 4 2 2" xfId="11558" xr:uid="{EEE78095-9DEB-48A7-8488-4884456027AD}"/>
    <cellStyle name="Output 3 2 2 4 2 3" xfId="8526" xr:uid="{3257F33E-3210-460C-967E-AA6B33832E95}"/>
    <cellStyle name="Output 3 2 2 4 3" xfId="11673" xr:uid="{1769B15D-62CC-4F2E-A751-B207DB4AFE34}"/>
    <cellStyle name="Output 3 2 2 4 4" xfId="16607" xr:uid="{BB0F4681-A26B-4C99-927E-DBC4C174E0EB}"/>
    <cellStyle name="Output 3 2 2 5" xfId="3555" xr:uid="{08F45D89-715D-42D8-BDE5-78CC645E4BDF}"/>
    <cellStyle name="Output 3 2 2 5 2" xfId="6378" xr:uid="{68C5D311-6B97-49BA-AFA4-4009365790A5}"/>
    <cellStyle name="Output 3 2 2 5 2 2" xfId="11000" xr:uid="{E311A1B9-2C17-4E10-9D04-64E5294E8C9B}"/>
    <cellStyle name="Output 3 2 2 5 2 3" xfId="16205" xr:uid="{E12FECB9-C995-4FC5-8063-41CBDE46A339}"/>
    <cellStyle name="Output 3 2 2 5 3" xfId="14278" xr:uid="{76627803-C4AB-4475-987A-0E836186FA92}"/>
    <cellStyle name="Output 3 2 2 5 4" xfId="13229" xr:uid="{9C5EB25B-5E3B-46F3-AD9F-746C2FE1BF56}"/>
    <cellStyle name="Output 3 2 2 6" xfId="4511" xr:uid="{2242EA63-2419-4702-BD32-EDFEF479293B}"/>
    <cellStyle name="Output 3 2 2 6 2" xfId="7334" xr:uid="{FF1D3A57-326F-489C-AF48-81C331A49FC0}"/>
    <cellStyle name="Output 3 2 2 6 2 2" xfId="9676" xr:uid="{95F5F671-1489-4538-8AAB-C2B75E5E666F}"/>
    <cellStyle name="Output 3 2 2 6 2 3" xfId="14612" xr:uid="{12B21C0B-F906-4B22-90CE-0E828CF7DCCC}"/>
    <cellStyle name="Output 3 2 2 6 3" xfId="12973" xr:uid="{0EA60F7B-907D-4777-AAC2-FA797D603F6A}"/>
    <cellStyle name="Output 3 2 2 6 4" xfId="17844" xr:uid="{F529BA5E-E011-45DF-9320-A7857A9A5EF7}"/>
    <cellStyle name="Output 3 2 2 7" xfId="5803" xr:uid="{FD38F8E7-93D4-4191-9D75-D99A884A16C8}"/>
    <cellStyle name="Output 3 2 2 7 2" xfId="10268" xr:uid="{DF1DF63A-C190-4C81-965B-E6636C2049B9}"/>
    <cellStyle name="Output 3 2 2 7 3" xfId="16773" xr:uid="{52ED8F3E-1632-4226-BD20-3619E88462D8}"/>
    <cellStyle name="Output 3 2 2 8" xfId="9161" xr:uid="{5FD01F9E-C500-496F-B651-7D5B6FB6E3AB}"/>
    <cellStyle name="Output 3 2 2 9" xfId="12021" xr:uid="{65ECD944-16DA-43BD-94D0-6A0F9D297A2B}"/>
    <cellStyle name="Output 3 2 3" xfId="3142" xr:uid="{6F344CB5-B054-465E-A1E7-7E289672607C}"/>
    <cellStyle name="Output 3 2 3 2" xfId="4030" xr:uid="{2B313DD1-1DD7-472C-B11B-F5EC1DB41A05}"/>
    <cellStyle name="Output 3 2 3 2 2" xfId="6853" xr:uid="{F7562A57-C205-47D7-906A-0C9D7B32207E}"/>
    <cellStyle name="Output 3 2 3 2 2 2" xfId="13170" xr:uid="{3F1F0238-1E0E-4CF0-97D1-641C667DF330}"/>
    <cellStyle name="Output 3 2 3 2 2 3" xfId="17127" xr:uid="{45BB26C8-F4CA-4572-8E07-FC72D174DF99}"/>
    <cellStyle name="Output 3 2 3 2 3" xfId="11276" xr:uid="{E4E91F89-899E-417A-A194-DD245507B6FC}"/>
    <cellStyle name="Output 3 2 3 2 4" xfId="17046" xr:uid="{053822A0-1ECA-45B0-BF25-9741E7D3AA1B}"/>
    <cellStyle name="Output 3 2 3 3" xfId="3453" xr:uid="{7B19F896-C6A6-483B-B087-DA9EE3AC0B0A}"/>
    <cellStyle name="Output 3 2 3 3 2" xfId="6276" xr:uid="{C1DCEF80-3599-45E8-9A42-B89E2526D4AD}"/>
    <cellStyle name="Output 3 2 3 3 2 2" xfId="13848" xr:uid="{585AD85E-1B00-4843-8D21-971B4A19E197}"/>
    <cellStyle name="Output 3 2 3 3 2 3" xfId="15291" xr:uid="{2DB7D163-F5C4-4C90-B673-4169D7231E6E}"/>
    <cellStyle name="Output 3 2 3 3 3" xfId="13455" xr:uid="{F0A5413E-4ECA-429B-A97E-BEEC8F5691C8}"/>
    <cellStyle name="Output 3 2 3 3 4" xfId="17230" xr:uid="{19B0DAF1-FF2F-4D85-A816-541844BD4DC7}"/>
    <cellStyle name="Output 3 2 3 4" xfId="4657" xr:uid="{BAB57A21-1366-45F4-A68A-E84269E0D8DB}"/>
    <cellStyle name="Output 3 2 3 4 2" xfId="7480" xr:uid="{35EACC80-8587-41D9-AC87-8D82C4289917}"/>
    <cellStyle name="Output 3 2 3 4 2 2" xfId="10060" xr:uid="{F6F20931-B31D-404A-ABA3-24DBC8B323D0}"/>
    <cellStyle name="Output 3 2 3 4 2 3" xfId="15407" xr:uid="{D7C440C3-2AA7-4E81-BCCA-4514A3512B76}"/>
    <cellStyle name="Output 3 2 3 4 3" xfId="10011" xr:uid="{FEE3288D-44F4-44F3-B105-7BEB3B35AA9C}"/>
    <cellStyle name="Output 3 2 3 4 4" xfId="16311" xr:uid="{5067C0A8-3A9E-423F-A4D2-CF2D73B71FF2}"/>
    <cellStyle name="Output 3 2 3 5" xfId="4981" xr:uid="{0BD79792-0EB7-4716-9ABD-DC5A032BB32B}"/>
    <cellStyle name="Output 3 2 3 5 2" xfId="7804" xr:uid="{BF1F3E51-414B-4C62-8E99-8F81726DD79C}"/>
    <cellStyle name="Output 3 2 3 5 2 2" xfId="13680" xr:uid="{C62CCE0C-862D-4786-97AC-96E35698036C}"/>
    <cellStyle name="Output 3 2 3 5 2 3" xfId="16983" xr:uid="{09AF4B40-8149-4E96-8C2F-A2A6A2D3A5EA}"/>
    <cellStyle name="Output 3 2 3 5 3" xfId="10422" xr:uid="{F2848E78-CEC6-451A-93A4-90ABF006F03C}"/>
    <cellStyle name="Output 3 2 3 5 4" xfId="11921" xr:uid="{C5627834-B265-41D6-BA14-F69A7E9D3024}"/>
    <cellStyle name="Output 3 2 3 6" xfId="5272" xr:uid="{4CB2649C-FF07-4437-9889-C4FBA5D2EF1D}"/>
    <cellStyle name="Output 3 2 3 6 2" xfId="8095" xr:uid="{C696C482-B6FA-4739-8B6F-B0C3D3DACB39}"/>
    <cellStyle name="Output 3 2 3 6 2 2" xfId="12364" xr:uid="{6D5A2B88-3775-478F-AE15-5D8BD99A9D43}"/>
    <cellStyle name="Output 3 2 3 6 2 3" xfId="10447" xr:uid="{DDCC2DB6-AD13-4BBC-B315-01C886BC35AC}"/>
    <cellStyle name="Output 3 2 3 6 3" xfId="12071" xr:uid="{CE439DB9-E720-41AE-BEBB-30B35EE8783B}"/>
    <cellStyle name="Output 3 2 3 6 4" xfId="16571" xr:uid="{3C4E94BE-7D0D-4597-9FDD-590CE5B1DF52}"/>
    <cellStyle name="Output 3 2 3 7" xfId="5965" xr:uid="{190A31E6-AEFB-4E74-8F6C-5C869E63C4BC}"/>
    <cellStyle name="Output 3 2 3 7 2" xfId="11407" xr:uid="{7C4FF1A7-A73F-43A5-A854-E6B478ED537E}"/>
    <cellStyle name="Output 3 2 3 7 3" xfId="15809" xr:uid="{AA62F086-EF93-4A23-AC2A-C6C87E4CFDA2}"/>
    <cellStyle name="Output 3 2 3 8" xfId="14155" xr:uid="{5FACD507-4961-4C92-BBA6-5D730790BDA8}"/>
    <cellStyle name="Output 3 2 3 9" xfId="16957" xr:uid="{9294628C-3049-4AAE-9207-E4E059A80EE8}"/>
    <cellStyle name="Output 3 2 4" xfId="3125" xr:uid="{BC6AD1DA-D80A-402F-9BB3-1D9C41AD32AF}"/>
    <cellStyle name="Output 3 2 4 2" xfId="4013" xr:uid="{FCB9CDB9-8A88-46CC-BC71-DA9C99F5202B}"/>
    <cellStyle name="Output 3 2 4 2 2" xfId="6836" xr:uid="{95CA94F8-BFA3-4F77-BEFB-2E732D04FED6}"/>
    <cellStyle name="Output 3 2 4 2 2 2" xfId="11471" xr:uid="{D8E6EAEF-4CA7-40B8-8E05-0F5A97CADF88}"/>
    <cellStyle name="Output 3 2 4 2 2 3" xfId="14853" xr:uid="{21F8553F-8CE0-4ED8-A1F2-945A7FE38FD5}"/>
    <cellStyle name="Output 3 2 4 2 3" xfId="12373" xr:uid="{237586E4-5319-47C4-A3EC-DF52F855AFED}"/>
    <cellStyle name="Output 3 2 4 2 4" xfId="9880" xr:uid="{6AC1F7E2-5CFF-493A-A713-8F29BA05795A}"/>
    <cellStyle name="Output 3 2 4 3" xfId="4386" xr:uid="{A35A3E44-46AE-4ADE-8736-93D88301047A}"/>
    <cellStyle name="Output 3 2 4 3 2" xfId="7209" xr:uid="{0A4B8FD5-7F6C-4C68-8754-534CBF425726}"/>
    <cellStyle name="Output 3 2 4 3 2 2" xfId="12902" xr:uid="{2595D5F3-566B-4332-9652-F937F55BDBC6}"/>
    <cellStyle name="Output 3 2 4 3 2 3" xfId="16114" xr:uid="{1E7E5DC5-F991-4DA5-B513-5662A7A29582}"/>
    <cellStyle name="Output 3 2 4 3 3" xfId="10716" xr:uid="{B13A1B6D-B69D-4140-A462-1EA1149DC582}"/>
    <cellStyle name="Output 3 2 4 3 4" xfId="15229" xr:uid="{C270C7D7-4623-4FA1-9544-5CFE57FD58DB}"/>
    <cellStyle name="Output 3 2 4 4" xfId="4640" xr:uid="{ABEC4133-D979-45EC-9385-1D7AD6C63B9B}"/>
    <cellStyle name="Output 3 2 4 4 2" xfId="7463" xr:uid="{C72667DE-8392-4B0A-BF26-B59747F42FE5}"/>
    <cellStyle name="Output 3 2 4 4 2 2" xfId="10532" xr:uid="{1CA4C4D8-261F-4F4B-99A7-13BCB90D714E}"/>
    <cellStyle name="Output 3 2 4 4 2 3" xfId="16143" xr:uid="{7E9DD543-310A-4432-A301-FD9E3683E740}"/>
    <cellStyle name="Output 3 2 4 4 3" xfId="11573" xr:uid="{7E49B749-3710-4DB7-BD4F-7892C4BBA9BE}"/>
    <cellStyle name="Output 3 2 4 4 4" xfId="16652" xr:uid="{2A8EA811-C9E8-483B-A9C0-6E2E4E77880B}"/>
    <cellStyle name="Output 3 2 4 5" xfId="4964" xr:uid="{658EDA33-0145-427C-BFA4-F5ACB702B772}"/>
    <cellStyle name="Output 3 2 4 5 2" xfId="7787" xr:uid="{F5451EB5-E50B-4873-99D8-4554D592680A}"/>
    <cellStyle name="Output 3 2 4 5 2 2" xfId="9713" xr:uid="{0C642538-46EE-46E9-84E9-634AC384F060}"/>
    <cellStyle name="Output 3 2 4 5 2 3" xfId="16031" xr:uid="{30FCF22C-E31E-4F7F-B725-1021308C7011}"/>
    <cellStyle name="Output 3 2 4 5 3" xfId="11162" xr:uid="{9FE95945-4A99-43A7-B363-5F09CC88CD77}"/>
    <cellStyle name="Output 3 2 4 5 4" xfId="1116" xr:uid="{54F8CA16-C34E-4655-9780-1D0C5E99CC48}"/>
    <cellStyle name="Output 3 2 4 6" xfId="5255" xr:uid="{9A243303-12D2-42B8-B3B5-8BE731B7150C}"/>
    <cellStyle name="Output 3 2 4 6 2" xfId="8078" xr:uid="{C55E26DE-1C03-441C-8010-C31FB39AFCBC}"/>
    <cellStyle name="Output 3 2 4 6 2 2" xfId="11014" xr:uid="{765B30B4-649D-4894-BF87-B10ED52BD922}"/>
    <cellStyle name="Output 3 2 4 6 2 3" xfId="17534" xr:uid="{2A1236B2-094D-4D0E-B84A-62DDA0C0023D}"/>
    <cellStyle name="Output 3 2 4 6 3" xfId="12775" xr:uid="{534E196E-F245-44EC-806F-CDC9D9BF5CA6}"/>
    <cellStyle name="Output 3 2 4 6 4" xfId="17337" xr:uid="{8F7693C5-E7CA-4B66-BDA8-FC0793481A34}"/>
    <cellStyle name="Output 3 2 4 7" xfId="5948" xr:uid="{7499CFDC-240A-45E9-8719-57C97533B6FB}"/>
    <cellStyle name="Output 3 2 4 7 2" xfId="9916" xr:uid="{DDC64159-B2EC-4F32-9846-7D13F573F938}"/>
    <cellStyle name="Output 3 2 4 7 3" xfId="14249" xr:uid="{AFF2073B-846F-40A2-A9EA-C42B0728645C}"/>
    <cellStyle name="Output 3 2 4 8" xfId="11513" xr:uid="{FED100F1-8DB6-4953-84F7-3BF3A6D421F2}"/>
    <cellStyle name="Output 3 2 4 9" xfId="12909" xr:uid="{8109CDC0-BC77-44DE-8047-F4B3EEB408C6}"/>
    <cellStyle name="Output 3 2 5" xfId="2271" xr:uid="{0F591EE6-1702-4CEA-BA93-6285269F8C3C}"/>
    <cellStyle name="Output 3 2 5 2" xfId="5674" xr:uid="{7025DB12-25CE-4D88-BFFE-FC268E26C56D}"/>
    <cellStyle name="Output 3 2 5 2 2" xfId="13118" xr:uid="{CFB79E23-82AE-480E-A18A-FA99CFD0E57D}"/>
    <cellStyle name="Output 3 2 5 2 3" xfId="17662" xr:uid="{16CDA98B-3B89-47C7-8673-95CAE28EFF88}"/>
    <cellStyle name="Output 3 2 5 3" xfId="8617" xr:uid="{658947FE-AC62-4B78-8755-0150E2357D03}"/>
    <cellStyle name="Output 3 2 5 4" xfId="13390" xr:uid="{7B6A30BC-4D54-485E-8A32-5908E92E0A46}"/>
    <cellStyle name="Output 3 2 6" xfId="3785" xr:uid="{912EAA4D-5423-4FB2-B001-E0B30F0E1677}"/>
    <cellStyle name="Output 3 2 6 2" xfId="6608" xr:uid="{72DFD7DD-29E3-4791-9FAE-9200168ECA2A}"/>
    <cellStyle name="Output 3 2 6 2 2" xfId="14207" xr:uid="{9621DFBA-89A5-4A90-9C2D-50843C26826E}"/>
    <cellStyle name="Output 3 2 6 2 3" xfId="17673" xr:uid="{535AC913-5A40-439E-86D7-4B913AC386C4}"/>
    <cellStyle name="Output 3 2 6 3" xfId="11169" xr:uid="{B806963F-4A35-4B3D-8CEF-9F5CB17184C8}"/>
    <cellStyle name="Output 3 2 6 4" xfId="17333" xr:uid="{213D33F0-4814-4F1A-88EA-24828C915045}"/>
    <cellStyle name="Output 3 2 7" xfId="3335" xr:uid="{51A64CDE-ACC7-4EC8-ACCC-4F2743BB48FF}"/>
    <cellStyle name="Output 3 2 7 2" xfId="6158" xr:uid="{346C8563-4604-4697-A7A4-8DEED310A29A}"/>
    <cellStyle name="Output 3 2 7 2 2" xfId="13410" xr:uid="{49E964A5-C467-4782-B7A8-4A29BB6D9424}"/>
    <cellStyle name="Output 3 2 7 2 3" xfId="15588" xr:uid="{9138DF30-E7CB-49F8-AF6D-B80A355AF864}"/>
    <cellStyle name="Output 3 2 7 3" xfId="13282" xr:uid="{2C887EA2-9DCA-49A8-9A2D-351478FA23F2}"/>
    <cellStyle name="Output 3 2 7 4" xfId="15587" xr:uid="{2A366794-CA06-469F-B19B-F9E19FAA8768}"/>
    <cellStyle name="Output 3 2 8" xfId="5445" xr:uid="{5A4F4D97-097F-4778-989E-7748F0896962}"/>
    <cellStyle name="Output 3 2 8 2" xfId="12019" xr:uid="{65C4E589-A865-4E2F-AB0B-DB8A309B08D9}"/>
    <cellStyle name="Output 3 2 8 3" xfId="17793" xr:uid="{860AD11E-7BEE-4E18-9E7C-D1FF8755E791}"/>
    <cellStyle name="Output 3 2 9" xfId="9943" xr:uid="{5AC53185-436F-4BD3-8A41-02CE8EB13A66}"/>
    <cellStyle name="Output 3 3" xfId="2836" xr:uid="{9C9DF5E4-898D-4855-AE81-09C2A985B25C}"/>
    <cellStyle name="Output 3 3 10" xfId="9180" xr:uid="{E1658341-06D2-4646-9061-BEC3AF54E9CC}"/>
    <cellStyle name="Output 3 3 11" xfId="8462" xr:uid="{50F2487F-4494-415D-A9AD-BA878D1593D3}"/>
    <cellStyle name="Output 3 3 2" xfId="3173" xr:uid="{21D0ECD3-8CFB-4F82-BA05-2109A2137439}"/>
    <cellStyle name="Output 3 3 2 2" xfId="4061" xr:uid="{13C35389-194F-42BE-B271-983C98866A22}"/>
    <cellStyle name="Output 3 3 2 2 2" xfId="6884" xr:uid="{8A7741DC-8707-4A3D-8B0C-21290F2FC2D8}"/>
    <cellStyle name="Output 3 3 2 2 2 2" xfId="11499" xr:uid="{37FAD887-C9EC-429A-A471-EE6BD57ACECC}"/>
    <cellStyle name="Output 3 3 2 2 2 3" xfId="14588" xr:uid="{0CEDA7EE-1AE3-4809-B790-0081CA01A2CB}"/>
    <cellStyle name="Output 3 3 2 2 3" xfId="9542" xr:uid="{B9215427-AD0B-41F4-9A2C-1B4DDE043260}"/>
    <cellStyle name="Output 3 3 2 2 4" xfId="9687" xr:uid="{BAF71DB5-3459-4882-9B10-1FE1BB98D336}"/>
    <cellStyle name="Output 3 3 2 3" xfId="3374" xr:uid="{23D8FCA4-A776-41D7-8660-52810971A58F}"/>
    <cellStyle name="Output 3 3 2 3 2" xfId="6197" xr:uid="{C485446A-8F35-4A3E-BA57-5C38DC948A59}"/>
    <cellStyle name="Output 3 3 2 3 2 2" xfId="9039" xr:uid="{0D567571-31A7-4F4B-AD93-F6757791BEFC}"/>
    <cellStyle name="Output 3 3 2 3 2 3" xfId="8520" xr:uid="{7E174694-B25D-4734-B9B4-E87475EEE1A4}"/>
    <cellStyle name="Output 3 3 2 3 3" xfId="10432" xr:uid="{5F16EED3-12FB-4897-8CB1-454410398234}"/>
    <cellStyle name="Output 3 3 2 3 4" xfId="14327" xr:uid="{903CAAC6-967D-497E-A8CC-5D4877B113F9}"/>
    <cellStyle name="Output 3 3 2 4" xfId="4688" xr:uid="{7248FCF0-3F57-4482-B2E7-0EF7166546AC}"/>
    <cellStyle name="Output 3 3 2 4 2" xfId="7511" xr:uid="{7343FF3E-E502-4759-A533-C207127ED14A}"/>
    <cellStyle name="Output 3 3 2 4 2 2" xfId="10585" xr:uid="{1590C726-A4F5-4A22-9CD2-BE6214AB519F}"/>
    <cellStyle name="Output 3 3 2 4 2 3" xfId="13050" xr:uid="{60706794-D11D-4C50-808E-BC6DCD6D5060}"/>
    <cellStyle name="Output 3 3 2 4 3" xfId="12578" xr:uid="{1CCF30BB-5400-49B2-8089-709A37121CE5}"/>
    <cellStyle name="Output 3 3 2 4 4" xfId="17490" xr:uid="{CEC742CC-B565-4E88-98EA-C4DDF16447BA}"/>
    <cellStyle name="Output 3 3 2 5" xfId="5012" xr:uid="{DA3EC10E-0152-40F3-9BD2-9B0CDB9F3D97}"/>
    <cellStyle name="Output 3 3 2 5 2" xfId="7835" xr:uid="{B3BF437A-5E7F-426B-ABB3-0CF4AB1BB4D3}"/>
    <cellStyle name="Output 3 3 2 5 2 2" xfId="12341" xr:uid="{22F5BC6E-5C8B-4544-BF16-A12A42DC012E}"/>
    <cellStyle name="Output 3 3 2 5 2 3" xfId="15778" xr:uid="{402F629B-8B2A-45E2-80A4-91D1A143FA33}"/>
    <cellStyle name="Output 3 3 2 5 3" xfId="12030" xr:uid="{4E758D52-5DB3-4889-B658-DEBFDFE10ABD}"/>
    <cellStyle name="Output 3 3 2 5 4" xfId="15478" xr:uid="{77251367-4930-4A42-B2B0-891392A08580}"/>
    <cellStyle name="Output 3 3 2 6" xfId="5303" xr:uid="{9BE833A1-E178-4B25-ACE5-530A531E198B}"/>
    <cellStyle name="Output 3 3 2 6 2" xfId="8126" xr:uid="{E3D86623-AAEE-47CE-A823-78E06FAE5E29}"/>
    <cellStyle name="Output 3 3 2 6 2 2" xfId="9209" xr:uid="{A65AC743-839C-4513-B9C3-5AAE6F1B0508}"/>
    <cellStyle name="Output 3 3 2 6 2 3" xfId="8533" xr:uid="{45E9B6FF-A4F3-4CDA-86CC-B27ED425E09A}"/>
    <cellStyle name="Output 3 3 2 6 3" xfId="13407" xr:uid="{81A75C4F-FF86-4589-9F88-87407D529D5C}"/>
    <cellStyle name="Output 3 3 2 6 4" xfId="16808" xr:uid="{0A143122-C517-4032-B0A2-EBC97A99BB68}"/>
    <cellStyle name="Output 3 3 2 7" xfId="5996" xr:uid="{3B063586-5116-4B02-8A31-F0E298137F2A}"/>
    <cellStyle name="Output 3 3 2 7 2" xfId="13944" xr:uid="{DCA03071-35A9-466E-B096-281F580F2F53}"/>
    <cellStyle name="Output 3 3 2 7 3" xfId="16178" xr:uid="{6DD58BE0-495F-4536-B92A-67A89ABCFC8A}"/>
    <cellStyle name="Output 3 3 2 8" xfId="10907" xr:uid="{52BF80F7-1561-412E-B862-3A0933C650F1}"/>
    <cellStyle name="Output 3 3 2 9" xfId="17195" xr:uid="{DBB63589-3E98-4688-95C0-E705C66EA4AB}"/>
    <cellStyle name="Output 3 3 3" xfId="3099" xr:uid="{99D6EACF-1997-44D8-9F4F-7A795608E71B}"/>
    <cellStyle name="Output 3 3 3 2" xfId="3987" xr:uid="{4EB7CD9C-0568-4589-9FEF-69D274C25463}"/>
    <cellStyle name="Output 3 3 3 2 2" xfId="6810" xr:uid="{3E60E31A-44FF-4B30-A85B-E45A1EBAE3E1}"/>
    <cellStyle name="Output 3 3 3 2 2 2" xfId="11778" xr:uid="{40A3AE53-D349-4D6F-A6B9-82DED8B9BF97}"/>
    <cellStyle name="Output 3 3 3 2 2 3" xfId="16033" xr:uid="{5D7C0C97-B4F8-4E96-B4CA-2AC663AAFECC}"/>
    <cellStyle name="Output 3 3 3 2 3" xfId="12690" xr:uid="{003574AB-5C6C-410A-9D3A-8D82496B02BA}"/>
    <cellStyle name="Output 3 3 3 2 4" xfId="9191" xr:uid="{21E7F27B-2362-4F9E-A676-A07CBBBF6549}"/>
    <cellStyle name="Output 3 3 3 3" xfId="3575" xr:uid="{CB847B40-86B6-404D-B176-93C862D74A31}"/>
    <cellStyle name="Output 3 3 3 3 2" xfId="6398" xr:uid="{ED9D0CE3-D14A-47C0-840A-62868799B431}"/>
    <cellStyle name="Output 3 3 3 3 2 2" xfId="12576" xr:uid="{EF6527DA-2D05-49CC-9FFB-915B55E11840}"/>
    <cellStyle name="Output 3 3 3 3 2 3" xfId="17763" xr:uid="{BF22B3B3-EB37-4A82-9A5E-2DBEC409824C}"/>
    <cellStyle name="Output 3 3 3 3 3" xfId="13515" xr:uid="{AF41E73B-C5D1-4D85-87F0-3969DEFBD478}"/>
    <cellStyle name="Output 3 3 3 3 4" xfId="16864" xr:uid="{C3D18DD7-CF93-47B6-A98D-70BAFE55E7F1}"/>
    <cellStyle name="Output 3 3 3 4" xfId="4614" xr:uid="{6564BDBB-928D-4F11-9A93-44BBCCE9E5CE}"/>
    <cellStyle name="Output 3 3 3 4 2" xfId="7437" xr:uid="{2A66C9EF-6E55-4DE6-A1AA-9A9BB0E63931}"/>
    <cellStyle name="Output 3 3 3 4 2 2" xfId="13260" xr:uid="{5AE2A2DD-7CC7-4E8E-8500-72E5C4226190}"/>
    <cellStyle name="Output 3 3 3 4 2 3" xfId="16246" xr:uid="{E8D91A85-CEBB-473A-8A25-6AD180AEDA35}"/>
    <cellStyle name="Output 3 3 3 4 3" xfId="12827" xr:uid="{C8CB5854-3F10-43C9-BECF-1260598E53C5}"/>
    <cellStyle name="Output 3 3 3 4 4" xfId="17756" xr:uid="{B4159AC9-34F2-4422-AC12-200F9FD79D8D}"/>
    <cellStyle name="Output 3 3 3 5" xfId="4938" xr:uid="{E8CDE2F2-6A92-4A87-9B5B-AE4D9B5BCC6E}"/>
    <cellStyle name="Output 3 3 3 5 2" xfId="7761" xr:uid="{0BAF52C4-47E9-4E82-B124-CF1AF6D734A7}"/>
    <cellStyle name="Output 3 3 3 5 2 2" xfId="13006" xr:uid="{4730D8AC-A8B4-4D62-84FB-C652212D95DF}"/>
    <cellStyle name="Output 3 3 3 5 2 3" xfId="16049" xr:uid="{75C31447-99EB-4505-9359-0EC3849DCF85}"/>
    <cellStyle name="Output 3 3 3 5 3" xfId="13795" xr:uid="{0736A526-25A0-45CE-91EF-160CD35EE31F}"/>
    <cellStyle name="Output 3 3 3 5 4" xfId="14080" xr:uid="{562C3910-0595-43EC-BC41-CD5CCF08EA3D}"/>
    <cellStyle name="Output 3 3 3 6" xfId="5229" xr:uid="{9BC4765A-ED56-49A7-8873-D1A20AC3B68E}"/>
    <cellStyle name="Output 3 3 3 6 2" xfId="8052" xr:uid="{690D5805-9228-43CB-8C91-711BCABB6258}"/>
    <cellStyle name="Output 3 3 3 6 2 2" xfId="13588" xr:uid="{0AEE1479-1F99-4BF3-8708-5910D7FA3A9A}"/>
    <cellStyle name="Output 3 3 3 6 2 3" xfId="17598" xr:uid="{F5014F0A-FE8B-4D87-80DE-68BD35B4FA8E}"/>
    <cellStyle name="Output 3 3 3 6 3" xfId="13485" xr:uid="{F62BAF41-596C-40B6-BA47-479FBC07E41D}"/>
    <cellStyle name="Output 3 3 3 6 4" xfId="17735" xr:uid="{4E74FDD5-8D6A-4145-B21F-8881407D697C}"/>
    <cellStyle name="Output 3 3 3 7" xfId="5922" xr:uid="{EB7FB21A-FC45-49B6-B670-29D0D1579D8D}"/>
    <cellStyle name="Output 3 3 3 7 2" xfId="8816" xr:uid="{A3274253-9F35-428F-B4B8-A3813FD740F6}"/>
    <cellStyle name="Output 3 3 3 7 3" xfId="9147" xr:uid="{0047D797-1901-425A-B308-9B2807786DFB}"/>
    <cellStyle name="Output 3 3 3 8" xfId="14105" xr:uid="{BC9DA17D-37C9-461D-8D5C-2AB742D475D3}"/>
    <cellStyle name="Output 3 3 3 9" xfId="15674" xr:uid="{E1160CB4-0DF9-4021-AFBB-6D8596F7F256}"/>
    <cellStyle name="Output 3 3 4" xfId="3810" xr:uid="{A060CAF5-0D09-4DBE-BAE9-A0E16827C9A0}"/>
    <cellStyle name="Output 3 3 4 2" xfId="6633" xr:uid="{AD6D2C32-7DEB-4A43-BB3E-9C94FFA22DC4}"/>
    <cellStyle name="Output 3 3 4 2 2" xfId="14079" xr:uid="{42F0BB21-D725-4F3E-93A0-BFF770DC3A1A}"/>
    <cellStyle name="Output 3 3 4 2 3" xfId="11078" xr:uid="{C1F6AAF0-2E85-4739-B962-E2133F8585CB}"/>
    <cellStyle name="Output 3 3 4 3" xfId="9370" xr:uid="{7A614F2F-DE17-465C-BC99-0196B1E9E5E1}"/>
    <cellStyle name="Output 3 3 4 4" xfId="11267" xr:uid="{FF957224-C821-4142-97D2-3A0FB51CF18E}"/>
    <cellStyle name="Output 3 3 5" xfId="4321" xr:uid="{4B5D8F13-C0F8-4102-B4D6-41354282AE62}"/>
    <cellStyle name="Output 3 3 5 2" xfId="7144" xr:uid="{1270CFC6-5AD7-4FF6-B93B-7E319E204278}"/>
    <cellStyle name="Output 3 3 5 2 2" xfId="11699" xr:uid="{997440C5-3292-4BE6-90A7-26D2B2232836}"/>
    <cellStyle name="Output 3 3 5 2 3" xfId="16364" xr:uid="{1F511E4E-4A01-4FB1-970B-5EDED282CBA3}"/>
    <cellStyle name="Output 3 3 5 3" xfId="10921" xr:uid="{5F6F8E9D-A11A-413D-B6B8-91D82E0A8BF8}"/>
    <cellStyle name="Output 3 3 5 4" xfId="9149" xr:uid="{A83601B0-D26C-44BB-99D1-8A3284EDD71F}"/>
    <cellStyle name="Output 3 3 6" xfId="3399" xr:uid="{2CA30CF4-50F7-4121-8B27-AC4CA1CD1603}"/>
    <cellStyle name="Output 3 3 6 2" xfId="6222" xr:uid="{AC1B61A7-5220-45DF-BFD8-A2BDC591F8EA}"/>
    <cellStyle name="Output 3 3 6 2 2" xfId="10542" xr:uid="{5BFD04E0-169E-4412-9870-5D6B66D69C12}"/>
    <cellStyle name="Output 3 3 6 2 3" xfId="18003" xr:uid="{5E374E71-6059-40C1-B0E2-20E867781BFF}"/>
    <cellStyle name="Output 3 3 6 3" xfId="12828" xr:uid="{1C7E225A-F2B8-475F-BD22-A23318102A59}"/>
    <cellStyle name="Output 3 3 6 4" xfId="15400" xr:uid="{4A81FE4D-EDC1-45B3-99DB-C16F4F6DC9A8}"/>
    <cellStyle name="Output 3 3 7" xfId="4823" xr:uid="{FE0093F6-A709-4ED0-983A-29E5E36859FD}"/>
    <cellStyle name="Output 3 3 7 2" xfId="7646" xr:uid="{2AF647F0-0EB8-490E-BB4A-79E1C40C383A}"/>
    <cellStyle name="Output 3 3 7 2 2" xfId="1220" xr:uid="{113DFB0F-BD46-4091-9ED5-9D5707697288}"/>
    <cellStyle name="Output 3 3 7 2 3" xfId="17944" xr:uid="{E84D6CC2-43BC-4584-8621-F53EC89D42DC}"/>
    <cellStyle name="Output 3 3 7 3" xfId="10282" xr:uid="{FE047C7F-0DD9-40EE-8F2E-BD1BD656596F}"/>
    <cellStyle name="Output 3 3 7 4" xfId="18012" xr:uid="{14B79CD7-46E3-461E-8BC1-4E2D03D3C80A}"/>
    <cellStyle name="Output 3 3 8" xfId="4520" xr:uid="{9CFDBE2E-71EA-4991-ACEE-5A269B03ABEB}"/>
    <cellStyle name="Output 3 3 8 2" xfId="7343" xr:uid="{95CF62AC-829D-4E5A-99E4-051914777075}"/>
    <cellStyle name="Output 3 3 8 2 2" xfId="12795" xr:uid="{BA911DD4-4B27-4896-957D-E7EC5788DAC6}"/>
    <cellStyle name="Output 3 3 8 2 3" xfId="15425" xr:uid="{551225E1-5EFF-4E0E-B7E7-37D4BA8DF1F4}"/>
    <cellStyle name="Output 3 3 8 3" xfId="11881" xr:uid="{2F92A44C-07AB-4908-A3FA-004511229C79}"/>
    <cellStyle name="Output 3 3 8 4" xfId="15862" xr:uid="{B75DEE1D-DBFA-4687-8115-30E8461D184D}"/>
    <cellStyle name="Output 3 3 9" xfId="5820" xr:uid="{06730AC7-293B-4603-BDA1-63430CBC656A}"/>
    <cellStyle name="Output 3 3 9 2" xfId="11287" xr:uid="{581E2DBB-E932-42CD-8695-6DE805D05786}"/>
    <cellStyle name="Output 3 3 9 3" xfId="10662" xr:uid="{6946A99C-BCBE-4B80-8507-EA79309E971A}"/>
    <cellStyle name="Output 3 4" xfId="3024" xr:uid="{4E169400-6796-4A7E-B37E-76BFBD416FD9}"/>
    <cellStyle name="Output 3 4 10" xfId="9881" xr:uid="{A8237AF5-E105-4CD9-9E49-C9C8ED6D051C}"/>
    <cellStyle name="Output 3 4 11" xfId="16932" xr:uid="{C8384839-E593-43EC-BA9A-E91E2D09A7CC}"/>
    <cellStyle name="Output 3 4 2" xfId="3231" xr:uid="{37E61C85-7C36-47A8-BC50-7A1B63C89371}"/>
    <cellStyle name="Output 3 4 2 2" xfId="4119" xr:uid="{9CA94621-7C96-415E-BF43-8DBB69A7C9FA}"/>
    <cellStyle name="Output 3 4 2 2 2" xfId="6942" xr:uid="{A799B4A3-1E8E-4911-A577-290C9209B66C}"/>
    <cellStyle name="Output 3 4 2 2 2 2" xfId="11910" xr:uid="{EBCB672E-8E42-4C06-9EBC-3EB6ECA34F35}"/>
    <cellStyle name="Output 3 4 2 2 2 3" xfId="15273" xr:uid="{0EE20043-7297-434B-BA31-EA653536FBA7}"/>
    <cellStyle name="Output 3 4 2 2 3" xfId="10102" xr:uid="{C1658844-81BD-461E-A19D-E86ED638FC4C}"/>
    <cellStyle name="Output 3 4 2 2 4" xfId="15956" xr:uid="{BEE9DD3B-B783-47E9-AECF-CCD47472B47D}"/>
    <cellStyle name="Output 3 4 2 3" xfId="3752" xr:uid="{C8ACCC1D-F7C3-4EBA-8722-40392EE3BE4A}"/>
    <cellStyle name="Output 3 4 2 3 2" xfId="6575" xr:uid="{107CF3CE-013D-4173-BBFD-BF7905BF9AC2}"/>
    <cellStyle name="Output 3 4 2 3 2 2" xfId="11383" xr:uid="{6D2B5E16-A265-4140-8C5E-6348E77A323F}"/>
    <cellStyle name="Output 3 4 2 3 2 3" xfId="15301" xr:uid="{FDED3620-D4C5-479A-B681-BD2BB8AB931E}"/>
    <cellStyle name="Output 3 4 2 3 3" xfId="13177" xr:uid="{410D29E3-8063-43AD-8C7A-5DA1B3E65549}"/>
    <cellStyle name="Output 3 4 2 3 4" xfId="9105" xr:uid="{8553E5AA-7051-4E08-A9BA-EAC0DAA97624}"/>
    <cellStyle name="Output 3 4 2 4" xfId="4746" xr:uid="{5156098A-0237-40D3-9E60-60C58CDFFC99}"/>
    <cellStyle name="Output 3 4 2 4 2" xfId="7569" xr:uid="{E05725E4-C6D8-4C88-BBCD-46C9CDB8E54E}"/>
    <cellStyle name="Output 3 4 2 4 2 2" xfId="8795" xr:uid="{CA8994A2-C33A-4D32-B022-75A579573BAC}"/>
    <cellStyle name="Output 3 4 2 4 2 3" xfId="14307" xr:uid="{99E52010-D2FB-4E07-A142-34CA392CD816}"/>
    <cellStyle name="Output 3 4 2 4 3" xfId="12147" xr:uid="{46F6D914-5F50-4863-9995-610DA6CF7783}"/>
    <cellStyle name="Output 3 4 2 4 4" xfId="17111" xr:uid="{D27CC73F-3006-434C-B99C-A74354322034}"/>
    <cellStyle name="Output 3 4 2 5" xfId="5070" xr:uid="{C09E25B0-8A0C-46B0-9363-6E62E80A0F0A}"/>
    <cellStyle name="Output 3 4 2 5 2" xfId="7893" xr:uid="{06584445-D17A-4A87-A309-7D05C6B4056B}"/>
    <cellStyle name="Output 3 4 2 5 2 2" xfId="8961" xr:uid="{DB8023EC-EC0C-4581-90F3-5A4F11DCB3CA}"/>
    <cellStyle name="Output 3 4 2 5 2 3" xfId="10511" xr:uid="{C2D90025-E4E3-4058-8036-06709D99A9A7}"/>
    <cellStyle name="Output 3 4 2 5 3" xfId="11735" xr:uid="{E6A38530-6C9F-4298-A907-54E61D420F2E}"/>
    <cellStyle name="Output 3 4 2 5 4" xfId="11784" xr:uid="{906E64EC-C515-49D5-A083-EAC3F4EF4732}"/>
    <cellStyle name="Output 3 4 2 6" xfId="5361" xr:uid="{25D77E25-FC14-43DF-B8F8-A1CEC0121ABF}"/>
    <cellStyle name="Output 3 4 2 6 2" xfId="8184" xr:uid="{338CCE90-3F12-42AD-9894-1EB73C99842E}"/>
    <cellStyle name="Output 3 4 2 6 2 2" xfId="1084" xr:uid="{47D438C6-2207-4B49-B3E6-0AFEA7297197}"/>
    <cellStyle name="Output 3 4 2 6 2 3" xfId="15928" xr:uid="{69C62229-0912-4F91-9865-4A4D91C880DC}"/>
    <cellStyle name="Output 3 4 2 6 3" xfId="11156" xr:uid="{04D390AE-9E64-46DC-A401-ABFAB6A375F2}"/>
    <cellStyle name="Output 3 4 2 6 4" xfId="15405" xr:uid="{CA2E6FB5-6869-4414-842C-98014402807A}"/>
    <cellStyle name="Output 3 4 2 7" xfId="6054" xr:uid="{55636E90-9350-4C55-876A-CE9F23C707F0}"/>
    <cellStyle name="Output 3 4 2 7 2" xfId="11260" xr:uid="{0A1B44BB-E31B-4370-8729-52822B5A45D2}"/>
    <cellStyle name="Output 3 4 2 7 3" xfId="15982" xr:uid="{C06260CD-8FBB-4A30-BB22-49DCEEC4DFB8}"/>
    <cellStyle name="Output 3 4 2 8" xfId="13587" xr:uid="{18F61A90-7BEF-4C5B-A4A2-58BDA5F5286C}"/>
    <cellStyle name="Output 3 4 2 9" xfId="15484" xr:uid="{2A17B4D3-A3B9-4EAF-A177-73370314991D}"/>
    <cellStyle name="Output 3 4 3" xfId="3210" xr:uid="{417488A3-DFC5-4655-8F01-1FF071EC664C}"/>
    <cellStyle name="Output 3 4 3 2" xfId="4098" xr:uid="{C78A4381-B76B-4E9B-A251-FBA323B5BA5B}"/>
    <cellStyle name="Output 3 4 3 2 2" xfId="6921" xr:uid="{6092749D-A722-4C65-9261-D70772827327}"/>
    <cellStyle name="Output 3 4 3 2 2 2" xfId="13071" xr:uid="{9738811D-3BA5-4407-A8EE-BCBE3A9DF1A8}"/>
    <cellStyle name="Output 3 4 3 2 2 3" xfId="17565" xr:uid="{F7255D97-6C77-41B2-8925-2A279265FEAE}"/>
    <cellStyle name="Output 3 4 3 2 3" xfId="12175" xr:uid="{71B5BE11-6D32-44D2-9B4B-CE0EA62BA985}"/>
    <cellStyle name="Output 3 4 3 2 4" xfId="11481" xr:uid="{1FCBB8A4-29C9-4379-9711-B31E6AF03588}"/>
    <cellStyle name="Output 3 4 3 3" xfId="1853" xr:uid="{3C5C961C-0B92-4BDA-80FB-1170322611FB}"/>
    <cellStyle name="Output 3 4 3 3 2" xfId="5505" xr:uid="{91021028-0A2A-452F-A5D3-FFA4DCD92FA8}"/>
    <cellStyle name="Output 3 4 3 3 2 2" xfId="11368" xr:uid="{5FB1F6A8-21DD-4B95-AB4D-D829F6782BAF}"/>
    <cellStyle name="Output 3 4 3 3 2 3" xfId="12062" xr:uid="{051E5C9C-6C72-4316-88CF-0D2E4713A2D9}"/>
    <cellStyle name="Output 3 4 3 3 3" xfId="8674" xr:uid="{7243F2DE-2256-4BA1-85F4-5CA681AECD58}"/>
    <cellStyle name="Output 3 4 3 3 4" xfId="12583" xr:uid="{1D869A6A-0CC3-4B79-9E7A-6AC695F150CD}"/>
    <cellStyle name="Output 3 4 3 4" xfId="4725" xr:uid="{06375B46-8BB4-4CA4-B27F-E13C8514900C}"/>
    <cellStyle name="Output 3 4 3 4 2" xfId="7548" xr:uid="{DD57700E-655A-476C-9E4F-2142A1AC35AC}"/>
    <cellStyle name="Output 3 4 3 4 2 2" xfId="9914" xr:uid="{792937BB-1579-418F-AA49-F6185152213B}"/>
    <cellStyle name="Output 3 4 3 4 2 3" xfId="16979" xr:uid="{4033E435-11F9-43C7-BD9F-08F60FE894A4}"/>
    <cellStyle name="Output 3 4 3 4 3" xfId="8754" xr:uid="{292EAF1B-591A-42C5-A836-1567A70E3B4F}"/>
    <cellStyle name="Output 3 4 3 4 4" xfId="10041" xr:uid="{161CCB3D-A984-4973-B1AA-955BC63D071B}"/>
    <cellStyle name="Output 3 4 3 5" xfId="5049" xr:uid="{5D3BF5AA-CF41-4F1B-9146-D2C0557964CC}"/>
    <cellStyle name="Output 3 4 3 5 2" xfId="7872" xr:uid="{CB717BFC-266F-4ADF-9CFE-C8177BB879B2}"/>
    <cellStyle name="Output 3 4 3 5 2 2" xfId="13775" xr:uid="{38B11878-631D-4496-940D-F213D1677D57}"/>
    <cellStyle name="Output 3 4 3 5 2 3" xfId="8588" xr:uid="{062185E5-3438-4D8C-9BF9-5B3A39BF5D36}"/>
    <cellStyle name="Output 3 4 3 5 3" xfId="9493" xr:uid="{66EFB41F-6650-4E01-BB5B-A2FA8672E142}"/>
    <cellStyle name="Output 3 4 3 5 4" xfId="1206" xr:uid="{EF1799C5-FD5E-44CC-B805-4700211D4D90}"/>
    <cellStyle name="Output 3 4 3 6" xfId="5340" xr:uid="{4DA02695-8032-4EC6-BF0F-4E1B8C95074E}"/>
    <cellStyle name="Output 3 4 3 6 2" xfId="8163" xr:uid="{6CAA1B9E-B561-4E45-9DE3-D6B294D6B41E}"/>
    <cellStyle name="Output 3 4 3 6 2 2" xfId="1221" xr:uid="{6F14CBCF-9C23-43F7-B06F-07260251FD0B}"/>
    <cellStyle name="Output 3 4 3 6 2 3" xfId="15806" xr:uid="{9BAC75E9-2AAF-4469-A236-E3C8AC89864A}"/>
    <cellStyle name="Output 3 4 3 6 3" xfId="10866" xr:uid="{5FAD62E2-88F1-4D8F-BD86-4BA723E66512}"/>
    <cellStyle name="Output 3 4 3 6 4" xfId="16835" xr:uid="{5EFEDC94-BACF-4928-A832-DAF2075A882F}"/>
    <cellStyle name="Output 3 4 3 7" xfId="6033" xr:uid="{CD8A34F3-FB58-490C-B876-4703DE635BEA}"/>
    <cellStyle name="Output 3 4 3 7 2" xfId="11943" xr:uid="{529D9D2B-4D31-42EE-B5BA-5D2012AF32AB}"/>
    <cellStyle name="Output 3 4 3 7 3" xfId="16096" xr:uid="{6CD2A02A-62E9-4FCE-953E-E183E0FC0060}"/>
    <cellStyle name="Output 3 4 3 8" xfId="11976" xr:uid="{69B3C829-AE5E-4F99-8A62-324F17CDFCC3}"/>
    <cellStyle name="Output 3 4 3 9" xfId="15924" xr:uid="{D85BD58D-EA91-459A-AA16-4ED37BA5D7E1}"/>
    <cellStyle name="Output 3 4 4" xfId="3912" xr:uid="{B2FA1C7E-6356-4915-A7B7-37A8A1415387}"/>
    <cellStyle name="Output 3 4 4 2" xfId="6735" xr:uid="{7BB8282F-E4BA-42FB-BF74-51C1F3A8A531}"/>
    <cellStyle name="Output 3 4 4 2 2" xfId="10135" xr:uid="{00A262A9-70C9-485C-B585-9C53A96DFE9B}"/>
    <cellStyle name="Output 3 4 4 2 3" xfId="16650" xr:uid="{9B69038A-4F96-494E-8DF3-3C0355B97FA0}"/>
    <cellStyle name="Output 3 4 4 3" xfId="12865" xr:uid="{9531E859-29BD-4A89-ABA0-E352BE0CFCA5}"/>
    <cellStyle name="Output 3 4 4 4" xfId="16012" xr:uid="{ADF8C67B-1D48-4E24-8E01-F4FAF2B68EB6}"/>
    <cellStyle name="Output 3 4 5" xfId="4418" xr:uid="{F0667CBE-2ECF-4A39-9484-864F0B93B97B}"/>
    <cellStyle name="Output 3 4 5 2" xfId="7241" xr:uid="{0D11347D-53B7-4B69-B706-96DF6BCFC502}"/>
    <cellStyle name="Output 3 4 5 2 2" xfId="13975" xr:uid="{2FBDF222-7BA4-49B7-9685-5798333C7EAD}"/>
    <cellStyle name="Output 3 4 5 2 3" xfId="15673" xr:uid="{EFEFFDBE-8D5F-455F-8B61-5F3773D151BD}"/>
    <cellStyle name="Output 3 4 5 3" xfId="12084" xr:uid="{23EE604C-F6A4-4DB2-B36C-A565117A412A}"/>
    <cellStyle name="Output 3 4 5 4" xfId="16984" xr:uid="{3AD06658-BC73-48F8-9735-AA49F679E144}"/>
    <cellStyle name="Output 3 4 6" xfId="4539" xr:uid="{50235C97-9C6E-4C62-8EED-1071D9E223D9}"/>
    <cellStyle name="Output 3 4 6 2" xfId="7362" xr:uid="{B1B44787-998B-456B-B49C-2D17132D06A3}"/>
    <cellStyle name="Output 3 4 6 2 2" xfId="10062" xr:uid="{5A6F1655-A802-4CF3-BBD2-C24389D57A1F}"/>
    <cellStyle name="Output 3 4 6 2 3" xfId="17220" xr:uid="{90635EFE-0D3D-4D18-B2FA-FE8E577552DB}"/>
    <cellStyle name="Output 3 4 6 3" xfId="13512" xr:uid="{2FFD869E-6AC1-4304-B802-1A54AC5FDC69}"/>
    <cellStyle name="Output 3 4 6 4" xfId="15041" xr:uid="{547D45B9-56D6-48E0-A39E-5DACF4F1D5C8}"/>
    <cellStyle name="Output 3 4 7" xfId="4863" xr:uid="{C2BC97B2-5729-43F5-A1A7-3309593C095B}"/>
    <cellStyle name="Output 3 4 7 2" xfId="7686" xr:uid="{8E957118-CCFD-4AEE-BEA2-B0AE6B09E68C}"/>
    <cellStyle name="Output 3 4 7 2 2" xfId="11071" xr:uid="{08CD9560-C556-4AB1-A674-07EEAA64BA3F}"/>
    <cellStyle name="Output 3 4 7 2 3" xfId="17271" xr:uid="{287EAE48-E068-48E6-A8F6-A35CEABC26EE}"/>
    <cellStyle name="Output 3 4 7 3" xfId="12191" xr:uid="{C7371254-144A-409D-940E-E59B04241B2D}"/>
    <cellStyle name="Output 3 4 7 4" xfId="16989" xr:uid="{CE5FFC18-78A3-4441-AAF8-00E40FC22CE3}"/>
    <cellStyle name="Output 3 4 8" xfId="5154" xr:uid="{A9083DFC-19A3-4847-A301-16D03F8C2418}"/>
    <cellStyle name="Output 3 4 8 2" xfId="7977" xr:uid="{CD276E0B-3756-46EA-85FD-581DBA730F37}"/>
    <cellStyle name="Output 3 4 8 2 2" xfId="10982" xr:uid="{B4A51098-D37E-4B4C-8950-AF95C848579B}"/>
    <cellStyle name="Output 3 4 8 2 3" xfId="15212" xr:uid="{2C60DA96-A311-4A30-A5CD-BDE2F7D3D0B0}"/>
    <cellStyle name="Output 3 4 8 3" xfId="9740" xr:uid="{660C119A-DF83-424E-A3E0-515F82D5420D}"/>
    <cellStyle name="Output 3 4 8 4" xfId="17474" xr:uid="{27CBF7B4-80A0-416C-8D44-2D48A9812B97}"/>
    <cellStyle name="Output 3 4 9" xfId="5847" xr:uid="{AE1DF917-BFEE-452B-AC44-391D470294E3}"/>
    <cellStyle name="Output 3 4 9 2" xfId="13579" xr:uid="{3CEF158B-4785-4D73-AEDA-22F7DF615798}"/>
    <cellStyle name="Output 3 4 9 3" xfId="15730" xr:uid="{25B8B44D-2F07-4266-8939-074340E17D9C}"/>
    <cellStyle name="Output 3 5" xfId="2842" xr:uid="{AC76BF2D-6516-4410-8987-47D21CA1A6A7}"/>
    <cellStyle name="Output 3 5 10" xfId="8523" xr:uid="{238EF785-8F05-443A-9EA1-A1BBDDBCBE87}"/>
    <cellStyle name="Output 3 5 11" xfId="8384" xr:uid="{F2355568-97A1-46E0-908E-6089A0C6B21A}"/>
    <cellStyle name="Output 3 5 2" xfId="3178" xr:uid="{1405F17B-E8C3-47E0-83F2-A56EB8BAC4EF}"/>
    <cellStyle name="Output 3 5 2 2" xfId="4066" xr:uid="{902CC5F4-1D6F-4363-A856-AD5681ED2647}"/>
    <cellStyle name="Output 3 5 2 2 2" xfId="6889" xr:uid="{F5870398-92C0-46C7-B295-8DA51D118B86}"/>
    <cellStyle name="Output 3 5 2 2 2 2" xfId="13158" xr:uid="{875A83E0-C2C8-4CE0-A157-DF8F39A9A045}"/>
    <cellStyle name="Output 3 5 2 2 2 3" xfId="15607" xr:uid="{99D7A88A-2D6D-4AAA-8628-AA6E1505E3C3}"/>
    <cellStyle name="Output 3 5 2 2 3" xfId="11314" xr:uid="{1578A376-E684-4BAB-911F-353FAEB082CA}"/>
    <cellStyle name="Output 3 5 2 2 4" xfId="15947" xr:uid="{C3D4D90A-9EDB-47F7-A13D-7C6040D45B4F}"/>
    <cellStyle name="Output 3 5 2 3" xfId="3395" xr:uid="{A1FC926B-BC1C-4277-BB82-C6B1A1AA50FC}"/>
    <cellStyle name="Output 3 5 2 3 2" xfId="6218" xr:uid="{1DA25907-7CE0-4242-971B-6922D85C3CE1}"/>
    <cellStyle name="Output 3 5 2 3 2 2" xfId="11104" xr:uid="{503970AE-9B78-41B0-9ADB-B275F5F10734}"/>
    <cellStyle name="Output 3 5 2 3 2 3" xfId="17302" xr:uid="{345C379E-2AC6-49E5-BF47-1290DA532D8D}"/>
    <cellStyle name="Output 3 5 2 3 3" xfId="13220" xr:uid="{928335DE-F82A-42EE-B8BF-3A5F5B444D4E}"/>
    <cellStyle name="Output 3 5 2 3 4" xfId="17366" xr:uid="{39E881BE-4A14-42C3-9AF6-F3113A46529E}"/>
    <cellStyle name="Output 3 5 2 4" xfId="4693" xr:uid="{D739B705-28AF-4367-AFC7-91A2F6DF72C8}"/>
    <cellStyle name="Output 3 5 2 4 2" xfId="7516" xr:uid="{F41161C0-A36B-49A3-9D14-D0CE60A5EA3A}"/>
    <cellStyle name="Output 3 5 2 4 2 2" xfId="11610" xr:uid="{3A965083-4ED7-4940-906E-DBE6B1DBF9A7}"/>
    <cellStyle name="Output 3 5 2 4 2 3" xfId="15682" xr:uid="{12E391DD-33A0-4735-9464-DA1C7713B3E2}"/>
    <cellStyle name="Output 3 5 2 4 3" xfId="9041" xr:uid="{BBA3F8D8-B739-43E2-ACFC-7D60A397432A}"/>
    <cellStyle name="Output 3 5 2 4 4" xfId="11879" xr:uid="{CA0072BB-46D1-467C-A291-A2695F8AD339}"/>
    <cellStyle name="Output 3 5 2 5" xfId="5017" xr:uid="{F4E67929-39D4-484B-B86A-19B4195B3F37}"/>
    <cellStyle name="Output 3 5 2 5 2" xfId="7840" xr:uid="{C04643F6-F70F-48D6-B32A-7B45BCCF0A18}"/>
    <cellStyle name="Output 3 5 2 5 2 2" xfId="13689" xr:uid="{61145C73-D86F-46B3-95CC-3D2131972B3A}"/>
    <cellStyle name="Output 3 5 2 5 2 3" xfId="17268" xr:uid="{A71AEF22-A31C-4590-A8DA-AFCF0B002564}"/>
    <cellStyle name="Output 3 5 2 5 3" xfId="13881" xr:uid="{E3B535E4-137E-4B18-8EA1-E8CE36808683}"/>
    <cellStyle name="Output 3 5 2 5 4" xfId="15606" xr:uid="{CB19B40F-C9FF-4B31-9B1B-554A96CCCA53}"/>
    <cellStyle name="Output 3 5 2 6" xfId="5308" xr:uid="{33F19B7B-8CCC-4ACD-A223-44D77396A01A}"/>
    <cellStyle name="Output 3 5 2 6 2" xfId="8131" xr:uid="{AAF0EDCB-7ADC-4A6F-8640-DFA2DFDD8A16}"/>
    <cellStyle name="Output 3 5 2 6 2 2" xfId="11424" xr:uid="{0D9F181D-471D-4A31-8B97-631FE38391DC}"/>
    <cellStyle name="Output 3 5 2 6 2 3" xfId="15603" xr:uid="{552BB8CD-4035-43C9-A1AD-6D529B952D70}"/>
    <cellStyle name="Output 3 5 2 6 3" xfId="14242" xr:uid="{789AC97F-8E4C-4C7D-A03F-36B6E555E356}"/>
    <cellStyle name="Output 3 5 2 6 4" xfId="9159" xr:uid="{0A929767-8C3E-4A6D-8CC3-FD513A344F64}"/>
    <cellStyle name="Output 3 5 2 7" xfId="6001" xr:uid="{55F8D077-0765-4FE8-9CF6-708FA5C8AEA3}"/>
    <cellStyle name="Output 3 5 2 7 2" xfId="10281" xr:uid="{C28C37AD-8542-4411-94EF-157ED8F89D92}"/>
    <cellStyle name="Output 3 5 2 7 3" xfId="16216" xr:uid="{47F40467-F1EA-4946-A40E-A4974D10FAF9}"/>
    <cellStyle name="Output 3 5 2 8" xfId="8299" xr:uid="{15E245D6-E1BE-4360-9183-2AB630A4A8FA}"/>
    <cellStyle name="Output 3 5 2 9" xfId="15752" xr:uid="{38222BD0-6E47-4B1F-99E9-E440D0E8DC18}"/>
    <cellStyle name="Output 3 5 3" xfId="2383" xr:uid="{3259BFB8-A802-489C-87D8-C7F593E9930A}"/>
    <cellStyle name="Output 3 5 3 2" xfId="3517" xr:uid="{BCB6027B-D3D9-428F-94A4-AB2F9E51ACF2}"/>
    <cellStyle name="Output 3 5 3 2 2" xfId="6340" xr:uid="{18A9324B-C7F7-437F-ADB6-CA4B2E41EA08}"/>
    <cellStyle name="Output 3 5 3 2 2 2" xfId="10952" xr:uid="{10E301A1-7601-4128-8AD7-66A0AF1FCA24}"/>
    <cellStyle name="Output 3 5 3 2 2 3" xfId="17121" xr:uid="{CC7C2472-3A4D-4517-8CAD-7808EA5B9361}"/>
    <cellStyle name="Output 3 5 3 2 3" xfId="9379" xr:uid="{953A82E8-516C-4913-867D-083349922514}"/>
    <cellStyle name="Output 3 5 3 2 4" xfId="9510" xr:uid="{A03675A3-7B8E-4292-B7FC-CCD687F20D72}"/>
    <cellStyle name="Output 3 5 3 3" xfId="2108" xr:uid="{0CD0DFAE-6867-4EA5-ADEC-D5BEEC2F161C}"/>
    <cellStyle name="Output 3 5 3 3 2" xfId="5599" xr:uid="{E34E6F49-05F7-4458-A5B1-71346F9ABB10}"/>
    <cellStyle name="Output 3 5 3 3 2 2" xfId="11094" xr:uid="{3BD77B91-B35D-456E-83B7-7D6378A1EB03}"/>
    <cellStyle name="Output 3 5 3 3 2 3" xfId="11668" xr:uid="{3FF1A3CC-D828-4F4D-BCA8-115573929D6D}"/>
    <cellStyle name="Output 3 5 3 3 3" xfId="8695" xr:uid="{434B1FE3-3E7E-4FF6-9205-886787FE1906}"/>
    <cellStyle name="Output 3 5 3 3 4" xfId="9933" xr:uid="{198DDDEB-C739-4621-9575-BF3344A1545F}"/>
    <cellStyle name="Output 3 5 3 4" xfId="3372" xr:uid="{AB6CC708-3382-49B2-9341-B91293A0261B}"/>
    <cellStyle name="Output 3 5 3 4 2" xfId="6195" xr:uid="{C49F1404-420B-41CB-93C0-043917144C68}"/>
    <cellStyle name="Output 3 5 3 4 2 2" xfId="8793" xr:uid="{20967FF3-D6B1-4B5A-8AA3-35E2512D58C7}"/>
    <cellStyle name="Output 3 5 3 4 2 3" xfId="9454" xr:uid="{6D4BBD82-5FD7-44D2-AEED-F24FE2C404F0}"/>
    <cellStyle name="Output 3 5 3 4 3" xfId="11189" xr:uid="{6F200972-DA2E-4BA3-840B-1A48FFF028A3}"/>
    <cellStyle name="Output 3 5 3 4 4" xfId="15659" xr:uid="{92B249ED-F03C-4D82-A08D-9F7E4D88BC00}"/>
    <cellStyle name="Output 3 5 3 5" xfId="4224" xr:uid="{59D75374-A117-468C-946A-FDC9936090B3}"/>
    <cellStyle name="Output 3 5 3 5 2" xfId="7047" xr:uid="{29928A8E-84ED-491B-81C9-35BEE5F172A2}"/>
    <cellStyle name="Output 3 5 3 5 2 2" xfId="12223" xr:uid="{183DBE2B-3126-4188-BBD5-AAFD95F4A441}"/>
    <cellStyle name="Output 3 5 3 5 2 3" xfId="15143" xr:uid="{41FB54D6-441E-44B2-A6C5-5C9120E06811}"/>
    <cellStyle name="Output 3 5 3 5 3" xfId="8821" xr:uid="{5E98F965-1CAD-4036-8AB1-DA101C24F4E5}"/>
    <cellStyle name="Output 3 5 3 5 4" xfId="10813" xr:uid="{1907CC57-D17F-48E4-A9E0-9BD99715A14B}"/>
    <cellStyle name="Output 3 5 3 6" xfId="4850" xr:uid="{323556B0-7EED-43BA-8178-9816D261BD73}"/>
    <cellStyle name="Output 3 5 3 6 2" xfId="7673" xr:uid="{1E891805-739B-41D5-80B7-F71DA3E8E1BF}"/>
    <cellStyle name="Output 3 5 3 6 2 2" xfId="10064" xr:uid="{FBB609A1-31D2-4E38-942D-2E5E6EA73E30}"/>
    <cellStyle name="Output 3 5 3 6 2 3" xfId="16964" xr:uid="{F65716FA-5B55-4990-BA8C-B697B42B3410}"/>
    <cellStyle name="Output 3 5 3 6 3" xfId="9198" xr:uid="{D41AA268-D3B8-47D2-A3B9-9066114C47AA}"/>
    <cellStyle name="Output 3 5 3 6 4" xfId="9095" xr:uid="{0F6E11B7-C7BA-446E-99CA-199C1844BBDB}"/>
    <cellStyle name="Output 3 5 3 7" xfId="5701" xr:uid="{576AF68B-EC51-4C04-A462-04350C9B314A}"/>
    <cellStyle name="Output 3 5 3 7 2" xfId="12278" xr:uid="{D470F536-31CA-4016-8F80-5CD0C4B6EEC7}"/>
    <cellStyle name="Output 3 5 3 7 3" xfId="15032" xr:uid="{21D8A3A1-F481-428C-8E72-9C0E8AD29DB2}"/>
    <cellStyle name="Output 3 5 3 8" xfId="8914" xr:uid="{9E8FDBEF-DA58-4E05-8DD2-E2177F77E135}"/>
    <cellStyle name="Output 3 5 3 9" xfId="13893" xr:uid="{4C71D2EF-9FF6-482A-A60B-93AD187D6E9A}"/>
    <cellStyle name="Output 3 5 4" xfId="3815" xr:uid="{3C10AF06-9335-46C3-BA7F-5E1943AE7681}"/>
    <cellStyle name="Output 3 5 4 2" xfId="6638" xr:uid="{A9C2376D-0752-489E-A0C7-0E5B35E1BCBF}"/>
    <cellStyle name="Output 3 5 4 2 2" xfId="10998" xr:uid="{F903A630-BBE1-49C3-8AAD-DE98130A5993}"/>
    <cellStyle name="Output 3 5 4 2 3" xfId="14586" xr:uid="{7E7DD633-B98A-4FF0-9750-8301BB72218B}"/>
    <cellStyle name="Output 3 5 4 3" xfId="11428" xr:uid="{2836B57A-E541-4605-AFFB-1493FDFDE7B2}"/>
    <cellStyle name="Output 3 5 4 4" xfId="15096" xr:uid="{BF06B172-2B91-4357-B1DD-332CED38A56F}"/>
    <cellStyle name="Output 3 5 5" xfId="4434" xr:uid="{0FCA3572-A132-4A12-8A4D-7A3744AB838C}"/>
    <cellStyle name="Output 3 5 5 2" xfId="7257" xr:uid="{4DCCF964-7C87-4590-8A5C-2CC889F22E7C}"/>
    <cellStyle name="Output 3 5 5 2 2" xfId="13479" xr:uid="{EBB4B28D-E8EB-4960-9365-81434317B4D3}"/>
    <cellStyle name="Output 3 5 5 2 3" xfId="16875" xr:uid="{A372C9CE-C2DC-4F39-8242-92440E6A281E}"/>
    <cellStyle name="Output 3 5 5 3" xfId="11342" xr:uid="{9F141DBA-4BEB-4F77-B00E-B6518E244D46}"/>
    <cellStyle name="Output 3 5 5 4" xfId="14979" xr:uid="{C4A57FB6-7543-4035-BF13-AE7D48D241F0}"/>
    <cellStyle name="Output 3 5 6" xfId="4336" xr:uid="{CAAD076B-B169-447F-8F69-7AB3B351651D}"/>
    <cellStyle name="Output 3 5 6 2" xfId="7159" xr:uid="{DD81EBCF-0DD7-40C3-9BFC-BCD644F8E972}"/>
    <cellStyle name="Output 3 5 6 2 2" xfId="11469" xr:uid="{7B82F165-B44E-450C-9325-196887CEAFD7}"/>
    <cellStyle name="Output 3 5 6 2 3" xfId="13369" xr:uid="{4457AE09-C4BB-4FFD-98A8-B1B2666CA6D7}"/>
    <cellStyle name="Output 3 5 6 3" xfId="12383" xr:uid="{8D8FC3EE-C847-4628-8E63-00F1B67ED4BC}"/>
    <cellStyle name="Output 3 5 6 4" xfId="17811" xr:uid="{9B275921-AE26-4619-8385-32B1D85C9025}"/>
    <cellStyle name="Output 3 5 7" xfId="4828" xr:uid="{78BD642C-A5D0-4B9E-A40C-D91A3675083B}"/>
    <cellStyle name="Output 3 5 7 2" xfId="7651" xr:uid="{3D3B05BD-0BA8-4D90-B994-AE54A0DBD398}"/>
    <cellStyle name="Output 3 5 7 2 2" xfId="1077" xr:uid="{4FC945A3-89B8-430D-AE22-18E80B780349}"/>
    <cellStyle name="Output 3 5 7 2 3" xfId="15305" xr:uid="{08B8292A-B58E-4440-AB8B-8235EA15ABC3}"/>
    <cellStyle name="Output 3 5 7 3" xfId="13801" xr:uid="{257E0322-3B29-4B5E-ABE0-0F892E96B887}"/>
    <cellStyle name="Output 3 5 7 4" xfId="17868" xr:uid="{119868EF-292D-4B51-A542-0849E32342D9}"/>
    <cellStyle name="Output 3 5 8" xfId="4241" xr:uid="{08CE030B-BB01-4DDC-92D6-ABD2BE15F1A1}"/>
    <cellStyle name="Output 3 5 8 2" xfId="7064" xr:uid="{AD47868A-A308-445D-8659-F6924A86C846}"/>
    <cellStyle name="Output 3 5 8 2 2" xfId="11183" xr:uid="{5CD0989A-618E-4125-8577-68CF1C541106}"/>
    <cellStyle name="Output 3 5 8 2 3" xfId="14716" xr:uid="{5868AD89-F1CC-48A7-BC41-29508A1D637C}"/>
    <cellStyle name="Output 3 5 8 3" xfId="12183" xr:uid="{E7D1DD46-9CB3-4E80-9762-04E1F70033D9}"/>
    <cellStyle name="Output 3 5 8 4" xfId="16253" xr:uid="{5115F251-56E0-460E-8CB4-020E1B4A7744}"/>
    <cellStyle name="Output 3 5 9" xfId="5825" xr:uid="{0951F774-4B3C-4A78-B568-D74340986D9A}"/>
    <cellStyle name="Output 3 5 9 2" xfId="11932" xr:uid="{D1F23F79-7C6F-4D55-BC38-7E0CCD563953}"/>
    <cellStyle name="Output 3 5 9 3" xfId="9975" xr:uid="{3926C750-C34F-4476-B355-DD0CB9B80A3C}"/>
    <cellStyle name="Output 3 6" xfId="3057" xr:uid="{95B82D03-8B95-40BB-B89B-832D8C2ECFCA}"/>
    <cellStyle name="Output 3 6 10" xfId="10945" xr:uid="{A3067BF2-04CF-4381-9590-6D77D8A405E8}"/>
    <cellStyle name="Output 3 6 11" xfId="12817" xr:uid="{6ACC2F66-9CE7-4155-B936-4DF531D9AC47}"/>
    <cellStyle name="Output 3 6 2" xfId="3264" xr:uid="{FF122668-A022-407E-9C91-66FEB0677FA9}"/>
    <cellStyle name="Output 3 6 2 2" xfId="4152" xr:uid="{7E62A92F-E85A-4291-9E58-23AB9A4F38EF}"/>
    <cellStyle name="Output 3 6 2 2 2" xfId="6975" xr:uid="{14711A73-2197-4BB6-8D8E-108AA35988C2}"/>
    <cellStyle name="Output 3 6 2 2 2 2" xfId="12645" xr:uid="{DEB4B50A-A7BF-42AF-8F5A-E8A39FF1AD2C}"/>
    <cellStyle name="Output 3 6 2 2 2 3" xfId="16609" xr:uid="{F31DC105-4E6E-41CA-B949-4D7D1452E5B6}"/>
    <cellStyle name="Output 3 6 2 2 3" xfId="9802" xr:uid="{D3E39979-18B0-47A9-8183-8E2911BA737B}"/>
    <cellStyle name="Output 3 6 2 2 4" xfId="17369" xr:uid="{75EAE980-C7E3-4736-93E4-55C5FDDA56FA}"/>
    <cellStyle name="Output 3 6 2 3" xfId="4459" xr:uid="{731091CF-86D0-425B-9443-C5719DD690C8}"/>
    <cellStyle name="Output 3 6 2 3 2" xfId="7282" xr:uid="{884AF7F7-8C82-4105-8CB5-CA1DB0C0F98E}"/>
    <cellStyle name="Output 3 6 2 3 2 2" xfId="10905" xr:uid="{6C3972D7-4286-4122-A400-525E678B2444}"/>
    <cellStyle name="Output 3 6 2 3 2 3" xfId="17161" xr:uid="{3A14ACDA-DD87-478A-8F39-C6E1A2E63325}"/>
    <cellStyle name="Output 3 6 2 3 3" xfId="11239" xr:uid="{E54FFE46-93DD-4429-8F0D-27EEF82323DD}"/>
    <cellStyle name="Output 3 6 2 3 4" xfId="9640" xr:uid="{0EA4DCA9-980D-4362-98F6-9467A5CADFDA}"/>
    <cellStyle name="Output 3 6 2 4" xfId="4779" xr:uid="{A4A0F984-572B-4D68-91D5-11BB97A319FE}"/>
    <cellStyle name="Output 3 6 2 4 2" xfId="7602" xr:uid="{95FB28AC-260C-4C36-985D-8F761C1274AA}"/>
    <cellStyle name="Output 3 6 2 4 2 2" xfId="13216" xr:uid="{98AC54AB-5809-4AE6-B67B-EB09E434EC03}"/>
    <cellStyle name="Output 3 6 2 4 2 3" xfId="16095" xr:uid="{E12450AA-EDD8-43FE-BB2E-9D529FD96521}"/>
    <cellStyle name="Output 3 6 2 4 3" xfId="10582" xr:uid="{F7D15073-7468-4AFF-BE11-93926D640AF3}"/>
    <cellStyle name="Output 3 6 2 4 4" xfId="16889" xr:uid="{279831F1-6B54-4035-8A3A-CE88481CF757}"/>
    <cellStyle name="Output 3 6 2 5" xfId="5103" xr:uid="{2031A8FB-D42B-4270-BC50-106DC7837DE6}"/>
    <cellStyle name="Output 3 6 2 5 2" xfId="7926" xr:uid="{2DDACFF1-CD94-44B6-A04F-6D80D91FC5B5}"/>
    <cellStyle name="Output 3 6 2 5 2 2" xfId="9265" xr:uid="{A94DA483-0689-4D9E-875A-8C208B6E9B17}"/>
    <cellStyle name="Output 3 6 2 5 2 3" xfId="10233" xr:uid="{B6364476-28B0-47B1-B036-26DA075E55B7}"/>
    <cellStyle name="Output 3 6 2 5 3" xfId="12792" xr:uid="{97B875A5-F76C-456C-B457-8A0C0F553586}"/>
    <cellStyle name="Output 3 6 2 5 4" xfId="16247" xr:uid="{BD38C82B-060B-42EF-A8F6-91AB4D0A1FD2}"/>
    <cellStyle name="Output 3 6 2 6" xfId="5394" xr:uid="{205AD0D8-1CB2-4307-835E-F17EA5DF97BA}"/>
    <cellStyle name="Output 3 6 2 6 2" xfId="8217" xr:uid="{422E3061-30CA-4D99-B4BA-4CFAB9A600A4}"/>
    <cellStyle name="Output 3 6 2 6 2 2" xfId="1176" xr:uid="{76A454DA-34D7-4B80-A20F-F511828C43EF}"/>
    <cellStyle name="Output 3 6 2 6 2 3" xfId="14950" xr:uid="{C8DABF28-0607-47AD-BD9C-EA2CF0EA53E5}"/>
    <cellStyle name="Output 3 6 2 6 3" xfId="14012" xr:uid="{AB9FF68C-9DF2-46AE-B5E7-A19362690F7E}"/>
    <cellStyle name="Output 3 6 2 6 4" xfId="8483" xr:uid="{23C3D48E-65FE-4B6E-8C98-3901B6B7F993}"/>
    <cellStyle name="Output 3 6 2 7" xfId="6087" xr:uid="{332A93A8-1E14-4F71-B2D0-062AB97CBB7D}"/>
    <cellStyle name="Output 3 6 2 7 2" xfId="13819" xr:uid="{6B27D7C0-3ADB-4982-9E76-CB595339BB91}"/>
    <cellStyle name="Output 3 6 2 7 3" xfId="14663" xr:uid="{55AD436B-DF65-4C8D-B96C-3C5A8A8B2BAE}"/>
    <cellStyle name="Output 3 6 2 8" xfId="10701" xr:uid="{4388C7E1-F76E-43D7-9523-D2AE426E0AAC}"/>
    <cellStyle name="Output 3 6 2 9" xfId="9284" xr:uid="{230DE6C8-5700-4328-B74F-3AA8B2697B0B}"/>
    <cellStyle name="Output 3 6 3" xfId="3128" xr:uid="{3326E804-0870-471D-9E70-8289A8C3F8AD}"/>
    <cellStyle name="Output 3 6 3 2" xfId="4016" xr:uid="{15A3F572-1F9C-475F-94FB-6E2C8D4798D1}"/>
    <cellStyle name="Output 3 6 3 2 2" xfId="6839" xr:uid="{48FB6580-A91E-4A1B-8CE5-BC51F50358F4}"/>
    <cellStyle name="Output 3 6 3 2 2 2" xfId="11980" xr:uid="{21E58858-773D-4844-9B96-B83BABEA23B4}"/>
    <cellStyle name="Output 3 6 3 2 2 3" xfId="9508" xr:uid="{5AECC7E7-D3AE-4002-84CC-549DC2D74F4F}"/>
    <cellStyle name="Output 3 6 3 2 3" xfId="14016" xr:uid="{63E3E3E6-DA19-4F2E-AD9A-45BD3CAF12BA}"/>
    <cellStyle name="Output 3 6 3 2 4" xfId="16472" xr:uid="{A98C772B-8E18-4B39-84F3-3C19C1A69F77}"/>
    <cellStyle name="Output 3 6 3 3" xfId="4370" xr:uid="{4618B42C-9B7E-4A16-BFD9-3D13BF9F62AC}"/>
    <cellStyle name="Output 3 6 3 3 2" xfId="7193" xr:uid="{4194DCC8-FA01-473B-A570-46DF6E1270A1}"/>
    <cellStyle name="Output 3 6 3 3 2 2" xfId="10084" xr:uid="{A0E9BCB6-8A84-491F-9D99-3CBD158269B3}"/>
    <cellStyle name="Output 3 6 3 3 2 3" xfId="16252" xr:uid="{2341BA31-2254-4456-9AEE-0DA1AB8E234B}"/>
    <cellStyle name="Output 3 6 3 3 3" xfId="11641" xr:uid="{E8E508E6-12D2-4BF1-83A0-60B11AB42BD9}"/>
    <cellStyle name="Output 3 6 3 3 4" xfId="15764" xr:uid="{4BFE0437-7695-49C4-8898-B2A684A907F2}"/>
    <cellStyle name="Output 3 6 3 4" xfId="4643" xr:uid="{9AC769E2-BB66-49C7-898D-F243C2B62783}"/>
    <cellStyle name="Output 3 6 3 4 2" xfId="7466" xr:uid="{F163EE6C-CDF6-451E-959C-431DB5BAFA68}"/>
    <cellStyle name="Output 3 6 3 4 2 2" xfId="14310" xr:uid="{786E49BC-EC70-49A4-B6B5-D7F8F9F63F62}"/>
    <cellStyle name="Output 3 6 3 4 2 3" xfId="8877" xr:uid="{B4B89E99-B999-4783-AF58-17622B55495D}"/>
    <cellStyle name="Output 3 6 3 4 3" xfId="13537" xr:uid="{511A0854-364A-4E16-8D8E-A406F9F1DE2C}"/>
    <cellStyle name="Output 3 6 3 4 4" xfId="8684" xr:uid="{90C57EBC-4014-4253-99CD-40A272E907B6}"/>
    <cellStyle name="Output 3 6 3 5" xfId="4967" xr:uid="{8A15C38D-D403-46CD-9AC5-C456E8606021}"/>
    <cellStyle name="Output 3 6 3 5 2" xfId="7790" xr:uid="{66C7D4F2-6740-4077-B167-060E0EA76BD9}"/>
    <cellStyle name="Output 3 6 3 5 2 2" xfId="11585" xr:uid="{4512C90C-35D3-43C4-896C-4867134BDA21}"/>
    <cellStyle name="Output 3 6 3 5 2 3" xfId="14418" xr:uid="{C267BEAF-B10D-4AF8-B920-E4D271F90A76}"/>
    <cellStyle name="Output 3 6 3 5 3" xfId="13114" xr:uid="{0B059A25-8FF8-460C-8A6F-53B4BB57B7E8}"/>
    <cellStyle name="Output 3 6 3 5 4" xfId="10226" xr:uid="{A1B430B4-9E4B-478D-BEE7-6D716A7E5C88}"/>
    <cellStyle name="Output 3 6 3 6" xfId="5258" xr:uid="{4842154F-547F-4991-886A-88BEC6CF713D}"/>
    <cellStyle name="Output 3 6 3 6 2" xfId="8081" xr:uid="{90AB8E26-940A-4A69-9AD6-0E5938AD58AF}"/>
    <cellStyle name="Output 3 6 3 6 2 2" xfId="12968" xr:uid="{766AF59B-7959-4392-AC7C-5FA4547531BC}"/>
    <cellStyle name="Output 3 6 3 6 2 3" xfId="16616" xr:uid="{A19797C9-FB2A-4393-972F-183A2447D71C}"/>
    <cellStyle name="Output 3 6 3 6 3" xfId="8365" xr:uid="{ABF4CC7A-7A59-41B6-B748-D1E1EA1E4538}"/>
    <cellStyle name="Output 3 6 3 6 4" xfId="14705" xr:uid="{018017B9-95D8-4634-83C0-0D56E65E1BF4}"/>
    <cellStyle name="Output 3 6 3 7" xfId="5951" xr:uid="{8AA807A6-5CE7-4F9D-8EFA-69C25C67826A}"/>
    <cellStyle name="Output 3 6 3 7 2" xfId="14125" xr:uid="{D423F891-7753-4D9E-87CB-81F568013031}"/>
    <cellStyle name="Output 3 6 3 7 3" xfId="16038" xr:uid="{9DB80A4F-2D60-451A-BB07-75B6AB294D3B}"/>
    <cellStyle name="Output 3 6 3 8" xfId="13447" xr:uid="{BFEAF389-7129-461C-98E1-F76126A88EA7}"/>
    <cellStyle name="Output 3 6 3 9" xfId="14840" xr:uid="{F05C6B4E-774F-43B0-9C93-A4BD3928658A}"/>
    <cellStyle name="Output 3 6 4" xfId="3945" xr:uid="{9F622AC1-C1C5-4FE3-9798-23229D21638F}"/>
    <cellStyle name="Output 3 6 4 2" xfId="6768" xr:uid="{6A20F7B3-5C31-4D4F-8893-D31ABDF44C75}"/>
    <cellStyle name="Output 3 6 4 2 2" xfId="10857" xr:uid="{345DBEB6-3F14-40FC-9A9D-0752425714EF}"/>
    <cellStyle name="Output 3 6 4 2 3" xfId="10545" xr:uid="{D1056BA7-A979-497D-9D23-1463FF1EE36B}"/>
    <cellStyle name="Output 3 6 4 3" xfId="10743" xr:uid="{B962EE69-D371-478A-88A6-79F30EB2FE45}"/>
    <cellStyle name="Output 3 6 4 4" xfId="13305" xr:uid="{B4941D49-1089-47D7-B418-E852BC786C8C}"/>
    <cellStyle name="Output 3 6 5" xfId="1877" xr:uid="{139B39DE-9031-44A6-A41C-1E5DB755FF54}"/>
    <cellStyle name="Output 3 6 5 2" xfId="5527" xr:uid="{4C75DB6C-C3C0-4FE1-9C97-EE8F780333CE}"/>
    <cellStyle name="Output 3 6 5 2 2" xfId="10152" xr:uid="{D8C9AE9F-AA30-4BC0-8D23-257888AEC8CE}"/>
    <cellStyle name="Output 3 6 5 2 3" xfId="10876" xr:uid="{B16F2E08-29B8-4B62-8287-E2C26BBD4D50}"/>
    <cellStyle name="Output 3 6 5 3" xfId="8586" xr:uid="{DBA08983-3C97-4837-A503-43373083EFFB}"/>
    <cellStyle name="Output 3 6 5 4" xfId="8661" xr:uid="{A81EBF32-5CD4-4BF2-828A-60D5EE062D4E}"/>
    <cellStyle name="Output 3 6 6" xfId="4572" xr:uid="{4CF5131E-015E-42BE-B569-58AAD0F10623}"/>
    <cellStyle name="Output 3 6 6 2" xfId="7395" xr:uid="{2FC0DDDB-6F50-49C7-B6A2-E4FD8EE9B922}"/>
    <cellStyle name="Output 3 6 6 2 2" xfId="10891" xr:uid="{9FFD57D1-5B70-46AF-A7A0-8B570C588459}"/>
    <cellStyle name="Output 3 6 6 2 3" xfId="11780" xr:uid="{EF4B9419-3292-4910-81F8-FFA7BF08F047}"/>
    <cellStyle name="Output 3 6 6 3" xfId="9816" xr:uid="{E5A73D35-0457-42C3-8342-70E0B1929379}"/>
    <cellStyle name="Output 3 6 6 4" xfId="11250" xr:uid="{1BB7A080-C618-45BA-9620-D5D31F72B825}"/>
    <cellStyle name="Output 3 6 7" xfId="4896" xr:uid="{25A8B4FC-1FFF-4F07-A341-8E62B04C8BF0}"/>
    <cellStyle name="Output 3 6 7 2" xfId="7719" xr:uid="{12299F7B-63F9-465D-A6D6-21E514C5C86C}"/>
    <cellStyle name="Output 3 6 7 2 2" xfId="13843" xr:uid="{6675B1C6-9E28-4C39-921F-DD910C8D1C15}"/>
    <cellStyle name="Output 3 6 7 2 3" xfId="14445" xr:uid="{75B59BFF-7214-4CB1-B1D7-6A2309A0DEE5}"/>
    <cellStyle name="Output 3 6 7 3" xfId="10652" xr:uid="{F5EAA44A-C43C-465B-AA98-793E1733191D}"/>
    <cellStyle name="Output 3 6 7 4" xfId="13779" xr:uid="{0EC86AB2-3BDE-466A-9FDB-2DBBD3F4FC9B}"/>
    <cellStyle name="Output 3 6 8" xfId="5187" xr:uid="{AA294B33-D99A-4113-AF31-2CCD74076D44}"/>
    <cellStyle name="Output 3 6 8 2" xfId="8010" xr:uid="{50F61F44-A42F-4531-8F5B-BA8CC39B01BE}"/>
    <cellStyle name="Output 3 6 8 2 2" xfId="10408" xr:uid="{EC74760C-265D-449C-A8E7-58D28D7DA6DE}"/>
    <cellStyle name="Output 3 6 8 2 3" xfId="17246" xr:uid="{EEDB21A2-EA87-4E17-A8DA-A7A229DEA37E}"/>
    <cellStyle name="Output 3 6 8 3" xfId="10834" xr:uid="{64DB41B9-1A71-4A8C-969F-6072933C3EEF}"/>
    <cellStyle name="Output 3 6 8 4" xfId="17481" xr:uid="{00947821-A2AF-4D1D-96F0-5A21558318B0}"/>
    <cellStyle name="Output 3 6 9" xfId="5880" xr:uid="{FE7BC0BF-91CB-42F2-B8AA-C59E618B7EDC}"/>
    <cellStyle name="Output 3 6 9 2" xfId="11591" xr:uid="{28059AD8-8EDF-4465-A6C9-9253BF7EBDE6}"/>
    <cellStyle name="Output 3 6 9 3" xfId="17445" xr:uid="{3B9AF816-3BA9-4039-B8F5-50445A34172F}"/>
    <cellStyle name="Output 3 7" xfId="2509" xr:uid="{638F961F-332E-4C99-B5C6-08EC4C82DFBB}"/>
    <cellStyle name="Output 3 7 2" xfId="3599" xr:uid="{A4750AE2-BC9B-456E-AA69-9DD072FC2BE9}"/>
    <cellStyle name="Output 3 7 2 2" xfId="6422" xr:uid="{93619974-F58F-4A76-919B-9328E5312990}"/>
    <cellStyle name="Output 3 7 2 2 2" xfId="1101" xr:uid="{1C954652-C985-476D-AB73-9A6A25910301}"/>
    <cellStyle name="Output 3 7 2 2 3" xfId="16675" xr:uid="{23C1A73A-445E-4756-85C8-C4DC52B8AE6D}"/>
    <cellStyle name="Output 3 7 2 3" xfId="12686" xr:uid="{202BF12B-A6D7-441E-8AFA-EDCAA6498380}"/>
    <cellStyle name="Output 3 7 2 4" xfId="11636" xr:uid="{9EDABA41-580F-4E3E-867C-BBCDE917A37E}"/>
    <cellStyle name="Output 3 7 3" xfId="4192" xr:uid="{2C2FA253-CD97-427B-8EE5-18D78B6318F9}"/>
    <cellStyle name="Output 3 7 3 2" xfId="7015" xr:uid="{BEC8DF51-CF10-4703-A97A-9C28DF6D227B}"/>
    <cellStyle name="Output 3 7 3 2 2" xfId="11353" xr:uid="{A224112B-15C4-4F64-A7C1-09280C826B58}"/>
    <cellStyle name="Output 3 7 3 2 3" xfId="15018" xr:uid="{ED4D49D4-891D-48DC-97DD-BCDC77A39835}"/>
    <cellStyle name="Output 3 7 3 3" xfId="1337" xr:uid="{65E2EA10-1DA4-4D57-A982-4805B97BDD08}"/>
    <cellStyle name="Output 3 7 3 4" xfId="16765" xr:uid="{F0C15270-A1CE-46E8-A2CA-321AEB3FD5A6}"/>
    <cellStyle name="Output 3 7 4" xfId="4426" xr:uid="{6AAC4A16-9CD6-4E12-A3D3-F60860C3573C}"/>
    <cellStyle name="Output 3 7 4 2" xfId="7249" xr:uid="{441DB61D-EE82-474B-A579-77B28291A047}"/>
    <cellStyle name="Output 3 7 4 2 2" xfId="9830" xr:uid="{D5DE848E-C45F-4B7A-8526-5EB70AE6D8B6}"/>
    <cellStyle name="Output 3 7 4 2 3" xfId="15894" xr:uid="{74173A11-58F3-4492-8C38-9E54C6F4A682}"/>
    <cellStyle name="Output 3 7 4 3" xfId="10707" xr:uid="{396FF9A1-ACCF-487E-A34A-A1636E4A599A}"/>
    <cellStyle name="Output 3 7 4 4" xfId="11491" xr:uid="{8A430E73-5299-4C92-82D6-DDC70C59CF0D}"/>
    <cellStyle name="Output 3 7 5" xfId="4384" xr:uid="{753DC043-EFB7-4B2F-BCFC-73A0B791F1AC}"/>
    <cellStyle name="Output 3 7 5 2" xfId="7207" xr:uid="{279AF230-CF46-4070-BA3B-B7EBF58F6923}"/>
    <cellStyle name="Output 3 7 5 2 2" xfId="13596" xr:uid="{F99CA5D7-E55F-4665-852B-0CA535ECCD66}"/>
    <cellStyle name="Output 3 7 5 2 3" xfId="16094" xr:uid="{2C2E638C-0830-49AC-AA1B-EE6D6A2EA117}"/>
    <cellStyle name="Output 3 7 5 3" xfId="8969" xr:uid="{DB132500-D325-4222-92AA-D866D759D028}"/>
    <cellStyle name="Output 3 7 5 4" xfId="8345" xr:uid="{4E883BCB-E7A2-4FE8-884A-B884A4C4B604}"/>
    <cellStyle name="Output 3 7 6" xfId="4195" xr:uid="{31286D9E-27E0-4E4C-B560-6E8D2EACDACA}"/>
    <cellStyle name="Output 3 7 6 2" xfId="7018" xr:uid="{4BBC399E-A5C4-4421-9B36-2C04CFF4125B}"/>
    <cellStyle name="Output 3 7 6 2 2" xfId="13359" xr:uid="{1D3193FD-FF8E-43DE-8081-DF12B5C081D7}"/>
    <cellStyle name="Output 3 7 6 2 3" xfId="14104" xr:uid="{198C2643-B5FA-4B21-A5F4-856D5493D83F}"/>
    <cellStyle name="Output 3 7 6 3" xfId="8288" xr:uid="{E0D16FD0-ABBD-4929-93FD-3A7EE21CF72C}"/>
    <cellStyle name="Output 3 7 6 4" xfId="17281" xr:uid="{EACA3EE5-761E-43B5-98FA-5450A3D0E872}"/>
    <cellStyle name="Output 3 7 7" xfId="5745" xr:uid="{4C61AAF5-50C7-4FAA-92BF-CE89CA248735}"/>
    <cellStyle name="Output 3 7 7 2" xfId="10263" xr:uid="{6D14EAD9-4920-40E8-A1EE-F7CAEC54DD8A}"/>
    <cellStyle name="Output 3 7 7 3" xfId="15224" xr:uid="{FD08E9A0-6768-4672-B406-3C957C0A07E6}"/>
    <cellStyle name="Output 3 7 8" xfId="9104" xr:uid="{C128F8EF-936D-49D0-BCBD-FC474654BBBA}"/>
    <cellStyle name="Output 3 7 9" xfId="13667" xr:uid="{07BFF346-D7B5-4D14-844E-C86AAC47A587}"/>
    <cellStyle name="Output 3 8" xfId="2607" xr:uid="{AD495E69-1132-446F-A2F7-709A4418D029}"/>
    <cellStyle name="Output 3 8 2" xfId="3658" xr:uid="{CC7944CC-A38F-4C4D-882C-CD2B72A1554A}"/>
    <cellStyle name="Output 3 8 2 2" xfId="6481" xr:uid="{034153FA-1325-4B08-BD49-181D4CA0E90E}"/>
    <cellStyle name="Output 3 8 2 2 2" xfId="1144" xr:uid="{DD94963C-1B2C-4377-B309-DE0A878C7ACB}"/>
    <cellStyle name="Output 3 8 2 2 3" xfId="8279" xr:uid="{C3856258-99B8-414A-9E3F-B89FEAE48E0E}"/>
    <cellStyle name="Output 3 8 2 3" xfId="10499" xr:uid="{66B36B1A-890A-4A45-B6B4-CF0C788AFA66}"/>
    <cellStyle name="Output 3 8 2 4" xfId="12778" xr:uid="{0DADDA68-653C-4DC6-9A11-517B1F6EB9CA}"/>
    <cellStyle name="Output 3 8 3" xfId="4323" xr:uid="{2D79ED32-C1F0-4756-AB63-7C68BAB68A4F}"/>
    <cellStyle name="Output 3 8 3 2" xfId="7146" xr:uid="{FB8ECD9D-2DC9-40E9-900B-B43E1CF18315}"/>
    <cellStyle name="Output 3 8 3 2 2" xfId="11446" xr:uid="{DF949A74-EAC2-4085-A5EA-3B92647F50F6}"/>
    <cellStyle name="Output 3 8 3 2 3" xfId="14996" xr:uid="{1B51A417-0018-4642-9BF9-CF5501CACCEF}"/>
    <cellStyle name="Output 3 8 3 3" xfId="10472" xr:uid="{0C49441C-A31F-48FE-8E34-331F79A22EC9}"/>
    <cellStyle name="Output 3 8 3 4" xfId="9336" xr:uid="{579009B0-9FF1-44F8-8D03-F5A3A087D803}"/>
    <cellStyle name="Output 3 8 4" xfId="1824" xr:uid="{F3918707-89A9-47B6-8903-5C289C9B9D4B}"/>
    <cellStyle name="Output 3 8 4 2" xfId="5482" xr:uid="{CB9C42D2-8BF3-499C-8FA9-AECF6C1814A6}"/>
    <cellStyle name="Output 3 8 4 2 2" xfId="9463" xr:uid="{1CCD62BD-39C0-47D5-8C2F-A7A6B28512E8}"/>
    <cellStyle name="Output 3 8 4 2 3" xfId="10097" xr:uid="{B6E889D1-81E3-405E-951F-23E8B7BCA0AC}"/>
    <cellStyle name="Output 3 8 4 3" xfId="9194" xr:uid="{F901D2CC-0CF2-4EB1-A391-E82AC98BBE92}"/>
    <cellStyle name="Output 3 8 4 4" xfId="13061" xr:uid="{9FE5420C-3CEE-45E6-AA47-DBF64F299D77}"/>
    <cellStyle name="Output 3 8 5" xfId="4185" xr:uid="{9D05F81F-FBAC-432D-9252-BDD629F5CAAC}"/>
    <cellStyle name="Output 3 8 5 2" xfId="7008" xr:uid="{B991F552-565A-41EB-9836-1A9154B384A2}"/>
    <cellStyle name="Output 3 8 5 2 2" xfId="12626" xr:uid="{29EFF09B-E474-40CA-A85C-89B0088BD316}"/>
    <cellStyle name="Output 3 8 5 2 3" xfId="17085" xr:uid="{90A82CA7-1DA8-4F28-ABBB-D47C6569F6A3}"/>
    <cellStyle name="Output 3 8 5 3" xfId="799" xr:uid="{C1CCB6DC-9E4E-49EF-B509-470FEFF70EE8}"/>
    <cellStyle name="Output 3 8 5 4" xfId="16149" xr:uid="{6D5984DD-F70B-41DA-8891-DF2FF5881341}"/>
    <cellStyle name="Output 3 8 6" xfId="3712" xr:uid="{02D91AC2-B48E-46DA-9DC4-B10D3702CAF6}"/>
    <cellStyle name="Output 3 8 6 2" xfId="6535" xr:uid="{3A21CEDE-87C0-417A-A801-BBB496C08E78}"/>
    <cellStyle name="Output 3 8 6 2 2" xfId="12292" xr:uid="{C608E217-7CB0-4364-BC80-A8CE77F3B0E5}"/>
    <cellStyle name="Output 3 8 6 2 3" xfId="16975" xr:uid="{C48AD2E7-0AB2-43AE-AA9E-5D8A1C30349D}"/>
    <cellStyle name="Output 3 8 6 3" xfId="13732" xr:uid="{0C724504-43BD-43D3-9CCE-64E8B48AC898}"/>
    <cellStyle name="Output 3 8 6 4" xfId="16997" xr:uid="{CCC51383-9575-4735-AAC1-96CA23F94D05}"/>
    <cellStyle name="Output 3 8 7" xfId="5764" xr:uid="{DF7F96B1-8085-4729-885D-9B6AB27E5F9F}"/>
    <cellStyle name="Output 3 8 7 2" xfId="8980" xr:uid="{181EFBF1-B90D-4BD9-843E-BACE439503C1}"/>
    <cellStyle name="Output 3 8 7 3" xfId="13308" xr:uid="{8F8E790D-1848-43F4-AC24-BBEE3726EDF5}"/>
    <cellStyle name="Output 3 8 8" xfId="8309" xr:uid="{CE920076-A99C-4254-9310-056DF2C7F9DB}"/>
    <cellStyle name="Output 3 8 9" xfId="17398" xr:uid="{C31A13DC-65C3-48A5-9853-350F81675501}"/>
    <cellStyle name="Output 3 9" xfId="3085" xr:uid="{AA351DC0-0DEA-4443-B2BD-AE0C0A3C03DD}"/>
    <cellStyle name="Output 3 9 2" xfId="3973" xr:uid="{505FD064-DAB6-4707-ACDA-86E4A487CB31}"/>
    <cellStyle name="Output 3 9 2 2" xfId="6796" xr:uid="{A1919C30-E6D1-405D-B2B3-7B2C906AEB26}"/>
    <cellStyle name="Output 3 9 2 2 2" xfId="12336" xr:uid="{F3B049D8-EB23-4025-81D1-2E25E5B5C518}"/>
    <cellStyle name="Output 3 9 2 2 3" xfId="986" xr:uid="{5AEE4D32-A065-4D9A-B332-7CD7CF286001}"/>
    <cellStyle name="Output 3 9 2 3" xfId="12004" xr:uid="{0D4DA095-9854-4349-9905-9DE88E819F10}"/>
    <cellStyle name="Output 3 9 2 4" xfId="14799" xr:uid="{BA96348A-1B97-47F6-9F50-4478C86B12AD}"/>
    <cellStyle name="Output 3 9 3" xfId="4311" xr:uid="{2454B186-87E6-4911-BDDC-650C956CCAFF}"/>
    <cellStyle name="Output 3 9 3 2" xfId="7134" xr:uid="{D3A8F4DF-BDFB-43DA-A86F-CC551E9C6A4E}"/>
    <cellStyle name="Output 3 9 3 2 2" xfId="11489" xr:uid="{666ADA37-A600-4D47-8AE2-1C3D291646D9}"/>
    <cellStyle name="Output 3 9 3 2 3" xfId="11420" xr:uid="{2871933A-F316-41B7-9CC3-C978854BB130}"/>
    <cellStyle name="Output 3 9 3 3" xfId="9822" xr:uid="{6C7CC61E-5D2F-4323-9536-0C120D346218}"/>
    <cellStyle name="Output 3 9 3 4" xfId="17647" xr:uid="{43806035-6E7B-4356-A889-3BB57B298F97}"/>
    <cellStyle name="Output 3 9 4" xfId="4600" xr:uid="{802E4908-1E4E-4963-9428-E12EB5C33434}"/>
    <cellStyle name="Output 3 9 4 2" xfId="7423" xr:uid="{2507BDDC-F0C4-474D-BCC8-9A39422222AC}"/>
    <cellStyle name="Output 3 9 4 2 2" xfId="12550" xr:uid="{03FAE978-B171-4D72-860B-793E4C6E2E95}"/>
    <cellStyle name="Output 3 9 4 2 3" xfId="14549" xr:uid="{F38BC553-9136-4CE3-8A92-2A94FEFD7A4F}"/>
    <cellStyle name="Output 3 9 4 3" xfId="12568" xr:uid="{C5AD5C23-EC9E-4216-B948-B4DEEFD5FB86}"/>
    <cellStyle name="Output 3 9 4 4" xfId="15010" xr:uid="{6F5D20E7-2D05-45C0-A937-622910A93E9C}"/>
    <cellStyle name="Output 3 9 5" xfId="4924" xr:uid="{41AE3054-C9F3-4316-B39C-CD205881EA77}"/>
    <cellStyle name="Output 3 9 5 2" xfId="7747" xr:uid="{520E6EFD-0D78-4981-B264-121BC7344449}"/>
    <cellStyle name="Output 3 9 5 2 2" xfId="10937" xr:uid="{A1408406-483A-40A4-9A9C-AB0081C3D2CC}"/>
    <cellStyle name="Output 3 9 5 2 3" xfId="15650" xr:uid="{FD0669E4-D160-4436-B910-318EF7D22A66}"/>
    <cellStyle name="Output 3 9 5 3" xfId="11786" xr:uid="{765B2868-BEBC-4093-83E8-9F73E2D25F3C}"/>
    <cellStyle name="Output 3 9 5 4" xfId="16771" xr:uid="{3B86C221-25CA-4104-923F-719F48DF9D7E}"/>
    <cellStyle name="Output 3 9 6" xfId="5215" xr:uid="{651E466C-3E32-455E-9B4D-71A7A40B9683}"/>
    <cellStyle name="Output 3 9 6 2" xfId="8038" xr:uid="{23AD2A80-26BB-41E4-9543-2C3905406AB6}"/>
    <cellStyle name="Output 3 9 6 2 2" xfId="11582" xr:uid="{55A50AAF-6672-4288-81C7-C4592A2F5511}"/>
    <cellStyle name="Output 3 9 6 2 3" xfId="14935" xr:uid="{E43E1827-14CC-49A6-838A-051F11BFBB3F}"/>
    <cellStyle name="Output 3 9 6 3" xfId="11816" xr:uid="{F633CD80-B4E5-440C-94AC-70D8730C90D0}"/>
    <cellStyle name="Output 3 9 6 4" xfId="15878" xr:uid="{79F0308D-172D-41BD-8F80-F7B68DA6091D}"/>
    <cellStyle name="Output 3 9 7" xfId="5908" xr:uid="{6013B639-509F-4FC6-A663-7B7538E85AA2}"/>
    <cellStyle name="Output 3 9 7 2" xfId="13457" xr:uid="{BF302EBC-24F9-4421-AD61-92F7AF44BB56}"/>
    <cellStyle name="Output 3 9 7 3" xfId="16974" xr:uid="{EE40675C-10AA-4B43-84C4-B7634B4BED5E}"/>
    <cellStyle name="Output 3 9 8" xfId="12378" xr:uid="{9A9D3709-5779-49C1-A869-82BF9092F59D}"/>
    <cellStyle name="Output 3 9 9" xfId="10390" xr:uid="{9AEC41E5-BD6D-44CC-BA3A-F8AFCCD91FCB}"/>
    <cellStyle name="Output 4" xfId="450" xr:uid="{00000000-0005-0000-0000-000009010000}"/>
    <cellStyle name="Output 5" xfId="561" xr:uid="{00000000-0005-0000-0000-00000A010000}"/>
    <cellStyle name="Output 5 10" xfId="9322" xr:uid="{011A385E-5421-430F-AF8A-46BC2E433036}"/>
    <cellStyle name="Output 5 2" xfId="2629" xr:uid="{25CE95EA-FDF7-4F90-966E-C026B6B6F974}"/>
    <cellStyle name="Output 5 2 2" xfId="3680" xr:uid="{4688C326-77C4-4E2A-9BF6-946136EE808E}"/>
    <cellStyle name="Output 5 2 2 2" xfId="6503" xr:uid="{BC6CDDB9-4125-4985-A104-387D4DE1A7D1}"/>
    <cellStyle name="Output 5 2 2 2 2" xfId="1371" xr:uid="{E3E37F04-6F71-44C6-83BC-68B04564EEAB}"/>
    <cellStyle name="Output 5 2 2 2 3" xfId="17747" xr:uid="{C5231D41-D574-4025-AD79-1DA676F8EFD1}"/>
    <cellStyle name="Output 5 2 2 3" xfId="13199" xr:uid="{19609396-10F2-4416-8DE5-BC51D3EA84CC}"/>
    <cellStyle name="Output 5 2 2 4" xfId="16374" xr:uid="{543147C7-4F08-42DF-909B-14331A9CFD4F}"/>
    <cellStyle name="Output 5 2 3" xfId="3619" xr:uid="{B2AA0C99-F710-43F9-B048-899E8E306E5A}"/>
    <cellStyle name="Output 5 2 3 2" xfId="6442" xr:uid="{497B6FBF-0A0B-4863-8FA5-78DB822251D5}"/>
    <cellStyle name="Output 5 2 3 2 2" xfId="1147" xr:uid="{3B9A2938-438F-46D3-8887-51CED86C0745}"/>
    <cellStyle name="Output 5 2 3 2 3" xfId="17744" xr:uid="{710A6C1A-D95B-463D-B97C-80CDBF9EBBB2}"/>
    <cellStyle name="Output 5 2 3 3" xfId="12898" xr:uid="{14057474-5D73-4380-81C1-363211D2B46F}"/>
    <cellStyle name="Output 5 2 3 4" xfId="14407" xr:uid="{366C1080-9781-46A0-AD90-DBD9FE8E36A9}"/>
    <cellStyle name="Output 5 2 4" xfId="4201" xr:uid="{52B4C2C9-BCBC-4A31-B811-A1219204022A}"/>
    <cellStyle name="Output 5 2 4 2" xfId="7024" xr:uid="{9EBB3260-A727-4E8C-81DC-4F1AF044F0A2}"/>
    <cellStyle name="Output 5 2 4 2 2" xfId="11639" xr:uid="{B830C73B-DCAE-4708-B4A1-D61FC331464C}"/>
    <cellStyle name="Output 5 2 4 2 3" xfId="16731" xr:uid="{6F1C5E08-84A6-4954-ADA0-1BE58ACDDB63}"/>
    <cellStyle name="Output 5 2 4 3" xfId="8285" xr:uid="{E5D3B784-C5AB-42BA-ABEC-0B9F421F801F}"/>
    <cellStyle name="Output 5 2 4 4" xfId="14476" xr:uid="{586C4ABF-4A1A-4E75-904A-9502DBAF3FE1}"/>
    <cellStyle name="Output 5 2 5" xfId="2077" xr:uid="{7B15BC17-831E-424B-A089-2BD798491637}"/>
    <cellStyle name="Output 5 2 5 2" xfId="5568" xr:uid="{8EF1D1DA-A528-4ACB-949B-283648164623}"/>
    <cellStyle name="Output 5 2 5 2 2" xfId="13478" xr:uid="{835FB233-5B10-424D-A4CC-E68C3CBA7994}"/>
    <cellStyle name="Output 5 2 5 2 3" xfId="14718" xr:uid="{1303C644-4851-487D-A3C0-230BD129A247}"/>
    <cellStyle name="Output 5 2 5 3" xfId="9298" xr:uid="{E71ED91B-4A8F-4BFC-9EEF-DB18DE353CDE}"/>
    <cellStyle name="Output 5 2 5 4" xfId="10747" xr:uid="{063CD917-3496-4450-AED7-6FF12AB90710}"/>
    <cellStyle name="Output 5 2 6" xfId="2079" xr:uid="{F7A21DC7-DB0C-4AB6-BDC8-7A0253D018B8}"/>
    <cellStyle name="Output 5 2 6 2" xfId="5570" xr:uid="{3B36592D-3FD2-4BA6-B970-1EC9D9E0E342}"/>
    <cellStyle name="Output 5 2 6 2 2" xfId="13206" xr:uid="{851706A1-25B8-46F1-8A71-9C42B81E8622}"/>
    <cellStyle name="Output 5 2 6 2 3" xfId="16062" xr:uid="{2CFDF904-7EB8-44D9-A973-5DBCCD0FA5DE}"/>
    <cellStyle name="Output 5 2 6 3" xfId="8688" xr:uid="{83170D24-089B-4415-BCA0-DABAE23A3CDF}"/>
    <cellStyle name="Output 5 2 6 4" xfId="9496" xr:uid="{A039FECA-F9D4-4431-9383-40D42ED796B3}"/>
    <cellStyle name="Output 5 2 7" xfId="5786" xr:uid="{ABF0CAC2-CC39-4B63-86F5-53F2B0A1BD85}"/>
    <cellStyle name="Output 5 2 7 2" xfId="13611" xr:uid="{9A2BAE05-C7FC-46D8-881E-08791C3F59E3}"/>
    <cellStyle name="Output 5 2 7 3" xfId="15415" xr:uid="{E63CB5C0-F9BF-44FE-97A0-301A5248E206}"/>
    <cellStyle name="Output 5 2 8" xfId="9665" xr:uid="{54E4794C-648C-4DB8-8EE6-03BFD1852C97}"/>
    <cellStyle name="Output 5 2 9" xfId="8784" xr:uid="{FC31D700-E5F7-418D-80E7-AFF96BBCBB1A}"/>
    <cellStyle name="Output 5 3" xfId="3109" xr:uid="{DE8F8192-F577-424A-9A04-10E12F929748}"/>
    <cellStyle name="Output 5 3 2" xfId="3997" xr:uid="{BEF83283-0261-4B36-98AC-11B3FD623DAE}"/>
    <cellStyle name="Output 5 3 2 2" xfId="6820" xr:uid="{E3A5C051-4D9A-4DB8-BADF-1D89BA626150}"/>
    <cellStyle name="Output 5 3 2 2 2" xfId="9710" xr:uid="{F7C24440-7F5D-43AE-92BB-E50B153D2810}"/>
    <cellStyle name="Output 5 3 2 2 3" xfId="16967" xr:uid="{CB3B5BC7-7AFB-44F4-94F6-6B1A01916F8E}"/>
    <cellStyle name="Output 5 3 2 3" xfId="13414" xr:uid="{0B17B98D-5E18-400A-81D3-180CA8145FCF}"/>
    <cellStyle name="Output 5 3 2 4" xfId="15077" xr:uid="{006009BA-909F-4BAD-9AA8-6A32B6110CB0}"/>
    <cellStyle name="Output 5 3 3" xfId="2070" xr:uid="{009FB392-044B-4D93-834E-8D7A31252806}"/>
    <cellStyle name="Output 5 3 3 2" xfId="5561" xr:uid="{ADD6312E-C166-49C3-88CD-2C77C20D2856}"/>
    <cellStyle name="Output 5 3 3 2 2" xfId="12415" xr:uid="{6624CA5D-3169-4C5E-9310-2B9DEAB47C89}"/>
    <cellStyle name="Output 5 3 3 2 3" xfId="15681" xr:uid="{ECE5BD73-F7F6-48CB-BA14-4AB2FDCF9417}"/>
    <cellStyle name="Output 5 3 3 3" xfId="8713" xr:uid="{EF78335A-7D77-4265-9850-845DA475F023}"/>
    <cellStyle name="Output 5 3 3 4" xfId="8982" xr:uid="{044D4813-867C-406F-ABB3-BFA7E5246E62}"/>
    <cellStyle name="Output 5 3 4" xfId="4624" xr:uid="{73F2FDAE-CAC2-41A5-9655-72B782BB128A}"/>
    <cellStyle name="Output 5 3 4 2" xfId="7447" xr:uid="{DD0D6A2B-59BC-4ADF-B32B-182B4D431F86}"/>
    <cellStyle name="Output 5 3 4 2 2" xfId="13562" xr:uid="{5E5FC82A-22D8-4BD8-81BE-A12DBF445913}"/>
    <cellStyle name="Output 5 3 4 2 3" xfId="14562" xr:uid="{2373BB7E-41AC-4ABA-B775-2A470415B786}"/>
    <cellStyle name="Output 5 3 4 3" xfId="8899" xr:uid="{0251BCD9-13B0-405B-A9C1-93BFC3292883}"/>
    <cellStyle name="Output 5 3 4 4" xfId="13632" xr:uid="{F44A567F-8ABA-4032-A9B5-834B3B248E11}"/>
    <cellStyle name="Output 5 3 5" xfId="4948" xr:uid="{6CDC7BEC-CE74-4733-8925-8A22DDD21ADA}"/>
    <cellStyle name="Output 5 3 5 2" xfId="7771" xr:uid="{FAB2EAA7-FBA5-4D56-8A1B-A3A2DE3F6D34}"/>
    <cellStyle name="Output 5 3 5 2 2" xfId="10216" xr:uid="{C6D644E1-AE52-47A9-B21F-B13D2D610120}"/>
    <cellStyle name="Output 5 3 5 2 3" xfId="16547" xr:uid="{530B4EE5-07C6-4E58-8859-75868C4CB458}"/>
    <cellStyle name="Output 5 3 5 3" xfId="11664" xr:uid="{C68F9518-63C4-4F40-AA97-44F3E8AF12CD}"/>
    <cellStyle name="Output 5 3 5 4" xfId="17016" xr:uid="{74966307-4ACF-40C7-9A94-E9EDDFC9CE55}"/>
    <cellStyle name="Output 5 3 6" xfId="5239" xr:uid="{0C1084B2-D6B6-45D2-ADAB-00D93A3F9F56}"/>
    <cellStyle name="Output 5 3 6 2" xfId="8062" xr:uid="{F01DEF61-45BC-4289-B4A9-18EA969CAE7F}"/>
    <cellStyle name="Output 5 3 6 2 2" xfId="14032" xr:uid="{E9B9784C-68F8-4AC9-89AC-7DE04BE2EFCF}"/>
    <cellStyle name="Output 5 3 6 2 3" xfId="14679" xr:uid="{0A0C8F1B-0028-4C94-8F6D-CFED1E0ADA02}"/>
    <cellStyle name="Output 5 3 6 3" xfId="13613" xr:uid="{45F55511-D4F2-4A5A-9DD1-F09CB16AB591}"/>
    <cellStyle name="Output 5 3 6 4" xfId="15150" xr:uid="{B5038C16-EF47-49B1-B424-2B76563FEDED}"/>
    <cellStyle name="Output 5 3 7" xfId="5932" xr:uid="{05EAC20F-343A-4CD7-97EE-EC6A83E9E2FD}"/>
    <cellStyle name="Output 5 3 7 2" xfId="12784" xr:uid="{E6FF9774-53F4-41E1-94B6-444C515183F5}"/>
    <cellStyle name="Output 5 3 7 3" xfId="15312" xr:uid="{51567873-5BB3-44CA-8926-9A7F4FB85062}"/>
    <cellStyle name="Output 5 3 8" xfId="12256" xr:uid="{EBDA35A1-536D-4291-9875-32D710A895C6}"/>
    <cellStyle name="Output 5 3 9" xfId="15427" xr:uid="{C1062E08-3ABF-4127-BC55-6E6BD6F19B15}"/>
    <cellStyle name="Output 5 4" xfId="3093" xr:uid="{F6B260B3-06CC-4ACE-87EA-A78AF3061BE4}"/>
    <cellStyle name="Output 5 4 2" xfId="3981" xr:uid="{FA0E0837-867C-438E-989D-02BB3ED9C8A7}"/>
    <cellStyle name="Output 5 4 2 2" xfId="6804" xr:uid="{2E9F2FFA-E060-4B70-B794-FE7409D3EE72}"/>
    <cellStyle name="Output 5 4 2 2 2" xfId="9997" xr:uid="{A5FF693E-B7C5-4B65-8A17-C23D03A30860}"/>
    <cellStyle name="Output 5 4 2 2 3" xfId="14587" xr:uid="{58B7B69A-4CEB-46A0-83D3-6BAF945DDEC4}"/>
    <cellStyle name="Output 5 4 2 3" xfId="13511" xr:uid="{18319A48-5AE3-4D94-B9A8-7D35F238383D}"/>
    <cellStyle name="Output 5 4 2 4" xfId="17394" xr:uid="{86958619-CC80-43F1-BAB8-0D0EB43E48B9}"/>
    <cellStyle name="Output 5 4 3" xfId="1845" xr:uid="{CF5AAA52-4E05-405A-8469-74AF247AB8AB}"/>
    <cellStyle name="Output 5 4 3 2" xfId="5497" xr:uid="{BF4781AF-A9E6-439D-BACA-8949738991D9}"/>
    <cellStyle name="Output 5 4 3 2 2" xfId="1157" xr:uid="{D797A0B5-87AF-4FDB-BD6F-E01B380C16EA}"/>
    <cellStyle name="Output 5 4 3 2 3" xfId="17819" xr:uid="{D2893BBA-3D65-4EA7-A230-904002E021B0}"/>
    <cellStyle name="Output 5 4 3 3" xfId="9141" xr:uid="{95C80215-A4F3-407B-8064-45CB841DAFD1}"/>
    <cellStyle name="Output 5 4 3 4" xfId="9215" xr:uid="{B8BD12F3-BDB7-4085-BA71-0B466959EC35}"/>
    <cellStyle name="Output 5 4 4" xfId="4608" xr:uid="{C36F7D64-5C13-4ABF-91B7-445B932FFFB8}"/>
    <cellStyle name="Output 5 4 4 2" xfId="7431" xr:uid="{558DD418-60FC-42FB-8901-BC06B38A6D7A}"/>
    <cellStyle name="Output 5 4 4 2 2" xfId="11865" xr:uid="{FAAFE460-FDE1-49C3-B69A-ECD9714331DF}"/>
    <cellStyle name="Output 5 4 4 2 3" xfId="9531" xr:uid="{6A928207-BD47-4AFD-9C40-49C0DCF6D0FC}"/>
    <cellStyle name="Output 5 4 4 3" xfId="12654" xr:uid="{F8ED0C3B-0D6B-4720-B922-3B6C1AA30C0E}"/>
    <cellStyle name="Output 5 4 4 4" xfId="16521" xr:uid="{A8A53659-AE2E-4E7F-B8D6-6C1F0AD45996}"/>
    <cellStyle name="Output 5 4 5" xfId="4932" xr:uid="{986DDA24-A121-4A41-9181-98BA5B642CA4}"/>
    <cellStyle name="Output 5 4 5 2" xfId="7755" xr:uid="{109098D6-1E48-437B-A31C-4B41D2792282}"/>
    <cellStyle name="Output 5 4 5 2 2" xfId="13857" xr:uid="{6CF8ADF4-B2A9-4BBE-B6F4-C40BBC2AB6C8}"/>
    <cellStyle name="Output 5 4 5 2 3" xfId="18017" xr:uid="{710A2A72-2144-41E0-94FC-79C08DD5625D}"/>
    <cellStyle name="Output 5 4 5 3" xfId="10676" xr:uid="{8B23B1BE-209D-4718-BFFE-5581F7885837}"/>
    <cellStyle name="Output 5 4 5 4" xfId="17080" xr:uid="{D354A4E1-BAEA-480B-A3E9-4BEEFF4ABBC7}"/>
    <cellStyle name="Output 5 4 6" xfId="5223" xr:uid="{B7BD633B-4BBD-42DC-BF6E-E8A824F124C0}"/>
    <cellStyle name="Output 5 4 6 2" xfId="8046" xr:uid="{E5DC05A3-18D1-43E5-8EA5-7440EEB2A76C}"/>
    <cellStyle name="Output 5 4 6 2 2" xfId="10474" xr:uid="{740FB59F-A412-4455-83EC-E7A51AE8624A}"/>
    <cellStyle name="Output 5 4 6 2 3" xfId="8834" xr:uid="{FABF7F05-53AC-468F-97FD-32C8E04885FF}"/>
    <cellStyle name="Output 5 4 6 3" xfId="14332" xr:uid="{A8C7F2D0-017F-413F-8AEF-44E9CDDA8F6E}"/>
    <cellStyle name="Output 5 4 6 4" xfId="18070" xr:uid="{8477A33D-6DBD-4233-A80D-47862FE99942}"/>
    <cellStyle name="Output 5 4 7" xfId="5916" xr:uid="{3AD9CD83-9D33-4FD2-9FFE-E423FB0F0172}"/>
    <cellStyle name="Output 5 4 7 2" xfId="11612" xr:uid="{B57107E4-C230-499F-8453-8EC47BA3E84A}"/>
    <cellStyle name="Output 5 4 7 3" xfId="12553" xr:uid="{04C2F85E-B2F4-48B2-8218-D19A155C7399}"/>
    <cellStyle name="Output 5 4 8" xfId="10272" xr:uid="{4D6D4A67-B828-4243-992E-08BB21464EA6}"/>
    <cellStyle name="Output 5 4 9" xfId="17672" xr:uid="{6968661E-5EA3-48C4-AE16-8F34C8ECCF26}"/>
    <cellStyle name="Output 5 5" xfId="2166" xr:uid="{8340C34C-D3CE-4B83-B350-4316AD2F3DD2}"/>
    <cellStyle name="Output 5 5 2" xfId="5657" xr:uid="{F942FB9F-2110-44EC-A4A1-13C8E819429F}"/>
    <cellStyle name="Output 5 5 2 2" xfId="13877" xr:uid="{C729EA28-9683-4463-8E4D-7219DE80121D}"/>
    <cellStyle name="Output 5 5 2 3" xfId="16790" xr:uid="{081924C1-AB9B-4D05-ABAF-992BEB25A467}"/>
    <cellStyle name="Output 5 5 3" xfId="8471" xr:uid="{BB851B92-6AB7-4A48-94B2-C04F6EA3E68E}"/>
    <cellStyle name="Output 5 5 4" xfId="10366" xr:uid="{6C38CE2E-52B8-40FD-B096-E5FDF9AFC3B0}"/>
    <cellStyle name="Output 5 6" xfId="3560" xr:uid="{7B8FED7B-78AC-4510-AF7A-44F914FA66C0}"/>
    <cellStyle name="Output 5 6 2" xfId="6383" xr:uid="{53274261-B2D7-46AF-B9C7-2DA73AB80F30}"/>
    <cellStyle name="Output 5 6 2 2" xfId="11941" xr:uid="{DCEF6842-1252-4C92-8115-2A4E64500F3C}"/>
    <cellStyle name="Output 5 6 2 3" xfId="12717" xr:uid="{BF4782EA-E178-4618-BA3D-99D74450A8FC}"/>
    <cellStyle name="Output 5 6 3" xfId="11213" xr:uid="{565A7643-4AF1-45F8-9C97-3ABB610A000D}"/>
    <cellStyle name="Output 5 6 4" xfId="9563" xr:uid="{566653A5-4594-4768-AC6E-CDE5C7CB33E7}"/>
    <cellStyle name="Output 5 7" xfId="2117" xr:uid="{8A824B26-8459-45B3-A773-23260A9D7F8D}"/>
    <cellStyle name="Output 5 7 2" xfId="5608" xr:uid="{5322C9AC-A06C-429E-BBBC-C6C0FB4BB4F5}"/>
    <cellStyle name="Output 5 7 2 2" xfId="12497" xr:uid="{F710F595-2BCE-437D-86B9-5A7C4A62025E}"/>
    <cellStyle name="Output 5 7 2 3" xfId="17902" xr:uid="{94B600B0-2D07-402B-BCDB-99DDFB15B975}"/>
    <cellStyle name="Output 5 7 3" xfId="8669" xr:uid="{45D70D46-AB3F-4209-82AB-E18E02379751}"/>
    <cellStyle name="Output 5 7 4" xfId="9138" xr:uid="{6E7DA865-E7F2-4F09-BA12-AE44D95D1F26}"/>
    <cellStyle name="Output 5 8" xfId="5428" xr:uid="{AEFA7E8A-169A-45DF-86F4-653BF5AC6EAF}"/>
    <cellStyle name="Output 5 8 2" xfId="14286" xr:uid="{91ED0E8D-67A1-4164-84BE-55D58C689C31}"/>
    <cellStyle name="Output 5 8 3" xfId="8566" xr:uid="{2CB356B9-A3D3-4516-869F-B983AB3B4C8A}"/>
    <cellStyle name="Output 5 9" xfId="12676" xr:uid="{8D1CAF2C-00E9-48DB-896F-EA9EBE5E5C4A}"/>
    <cellStyle name="Output 6" xfId="3041" xr:uid="{CF5B7753-C119-4D81-A68F-7113F7D5FDE6}"/>
    <cellStyle name="Output 6 10" xfId="11470" xr:uid="{860FCE6C-4F29-4E90-ADB8-E8ADB9E7D00A}"/>
    <cellStyle name="Output 6 11" xfId="17197" xr:uid="{DCF3BD29-4816-4CB2-8AC0-2F3E86CE5716}"/>
    <cellStyle name="Output 6 2" xfId="3248" xr:uid="{2476BCB7-2E45-4114-8430-1A6EDF5F025A}"/>
    <cellStyle name="Output 6 2 2" xfId="4136" xr:uid="{54297B51-3797-4A28-92B9-71D61455D8DF}"/>
    <cellStyle name="Output 6 2 2 2" xfId="6959" xr:uid="{0E2A903A-8EEA-4AC0-9B35-F2F8C6A3C6C2}"/>
    <cellStyle name="Output 6 2 2 2 2" xfId="13702" xr:uid="{51D4BBC4-171B-436F-874B-E75D5F87C392}"/>
    <cellStyle name="Output 6 2 2 2 3" xfId="16822" xr:uid="{81AFD565-B47F-42A7-BD9C-96EB04B3D30F}"/>
    <cellStyle name="Output 6 2 2 3" xfId="10737" xr:uid="{3B3F3A8D-38D8-4905-8DA2-5C47C49B67DB}"/>
    <cellStyle name="Output 6 2 2 4" xfId="17486" xr:uid="{5905133F-862B-4ABF-BFB5-CD7DD816A6F2}"/>
    <cellStyle name="Output 6 2 3" xfId="4443" xr:uid="{C124035D-A922-44FB-9E56-2C2EC516026A}"/>
    <cellStyle name="Output 6 2 3 2" xfId="7266" xr:uid="{0D483454-AB66-4547-BBD3-627FA51A08EB}"/>
    <cellStyle name="Output 6 2 3 2 2" xfId="13860" xr:uid="{F28AD02B-FA5E-46EF-8E31-009056F71EDF}"/>
    <cellStyle name="Output 6 2 3 2 3" xfId="15401" xr:uid="{03ECA5CB-4850-428B-BF47-44EACE8BBE38}"/>
    <cellStyle name="Output 6 2 3 3" xfId="11659" xr:uid="{1933AE7E-E449-4028-B593-EFE0B36D9C33}"/>
    <cellStyle name="Output 6 2 3 4" xfId="14592" xr:uid="{5D83A7A7-7052-4B10-83C8-A4486B9885FD}"/>
    <cellStyle name="Output 6 2 4" xfId="4763" xr:uid="{BA577D2C-38EF-4BF4-A635-E45D0380914E}"/>
    <cellStyle name="Output 6 2 4 2" xfId="7586" xr:uid="{58DDC3E0-C1BA-49CE-B5F9-A8F17F009B45}"/>
    <cellStyle name="Output 6 2 4 2 2" xfId="11830" xr:uid="{746D951F-6CA6-4A1D-BF75-A97C0C5D6935}"/>
    <cellStyle name="Output 6 2 4 2 3" xfId="17916" xr:uid="{C23EAFD7-5975-4408-8DFA-CAF4C07B7138}"/>
    <cellStyle name="Output 6 2 4 3" xfId="9009" xr:uid="{B9ED1C1C-DC31-4686-9E73-88752CBA1AAA}"/>
    <cellStyle name="Output 6 2 4 4" xfId="9421" xr:uid="{0C6FD5FB-70A1-4111-BF87-C99EBE6994A0}"/>
    <cellStyle name="Output 6 2 5" xfId="5087" xr:uid="{450614F8-3D25-46A6-8528-05A866FAF908}"/>
    <cellStyle name="Output 6 2 5 2" xfId="7910" xr:uid="{F805E1BE-2780-4F3A-97B0-5F776878164E}"/>
    <cellStyle name="Output 6 2 5 2 2" xfId="8896" xr:uid="{D9AA6DE5-230C-4910-8DC8-A3E950F61CBC}"/>
    <cellStyle name="Output 6 2 5 2 3" xfId="8542" xr:uid="{300BE1C7-2668-4493-96A4-4A8DC233B7BB}"/>
    <cellStyle name="Output 6 2 5 3" xfId="12853" xr:uid="{2AF5D365-C642-4D72-88E8-3C8AF3241082}"/>
    <cellStyle name="Output 6 2 5 4" xfId="18027" xr:uid="{E57B720D-EEB5-4D3B-9BC7-9F8A037953EE}"/>
    <cellStyle name="Output 6 2 6" xfId="5378" xr:uid="{608ECD7C-C400-4EB3-9211-24CDD204AA1A}"/>
    <cellStyle name="Output 6 2 6 2" xfId="8201" xr:uid="{BA7A97F7-B9A3-4487-9AFB-3F728B618B19}"/>
    <cellStyle name="Output 6 2 6 2 2" xfId="873" xr:uid="{70EEFBCA-902B-4B66-8DAD-8D62ACFFC553}"/>
    <cellStyle name="Output 6 2 6 2 3" xfId="16633" xr:uid="{7F68521E-E8CE-4375-A043-2A0C86A428F6}"/>
    <cellStyle name="Output 6 2 6 3" xfId="10459" xr:uid="{04426F0C-2162-4F9F-A566-F3522C346BA6}"/>
    <cellStyle name="Output 6 2 6 4" xfId="1113" xr:uid="{0D1C9986-4137-4464-B08E-82444CB28CC4}"/>
    <cellStyle name="Output 6 2 7" xfId="6071" xr:uid="{91CC35AB-80CC-4565-8F02-BEECA95288FF}"/>
    <cellStyle name="Output 6 2 7 2" xfId="9389" xr:uid="{A4490801-A239-4733-AB21-92C8541FC2F5}"/>
    <cellStyle name="Output 6 2 7 3" xfId="10608" xr:uid="{04B6265E-F9A1-457C-A346-A4B204092A1A}"/>
    <cellStyle name="Output 6 2 8" xfId="10634" xr:uid="{668398BD-11F3-4A18-B38C-DDF0CA28B6AE}"/>
    <cellStyle name="Output 6 2 9" xfId="871" xr:uid="{AEF9A117-3F40-46ED-9E89-8CC6184817CD}"/>
    <cellStyle name="Output 6 3" xfId="3207" xr:uid="{AE65142F-DBBA-42BA-A82C-A4400B956D81}"/>
    <cellStyle name="Output 6 3 2" xfId="4095" xr:uid="{011969FC-DAFE-4024-BD0F-0A61183A4584}"/>
    <cellStyle name="Output 6 3 2 2" xfId="6918" xr:uid="{6D28A9A4-7C5D-42A9-BA22-58123F127DD2}"/>
    <cellStyle name="Output 6 3 2 2 2" xfId="11117" xr:uid="{4056DB65-A4CA-41EF-8B99-BE5429043B6A}"/>
    <cellStyle name="Output 6 3 2 2 3" xfId="16897" xr:uid="{4B4DA880-CBA6-4260-901F-A13E716A7865}"/>
    <cellStyle name="Output 6 3 2 3" xfId="10644" xr:uid="{96549A0B-42A2-4885-BD2B-7FC39CA5AE49}"/>
    <cellStyle name="Output 6 3 2 4" xfId="16348" xr:uid="{0E17FBAB-8B17-4199-B2BE-8C33D504E220}"/>
    <cellStyle name="Output 6 3 3" xfId="3476" xr:uid="{C426B2D6-A3A5-4F2F-81AE-6F0FA3602434}"/>
    <cellStyle name="Output 6 3 3 2" xfId="6299" xr:uid="{1E8B30F2-5919-4472-9AC2-CB2A225E493B}"/>
    <cellStyle name="Output 6 3 3 2 2" xfId="14038" xr:uid="{432EB7E4-BF1A-4B90-869D-0EB3CEB01700}"/>
    <cellStyle name="Output 6 3 3 2 3" xfId="12925" xr:uid="{E0C99EE0-0589-4313-BE94-39E0552A459F}"/>
    <cellStyle name="Output 6 3 3 3" xfId="11106" xr:uid="{2D6390EF-B585-4FF6-A617-138D45A189C6}"/>
    <cellStyle name="Output 6 3 3 4" xfId="15742" xr:uid="{2E3CA06E-4425-4A0F-B7BD-3882F1CAB4AB}"/>
    <cellStyle name="Output 6 3 4" xfId="4722" xr:uid="{C35E5227-DA14-4699-9E0B-B8FA6E176A9F}"/>
    <cellStyle name="Output 6 3 4 2" xfId="7545" xr:uid="{AA5BB900-3E2C-4EF2-A7E9-01F6005755C8}"/>
    <cellStyle name="Output 6 3 4 2 2" xfId="10961" xr:uid="{0062C9AE-E863-4AAF-8D33-5339B79BCC6D}"/>
    <cellStyle name="Output 6 3 4 2 3" xfId="12055" xr:uid="{BEA2B798-2737-4CF3-8BAB-0B776F0262D3}"/>
    <cellStyle name="Output 6 3 4 3" xfId="12535" xr:uid="{E2B5AA60-27C5-4337-917E-6AF5860B8CD1}"/>
    <cellStyle name="Output 6 3 4 4" xfId="16492" xr:uid="{CE74528E-A8D7-484D-9E7B-56781828578E}"/>
    <cellStyle name="Output 6 3 5" xfId="5046" xr:uid="{44B7E432-8692-40B3-A84B-2FC451E37E0D}"/>
    <cellStyle name="Output 6 3 5 2" xfId="7869" xr:uid="{2746AC3E-8145-472E-907A-CBBC1003E156}"/>
    <cellStyle name="Output 6 3 5 2 2" xfId="11807" xr:uid="{37DF39AF-7877-4E42-9DE3-3B098E53C0C0}"/>
    <cellStyle name="Output 6 3 5 2 3" xfId="16681" xr:uid="{61E27182-F5B9-452B-B71D-5701E25154BE}"/>
    <cellStyle name="Output 6 3 5 3" xfId="10919" xr:uid="{82E21F7C-8626-4B8E-95D8-2E79E28CCCF5}"/>
    <cellStyle name="Output 6 3 5 4" xfId="14972" xr:uid="{02D2C031-E81F-4184-9522-6734A6EDF861}"/>
    <cellStyle name="Output 6 3 6" xfId="5337" xr:uid="{F23195AA-E4DF-4A62-B143-DD56F2579D17}"/>
    <cellStyle name="Output 6 3 6 2" xfId="8160" xr:uid="{E2EEC2A8-0B7A-4F2C-9E4A-9994F354AF16}"/>
    <cellStyle name="Output 6 3 6 2 2" xfId="796" xr:uid="{D8AA3C8E-4BAD-456A-A24F-713FBE76A765}"/>
    <cellStyle name="Output 6 3 6 2 3" xfId="9023" xr:uid="{0C2959D1-D857-45ED-A26F-E36AC5556781}"/>
    <cellStyle name="Output 6 3 6 3" xfId="11962" xr:uid="{875CAF12-6C31-47B0-B737-73BADEF89EE9}"/>
    <cellStyle name="Output 6 3 6 4" xfId="16566" xr:uid="{A4B56193-A46F-445E-AC21-EE4A5330CA6C}"/>
    <cellStyle name="Output 6 3 7" xfId="6030" xr:uid="{4E097435-B7F8-4E66-9702-186E698FD3D1}"/>
    <cellStyle name="Output 6 3 7 2" xfId="8488" xr:uid="{2104BB89-24E4-4105-BB55-D34D7ED3FFC2}"/>
    <cellStyle name="Output 6 3 7 3" xfId="8911" xr:uid="{22A15330-75AF-43B9-8F24-FF2A2392C851}"/>
    <cellStyle name="Output 6 3 8" xfId="10928" xr:uid="{DE79A07C-BCD1-4A9C-AB00-DB9CF70263DE}"/>
    <cellStyle name="Output 6 3 9" xfId="17383" xr:uid="{2240140C-AA2B-4393-9DFB-F730CD886740}"/>
    <cellStyle name="Output 6 4" xfId="3929" xr:uid="{B4BD5E26-F807-460D-B401-9F2205FA9C8F}"/>
    <cellStyle name="Output 6 4 2" xfId="6752" xr:uid="{9827803D-A0AB-4FE6-9C00-1C49E097BC2A}"/>
    <cellStyle name="Output 6 4 2 2" xfId="13856" xr:uid="{0EB09EC4-3BD4-429E-8736-B5AB9B3D1655}"/>
    <cellStyle name="Output 6 4 2 3" xfId="16222" xr:uid="{7986E8A1-27A8-4D74-B3DD-D6224BA73F36}"/>
    <cellStyle name="Output 6 4 3" xfId="8296" xr:uid="{D62E6E2A-1456-4151-90A3-32326FF264FC}"/>
    <cellStyle name="Output 6 4 4" xfId="11793" xr:uid="{34185ED9-D670-4C00-BFED-B554F3D1A67A}"/>
    <cellStyle name="Output 6 5" xfId="4430" xr:uid="{EDC68284-0118-483D-89DD-20F04E4022D8}"/>
    <cellStyle name="Output 6 5 2" xfId="7253" xr:uid="{0E362820-6C50-40CA-99FE-165738B5B2CD}"/>
    <cellStyle name="Output 6 5 2 2" xfId="14062" xr:uid="{5C746A23-B428-461D-AA03-604335FEB4A1}"/>
    <cellStyle name="Output 6 5 2 3" xfId="15448" xr:uid="{15FAAF61-E5C0-4A78-ABE9-DB491DE47027}"/>
    <cellStyle name="Output 6 5 3" xfId="12210" xr:uid="{6BED622C-26E2-4621-95C6-7B56074EE0B4}"/>
    <cellStyle name="Output 6 5 4" xfId="8870" xr:uid="{C7DA6B68-44B7-4008-8F6B-3C81225552AC}"/>
    <cellStyle name="Output 6 6" xfId="4556" xr:uid="{4127D57B-6244-458E-85D0-2075670C7CAD}"/>
    <cellStyle name="Output 6 6 2" xfId="7379" xr:uid="{4F4A7EA9-C957-494E-BB5B-148B941E532D}"/>
    <cellStyle name="Output 6 6 2 2" xfId="8494" xr:uid="{1DDAF02A-F9F7-4FD7-92B2-3CFE47F1F9C0}"/>
    <cellStyle name="Output 6 6 2 3" xfId="9591" xr:uid="{833B74FB-DD34-4E2C-A1F0-66C23C8556BA}"/>
    <cellStyle name="Output 6 6 3" xfId="12674" xr:uid="{54E500BB-AF2B-4283-92E1-0EBCAE2F149D}"/>
    <cellStyle name="Output 6 6 4" xfId="12711" xr:uid="{6F9FCE63-3E18-464B-AE00-3170AD785D4A}"/>
    <cellStyle name="Output 6 7" xfId="4880" xr:uid="{4E694B59-2AEC-42BF-9D0B-48564ECE4A9E}"/>
    <cellStyle name="Output 6 7 2" xfId="7703" xr:uid="{84A9CEEE-A8CF-497B-86BA-0BC8EE8C4454}"/>
    <cellStyle name="Output 6 7 2 2" xfId="9262" xr:uid="{D24ED8E8-DF47-4D6D-855D-460905FF7E67}"/>
    <cellStyle name="Output 6 7 2 3" xfId="11760" xr:uid="{ACBF81F5-2B5B-480F-B146-C745EA9D5F5D}"/>
    <cellStyle name="Output 6 7 3" xfId="10714" xr:uid="{BC760771-19DB-497C-A4E4-EAA51E3D343F}"/>
    <cellStyle name="Output 6 7 4" xfId="15473" xr:uid="{C3390043-3E72-4A55-93D8-27A166A8383E}"/>
    <cellStyle name="Output 6 8" xfId="5171" xr:uid="{0F7371BC-EFAE-487B-BEA0-09CEDD99286D}"/>
    <cellStyle name="Output 6 8 2" xfId="7994" xr:uid="{E240F414-66AC-464D-B70F-B9D87A1A1A53}"/>
    <cellStyle name="Output 6 8 2 2" xfId="12937" xr:uid="{B4AE2E25-D12A-4D1F-8252-1E544F95E1C8}"/>
    <cellStyle name="Output 6 8 2 3" xfId="8670" xr:uid="{AB33B8E2-B39A-4AC1-97B0-24235B2F8BC3}"/>
    <cellStyle name="Output 6 8 3" xfId="8760" xr:uid="{3CAEDD57-7138-4AA7-83CA-DA2EAB97864A}"/>
    <cellStyle name="Output 6 8 4" xfId="8703" xr:uid="{DE794895-5E13-40F5-A72F-6F151A8D28B9}"/>
    <cellStyle name="Output 6 9" xfId="5864" xr:uid="{0EAFAF0F-E760-4EF0-970A-5A53286C4D36}"/>
    <cellStyle name="Output 6 9 2" xfId="9216" xr:uid="{D3AEF70C-BD80-445F-A53D-58C4617C5802}"/>
    <cellStyle name="Output 6 9 3" xfId="1106" xr:uid="{978164C9-B697-4ECE-A765-067531997914}"/>
    <cellStyle name="Output 7" xfId="2843" xr:uid="{1B3617FD-A128-4052-8171-D6B806860F88}"/>
    <cellStyle name="Output 7 10" xfId="8851" xr:uid="{0B180BD1-B3E0-4F4A-B671-B2EE2E8F11B5}"/>
    <cellStyle name="Output 7 11" xfId="13942" xr:uid="{18372883-062E-4653-B8E3-AFB9002063B1}"/>
    <cellStyle name="Output 7 2" xfId="3179" xr:uid="{FF89EB17-F54F-4791-9D45-23AEA5FA25EF}"/>
    <cellStyle name="Output 7 2 2" xfId="4067" xr:uid="{D2CAD1CE-FA4E-4ADA-BB8B-D8021F510FE1}"/>
    <cellStyle name="Output 7 2 2 2" xfId="6890" xr:uid="{A965FD0D-D613-4A9B-8675-21B9BD6F9BC3}"/>
    <cellStyle name="Output 7 2 2 2 2" xfId="10640" xr:uid="{821F9392-B5CE-42CE-A223-C4CDE8AAD4D0}"/>
    <cellStyle name="Output 7 2 2 2 3" xfId="17736" xr:uid="{60272503-2391-4EB0-AA37-0CF95DD5E08B}"/>
    <cellStyle name="Output 7 2 2 3" xfId="13532" xr:uid="{311E4921-82A7-4BCC-B16F-9A6F1B5C6D80}"/>
    <cellStyle name="Output 7 2 2 4" xfId="9919" xr:uid="{BC5A5708-DD80-4610-810F-E74B377CBD99}"/>
    <cellStyle name="Output 7 2 3" xfId="3845" xr:uid="{71A074FD-717A-4D57-B998-41E9D2EF999C}"/>
    <cellStyle name="Output 7 2 3 2" xfId="6668" xr:uid="{0F700489-78FF-4A9D-94F2-9FACF2A350BE}"/>
    <cellStyle name="Output 7 2 3 2 2" xfId="11813" xr:uid="{56CB8B76-7CC1-45AA-BBE4-3F59F2DD66AC}"/>
    <cellStyle name="Output 7 2 3 2 3" xfId="8907" xr:uid="{949D4467-8AE5-4806-BDFB-B633172675E7}"/>
    <cellStyle name="Output 7 2 3 3" xfId="12947" xr:uid="{CED490FA-E5CA-40C0-B082-5F3725C00C3C}"/>
    <cellStyle name="Output 7 2 3 4" xfId="14517" xr:uid="{0A0AB59A-2E13-457E-A107-24EE4D0107D0}"/>
    <cellStyle name="Output 7 2 4" xfId="4694" xr:uid="{59D91247-04DB-4606-9992-850471BF2C4F}"/>
    <cellStyle name="Output 7 2 4 2" xfId="7517" xr:uid="{98E2FD8D-F6EA-4167-AEEB-4747066116E9}"/>
    <cellStyle name="Output 7 2 4 2 2" xfId="13871" xr:uid="{2997F7D6-9633-4416-AC04-A7D594D6CAF6}"/>
    <cellStyle name="Output 7 2 4 2 3" xfId="15483" xr:uid="{CE16DD73-F26E-4075-BCF6-D541FEC47798}"/>
    <cellStyle name="Output 7 2 4 3" xfId="12614" xr:uid="{6B2B6568-9498-488A-A8FF-01D8F567C149}"/>
    <cellStyle name="Output 7 2 4 4" xfId="14398" xr:uid="{F60CEB61-F797-4529-9B78-E8FB68AD665A}"/>
    <cellStyle name="Output 7 2 5" xfId="5018" xr:uid="{D6442663-E9A0-46D4-91B1-45C27A85315B}"/>
    <cellStyle name="Output 7 2 5 2" xfId="7841" xr:uid="{BE8A283E-22C8-44ED-B81A-6295BBE4A638}"/>
    <cellStyle name="Output 7 2 5 2 2" xfId="11177" xr:uid="{D648918C-0D7B-4D25-A386-CA501AFFEFF9}"/>
    <cellStyle name="Output 7 2 5 2 3" xfId="11841" xr:uid="{EB7C7BFE-628A-4459-9DE2-930CE58F0C9A}"/>
    <cellStyle name="Output 7 2 5 3" xfId="11366" xr:uid="{34C9EABD-C2BE-4F00-BE88-C7C1023362C1}"/>
    <cellStyle name="Output 7 2 5 4" xfId="14636" xr:uid="{6333166B-02AD-4DA1-9B4E-66DFD9FEAD0A}"/>
    <cellStyle name="Output 7 2 6" xfId="5309" xr:uid="{0220DBAD-B9CC-4609-8A5B-66BEE0B8F2A5}"/>
    <cellStyle name="Output 7 2 6 2" xfId="8132" xr:uid="{979881E2-5A3D-47FC-9380-81DFD0ADF72B}"/>
    <cellStyle name="Output 7 2 6 2 2" xfId="13643" xr:uid="{A8C973AE-ECD4-4344-BE48-BADC17777D4B}"/>
    <cellStyle name="Output 7 2 6 2 3" xfId="17689" xr:uid="{EB8584E4-3BCD-4A13-9E0D-34DD22AEF51C}"/>
    <cellStyle name="Output 7 2 6 3" xfId="11719" xr:uid="{5547F73D-0E23-497B-A8A0-4453D052C0DF}"/>
    <cellStyle name="Output 7 2 6 4" xfId="15822" xr:uid="{45985F87-B8DF-4ED9-911D-8789B35876B4}"/>
    <cellStyle name="Output 7 2 7" xfId="6002" xr:uid="{D253C012-B798-4D2A-9E74-87CA32B0E0C9}"/>
    <cellStyle name="Output 7 2 7 2" xfId="13089" xr:uid="{1FC0F8B1-8A45-4444-BFD7-C405BD68D0C4}"/>
    <cellStyle name="Output 7 2 7 3" xfId="16203" xr:uid="{0DAF7C41-D09D-426A-AA64-5F04F6F25758}"/>
    <cellStyle name="Output 7 2 8" xfId="12268" xr:uid="{31ACA8EE-1DB6-48C2-A357-B2AD6FA625C2}"/>
    <cellStyle name="Output 7 2 9" xfId="15243" xr:uid="{E833CA1C-058D-4734-BDF0-DACE761C351B}"/>
    <cellStyle name="Output 7 3" xfId="3162" xr:uid="{98082677-CCC4-4D63-BE91-A38D07C475D2}"/>
    <cellStyle name="Output 7 3 2" xfId="4050" xr:uid="{50CCD7C7-8AFD-43C0-BC67-536F72978D26}"/>
    <cellStyle name="Output 7 3 2 2" xfId="6873" xr:uid="{C4239979-30AA-4009-99DF-0720B014416C}"/>
    <cellStyle name="Output 7 3 2 2 2" xfId="13597" xr:uid="{CF37EC97-5AB3-4818-B4EE-79E4C68182BD}"/>
    <cellStyle name="Output 7 3 2 2 3" xfId="17890" xr:uid="{B4E32C12-F19E-4D73-9F47-003FA5457C1D}"/>
    <cellStyle name="Output 7 3 2 3" xfId="14220" xr:uid="{FEBD8B9C-A3FB-445A-AC11-1B8E6F81FFF3}"/>
    <cellStyle name="Output 7 3 2 4" xfId="16360" xr:uid="{4E9D47FF-4125-4162-9DD9-A4F8F9958628}"/>
    <cellStyle name="Output 7 3 3" xfId="1858" xr:uid="{C5610C99-4AF4-483D-86AA-B944C4A8FC81}"/>
    <cellStyle name="Output 7 3 3 2" xfId="5510" xr:uid="{E9AB0819-27AE-41E1-84DD-2CA96BF3C0A4}"/>
    <cellStyle name="Output 7 3 3 2 2" xfId="13029" xr:uid="{17F5FF14-CC9B-4858-A0BF-064C4E83EE5D}"/>
    <cellStyle name="Output 7 3 3 2 3" xfId="15410" xr:uid="{CD8CF170-97B4-449A-BB53-5E79B02AA05D}"/>
    <cellStyle name="Output 7 3 3 3" xfId="8595" xr:uid="{5D64948A-A381-4B67-A279-6009D775E72B}"/>
    <cellStyle name="Output 7 3 3 4" xfId="10045" xr:uid="{265BC6AD-568A-45BA-9E88-68D4C067754A}"/>
    <cellStyle name="Output 7 3 4" xfId="4677" xr:uid="{C096C66A-5904-4E97-9372-6ADEFD555659}"/>
    <cellStyle name="Output 7 3 4 2" xfId="7500" xr:uid="{E5D39853-1E01-4DAF-A011-8CA79B8C18C4}"/>
    <cellStyle name="Output 7 3 4 2 2" xfId="9828" xr:uid="{937EC2E6-260B-4168-9D60-5414A95B9128}"/>
    <cellStyle name="Output 7 3 4 2 3" xfId="16843" xr:uid="{0B411116-9D1A-4FBA-BCF2-7162810D896E}"/>
    <cellStyle name="Output 7 3 4 3" xfId="13847" xr:uid="{8CD8C835-265C-423E-92CA-0A9F6AF390ED}"/>
    <cellStyle name="Output 7 3 4 4" xfId="17650" xr:uid="{2C2038AF-D0AE-4727-A6D2-E9DF62831DBC}"/>
    <cellStyle name="Output 7 3 5" xfId="5001" xr:uid="{5DD1458A-C355-4761-A630-9FD0F14C6A6C}"/>
    <cellStyle name="Output 7 3 5 2" xfId="7824" xr:uid="{46FCF471-07CC-41D0-B90E-893CE1DF494B}"/>
    <cellStyle name="Output 7 3 5 2 2" xfId="12165" xr:uid="{DD37110C-B7EE-440E-9105-F90072372C49}"/>
    <cellStyle name="Output 7 3 5 2 3" xfId="15257" xr:uid="{CA23869F-4160-4AD5-B2EB-B05E3E487A83}"/>
    <cellStyle name="Output 7 3 5 3" xfId="12874" xr:uid="{7CD13B5E-A784-480D-871B-81B7C9DA3D1A}"/>
    <cellStyle name="Output 7 3 5 4" xfId="16173" xr:uid="{053BCEAF-25E2-4167-964F-BDB17F579F4D}"/>
    <cellStyle name="Output 7 3 6" xfId="5292" xr:uid="{06EEFEBE-A8F5-4190-AEB7-31832CA35C31}"/>
    <cellStyle name="Output 7 3 6 2" xfId="8115" xr:uid="{35C40CDD-A7F9-46CD-A7F4-DB3DECF55DEE}"/>
    <cellStyle name="Output 7 3 6 2 2" xfId="12043" xr:uid="{32389FAA-2512-479E-A1B2-DBB0BE815236}"/>
    <cellStyle name="Output 7 3 6 2 3" xfId="17386" xr:uid="{E971D71B-A0F7-4502-9D61-E858F872DC48}"/>
    <cellStyle name="Output 7 3 6 3" xfId="9971" xr:uid="{DA17595E-E86B-4976-9C76-5AAD95D84185}"/>
    <cellStyle name="Output 7 3 6 4" xfId="17946" xr:uid="{A2B4AB7D-AA57-4E10-9966-D17D6C06DC79}"/>
    <cellStyle name="Output 7 3 7" xfId="5985" xr:uid="{C08B9C64-54F1-4223-A5FD-93178EF4F8A9}"/>
    <cellStyle name="Output 7 3 7 2" xfId="9717" xr:uid="{85385DC0-B261-4507-B986-40EC70E56BCE}"/>
    <cellStyle name="Output 7 3 7 3" xfId="15219" xr:uid="{0EF71233-98B8-461B-B2DE-DE93F3053E92}"/>
    <cellStyle name="Output 7 3 8" xfId="13049" xr:uid="{BF901864-269F-4703-A7FF-B6F1CC524180}"/>
    <cellStyle name="Output 7 3 9" xfId="15356" xr:uid="{5D661D06-AEF4-44E7-974D-32239D83FEB5}"/>
    <cellStyle name="Output 7 4" xfId="3816" xr:uid="{FD8C5C62-211F-475B-8D42-38AF03651626}"/>
    <cellStyle name="Output 7 4 2" xfId="6639" xr:uid="{34209DDA-A685-492D-A373-9854143D750A}"/>
    <cellStyle name="Output 7 4 2 2" xfId="12698" xr:uid="{7CC76F5B-7F08-4642-A354-55506C4A539F}"/>
    <cellStyle name="Output 7 4 2 3" xfId="8747" xr:uid="{29F6D4A7-EEA1-445D-9359-D62D1D563782}"/>
    <cellStyle name="Output 7 4 3" xfId="13647" xr:uid="{9F6A9649-6E53-4E3F-99AB-33D30D84CC80}"/>
    <cellStyle name="Output 7 4 4" xfId="16580" xr:uid="{38FD044F-38E2-4463-A10C-052652B6C427}"/>
    <cellStyle name="Output 7 5" xfId="4303" xr:uid="{EA1DD222-6BB8-4767-B263-8D4606EE4EE2}"/>
    <cellStyle name="Output 7 5 2" xfId="7126" xr:uid="{181984F2-F2AC-415D-8E29-4D1984E3BDDA}"/>
    <cellStyle name="Output 7 5 2 2" xfId="12459" xr:uid="{89DB85B3-762C-4474-84BD-15BA9EB26B74}"/>
    <cellStyle name="Output 7 5 2 3" xfId="11823" xr:uid="{8A7BF0E9-636A-4329-8E7A-E03134E3A79D}"/>
    <cellStyle name="Output 7 5 3" xfId="13967" xr:uid="{74D1A87B-2BE2-49A0-A007-1BE7BD52C608}"/>
    <cellStyle name="Output 7 5 4" xfId="15690" xr:uid="{3C311F67-7017-405F-A7C7-1284FC0BF336}"/>
    <cellStyle name="Output 7 6" xfId="2066" xr:uid="{184B66E3-7591-4D55-AD51-E3800AFE895D}"/>
    <cellStyle name="Output 7 6 2" xfId="5557" xr:uid="{C2594B1A-6FC8-426B-863B-6B04ACF2B4D0}"/>
    <cellStyle name="Output 7 6 2 2" xfId="10426" xr:uid="{8E77D0F5-4302-4E68-8483-BF7DE5F33E0D}"/>
    <cellStyle name="Output 7 6 2 3" xfId="12454" xr:uid="{34B8B606-A8E5-4D05-A1CC-712FF1588E48}"/>
    <cellStyle name="Output 7 6 3" xfId="8582" xr:uid="{A48B230B-FAE3-4300-9234-7FB24A069427}"/>
    <cellStyle name="Output 7 6 4" xfId="9335" xr:uid="{893FB04B-4A48-4398-81B1-A28DDD451880}"/>
    <cellStyle name="Output 7 7" xfId="4829" xr:uid="{3D7F6246-88F2-4479-8B92-B2699BFEA4F6}"/>
    <cellStyle name="Output 7 7 2" xfId="7652" xr:uid="{07164342-4F9F-4445-AE10-63FDEDE54E82}"/>
    <cellStyle name="Output 7 7 2 2" xfId="1224" xr:uid="{4CD80622-1911-4477-8D95-A6939908BA57}"/>
    <cellStyle name="Output 7 7 2 3" xfId="14545" xr:uid="{2F41B54C-C62F-4400-AB81-7078AE4CE16E}"/>
    <cellStyle name="Output 7 7 3" xfId="11289" xr:uid="{FCAD4A2A-6D3C-4F86-ABEF-AF8DD7377486}"/>
    <cellStyle name="Output 7 7 4" xfId="16416" xr:uid="{4F8914A3-3989-4C5D-AAA6-1E3AA0729896}"/>
    <cellStyle name="Output 7 8" xfId="3303" xr:uid="{ACA6D06F-989F-43E5-BA5D-F7CB160E67E3}"/>
    <cellStyle name="Output 7 8 2" xfId="6126" xr:uid="{A6635B2F-4806-454C-B8B2-404B59CA2EC4}"/>
    <cellStyle name="Output 7 8 2 2" xfId="9061" xr:uid="{CF2989D9-F5A8-4C56-8560-2865A9946799}"/>
    <cellStyle name="Output 7 8 2 3" xfId="8602" xr:uid="{52D31805-B034-4EDA-900E-922470584E88}"/>
    <cellStyle name="Output 7 8 3" xfId="13703" xr:uid="{CD23FF7B-87ED-4665-8893-68D69225BA05}"/>
    <cellStyle name="Output 7 8 4" xfId="14487" xr:uid="{F7E70CFC-456A-4401-8E51-97AC54DF2380}"/>
    <cellStyle name="Output 7 9" xfId="5826" xr:uid="{BE3312F5-B4C4-40C7-BA13-3BE874B3C8CD}"/>
    <cellStyle name="Output 7 9 2" xfId="8968" xr:uid="{C11D3FE5-187C-4F96-BE36-044CAC10131F}"/>
    <cellStyle name="Output 7 9 3" xfId="13101" xr:uid="{E56B1B78-5932-4CAB-8B1F-99D2C21F7A29}"/>
    <cellStyle name="Output 8" xfId="3029" xr:uid="{A2BD1257-CE6B-432C-99E5-88517B045974}"/>
    <cellStyle name="Output 8 10" xfId="13852" xr:uid="{599CF002-A6DE-49A2-B47A-4094F6BE9A37}"/>
    <cellStyle name="Output 8 11" xfId="14776" xr:uid="{58FF2B9F-A3DA-43F9-8C02-F1510A739294}"/>
    <cellStyle name="Output 8 2" xfId="3236" xr:uid="{F0055204-C8F2-4054-B10C-673F73ABD4E4}"/>
    <cellStyle name="Output 8 2 2" xfId="4124" xr:uid="{3F8328C3-2418-4C65-A39E-11A8EE0E4BCB}"/>
    <cellStyle name="Output 8 2 2 2" xfId="6947" xr:uid="{ECF09495-7D79-4F48-815C-5F1A7CE41F9F}"/>
    <cellStyle name="Output 8 2 2 2 2" xfId="10984" xr:uid="{B2C2E96B-B6F4-41E8-BDA8-E28A256433E5}"/>
    <cellStyle name="Output 8 2 2 2 3" xfId="14944" xr:uid="{ED444561-AE72-414E-9E4F-C5A2A61B4223}"/>
    <cellStyle name="Output 8 2 2 3" xfId="14010" xr:uid="{20AF48BC-A8A9-4D61-8472-702DC12BC03A}"/>
    <cellStyle name="Output 8 2 2 4" xfId="15776" xr:uid="{5001EF14-801C-4E00-878D-FFF4BB02D558}"/>
    <cellStyle name="Output 8 2 3" xfId="3792" xr:uid="{17B25D6F-0025-499F-8E08-230D64178F9C}"/>
    <cellStyle name="Output 8 2 3 2" xfId="6615" xr:uid="{8CF454D4-593B-4EA0-9452-89A49317449F}"/>
    <cellStyle name="Output 8 2 3 2 2" xfId="10354" xr:uid="{DC525DA4-FA8C-442B-B377-F49AA12A2190}"/>
    <cellStyle name="Output 8 2 3 2 3" xfId="8626" xr:uid="{D8632DDF-DC18-43DF-853A-D987FB841D71}"/>
    <cellStyle name="Output 8 2 3 3" xfId="11833" xr:uid="{5BE27F30-9C1C-45E0-8395-D3EBB626F57C}"/>
    <cellStyle name="Output 8 2 3 4" xfId="15303" xr:uid="{777B353C-9050-4AA7-B924-99BCDD16B85E}"/>
    <cellStyle name="Output 8 2 4" xfId="4751" xr:uid="{8628C8B1-4089-454E-B922-90B75BE7D4F4}"/>
    <cellStyle name="Output 8 2 4 2" xfId="7574" xr:uid="{701651A9-19FC-4862-A397-E0C60E5078E0}"/>
    <cellStyle name="Output 8 2 4 2 2" xfId="14248" xr:uid="{9CC091CD-21D5-472D-9E65-F6AE47FA85F4}"/>
    <cellStyle name="Output 8 2 4 2 3" xfId="12254" xr:uid="{170A9599-0301-4350-99AD-87FF2EF9CB7B}"/>
    <cellStyle name="Output 8 2 4 3" xfId="12440" xr:uid="{607E6C1A-D012-4217-BC7F-03762E6E6DD4}"/>
    <cellStyle name="Output 8 2 4 4" xfId="16840" xr:uid="{EF7FD2EF-A235-4373-8D58-9719265798A0}"/>
    <cellStyle name="Output 8 2 5" xfId="5075" xr:uid="{8A779B76-E779-4174-ABAD-F82A7E77A7FD}"/>
    <cellStyle name="Output 8 2 5 2" xfId="7898" xr:uid="{FF299084-7646-4C1F-9F6E-43210FDB0AFD}"/>
    <cellStyle name="Output 8 2 5 2 2" xfId="13419" xr:uid="{EAB927AD-CFD0-4FBA-B470-6402752556B5}"/>
    <cellStyle name="Output 8 2 5 2 3" xfId="13153" xr:uid="{04B0A99A-89FC-43F2-8379-6C95BBD46C63}"/>
    <cellStyle name="Output 8 2 5 3" xfId="12509" xr:uid="{7FA4EAF9-97DD-4E17-9841-52AA3D5AB860}"/>
    <cellStyle name="Output 8 2 5 4" xfId="17732" xr:uid="{8C33D08F-C656-41D0-8DD1-A5809DFCB858}"/>
    <cellStyle name="Output 8 2 6" xfId="5366" xr:uid="{5F4ABF80-A35D-4380-86D9-820483EEA4B0}"/>
    <cellStyle name="Output 8 2 6 2" xfId="8189" xr:uid="{83F6E484-A79F-4965-A272-231BB54D71A4}"/>
    <cellStyle name="Output 8 2 6 2 2" xfId="1165" xr:uid="{50B93F85-39A8-4DB0-8ACA-42FCB50919CE}"/>
    <cellStyle name="Output 8 2 6 2 3" xfId="15300" xr:uid="{8B068761-940A-41DF-B3CB-9B29438A12A2}"/>
    <cellStyle name="Output 8 2 6 3" xfId="9820" xr:uid="{159BDB19-06FB-4124-B723-14751923ABFB}"/>
    <cellStyle name="Output 8 2 6 4" xfId="17901" xr:uid="{27593101-8CCE-4A55-B70A-28CE7F878560}"/>
    <cellStyle name="Output 8 2 7" xfId="6059" xr:uid="{4361CC14-3819-4767-9494-9CAF61489359}"/>
    <cellStyle name="Output 8 2 7 2" xfId="9923" xr:uid="{C49EFB37-89EF-4BE5-9A3F-0FD73E8E4572}"/>
    <cellStyle name="Output 8 2 7 3" xfId="17317" xr:uid="{3F0A0D3D-4B32-4C50-961B-84F2C041C6A5}"/>
    <cellStyle name="Output 8 2 8" xfId="10516" xr:uid="{A2986B10-F6E6-4FCD-A82E-8957A5B7F072}"/>
    <cellStyle name="Output 8 2 9" xfId="16335" xr:uid="{4CC6B406-DCD2-4744-9427-4557F7EF1967}"/>
    <cellStyle name="Output 8 3" xfId="3216" xr:uid="{5412FD6E-32BB-4CAA-9F3F-3135DD799968}"/>
    <cellStyle name="Output 8 3 2" xfId="4104" xr:uid="{2912F358-0DA2-4526-80DF-419989BD63B6}"/>
    <cellStyle name="Output 8 3 2 2" xfId="6927" xr:uid="{2D0E9AEC-D895-4F1D-9BE3-403F6C970741}"/>
    <cellStyle name="Output 8 3 2 2 2" xfId="12431" xr:uid="{B7C75D50-E50A-43DC-A889-93EFF90925F4}"/>
    <cellStyle name="Output 8 3 2 2 3" xfId="16102" xr:uid="{C19DA389-575D-4D99-A617-0E3402AF0374}"/>
    <cellStyle name="Output 8 3 2 3" xfId="11016" xr:uid="{CC8166EC-31F9-493B-973B-E89129B74300}"/>
    <cellStyle name="Output 8 3 2 4" xfId="10531" xr:uid="{A2B8B0B1-1F22-4658-BEA5-2A867217D893}"/>
    <cellStyle name="Output 8 3 3" xfId="2091" xr:uid="{4D0E42CD-2772-4220-BE82-C9C00177E918}"/>
    <cellStyle name="Output 8 3 3 2" xfId="5582" xr:uid="{A8164AB7-F21C-41B3-A7F1-DFAD32B53C0D}"/>
    <cellStyle name="Output 8 3 3 2 2" xfId="12952" xr:uid="{AB1972E5-645C-4A03-9984-98144CA8E853}"/>
    <cellStyle name="Output 8 3 3 2 3" xfId="16318" xr:uid="{BEEF15C3-3103-41D4-9C42-3BD6AFC051B2}"/>
    <cellStyle name="Output 8 3 3 3" xfId="8479" xr:uid="{3E850146-35E6-45FD-B546-6D65C3DD0648}"/>
    <cellStyle name="Output 8 3 3 4" xfId="8390" xr:uid="{422C2641-9C52-401D-87A2-56CFEBACC1D6}"/>
    <cellStyle name="Output 8 3 4" xfId="4731" xr:uid="{D1D185F0-3C8B-4473-BA77-2FF8442DF6A8}"/>
    <cellStyle name="Output 8 3 4 2" xfId="7554" xr:uid="{19638FEE-C7D9-4C92-9A6A-12852E0EF6BE}"/>
    <cellStyle name="Output 8 3 4 2 2" xfId="11291" xr:uid="{838E7DAE-3039-4326-9FD4-2C26A6A6C6D7}"/>
    <cellStyle name="Output 8 3 4 2 3" xfId="15945" xr:uid="{B53BA887-4EE5-4F95-AF33-4D3B756D4B5A}"/>
    <cellStyle name="Output 8 3 4 3" xfId="10247" xr:uid="{31264C6E-94AC-4A56-BFF6-78FE5F85B54F}"/>
    <cellStyle name="Output 8 3 4 4" xfId="13794" xr:uid="{47972F1F-A148-45DD-A057-90D6A3E0FE6D}"/>
    <cellStyle name="Output 8 3 5" xfId="5055" xr:uid="{F620514F-4CA2-4EE0-B0DB-24F01438030C}"/>
    <cellStyle name="Output 8 3 5 2" xfId="7878" xr:uid="{3A370055-815D-4EAA-8FCF-9B29B88ECDFE}"/>
    <cellStyle name="Output 8 3 5 2 2" xfId="9926" xr:uid="{ADEDFF96-4BC1-449E-AEB1-BF7B2F73674F}"/>
    <cellStyle name="Output 8 3 5 2 3" xfId="8317" xr:uid="{EFE4519C-B652-4DAA-A435-9626D5D235E7}"/>
    <cellStyle name="Output 8 3 5 3" xfId="10427" xr:uid="{631EA5F9-B17B-4501-8FE2-5B11E3B88777}"/>
    <cellStyle name="Output 8 3 5 4" xfId="15748" xr:uid="{15D317CD-7EF8-4E5A-8325-766BAA5DA41C}"/>
    <cellStyle name="Output 8 3 6" xfId="5346" xr:uid="{DDEE8A9A-D240-4766-BCEC-FE208CA06F91}"/>
    <cellStyle name="Output 8 3 6 2" xfId="8169" xr:uid="{F1F1C337-15E4-4345-A2B2-F1B4275BE3F9}"/>
    <cellStyle name="Output 8 3 6 2 2" xfId="880" xr:uid="{4298A61B-033C-421D-8DDD-CA6E71ECB36A}"/>
    <cellStyle name="Output 8 3 6 2 3" xfId="15325" xr:uid="{D03F5A48-A4A2-4F98-AFD9-E05A92947BD2}"/>
    <cellStyle name="Output 8 3 6 3" xfId="13946" xr:uid="{F5612D9B-B791-4194-BED1-130A7DA5229A}"/>
    <cellStyle name="Output 8 3 6 4" xfId="15597" xr:uid="{71BEF960-F8CB-4905-8DA7-94995649DC67}"/>
    <cellStyle name="Output 8 3 7" xfId="6039" xr:uid="{F7ADDD3E-4459-4FFB-9EC1-CF384077262A}"/>
    <cellStyle name="Output 8 3 7 2" xfId="12544" xr:uid="{D6E768E0-64ED-41F1-97B1-EBB4F020DBB3}"/>
    <cellStyle name="Output 8 3 7 3" xfId="15328" xr:uid="{88B35525-315A-4708-9D9B-93FE4AC62D52}"/>
    <cellStyle name="Output 8 3 8" xfId="14081" xr:uid="{B21EB775-1588-45BA-AE33-55E0F39032E3}"/>
    <cellStyle name="Output 8 3 9" xfId="17992" xr:uid="{CF8F4983-EB73-4830-A5B9-5B57765A2941}"/>
    <cellStyle name="Output 8 4" xfId="3917" xr:uid="{3183D875-BFE2-4DF1-A2F5-511721126CCE}"/>
    <cellStyle name="Output 8 4 2" xfId="6740" xr:uid="{6A4111A2-3DC4-4ECB-9799-C8351B9E6B79}"/>
    <cellStyle name="Output 8 4 2 2" xfId="12857" xr:uid="{04B85881-F4D1-4F57-A85C-7492F1F26ECE}"/>
    <cellStyle name="Output 8 4 2 3" xfId="17496" xr:uid="{69D41758-62FA-466F-BEAD-81C89A531B3A}"/>
    <cellStyle name="Output 8 4 3" xfId="8818" xr:uid="{CED6863A-377F-4347-84EA-322437740561}"/>
    <cellStyle name="Output 8 4 4" xfId="12564" xr:uid="{5796B476-35D1-4C87-8AAD-B38CDAE60A6F}"/>
    <cellStyle name="Output 8 5" xfId="4314" xr:uid="{65EED7FA-86C5-4887-8A47-B8BD65B286BD}"/>
    <cellStyle name="Output 8 5 2" xfId="7137" xr:uid="{CA103F03-55AB-4E91-AB30-0751BD46936A}"/>
    <cellStyle name="Output 8 5 2 2" xfId="11927" xr:uid="{0DDD52E0-A893-4850-B069-8B146C63136D}"/>
    <cellStyle name="Output 8 5 2 3" xfId="16593" xr:uid="{520ED8B8-8EA6-4189-9A8D-84E65B48BF44}"/>
    <cellStyle name="Output 8 5 3" xfId="14106" xr:uid="{6ED6E81A-1959-4929-B28D-1AAD42A0CD35}"/>
    <cellStyle name="Output 8 5 4" xfId="17799" xr:uid="{9CCBE919-9D3C-4928-B99C-5815EA223AD2}"/>
    <cellStyle name="Output 8 6" xfId="4544" xr:uid="{61C84A25-C9FE-497A-BE4F-48CFD25F72B2}"/>
    <cellStyle name="Output 8 6 2" xfId="7367" xr:uid="{8C019AF2-8AB5-4B6F-89E7-0D0DDC837585}"/>
    <cellStyle name="Output 8 6 2 2" xfId="12472" xr:uid="{CECBEC56-E2B8-417C-A2A4-7594DB034D85}"/>
    <cellStyle name="Output 8 6 2 3" xfId="17180" xr:uid="{293671D6-12EE-4DB7-A78E-4300AA1D4C55}"/>
    <cellStyle name="Output 8 6 3" xfId="10022" xr:uid="{FF71B26B-088D-40A3-AA39-15D787736AE0}"/>
    <cellStyle name="Output 8 6 4" xfId="10289" xr:uid="{0484C286-8AE0-4CCA-AAE6-C10D05FC63F6}"/>
    <cellStyle name="Output 8 7" xfId="4868" xr:uid="{21A3E170-E42B-4856-9A6D-EDBF6FB17B58}"/>
    <cellStyle name="Output 8 7 2" xfId="7691" xr:uid="{B5BFB40E-E548-474C-BBA3-794A02F2B8C3}"/>
    <cellStyle name="Output 8 7 2 2" xfId="9736" xr:uid="{45E51C48-1AA1-4F40-A930-21830000B910}"/>
    <cellStyle name="Output 8 7 2 3" xfId="18008" xr:uid="{E185299A-6AA7-47BE-96AE-21EF3F3357AB}"/>
    <cellStyle name="Output 8 7 3" xfId="13541" xr:uid="{44243F0C-BFEE-47C3-8B53-206BCE700072}"/>
    <cellStyle name="Output 8 7 4" xfId="17171" xr:uid="{47E9B912-FBCB-4AED-ADDF-0E5154155F85}"/>
    <cellStyle name="Output 8 8" xfId="5159" xr:uid="{93337197-6A1C-43E4-952D-A89F1F640508}"/>
    <cellStyle name="Output 8 8 2" xfId="7982" xr:uid="{FC8A7131-F31A-4436-9ED4-9D7E1538D8A3}"/>
    <cellStyle name="Output 8 8 2 2" xfId="13403" xr:uid="{8773A7C1-124B-4731-89F8-C905B723D5DE}"/>
    <cellStyle name="Output 8 8 2 3" xfId="17342" xr:uid="{7A09FA3F-542B-4C3A-B227-8E5B084E231C}"/>
    <cellStyle name="Output 8 8 3" xfId="8783" xr:uid="{8630E855-5467-47DD-94C6-DF5E112FC145}"/>
    <cellStyle name="Output 8 8 4" xfId="8388" xr:uid="{F4831A8F-5133-4CD2-8F9A-A3727BD69D83}"/>
    <cellStyle name="Output 8 9" xfId="5852" xr:uid="{60A0471C-5B2E-43F8-BA05-3C5889816CB6}"/>
    <cellStyle name="Output 8 9 2" xfId="10508" xr:uid="{121C1CBD-718E-46C4-AD8F-5DD2F659B394}"/>
    <cellStyle name="Output 8 9 3" xfId="8867" xr:uid="{2E1524E4-3E1E-4CF2-B00D-58B86C0F6691}"/>
    <cellStyle name="Output 9" xfId="3046" xr:uid="{6AACE951-308D-4933-B660-C0259BAB2857}"/>
    <cellStyle name="Output 9 10" xfId="13126" xr:uid="{CED5F5AE-55EF-4E56-9A9B-E9FB679C8C13}"/>
    <cellStyle name="Output 9 11" xfId="13952" xr:uid="{57A68AFC-1B1F-469D-A65F-5FB0A76DBA57}"/>
    <cellStyle name="Output 9 2" xfId="3253" xr:uid="{537E0667-590D-4C32-8897-2C9B977C3BFD}"/>
    <cellStyle name="Output 9 2 2" xfId="4141" xr:uid="{74B9EDCE-2200-4EB7-99A4-0950AF8EA5FA}"/>
    <cellStyle name="Output 9 2 2 2" xfId="6964" xr:uid="{7071107B-029B-4DE1-8F9A-870F784E1AE5}"/>
    <cellStyle name="Output 9 2 2 2 2" xfId="10626" xr:uid="{A4D7B26A-C435-4533-9CB4-A3E48296BB3C}"/>
    <cellStyle name="Output 9 2 2 2 3" xfId="15896" xr:uid="{4C17DCC9-20AB-4A3E-A5E2-BCBED1DF5BD1}"/>
    <cellStyle name="Output 9 2 2 3" xfId="12299" xr:uid="{4DE3655C-D05A-4920-AB9B-A3A593468F0A}"/>
    <cellStyle name="Output 9 2 2 4" xfId="15884" xr:uid="{7BE78473-BABB-45FA-80AC-701FAEE15A2C}"/>
    <cellStyle name="Output 9 2 3" xfId="4448" xr:uid="{F1E08EC0-F09E-40C5-8B9F-07A9B802C206}"/>
    <cellStyle name="Output 9 2 3 2" xfId="7271" xr:uid="{85829FE0-9D69-40E6-BF3D-F913187352F6}"/>
    <cellStyle name="Output 9 2 3 2 2" xfId="10915" xr:uid="{1D746631-CFD9-4501-84D4-17BCFD9F9AE1}"/>
    <cellStyle name="Output 9 2 3 2 3" xfId="15482" xr:uid="{957C24F6-10B7-4D3F-84D1-572363706F23}"/>
    <cellStyle name="Output 9 2 3 3" xfId="13383" xr:uid="{09C9D9C1-4959-4D5F-AABF-2851712DB8F8}"/>
    <cellStyle name="Output 9 2 3 4" xfId="14360" xr:uid="{B8B143F2-F583-4D5D-8CEB-6639A4948625}"/>
    <cellStyle name="Output 9 2 4" xfId="4768" xr:uid="{D0F93416-746E-47F1-AB73-29D4E8804195}"/>
    <cellStyle name="Output 9 2 4 2" xfId="7591" xr:uid="{3CB4215C-B4E4-4E41-8594-2A2D88718519}"/>
    <cellStyle name="Output 9 2 4 2 2" xfId="12029" xr:uid="{3FF2AD90-305F-4125-B1EA-4BDE0440E167}"/>
    <cellStyle name="Output 9 2 4 2 3" xfId="16046" xr:uid="{3412C9F9-B091-41EB-A71E-71146413ACEA}"/>
    <cellStyle name="Output 9 2 4 3" xfId="9219" xr:uid="{92EAAAAA-7FFE-48CB-A32A-D3A74BA27F4D}"/>
    <cellStyle name="Output 9 2 4 4" xfId="9793" xr:uid="{CAA90D56-3DD1-4D19-8EA3-A570C8F35FB6}"/>
    <cellStyle name="Output 9 2 5" xfId="5092" xr:uid="{DC98B0BA-1AA4-4162-9F7B-ADFD4D95F12F}"/>
    <cellStyle name="Output 9 2 5 2" xfId="7915" xr:uid="{91199D84-CA01-47EA-A000-56056BF47781}"/>
    <cellStyle name="Output 9 2 5 2 2" xfId="12074" xr:uid="{4AE62BF1-F1A8-4A00-9D83-3E0130BD5321}"/>
    <cellStyle name="Output 9 2 5 2 3" xfId="14582" xr:uid="{FC8C2791-29AB-4355-BD84-B2B801DDD890}"/>
    <cellStyle name="Output 9 2 5 3" xfId="1136" xr:uid="{BEAAAE35-ABA4-4201-AA62-6ECAAF96BA73}"/>
    <cellStyle name="Output 9 2 5 4" xfId="9524" xr:uid="{81209B64-A3B7-4827-8426-135682002C22}"/>
    <cellStyle name="Output 9 2 6" xfId="5383" xr:uid="{DF13B77E-0B27-444B-88F7-A0E10FAFE1DD}"/>
    <cellStyle name="Output 9 2 6 2" xfId="8206" xr:uid="{C8274856-6503-4CDE-97CA-A8A9742E11BD}"/>
    <cellStyle name="Output 9 2 6 2 2" xfId="763" xr:uid="{8623B8F5-B0B7-4B99-AFD9-92C235BA82FC}"/>
    <cellStyle name="Output 9 2 6 2 3" xfId="16893" xr:uid="{A8CFEB27-08BE-4749-95CE-A9260235A18D}"/>
    <cellStyle name="Output 9 2 6 3" xfId="9977" xr:uid="{623541C0-7CFA-4336-A4E3-7035B32460FA}"/>
    <cellStyle name="Output 9 2 6 4" xfId="16458" xr:uid="{5BD38888-4C55-484F-BE3D-8738655DECED}"/>
    <cellStyle name="Output 9 2 7" xfId="6076" xr:uid="{E9DFD730-082A-4718-B502-47D8AF409514}"/>
    <cellStyle name="Output 9 2 7 2" xfId="10205" xr:uid="{E3C6CC94-0B57-44BD-AA88-618B907E97AF}"/>
    <cellStyle name="Output 9 2 7 3" xfId="14356" xr:uid="{397BAE3F-D3AC-493A-83E1-976AA94291B8}"/>
    <cellStyle name="Output 9 2 8" xfId="11604" xr:uid="{F2197FC3-AA9F-42FC-A230-F37E51D19DCE}"/>
    <cellStyle name="Output 9 2 9" xfId="16411" xr:uid="{32469DC9-77C7-48A8-80E0-E6C3C6791893}"/>
    <cellStyle name="Output 9 3" xfId="3159" xr:uid="{076541B8-246C-4EB6-8D5E-D0618A89A72C}"/>
    <cellStyle name="Output 9 3 2" xfId="4047" xr:uid="{13F5370F-3BF1-4393-A838-BE2EB53C4FC1}"/>
    <cellStyle name="Output 9 3 2 2" xfId="6870" xr:uid="{D20D6DCE-6EAC-478A-8A03-983275BEAA81}"/>
    <cellStyle name="Output 9 3 2 2 2" xfId="11631" xr:uid="{72EFC5DF-D0D5-45D4-95E4-4A34FCA3F8BE}"/>
    <cellStyle name="Output 9 3 2 2 3" xfId="15021" xr:uid="{739DA87F-932A-404C-AEBB-C619A9C26DA2}"/>
    <cellStyle name="Output 9 3 2 3" xfId="10253" xr:uid="{1F369E23-F1D3-41E1-BC59-DAB09BE938C4}"/>
    <cellStyle name="Output 9 3 2 4" xfId="17509" xr:uid="{663C31D0-519B-4394-AEEF-E0BD1CF018F0}"/>
    <cellStyle name="Output 9 3 3" xfId="1879" xr:uid="{7B4F2081-2A44-4382-AC49-D6B001A7B291}"/>
    <cellStyle name="Output 9 3 3 2" xfId="5529" xr:uid="{8D92AFDD-710F-4203-8C6A-C22EACE87F3B}"/>
    <cellStyle name="Output 9 3 3 2 2" xfId="10996" xr:uid="{697460FC-AC12-4ECF-918C-0A1264B8695F}"/>
    <cellStyle name="Output 9 3 3 2 3" xfId="9115" xr:uid="{63D9B161-1115-4607-9C27-236117AFC668}"/>
    <cellStyle name="Output 9 3 3 3" xfId="9341" xr:uid="{BDBDD205-C15D-489F-8369-2AE6B77C45E1}"/>
    <cellStyle name="Output 9 3 3 4" xfId="8298" xr:uid="{35EFC017-B984-4542-9E6E-56038100ABB5}"/>
    <cellStyle name="Output 9 3 4" xfId="4674" xr:uid="{3879FC86-70E7-4EDE-B56D-DCC417D6BEB2}"/>
    <cellStyle name="Output 9 3 4 2" xfId="7497" xr:uid="{5FF9B53B-90A9-45E6-9CD8-58126689F8F2}"/>
    <cellStyle name="Output 9 3 4 2 2" xfId="10071" xr:uid="{3649A268-A650-41C8-8EA8-9ABDE37D57F0}"/>
    <cellStyle name="Output 9 3 4 2 3" xfId="14991" xr:uid="{C6BD91A6-F574-4CF6-BAF6-04CEE8C88831}"/>
    <cellStyle name="Output 9 3 4 3" xfId="12202" xr:uid="{96A1BE75-ECE0-4C67-8F45-85DAE313DB00}"/>
    <cellStyle name="Output 9 3 4 4" xfId="16294" xr:uid="{7CBE6861-DE2B-4B66-A340-673315B73CD4}"/>
    <cellStyle name="Output 9 3 5" xfId="4998" xr:uid="{AD524FC0-1B03-46B9-ACE6-F3A3DF718F7D}"/>
    <cellStyle name="Output 9 3 5 2" xfId="7821" xr:uid="{4C0C46D4-EDA2-4E3E-8BBB-90D7B3BD78B3}"/>
    <cellStyle name="Output 9 3 5 2 2" xfId="10659" xr:uid="{3EABC9CC-78BF-4C21-920F-F804A30173A9}"/>
    <cellStyle name="Output 9 3 5 2 3" xfId="14791" xr:uid="{5A308C28-315D-4252-AD9E-1ED754E80433}"/>
    <cellStyle name="Output 9 3 5 3" xfId="11479" xr:uid="{32F73800-C243-48DA-9CDF-9EB7EE41B3C0}"/>
    <cellStyle name="Output 9 3 5 4" xfId="15783" xr:uid="{DF0D28C0-C4DC-4DC5-8AC9-20E0617E990C}"/>
    <cellStyle name="Output 9 3 6" xfId="5289" xr:uid="{AF3EE4E5-B56F-40B2-AB7D-834FEBB99537}"/>
    <cellStyle name="Output 9 3 6 2" xfId="8112" xr:uid="{FBA630D9-0925-42AF-B4BC-9BE8CD32B986}"/>
    <cellStyle name="Output 9 3 6 2 2" xfId="8775" xr:uid="{CEFFB25C-19FA-4CDA-A6AC-25F0EB80492B}"/>
    <cellStyle name="Output 9 3 6 2 3" xfId="9525" xr:uid="{8B72897C-4E05-4558-BF8E-6DC6F83FB4D8}"/>
    <cellStyle name="Output 9 3 6 3" xfId="11955" xr:uid="{E5E52093-6146-4C6D-AA4B-477272E0DF23}"/>
    <cellStyle name="Output 9 3 6 4" xfId="8935" xr:uid="{E38A0EF6-195B-4216-89D2-F13A394217F3}"/>
    <cellStyle name="Output 9 3 7" xfId="5982" xr:uid="{70CAA0B3-524F-4474-8259-3301B364E84F}"/>
    <cellStyle name="Output 9 3 7 2" xfId="13194" xr:uid="{4A71D96D-1238-41D1-A198-3581BB923F06}"/>
    <cellStyle name="Output 9 3 7 3" xfId="10599" xr:uid="{166B9D21-8F4D-4AEF-9DB4-C45F42446AAE}"/>
    <cellStyle name="Output 9 3 8" xfId="11095" xr:uid="{3F34723E-C9C8-4040-8B76-803C87467164}"/>
    <cellStyle name="Output 9 3 9" xfId="10933" xr:uid="{57DFD5C2-DAE7-4BA9-807C-100A14354852}"/>
    <cellStyle name="Output 9 4" xfId="3934" xr:uid="{5652E99D-7A81-4BC5-987E-84EC09C0A313}"/>
    <cellStyle name="Output 9 4 2" xfId="6757" xr:uid="{07D8EF2B-4C18-4DD9-84F1-EC2534F47796}"/>
    <cellStyle name="Output 9 4 2 2" xfId="10865" xr:uid="{1F5FE93F-0F40-42E6-9B1C-DFB4190F3E26}"/>
    <cellStyle name="Output 9 4 2 3" xfId="12426" xr:uid="{3F916477-B087-4D58-A01A-E2C36A8CAF4C}"/>
    <cellStyle name="Output 9 4 3" xfId="852" xr:uid="{946E745A-DA32-428E-A34D-BA43F42E29B5}"/>
    <cellStyle name="Output 9 4 4" xfId="12741" xr:uid="{7DC0341A-7F58-46CD-B2E4-FF5DBB00CE7D}"/>
    <cellStyle name="Output 9 5" xfId="4367" xr:uid="{2DEEDCE0-4FB0-40AA-86FF-465C943F40D5}"/>
    <cellStyle name="Output 9 5 2" xfId="7190" xr:uid="{90D881C9-C765-49AC-BC25-A32B0C874A5F}"/>
    <cellStyle name="Output 9 5 2 2" xfId="9309" xr:uid="{64D58BBD-122A-49A4-BF19-7680D0F04129}"/>
    <cellStyle name="Output 9 5 2 3" xfId="11084" xr:uid="{435DD837-3529-41BF-94FE-492FB2F32316}"/>
    <cellStyle name="Output 9 5 3" xfId="9745" xr:uid="{E595C43F-C677-42D2-BADF-C3A062E7F48B}"/>
    <cellStyle name="Output 9 5 4" xfId="13047" xr:uid="{F0041F10-7DE0-4541-A076-FA5D56581E6B}"/>
    <cellStyle name="Output 9 6" xfId="4561" xr:uid="{7130243F-ECF2-4A6F-BB38-86841EEF7A0E}"/>
    <cellStyle name="Output 9 6 2" xfId="7384" xr:uid="{E81937C9-366B-48C8-B7AC-7D1BC434912C}"/>
    <cellStyle name="Output 9 6 2 2" xfId="11914" xr:uid="{0E5638F0-CE48-4413-942A-B3E85DBBCE5F}"/>
    <cellStyle name="Output 9 6 2 3" xfId="14493" xr:uid="{864A1B0A-C7D0-491F-AD7D-5AC64C86C449}"/>
    <cellStyle name="Output 9 6 3" xfId="12317" xr:uid="{C41577DF-4A10-44D1-92E9-E7D1AAD39644}"/>
    <cellStyle name="Output 9 6 4" xfId="15308" xr:uid="{E3BFE4C0-75CE-4501-A800-0EBDDA4C493C}"/>
    <cellStyle name="Output 9 7" xfId="4885" xr:uid="{17C549CF-0FA1-475F-87FF-00EDC12BA4CC}"/>
    <cellStyle name="Output 9 7 2" xfId="7708" xr:uid="{6FD0C1D2-1C38-4263-9E7F-1E2CBAF3C061}"/>
    <cellStyle name="Output 9 7 2 2" xfId="9986" xr:uid="{25A2D0DA-E19C-4298-9852-BE02EFFE221E}"/>
    <cellStyle name="Output 9 7 2 3" xfId="15886" xr:uid="{299C680C-27B0-4165-B370-0187CA835373}"/>
    <cellStyle name="Output 9 7 3" xfId="9369" xr:uid="{BCE46B5F-F9A7-4E7B-8075-F945E63E3CA0}"/>
    <cellStyle name="Output 9 7 4" xfId="8351" xr:uid="{115B57A4-2665-4D8F-9735-5B717C2E4ECC}"/>
    <cellStyle name="Output 9 8" xfId="5176" xr:uid="{0C5A2F1F-7633-4E45-9BAC-789D450D800C}"/>
    <cellStyle name="Output 9 8 2" xfId="7999" xr:uid="{E3A435FC-70E6-4E33-B647-6B2DFD4F54F4}"/>
    <cellStyle name="Output 9 8 2 2" xfId="9673" xr:uid="{36E1D9A9-2400-4172-AB66-1ACCAB5D8EDB}"/>
    <cellStyle name="Output 9 8 2 3" xfId="15129" xr:uid="{C8041059-6AFA-4908-95A7-4DD75CC276F9}"/>
    <cellStyle name="Output 9 8 3" xfId="12636" xr:uid="{28621292-7EAC-47AF-B86E-E2B5D29E1B05}"/>
    <cellStyle name="Output 9 8 4" xfId="17404" xr:uid="{21F6D80E-D122-4C47-BAE9-C923C5B05116}"/>
    <cellStyle name="Output 9 9" xfId="5869" xr:uid="{0C889E61-C6B2-44E3-A3B0-F9B514A1BA70}"/>
    <cellStyle name="Output 9 9 2" xfId="11543" xr:uid="{48D6C505-A993-4355-AA0F-8FB4CB603FFB}"/>
    <cellStyle name="Output 9 9 3" xfId="11589" xr:uid="{28E866B8-FC5C-40A6-9B44-0FBAB90B627B}"/>
    <cellStyle name="Pojasnjevalno besedilo 2" xfId="125" xr:uid="{00000000-0005-0000-0000-00000B010000}"/>
    <cellStyle name="Pojasnjevalno besedilo 2 2" xfId="452" xr:uid="{00000000-0005-0000-0000-00000C010000}"/>
    <cellStyle name="Poudarek1 2" xfId="126" xr:uid="{00000000-0005-0000-0000-00000D010000}"/>
    <cellStyle name="Poudarek1 2 2" xfId="453" xr:uid="{00000000-0005-0000-0000-00000E010000}"/>
    <cellStyle name="Poudarek2 2" xfId="127" xr:uid="{00000000-0005-0000-0000-00000F010000}"/>
    <cellStyle name="Poudarek2 2 2" xfId="454" xr:uid="{00000000-0005-0000-0000-000010010000}"/>
    <cellStyle name="Poudarek3 2" xfId="128" xr:uid="{00000000-0005-0000-0000-000011010000}"/>
    <cellStyle name="Poudarek3 2 2" xfId="455" xr:uid="{00000000-0005-0000-0000-000012010000}"/>
    <cellStyle name="Poudarek4 2" xfId="129" xr:uid="{00000000-0005-0000-0000-000013010000}"/>
    <cellStyle name="Poudarek4 2 2" xfId="456" xr:uid="{00000000-0005-0000-0000-000014010000}"/>
    <cellStyle name="Poudarek5 2" xfId="130" xr:uid="{00000000-0005-0000-0000-000015010000}"/>
    <cellStyle name="Poudarek5 2 2" xfId="457" xr:uid="{00000000-0005-0000-0000-000016010000}"/>
    <cellStyle name="Poudarek6 2" xfId="131" xr:uid="{00000000-0005-0000-0000-000017010000}"/>
    <cellStyle name="Poudarek6 2 2" xfId="458" xr:uid="{00000000-0005-0000-0000-000018010000}"/>
    <cellStyle name="Povezana celica 2" xfId="132" xr:uid="{00000000-0005-0000-0000-000019010000}"/>
    <cellStyle name="Povezana celica 2 2" xfId="459" xr:uid="{00000000-0005-0000-0000-00001A010000}"/>
    <cellStyle name="Preveri celico 2" xfId="133" xr:uid="{00000000-0005-0000-0000-00001B010000}"/>
    <cellStyle name="Preveri celico 2 2" xfId="460" xr:uid="{00000000-0005-0000-0000-00001C010000}"/>
    <cellStyle name="Računanje 2" xfId="134" xr:uid="{00000000-0005-0000-0000-00001D010000}"/>
    <cellStyle name="Računanje 2 2" xfId="262" xr:uid="{00000000-0005-0000-0000-00001E010000}"/>
    <cellStyle name="Računanje 2 2 10" xfId="1971" xr:uid="{059BB1AA-E203-4448-8CFB-320F7308B764}"/>
    <cellStyle name="Računanje 2 2 10 2" xfId="5542" xr:uid="{A54955FF-C2AE-4723-A56A-32E4B386DB79}"/>
    <cellStyle name="Računanje 2 2 10 2 2" xfId="11361" xr:uid="{18A4C7ED-E8EF-4A14-A6DF-DB974591F9CD}"/>
    <cellStyle name="Računanje 2 2 10 2 3" xfId="15657" xr:uid="{B41EF503-506B-4193-A689-22A638111935}"/>
    <cellStyle name="Računanje 2 2 10 3" xfId="8612" xr:uid="{B06770BE-F069-41F2-9260-5B00FB0B4458}"/>
    <cellStyle name="Računanje 2 2 10 4" xfId="13289" xr:uid="{17681140-A61B-4B07-AEB4-EB015387EC94}"/>
    <cellStyle name="Računanje 2 2 11" xfId="3382" xr:uid="{6709F0DD-7D17-4395-89E8-C5E9863EB7CE}"/>
    <cellStyle name="Računanje 2 2 11 2" xfId="6205" xr:uid="{1073213C-B551-4FDD-90BB-1B72545537CF}"/>
    <cellStyle name="Računanje 2 2 11 2 2" xfId="11305" xr:uid="{F021E278-0B11-436E-B7B4-013D44CA1F5C}"/>
    <cellStyle name="Računanje 2 2 11 2 3" xfId="15466" xr:uid="{5DCE8301-EA11-4142-84E7-7FDFC682AEEC}"/>
    <cellStyle name="Računanje 2 2 11 3" xfId="11419" xr:uid="{2E737B64-F64E-45A0-A601-5C4FE7BF55AB}"/>
    <cellStyle name="Računanje 2 2 11 4" xfId="16930" xr:uid="{8D8A2B07-4E2C-4D7F-A1DB-3AA74326E590}"/>
    <cellStyle name="Računanje 2 2 12" xfId="3340" xr:uid="{42060E2C-6656-4658-B535-48344D3AA430}"/>
    <cellStyle name="Računanje 2 2 12 2" xfId="6163" xr:uid="{076E7EC9-F6BB-49B2-A03B-C998E423926D}"/>
    <cellStyle name="Računanje 2 2 12 2 2" xfId="8363" xr:uid="{FE5BA8B1-7B0D-4735-B647-F251066A40A5}"/>
    <cellStyle name="Računanje 2 2 12 2 3" xfId="8348" xr:uid="{6014DBA9-5613-4BB9-9E96-160105510598}"/>
    <cellStyle name="Računanje 2 2 12 3" xfId="10767" xr:uid="{D4BA6365-D3A2-43A7-8D14-5C87242792EE}"/>
    <cellStyle name="Računanje 2 2 12 4" xfId="15626" xr:uid="{3500BDBC-76BA-4DB9-8E54-8B03A74EF7AB}"/>
    <cellStyle name="Računanje 2 2 13" xfId="1430" xr:uid="{1FBD4BAE-2AB5-49C8-B48A-512AEE21AD3A}"/>
    <cellStyle name="Računanje 2 2 13 2" xfId="755" xr:uid="{84DF300C-3A93-426E-B0BF-DB8811882A66}"/>
    <cellStyle name="Računanje 2 2 13 3" xfId="17690" xr:uid="{2FF1CE05-52DA-48F3-9BDD-59E848A5A5AC}"/>
    <cellStyle name="Računanje 2 2 14" xfId="12311" xr:uid="{72DC0820-4B96-4F62-938F-14EA0A2FF904}"/>
    <cellStyle name="Računanje 2 2 15" xfId="12719" xr:uid="{CBBF3A20-CDA6-43E8-B551-9BDD65939B8B}"/>
    <cellStyle name="Računanje 2 2 16" xfId="14539" xr:uid="{709F75A1-BABD-4431-8791-5C0FD1B3E375}"/>
    <cellStyle name="Računanje 2 2 2" xfId="659" xr:uid="{00000000-0005-0000-0000-00001F010000}"/>
    <cellStyle name="Računanje 2 2 2 10" xfId="11409" xr:uid="{7FC79DCD-84EA-4511-93BC-CC8F3D9C22E3}"/>
    <cellStyle name="Računanje 2 2 2 2" xfId="2727" xr:uid="{C1587C6D-47A0-4DFF-8BE2-AEC7D58C34B9}"/>
    <cellStyle name="Računanje 2 2 2 2 2" xfId="3741" xr:uid="{D90FA943-13D4-4149-9775-8AF338E1CD5E}"/>
    <cellStyle name="Računanje 2 2 2 2 2 2" xfId="6564" xr:uid="{2ECF1008-C3AE-4C06-9789-54AD24D28F89}"/>
    <cellStyle name="Računanje 2 2 2 2 2 2 2" xfId="11328" xr:uid="{51329BD1-C6E0-4F42-BD46-CF91E0B3A95B}"/>
    <cellStyle name="Računanje 2 2 2 2 2 2 3" xfId="15397" xr:uid="{76494482-F1C9-4AD8-B519-44D8B6C2177D}"/>
    <cellStyle name="Računanje 2 2 2 2 2 3" xfId="10234" xr:uid="{2AD065A5-FA36-4207-8B1C-D508208563CE}"/>
    <cellStyle name="Računanje 2 2 2 2 2 4" xfId="17336" xr:uid="{1670766E-FB71-45BF-90F2-2ADD2F5ACB49}"/>
    <cellStyle name="Računanje 2 2 2 2 3" xfId="4355" xr:uid="{5FD712E2-17CC-47B0-BE88-BCC67C551161}"/>
    <cellStyle name="Računanje 2 2 2 2 3 2" xfId="7178" xr:uid="{D9DBCE6D-DEF7-437F-9018-A572D21B8185}"/>
    <cellStyle name="Računanje 2 2 2 2 3 2 2" xfId="9381" xr:uid="{E4F5D24A-7797-4E49-BFFA-2C471D5C92B9}"/>
    <cellStyle name="Računanje 2 2 2 2 3 2 3" xfId="13834" xr:uid="{4E6562A6-E030-4F31-8587-41E663D5EB09}"/>
    <cellStyle name="Računanje 2 2 2 2 3 3" xfId="9053" xr:uid="{57F92EB3-0417-4530-8968-722AE1D1D5E6}"/>
    <cellStyle name="Računanje 2 2 2 2 3 4" xfId="8352" xr:uid="{04578F96-69E5-4F63-9D98-EDD0141E9A80}"/>
    <cellStyle name="Računanje 2 2 2 2 4" xfId="4236" xr:uid="{9B8E3B1F-247A-40B0-A4F9-09761CD40CC0}"/>
    <cellStyle name="Računanje 2 2 2 2 4 2" xfId="7059" xr:uid="{46CB8D40-D6E1-4BCA-9887-75DD11FFEB1C}"/>
    <cellStyle name="Računanje 2 2 2 2 4 2 2" xfId="14251" xr:uid="{2A1C4504-EA1B-4F5A-B152-C4C1E081DB21}"/>
    <cellStyle name="Računanje 2 2 2 2 4 2 3" xfId="10443" xr:uid="{A7F38EC5-D5E8-4E8A-88A6-6AAB9F5E6CD3}"/>
    <cellStyle name="Računanje 2 2 2 2 4 3" xfId="10938" xr:uid="{0C2755F8-7E71-4D83-9BDB-648A861A9053}"/>
    <cellStyle name="Računanje 2 2 2 2 4 4" xfId="17770" xr:uid="{D05CB720-617A-42E5-ABF4-8FF973FF4DF4}"/>
    <cellStyle name="Računanje 2 2 2 2 5" xfId="3326" xr:uid="{D44AE419-CD76-4391-A1FB-A756DA0EB97C}"/>
    <cellStyle name="Računanje 2 2 2 2 5 2" xfId="6149" xr:uid="{3EC9896C-186E-4852-AD23-28A2FBF87503}"/>
    <cellStyle name="Računanje 2 2 2 2 5 2 2" xfId="10538" xr:uid="{2872230D-4728-46ED-8B53-DDDC618C51A9}"/>
    <cellStyle name="Računanje 2 2 2 2 5 2 3" xfId="12173" xr:uid="{4640C1B5-E21E-4BE2-AF8B-BBD3BAC506B7}"/>
    <cellStyle name="Računanje 2 2 2 2 5 3" xfId="13785" xr:uid="{6DB47695-A30A-4D9D-84DC-707ABC105700}"/>
    <cellStyle name="Računanje 2 2 2 2 5 4" xfId="9950" xr:uid="{B8ED3989-5DB3-46A2-AB1F-121CDE488C41}"/>
    <cellStyle name="Računanje 2 2 2 2 6" xfId="4287" xr:uid="{4BDA8BDD-5D3C-4359-9078-5D18C9A94774}"/>
    <cellStyle name="Računanje 2 2 2 2 6 2" xfId="7110" xr:uid="{04B862C8-8056-4DE6-A74A-2945CA211907}"/>
    <cellStyle name="Računanje 2 2 2 2 6 2 2" xfId="11449" xr:uid="{A57D03C4-D279-49C2-A2CD-5C2AE14BF5CA}"/>
    <cellStyle name="Računanje 2 2 2 2 6 2 3" xfId="14478" xr:uid="{E3737911-EEF1-45C7-AA39-7F7CB910A214}"/>
    <cellStyle name="Računanje 2 2 2 2 6 3" xfId="10377" xr:uid="{079859AC-1812-4C79-9766-001A07F14C2A}"/>
    <cellStyle name="Računanje 2 2 2 2 6 4" xfId="16874" xr:uid="{2AC1F9EF-14B7-43FD-9F32-ED31A940BE80}"/>
    <cellStyle name="Računanje 2 2 2 2 7" xfId="5797" xr:uid="{0DA554A8-7E2C-482F-9D45-B3CB4F9E84CE}"/>
    <cellStyle name="Računanje 2 2 2 2 7 2" xfId="9026" xr:uid="{9BFD4D9F-E3B8-4B32-9B41-25532BE06107}"/>
    <cellStyle name="Računanje 2 2 2 2 7 3" xfId="1143" xr:uid="{03DE301D-26F4-42BC-BC77-EDE8AF98B653}"/>
    <cellStyle name="Računanje 2 2 2 2 8" xfId="8392" xr:uid="{E9AE14CD-F6C5-4F9A-81F3-50BA377A9555}"/>
    <cellStyle name="Računanje 2 2 2 2 9" xfId="16304" xr:uid="{41A2D924-5D75-49DF-B55C-FDB866CCED1C}"/>
    <cellStyle name="Računanje 2 2 2 3" xfId="3136" xr:uid="{207BA3FC-E3E9-4D65-9615-3908F3B3DF9F}"/>
    <cellStyle name="Računanje 2 2 2 3 2" xfId="4024" xr:uid="{CDF6BF60-CB27-485D-93DB-8680A3708670}"/>
    <cellStyle name="Računanje 2 2 2 3 2 2" xfId="6847" xr:uid="{827E1BF4-38FC-4316-B582-5B7A3F07CA5C}"/>
    <cellStyle name="Računanje 2 2 2 3 2 2 2" xfId="14024" xr:uid="{9ACF8F45-C925-4028-B0C5-D0517C81F1D5}"/>
    <cellStyle name="Računanje 2 2 2 3 2 2 3" xfId="16478" xr:uid="{6A262303-F9BB-4198-AFB8-AC9642794652}"/>
    <cellStyle name="Računanje 2 2 2 3 2 3" xfId="9873" xr:uid="{C5050D7A-7EFF-47BB-9E52-9B77E0FFE491}"/>
    <cellStyle name="Računanje 2 2 2 3 2 4" xfId="13012" xr:uid="{9DA4AEC5-BD7B-44A0-8937-C9DBEB6ECCD2}"/>
    <cellStyle name="Računanje 2 2 2 3 3" xfId="1908" xr:uid="{A45F98AA-138E-4618-9CE5-B684E1E0857E}"/>
    <cellStyle name="Računanje 2 2 2 3 3 2" xfId="5535" xr:uid="{A1D3D48B-BF08-4A8C-8263-94BF333C48CE}"/>
    <cellStyle name="Računanje 2 2 2 3 3 2 2" xfId="10103" xr:uid="{7F54906C-9CD9-4BFB-A496-22237B42B8C4}"/>
    <cellStyle name="Računanje 2 2 2 3 3 2 3" xfId="16496" xr:uid="{2DB895E4-3E7E-4756-B1D6-F75DA801C124}"/>
    <cellStyle name="Računanje 2 2 2 3 3 3" xfId="8831" xr:uid="{A8C1E342-29F5-4A12-8B95-05E6EFFD85D6}"/>
    <cellStyle name="Računanje 2 2 2 3 3 4" xfId="9442" xr:uid="{F1A1AAD3-56ED-400F-B31E-5BAF118814D0}"/>
    <cellStyle name="Računanje 2 2 2 3 4" xfId="4651" xr:uid="{015DD5A0-2FB6-4457-AE17-19F65636B553}"/>
    <cellStyle name="Računanje 2 2 2 3 4 2" xfId="7474" xr:uid="{5558934D-4B9D-42CE-B4D1-57F21EED5EBB}"/>
    <cellStyle name="Računanje 2 2 2 3 4 2 2" xfId="13191" xr:uid="{2BA1F394-9AD3-4AB2-83C4-0C97218EE144}"/>
    <cellStyle name="Računanje 2 2 2 3 4 2 3" xfId="16527" xr:uid="{3F1100FB-4427-4378-8380-734A01A6664A}"/>
    <cellStyle name="Računanje 2 2 2 3 4 3" xfId="11706" xr:uid="{6597B5DB-FE8D-4D92-B346-6EE11D4EF112}"/>
    <cellStyle name="Računanje 2 2 2 3 4 4" xfId="17778" xr:uid="{586445CA-4A61-4BDD-9A21-AE32B29987C7}"/>
    <cellStyle name="Računanje 2 2 2 3 5" xfId="4975" xr:uid="{6E3E3F4B-701E-4D1A-9629-FBFE3D93BDFE}"/>
    <cellStyle name="Računanje 2 2 2 3 5 2" xfId="7798" xr:uid="{F1C8DE3F-AE1B-447B-BCC3-A8D637CAA15D}"/>
    <cellStyle name="Računanje 2 2 2 3 5 2 2" xfId="10478" xr:uid="{E13BB682-D04B-4AF4-8E62-107F1314D963}"/>
    <cellStyle name="Računanje 2 2 2 3 5 2 3" xfId="16585" xr:uid="{B3AE6BFC-F14B-44F3-9FCB-D9B07B1274A6}"/>
    <cellStyle name="Računanje 2 2 2 3 5 3" xfId="11295" xr:uid="{DB9B324F-B635-4166-A722-4069B74A749E}"/>
    <cellStyle name="Računanje 2 2 2 3 5 4" xfId="12802" xr:uid="{A204F465-8910-4A83-868D-66AB414CCF00}"/>
    <cellStyle name="Računanje 2 2 2 3 6" xfId="5266" xr:uid="{2679FB37-10C4-47AC-872B-79113ECA4618}"/>
    <cellStyle name="Računanje 2 2 2 3 6 2" xfId="8089" xr:uid="{5E49445C-4A95-43A2-99B4-8C4EBF7445E0}"/>
    <cellStyle name="Računanje 2 2 2 3 6 2 2" xfId="11102" xr:uid="{CFF33803-B538-4AE9-A4E4-01A09D1E8CFB}"/>
    <cellStyle name="Računanje 2 2 2 3 6 2 3" xfId="17573" xr:uid="{7020DBD6-4F75-4BF4-89D7-0C8D9FFE73D9}"/>
    <cellStyle name="Računanje 2 2 2 3 6 3" xfId="11195" xr:uid="{F6C77661-746D-4A5F-8AC9-36DD9DAC792B}"/>
    <cellStyle name="Računanje 2 2 2 3 6 4" xfId="14887" xr:uid="{D382C1F8-61E1-4430-B499-588E395C54FE}"/>
    <cellStyle name="Računanje 2 2 2 3 7" xfId="5959" xr:uid="{0E697619-665E-4CEB-B694-4EBDC0865E53}"/>
    <cellStyle name="Računanje 2 2 2 3 7 2" xfId="13009" xr:uid="{26215763-1A94-4260-A5B6-C87B596CC7E1}"/>
    <cellStyle name="Računanje 2 2 2 3 7 3" xfId="15237" xr:uid="{4F608FB7-9FF4-41C3-A3E7-56767BDCCC11}"/>
    <cellStyle name="Računanje 2 2 2 3 8" xfId="10805" xr:uid="{1CCD1EB4-3DC0-4AE2-AC59-987C1880A5E2}"/>
    <cellStyle name="Računanje 2 2 2 3 9" xfId="14368" xr:uid="{6777C84E-FB3A-4FA9-9E9D-F26A4ED8A89C}"/>
    <cellStyle name="Računanje 2 2 2 4" xfId="3155" xr:uid="{FAF51E24-B8A2-4B35-90DE-E2A6CC4A2723}"/>
    <cellStyle name="Računanje 2 2 2 4 2" xfId="4043" xr:uid="{8E06F0B0-0458-47F2-A951-D5888E82DAC5}"/>
    <cellStyle name="Računanje 2 2 2 4 2 2" xfId="6866" xr:uid="{723F434F-3D95-474D-92C6-B3B88832B5F9}"/>
    <cellStyle name="Računanje 2 2 2 4 2 2 2" xfId="12971" xr:uid="{50115A8E-4722-445D-BC8C-97AFFC9F6683}"/>
    <cellStyle name="Računanje 2 2 2 4 2 2 3" xfId="13644" xr:uid="{9A113BB7-FFE0-4DB0-9972-29E6B6088AE2}"/>
    <cellStyle name="Računanje 2 2 2 4 2 3" xfId="9020" xr:uid="{CDD99760-8BAF-4B9D-B3E4-144E96573612}"/>
    <cellStyle name="Računanje 2 2 2 4 2 4" xfId="9014" xr:uid="{C3774CAB-4C59-4F65-8601-A662DABDB23A}"/>
    <cellStyle name="Računanje 2 2 2 4 3" xfId="4346" xr:uid="{FC0FC783-29DE-4786-8F8E-A72AB5C77744}"/>
    <cellStyle name="Računanje 2 2 2 4 3 2" xfId="7169" xr:uid="{38F1E8E2-B05F-48F8-BB70-FB321F1ED890}"/>
    <cellStyle name="Računanje 2 2 2 4 3 2 2" xfId="10910" xr:uid="{CD8832C1-C3C4-4A0D-86B5-20E159C9FB77}"/>
    <cellStyle name="Računanje 2 2 2 4 3 2 3" xfId="16504" xr:uid="{75548F24-0D7B-46CD-83CD-47FE8E765951}"/>
    <cellStyle name="Računanje 2 2 2 4 3 3" xfId="10654" xr:uid="{6523C609-53BE-4441-A215-8827C43268BC}"/>
    <cellStyle name="Računanje 2 2 2 4 3 4" xfId="15561" xr:uid="{ABD345A6-FCD4-4752-A7BF-745A154895C8}"/>
    <cellStyle name="Računanje 2 2 2 4 4" xfId="4670" xr:uid="{568C1821-B06A-4CF9-A35E-20E255403CAB}"/>
    <cellStyle name="Računanje 2 2 2 4 4 2" xfId="7493" xr:uid="{295CFF99-C90D-43A0-A866-D120CA6A306A}"/>
    <cellStyle name="Računanje 2 2 2 4 4 2 2" xfId="11458" xr:uid="{EA3C0539-C354-421C-9C7B-408AD9B336FB}"/>
    <cellStyle name="Računanje 2 2 2 4 4 2 3" xfId="17113" xr:uid="{A35C65CE-560C-488B-A806-031140D13067}"/>
    <cellStyle name="Računanje 2 2 2 4 4 3" xfId="13168" xr:uid="{35122559-D002-4EE3-ABA9-098918D41779}"/>
    <cellStyle name="Računanje 2 2 2 4 4 4" xfId="15925" xr:uid="{D6F7873E-F373-4669-92D9-4FAD75995D7A}"/>
    <cellStyle name="Računanje 2 2 2 4 5" xfId="4994" xr:uid="{AD015629-3046-4D87-8A69-544002D58E65}"/>
    <cellStyle name="Računanje 2 2 2 4 5 2" xfId="7817" xr:uid="{57FC5AD5-30FA-4A08-92B3-2CC9DA735F35}"/>
    <cellStyle name="Računanje 2 2 2 4 5 2 2" xfId="11230" xr:uid="{730173E6-A4E7-46DE-9068-45EE9CC2B44B}"/>
    <cellStyle name="Računanje 2 2 2 4 5 2 3" xfId="16884" xr:uid="{81D778BB-F039-43D2-B906-B5FFF248218A}"/>
    <cellStyle name="Računanje 2 2 2 4 5 3" xfId="12348" xr:uid="{CBB6AD36-C0C3-4F82-AC34-28C743EAD553}"/>
    <cellStyle name="Računanje 2 2 2 4 5 4" xfId="14004" xr:uid="{95243D68-F806-4AC6-A773-50E3541E4CE4}"/>
    <cellStyle name="Računanje 2 2 2 4 6" xfId="5285" xr:uid="{1802F1F5-C6BE-407A-96B5-CEB6455809C3}"/>
    <cellStyle name="Računanje 2 2 2 4 6 2" xfId="8108" xr:uid="{CFD0FD2E-3340-41BA-A6B6-530F9134BD20}"/>
    <cellStyle name="Računanje 2 2 2 4 6 2 2" xfId="11829" xr:uid="{1654DAD2-9B8A-46DB-A600-528955F17BE3}"/>
    <cellStyle name="Računanje 2 2 2 4 6 2 3" xfId="16122" xr:uid="{4DBBF289-7612-425C-8861-915CC8600456}"/>
    <cellStyle name="Računanje 2 2 2 4 6 3" xfId="12803" xr:uid="{C5D95EA4-7AC1-496A-A17C-E1D2E6C93A85}"/>
    <cellStyle name="Računanje 2 2 2 4 6 4" xfId="17830" xr:uid="{E771F55F-FB2A-4852-802C-7E4CD3F06228}"/>
    <cellStyle name="Računanje 2 2 2 4 7" xfId="5978" xr:uid="{08D74D2F-4E8E-4DC6-9FD5-7B97924DC1E6}"/>
    <cellStyle name="Računanje 2 2 2 4 7 2" xfId="13755" xr:uid="{A4771B8C-5986-4535-92E8-8343B18F5793}"/>
    <cellStyle name="Računanje 2 2 2 4 7 3" xfId="16640" xr:uid="{0DC3B1EC-B8EB-4114-879B-26E25640D328}"/>
    <cellStyle name="Računanje 2 2 2 4 8" xfId="11642" xr:uid="{1FE4B37D-3965-453B-ACD1-C64E768AED00}"/>
    <cellStyle name="Računanje 2 2 2 4 9" xfId="9176" xr:uid="{99F83654-FB99-41FC-A722-4403D9F1F28B}"/>
    <cellStyle name="Računanje 2 2 2 5" xfId="2264" xr:uid="{961AF551-354B-4E51-8D66-8EEFE6F15CF3}"/>
    <cellStyle name="Računanje 2 2 2 5 2" xfId="5668" xr:uid="{0630094E-D894-477B-9910-AC3E28083127}"/>
    <cellStyle name="Računanje 2 2 2 5 2 2" xfId="13976" xr:uid="{7F1BE516-3CB2-481F-B484-E849ABDE5AE8}"/>
    <cellStyle name="Računanje 2 2 2 5 2 3" xfId="17798" xr:uid="{D83FB07E-6C4C-404A-A4B1-6421AF1EB42F}"/>
    <cellStyle name="Računanje 2 2 2 5 3" xfId="9303" xr:uid="{5074AC2C-C0D9-471C-98FE-B78E15F0E3B5}"/>
    <cellStyle name="Računanje 2 2 2 5 4" xfId="1074" xr:uid="{1EB0DE38-4F48-43DE-A603-A5F9A6044EC9}"/>
    <cellStyle name="Računanje 2 2 2 6" xfId="3579" xr:uid="{F90E9BC9-4036-437D-9423-899D01E18093}"/>
    <cellStyle name="Računanje 2 2 2 6 2" xfId="6402" xr:uid="{30E8A3D0-89EC-4B74-A8AF-59631639B0C1}"/>
    <cellStyle name="Računanje 2 2 2 6 2 2" xfId="1281" xr:uid="{C2AEE3C9-9606-44FA-89B0-D80E50FC7534}"/>
    <cellStyle name="Računanje 2 2 2 6 2 3" xfId="18007" xr:uid="{23A4B7D9-AF2B-4AB3-B3E5-A5A7A8C43030}"/>
    <cellStyle name="Računanje 2 2 2 6 3" xfId="12928" xr:uid="{4144FE39-0BD1-4F72-BE41-73F60B9E4A16}"/>
    <cellStyle name="Računanje 2 2 2 6 4" xfId="16483" xr:uid="{A9B67D03-A5CD-44BA-9920-FE8455AD1E55}"/>
    <cellStyle name="Računanje 2 2 2 7" xfId="4225" xr:uid="{8A0AFA4F-95D3-4E2E-9720-6CDA5AA64C15}"/>
    <cellStyle name="Računanje 2 2 2 7 2" xfId="7048" xr:uid="{44B8E74D-C006-4A64-980F-C3547766AC64}"/>
    <cellStyle name="Računanje 2 2 2 7 2 2" xfId="14133" xr:uid="{9DFB86E2-7AA5-4A86-9921-E545FC64CE5E}"/>
    <cellStyle name="Računanje 2 2 2 7 2 3" xfId="14816" xr:uid="{9DBF722F-D6F4-45B2-81AB-F721A943FC68}"/>
    <cellStyle name="Računanje 2 2 2 7 3" xfId="13093" xr:uid="{9D855BCC-8F0B-46A2-9F25-FD95BF5877DD}"/>
    <cellStyle name="Računanje 2 2 2 7 4" xfId="17464" xr:uid="{FCEC786B-545F-4C41-BBD8-1C6E15969648}"/>
    <cellStyle name="Računanje 2 2 2 8" xfId="5439" xr:uid="{F3DB8CC3-C538-4470-B880-ACC64ABB2DDD}"/>
    <cellStyle name="Računanje 2 2 2 8 2" xfId="9691" xr:uid="{770CF7C6-1A6C-4830-99F9-D633F1852EDC}"/>
    <cellStyle name="Računanje 2 2 2 8 3" xfId="15595" xr:uid="{F73A3A99-A2C5-48E5-B428-7415555D463C}"/>
    <cellStyle name="Računanje 2 2 2 9" xfId="10020" xr:uid="{5705B163-96E3-4259-9A8E-9F08D26ABDD7}"/>
    <cellStyle name="Računanje 2 2 3" xfId="3021" xr:uid="{25A11B79-51C9-48E5-8317-8141DCDC5F74}"/>
    <cellStyle name="Računanje 2 2 3 10" xfId="10055" xr:uid="{2F3211F9-D6CD-490C-8414-4FE0CC459A74}"/>
    <cellStyle name="Računanje 2 2 3 11" xfId="11794" xr:uid="{4DD7FAB4-5B38-40EA-8AC8-E75A9A02BE22}"/>
    <cellStyle name="Računanje 2 2 3 2" xfId="3228" xr:uid="{05FBEF2B-BD61-49E0-BCD8-B13FD7F45BFD}"/>
    <cellStyle name="Računanje 2 2 3 2 2" xfId="4116" xr:uid="{0B093EC6-0C6E-4A46-9546-0D39A22DFD6B}"/>
    <cellStyle name="Računanje 2 2 3 2 2 2" xfId="6939" xr:uid="{0A78021B-2A27-4552-A0A7-872A8C1187B5}"/>
    <cellStyle name="Računanje 2 2 3 2 2 2 2" xfId="10852" xr:uid="{E1439A40-B954-43E4-90EB-54663695234F}"/>
    <cellStyle name="Računanje 2 2 3 2 2 2 3" xfId="17355" xr:uid="{28F4F9C4-FDE9-459D-ACCC-032E7AA010C9}"/>
    <cellStyle name="Računanje 2 2 3 2 2 3" xfId="11938" xr:uid="{4C474B92-4C1A-4416-9C2D-D4D13420F1FB}"/>
    <cellStyle name="Računanje 2 2 3 2 2 4" xfId="9643" xr:uid="{2BFA2B7D-69A7-48E5-8B86-15FA915C256B}"/>
    <cellStyle name="Računanje 2 2 3 2 3" xfId="3398" xr:uid="{73A41F05-B76A-40D8-B642-D4E81C7D3462}"/>
    <cellStyle name="Računanje 2 2 3 2 3 2" xfId="6221" xr:uid="{BB4AEF49-0AF3-486A-A7B5-5CC5BC62DB44}"/>
    <cellStyle name="Računanje 2 2 3 2 3 2 2" xfId="13058" xr:uid="{5AD95910-721F-42F9-9FB8-C84040B36AF6}"/>
    <cellStyle name="Računanje 2 2 3 2 3 2 3" xfId="18009" xr:uid="{6CA5DC80-05A6-4160-8C6B-1D06D71B847F}"/>
    <cellStyle name="Računanje 2 2 3 2 3 3" xfId="8805" xr:uid="{5EAA5AE4-55D1-4CA1-9065-9035D9BFC2C1}"/>
    <cellStyle name="Računanje 2 2 3 2 3 4" xfId="8553" xr:uid="{94DAA31F-5EC6-404D-B58B-5B26FA69278D}"/>
    <cellStyle name="Računanje 2 2 3 2 4" xfId="4743" xr:uid="{0E5114D1-3C45-4FB0-A78D-6B02F4281DF6}"/>
    <cellStyle name="Računanje 2 2 3 2 4 2" xfId="7566" xr:uid="{3B776BC7-A9F5-4A8A-A026-7D2D2EF3FDAF}"/>
    <cellStyle name="Računanje 2 2 3 2 4 2 2" xfId="13593" xr:uid="{3083CC2B-FA33-4091-9029-C4D7EE62C17A}"/>
    <cellStyle name="Računanje 2 2 3 2 4 2 3" xfId="14753" xr:uid="{7ADA9C3C-CE1A-4C83-A2AB-E0C75D0BA807}"/>
    <cellStyle name="Računanje 2 2 3 2 4 3" xfId="10678" xr:uid="{EE124027-1E16-4687-9AAD-634F1320FD3D}"/>
    <cellStyle name="Računanje 2 2 3 2 4 4" xfId="16285" xr:uid="{EB356A7D-E30F-4ECF-88F5-67DF43F00D4D}"/>
    <cellStyle name="Računanje 2 2 3 2 5" xfId="5067" xr:uid="{65AEFD17-E54A-4342-8F33-8CC9529B2B19}"/>
    <cellStyle name="Računanje 2 2 3 2 5 2" xfId="7890" xr:uid="{FDC3FF87-3157-44BE-B810-44D81E860D25}"/>
    <cellStyle name="Računanje 2 2 3 2 5 2 2" xfId="9788" xr:uid="{D41DCCD7-0CBF-4F7D-BD8E-606D8D7DEC7F}"/>
    <cellStyle name="Računanje 2 2 3 2 5 2 3" xfId="17880" xr:uid="{532117FD-A194-4791-93AC-CFA0D2F5307C}"/>
    <cellStyle name="Računanje 2 2 3 2 5 3" xfId="8848" xr:uid="{E87AD1CB-EAA4-4C80-A2CD-C04B5FFC472C}"/>
    <cellStyle name="Računanje 2 2 3 2 5 4" xfId="9459" xr:uid="{5B247D6E-BB93-404C-BB82-FE1742DF7F5D}"/>
    <cellStyle name="Računanje 2 2 3 2 6" xfId="5358" xr:uid="{15799C4C-1042-4014-B447-0341EA57343E}"/>
    <cellStyle name="Računanje 2 2 3 2 6 2" xfId="8181" xr:uid="{B24E36D3-9624-4B17-8571-0C45488A9497}"/>
    <cellStyle name="Računanje 2 2 3 2 6 2 2" xfId="1231" xr:uid="{88AF58C5-0351-4114-9A7B-C841527A7E16}"/>
    <cellStyle name="Računanje 2 2 3 2 6 2 3" xfId="16666" xr:uid="{5CDE2E55-C240-4695-9A49-B70261E704B3}"/>
    <cellStyle name="Računanje 2 2 3 2 6 3" xfId="13965" xr:uid="{9651B60D-3367-4C85-A5CE-2E74E1378BE4}"/>
    <cellStyle name="Računanje 2 2 3 2 6 4" xfId="11516" xr:uid="{29349D14-0869-468E-97AA-D9FAAB38AE88}"/>
    <cellStyle name="Računanje 2 2 3 2 7" xfId="6051" xr:uid="{8BAE83BE-9317-422B-8428-E45D0EC36800}"/>
    <cellStyle name="Računanje 2 2 3 2 7 2" xfId="14067" xr:uid="{9ED56024-BE27-426A-BB60-417F13928FDD}"/>
    <cellStyle name="Računanje 2 2 3 2 7 3" xfId="16617" xr:uid="{053FF387-29B9-4D45-BCCA-DC065B07D9D3}"/>
    <cellStyle name="Računanje 2 2 3 2 8" xfId="11623" xr:uid="{2CCE93E3-F370-42EF-8E3F-75A51E3057E4}"/>
    <cellStyle name="Računanje 2 2 3 2 9" xfId="14901" xr:uid="{FA9D8D36-DF04-40A1-99FB-689A52AD7C38}"/>
    <cellStyle name="Računanje 2 2 3 3" xfId="2366" xr:uid="{02B5B74A-3749-4044-BB8A-7782A3D54197}"/>
    <cellStyle name="Računanje 2 2 3 3 2" xfId="3502" xr:uid="{0DC95EF4-9049-485C-9E4C-B44EA9CAD067}"/>
    <cellStyle name="Računanje 2 2 3 3 2 2" xfId="6325" xr:uid="{4174E51B-E80E-469C-8E65-DE00EE64A081}"/>
    <cellStyle name="Računanje 2 2 3 3 2 2 2" xfId="13591" xr:uid="{F1953C3A-78DB-4882-83B9-86EE66ABA0AA}"/>
    <cellStyle name="Računanje 2 2 3 3 2 2 3" xfId="14975" xr:uid="{E974C7B2-0DC3-47D8-A790-FC266A8ED477}"/>
    <cellStyle name="Računanje 2 2 3 3 2 3" xfId="12873" xr:uid="{F4EAFBE5-EF8D-4E95-AF44-81186CBF9CB5}"/>
    <cellStyle name="Računanje 2 2 3 3 2 4" xfId="14393" xr:uid="{2E65B0FD-297D-4DF9-BF3C-4F2F329E8551}"/>
    <cellStyle name="Računanje 2 2 3 3 3" xfId="2083" xr:uid="{7615AC49-5A88-4F2C-A6F1-2EC603B1C152}"/>
    <cellStyle name="Računanje 2 2 3 3 3 2" xfId="5574" xr:uid="{9D45F159-8034-4FF3-A65F-8F7B13DCD6E1}"/>
    <cellStyle name="Računanje 2 2 3 3 3 2 2" xfId="11810" xr:uid="{EB64EC16-EC9C-4673-A1CA-E1EA1D2EC593}"/>
    <cellStyle name="Računanje 2 2 3 3 3 2 3" xfId="12411" xr:uid="{A2584F64-459B-4100-8A10-D59F2939F74F}"/>
    <cellStyle name="Računanje 2 2 3 3 3 3" xfId="8329" xr:uid="{EBC97908-5474-4E28-86BB-C2DA6C386CB2}"/>
    <cellStyle name="Računanje 2 2 3 3 3 4" xfId="12066" xr:uid="{E571B916-8A3B-4FBD-8500-9B4A3BF0BB7E}"/>
    <cellStyle name="Računanje 2 2 3 3 4" xfId="2145" xr:uid="{EC7655FD-07EF-4C78-ADE3-FB4654C5E0E9}"/>
    <cellStyle name="Računanje 2 2 3 3 4 2" xfId="5636" xr:uid="{04DBC82B-0EF3-4D16-91AE-C94AA6503CB3}"/>
    <cellStyle name="Računanje 2 2 3 3 4 2 2" xfId="9013" xr:uid="{DA5E8864-AA7B-4062-A048-57863023E698}"/>
    <cellStyle name="Računanje 2 2 3 3 4 2 3" xfId="11329" xr:uid="{F65F888B-CC04-4897-AB9B-EE7B685FEFA0}"/>
    <cellStyle name="Računanje 2 2 3 3 4 3" xfId="8706" xr:uid="{859D13D6-28F1-4D66-A4F3-31CF7599C343}"/>
    <cellStyle name="Računanje 2 2 3 3 4 4" xfId="8616" xr:uid="{246551A7-F19B-4BB1-9799-9A814425BF64}"/>
    <cellStyle name="Računanje 2 2 3 3 5" xfId="4382" xr:uid="{B60B4170-D5DF-4A53-8ABE-C300D58D05F0}"/>
    <cellStyle name="Računanje 2 2 3 3 5 2" xfId="7205" xr:uid="{F2C21B84-45FC-4C30-9150-587514497BF1}"/>
    <cellStyle name="Računanje 2 2 3 3 5 2 2" xfId="13894" xr:uid="{EC602561-829C-4196-B8FB-D62BC4803601}"/>
    <cellStyle name="Računanje 2 2 3 3 5 2 3" xfId="17772" xr:uid="{7FBF5240-F2BC-4296-9A74-2394CA78CD1E}"/>
    <cellStyle name="Računanje 2 2 3 3 5 3" xfId="8971" xr:uid="{001838B5-02AE-4102-B853-10BABF7FFA34}"/>
    <cellStyle name="Računanje 2 2 3 3 5 4" xfId="11119" xr:uid="{0B153B48-A38F-46F0-95FF-41B08FD0115E}"/>
    <cellStyle name="Računanje 2 2 3 3 6" xfId="3549" xr:uid="{D225D533-D061-4453-A1F2-3D0FDB984553}"/>
    <cellStyle name="Računanje 2 2 3 3 6 2" xfId="6372" xr:uid="{9C13BEF9-8AB8-40C3-A376-1BFB340DED13}"/>
    <cellStyle name="Računanje 2 2 3 3 6 2 2" xfId="10784" xr:uid="{6EE86886-5421-4A77-A9E1-539D697C93DF}"/>
    <cellStyle name="Računanje 2 2 3 3 6 2 3" xfId="16678" xr:uid="{F7720DDF-2A80-4770-A028-9708C55F4E52}"/>
    <cellStyle name="Računanje 2 2 3 3 6 3" xfId="11837" xr:uid="{4AEBAADE-A1C4-4A6E-82DF-CCB5D7A9F72A}"/>
    <cellStyle name="Računanje 2 2 3 3 6 4" xfId="16860" xr:uid="{174433DE-C372-464C-957C-A34ED8F88C61}"/>
    <cellStyle name="Računanje 2 2 3 3 7" xfId="5690" xr:uid="{4146C791-E110-4AAB-89A1-4EBB75D718F0}"/>
    <cellStyle name="Računanje 2 2 3 3 7 2" xfId="12205" xr:uid="{9803BAE0-6727-4172-90C0-DCE02E8AE536}"/>
    <cellStyle name="Računanje 2 2 3 3 7 3" xfId="14453" xr:uid="{3A4BA27E-201C-4AEB-B8C8-8AB6D8702336}"/>
    <cellStyle name="Računanje 2 2 3 3 8" xfId="8732" xr:uid="{4041C29B-E418-4D72-B193-386D23FC15C5}"/>
    <cellStyle name="Računanje 2 2 3 3 9" xfId="10484" xr:uid="{7EA07B3A-259C-4507-8133-C26E0EC301B3}"/>
    <cellStyle name="Računanje 2 2 3 4" xfId="3909" xr:uid="{0D3B6A1D-6CC4-4CA3-94FE-27F472953A6B}"/>
    <cellStyle name="Računanje 2 2 3 4 2" xfId="6732" xr:uid="{277C863E-67B6-4CC6-BDBE-B35362F07981}"/>
    <cellStyle name="Računanje 2 2 3 4 2 2" xfId="12579" xr:uid="{BC9FE7BF-3AFA-42DE-AE44-3B5247828D9A}"/>
    <cellStyle name="Računanje 2 2 3 4 2 3" xfId="15141" xr:uid="{83B56F60-F980-438B-990B-091A89357DCC}"/>
    <cellStyle name="Računanje 2 2 3 4 3" xfId="10254" xr:uid="{1EACAC78-51BD-4C66-8391-DB050D30AC61}"/>
    <cellStyle name="Računanje 2 2 3 4 4" xfId="15158" xr:uid="{8E93E7F2-6784-47AA-835A-AEB4B1EEE060}"/>
    <cellStyle name="Računanje 2 2 3 5" xfId="4420" xr:uid="{C2EAAA8A-C696-4EC8-9687-4AC4FA4EADFA}"/>
    <cellStyle name="Računanje 2 2 3 5 2" xfId="7243" xr:uid="{5BFE83C7-CA20-46F7-8BBC-C2B1AFA5D643}"/>
    <cellStyle name="Računanje 2 2 3 5 2 2" xfId="13678" xr:uid="{E978DB45-0BD5-42CA-B008-DE3E40B6D7E4}"/>
    <cellStyle name="Računanje 2 2 3 5 2 3" xfId="17239" xr:uid="{49D1F954-1E8E-4FAA-8FBF-EA525C3D63CD}"/>
    <cellStyle name="Računanje 2 2 3 5 3" xfId="10710" xr:uid="{D1F91B8D-6DFE-4AC3-AEFA-7A5AB6741DBF}"/>
    <cellStyle name="Računanje 2 2 3 5 4" xfId="11302" xr:uid="{16F3495F-CBF5-4C35-9791-703AE04F3DD1}"/>
    <cellStyle name="Računanje 2 2 3 6" xfId="4536" xr:uid="{B799A1BB-9258-4585-9CB1-D104148629A1}"/>
    <cellStyle name="Računanje 2 2 3 6 2" xfId="7359" xr:uid="{E2B93476-2994-4959-ADC3-520B1439B8C6}"/>
    <cellStyle name="Računanje 2 2 3 6 2 2" xfId="13635" xr:uid="{DB2E5037-3E9C-4E8D-B2E5-7CC25DCBE25C}"/>
    <cellStyle name="Računanje 2 2 3 6 2 3" xfId="16393" xr:uid="{915404B1-8204-43AC-A1FF-AA521E8BA024}"/>
    <cellStyle name="Računanje 2 2 3 6 3" xfId="9871" xr:uid="{39757DAF-41F3-4CE1-B487-3A30FC71FDE1}"/>
    <cellStyle name="Računanje 2 2 3 6 4" xfId="14865" xr:uid="{964C0F56-CF49-467A-91FF-DBC06B5C0AE1}"/>
    <cellStyle name="Računanje 2 2 3 7" xfId="4860" xr:uid="{76BDA98B-EE92-4AB2-96DF-578EAB40FD65}"/>
    <cellStyle name="Računanje 2 2 3 7 2" xfId="7683" xr:uid="{692EBD01-379B-4E24-9F5F-8C3B410F854C}"/>
    <cellStyle name="Računanje 2 2 3 7 2 2" xfId="13880" xr:uid="{921F5E6E-5014-4E0D-9DA4-CD8A8A7C60AF}"/>
    <cellStyle name="Računanje 2 2 3 7 2 3" xfId="17984" xr:uid="{3EFECEEB-DB4C-4AF1-957C-4B4BE8733B9F}"/>
    <cellStyle name="Računanje 2 2 3 7 3" xfId="12708" xr:uid="{08ED9795-420B-4103-91DC-99F31499A0AF}"/>
    <cellStyle name="Računanje 2 2 3 7 4" xfId="9349" xr:uid="{7D32EE15-61A9-47D1-934A-D394425A0895}"/>
    <cellStyle name="Računanje 2 2 3 8" xfId="5151" xr:uid="{68A78999-B3DA-4593-B9CF-9979125BA4BB}"/>
    <cellStyle name="Računanje 2 2 3 8 2" xfId="7974" xr:uid="{535CB515-D1CB-4B08-8A96-7E27470A3C6C}"/>
    <cellStyle name="Računanje 2 2 3 8 2 2" xfId="10453" xr:uid="{C06005EC-EAE1-40FC-8660-63F105A31DA5}"/>
    <cellStyle name="Računanje 2 2 3 8 2 3" xfId="8888" xr:uid="{ADDA1B79-1117-4E6B-8BCD-93D6D35477F3}"/>
    <cellStyle name="Računanje 2 2 3 8 3" xfId="10733" xr:uid="{9A86866D-E65A-462F-8470-71FB00A34D25}"/>
    <cellStyle name="Računanje 2 2 3 8 4" xfId="18018" xr:uid="{AD8E347F-AF78-4CB1-9F83-3EBF8FAEC8E6}"/>
    <cellStyle name="Računanje 2 2 3 9" xfId="5844" xr:uid="{360A3E32-86DF-439E-B768-19AAE0EAB077}"/>
    <cellStyle name="Računanje 2 2 3 9 2" xfId="11616" xr:uid="{6E3CD951-FE2E-4819-873B-C4360A40E5EA}"/>
    <cellStyle name="Računanje 2 2 3 9 3" xfId="9669" xr:uid="{BA697F0A-D307-48C5-A7EB-F223EE5B6CD1}"/>
    <cellStyle name="Računanje 2 2 4" xfId="3026" xr:uid="{568F497D-3754-46FC-A7DC-101C211D8AA7}"/>
    <cellStyle name="Računanje 2 2 4 10" xfId="12207" xr:uid="{E43887CB-4CAD-4605-A0DF-EF077AB4E2C4}"/>
    <cellStyle name="Računanje 2 2 4 11" xfId="16525" xr:uid="{A967EFA1-4668-4F47-8812-123EEBAE2E15}"/>
    <cellStyle name="Računanje 2 2 4 2" xfId="3233" xr:uid="{B88B69D5-8ACE-4C58-8785-DFFE85D53757}"/>
    <cellStyle name="Računanje 2 2 4 2 2" xfId="4121" xr:uid="{9028C432-9038-4545-BB6C-C7796085269D}"/>
    <cellStyle name="Računanje 2 2 4 2 2 2" xfId="6944" xr:uid="{A0F1DB2D-7AA0-469D-8301-1CFFCCBB71A2}"/>
    <cellStyle name="Računanje 2 2 4 2 2 2 2" xfId="874" xr:uid="{7207D5E8-41D3-4EF0-9FC5-60A54C4E503C}"/>
    <cellStyle name="Računanje 2 2 4 2 2 2 3" xfId="13309" xr:uid="{045DDF1D-67C5-46ED-AC49-4342931D007E}"/>
    <cellStyle name="Računanje 2 2 4 2 2 3" xfId="12367" xr:uid="{796BA87E-5A80-479E-9C57-C5B42A9F8C63}"/>
    <cellStyle name="Računanje 2 2 4 2 2 4" xfId="17017" xr:uid="{0EE27C5F-D372-4B52-8BCD-02D5F80AA371}"/>
    <cellStyle name="Računanje 2 2 4 2 3" xfId="3861" xr:uid="{D28FEDB2-FE3B-49D5-AC12-72084E65560D}"/>
    <cellStyle name="Računanje 2 2 4 2 3 2" xfId="6684" xr:uid="{5092DBDC-910F-4381-8DDC-400EE697F625}"/>
    <cellStyle name="Računanje 2 2 4 2 3 2 2" xfId="13064" xr:uid="{3391F246-B14A-4063-B56E-8E7463925C89}"/>
    <cellStyle name="Računanje 2 2 4 2 3 2 3" xfId="12328" xr:uid="{BFE4AA2F-A125-4671-8B07-A5260997FDB1}"/>
    <cellStyle name="Računanje 2 2 4 2 3 3" xfId="10968" xr:uid="{60884BCF-FB8A-4272-A60C-EEF61FA8B828}"/>
    <cellStyle name="Računanje 2 2 4 2 3 4" xfId="15581" xr:uid="{DEF94FFA-BD4E-414C-AB31-3806B238B67E}"/>
    <cellStyle name="Računanje 2 2 4 2 4" xfId="4748" xr:uid="{C26EEFD2-19D1-496E-BE6B-3A0B12D366EA}"/>
    <cellStyle name="Računanje 2 2 4 2 4 2" xfId="7571" xr:uid="{C3E4DE93-08DF-4298-91D2-67E78A22621C}"/>
    <cellStyle name="Računanje 2 2 4 2 4 2 2" xfId="10521" xr:uid="{3FC3B12B-43C3-4598-8768-5CFFBD24C59C}"/>
    <cellStyle name="Računanje 2 2 4 2 4 2 3" xfId="11529" xr:uid="{BFDD0A41-208A-4493-BCED-3DCC28865A7E}"/>
    <cellStyle name="Računanje 2 2 4 2 4 3" xfId="10284" xr:uid="{A3B3ABE9-7FAD-4C44-BD35-8876B9BE4BEF}"/>
    <cellStyle name="Računanje 2 2 4 2 4 4" xfId="17753" xr:uid="{55C421C4-C8A3-43CA-99A9-2D2FDA5EC733}"/>
    <cellStyle name="Računanje 2 2 4 2 5" xfId="5072" xr:uid="{286421D5-D117-4DBB-BF6E-F10F14A50233}"/>
    <cellStyle name="Računanje 2 2 4 2 5 2" xfId="7895" xr:uid="{023F1798-3483-4237-893A-7A0DD9EA3CBC}"/>
    <cellStyle name="Računanje 2 2 4 2 5 2 2" xfId="8753" xr:uid="{FD4D41C9-5A03-45B3-803D-79A0EB243863}"/>
    <cellStyle name="Računanje 2 2 4 2 5 2 3" xfId="11279" xr:uid="{31490892-59C9-463C-B2A0-22CC02B97E42}"/>
    <cellStyle name="Računanje 2 2 4 2 5 3" xfId="11483" xr:uid="{5351FFA5-1847-4FC3-AB66-9FCB6859457E}"/>
    <cellStyle name="Računanje 2 2 4 2 5 4" xfId="12960" xr:uid="{7EE5CB13-A044-44CE-ACC5-8AC81CCE12CD}"/>
    <cellStyle name="Računanje 2 2 4 2 6" xfId="5363" xr:uid="{1CE3335B-85B9-4A50-BC1C-1B64C779D0DE}"/>
    <cellStyle name="Računanje 2 2 4 2 6 2" xfId="8186" xr:uid="{8816A815-41EA-43A6-A22D-9918603F489D}"/>
    <cellStyle name="Računanje 2 2 4 2 6 2 2" xfId="820" xr:uid="{6AC3034F-7DC0-491C-BD91-8ED94443499E}"/>
    <cellStyle name="Računanje 2 2 4 2 6 2 3" xfId="9212" xr:uid="{5948DFC4-AB0F-41C7-9652-153E10EC420D}"/>
    <cellStyle name="Računanje 2 2 4 2 6 3" xfId="10305" xr:uid="{961DEE43-BCAC-49F7-B788-9FC49535647A}"/>
    <cellStyle name="Računanje 2 2 4 2 6 4" xfId="9685" xr:uid="{0EFCBFDB-761B-4243-9DE8-2C50BDEEE2FE}"/>
    <cellStyle name="Računanje 2 2 4 2 7" xfId="6056" xr:uid="{0A411D0A-78F4-40B8-A918-A6683623F2FF}"/>
    <cellStyle name="Računanje 2 2 4 2 7 2" xfId="10969" xr:uid="{667FD787-D636-49CC-BF77-0976C7608211}"/>
    <cellStyle name="Računanje 2 2 4 2 7 3" xfId="17698" xr:uid="{E165E578-EC37-46E7-9E19-03B0EDA051D7}"/>
    <cellStyle name="Računanje 2 2 4 2 8" xfId="13446" xr:uid="{8E6A8C3C-63E4-4DC9-AFAE-BB72CB5C5801}"/>
    <cellStyle name="Računanje 2 2 4 2 9" xfId="17185" xr:uid="{34908154-A116-4AA4-A65E-8D24907DDA07}"/>
    <cellStyle name="Računanje 2 2 4 3" xfId="3192" xr:uid="{B4AFC9B2-25D7-4A2A-821B-931E6C4EBDC9}"/>
    <cellStyle name="Računanje 2 2 4 3 2" xfId="4080" xr:uid="{493D6E9C-26F9-4F9D-B42F-12D996CCB59C}"/>
    <cellStyle name="Računanje 2 2 4 3 2 2" xfId="6903" xr:uid="{4E3D9108-1DAF-41EA-B7D5-7272EF78F6F7}"/>
    <cellStyle name="Računanje 2 2 4 3 2 2 2" xfId="11956" xr:uid="{C1CB3D4A-D48B-4A8C-B2B5-5BEEAA3C0C93}"/>
    <cellStyle name="Računanje 2 2 4 3 2 2 3" xfId="16328" xr:uid="{4C6C8DF1-D34C-4E97-85AB-5FDC6C1C5A49}"/>
    <cellStyle name="Računanje 2 2 4 3 2 3" xfId="12613" xr:uid="{A124DE70-02A0-4C3A-83FC-FEF70F8F1802}"/>
    <cellStyle name="Računanje 2 2 4 3 2 4" xfId="15697" xr:uid="{61EDE627-7314-461B-A01B-69058871F089}"/>
    <cellStyle name="Računanje 2 2 4 3 3" xfId="3508" xr:uid="{D3B642FA-202A-44D9-AD29-83E3B39C6F86}"/>
    <cellStyle name="Računanje 2 2 4 3 3 2" xfId="6331" xr:uid="{3BF08C10-BABC-467B-891B-3FA8F071AC40}"/>
    <cellStyle name="Računanje 2 2 4 3 3 2 2" xfId="9744" xr:uid="{371329BE-6949-497A-A1F1-9AD155557692}"/>
    <cellStyle name="Računanje 2 2 4 3 3 2 3" xfId="14610" xr:uid="{A3F18A5C-2678-4A98-B7BD-CD9BF930539A}"/>
    <cellStyle name="Računanje 2 2 4 3 3 3" xfId="10182" xr:uid="{4453A1A4-4A49-4F6F-942E-F28E1CCAE4F5}"/>
    <cellStyle name="Računanje 2 2 4 3 3 4" xfId="17073" xr:uid="{4C43740C-6501-44FC-9905-A4248B642344}"/>
    <cellStyle name="Računanje 2 2 4 3 4" xfId="4707" xr:uid="{D57D91A8-C7C7-40FD-A42C-B25F23B0A37F}"/>
    <cellStyle name="Računanje 2 2 4 3 4 2" xfId="7530" xr:uid="{E84B97D0-90BC-40AD-99FE-D9F49B1AD908}"/>
    <cellStyle name="Računanje 2 2 4 3 4 2 2" xfId="13590" xr:uid="{ED000F0F-E8A2-4617-B41A-780E1ED5A689}"/>
    <cellStyle name="Računanje 2 2 4 3 4 2 3" xfId="17328" xr:uid="{13409E15-0BED-43B1-841A-FBCED9B6E7DB}"/>
    <cellStyle name="Računanje 2 2 4 3 4 3" xfId="10661" xr:uid="{6D19128C-5583-4108-9BEC-6B38D54224B5}"/>
    <cellStyle name="Računanje 2 2 4 3 4 4" xfId="14540" xr:uid="{1440A497-C42C-4113-979D-B88D6880529E}"/>
    <cellStyle name="Računanje 2 2 4 3 5" xfId="5031" xr:uid="{0DB0610D-D11E-48FD-BCA0-BA28BE2680A5}"/>
    <cellStyle name="Računanje 2 2 4 3 5 2" xfId="7854" xr:uid="{195243E5-D6D2-4417-9D5F-8A519F701892}"/>
    <cellStyle name="Računanje 2 2 4 3 5 2 2" xfId="11836" xr:uid="{70A142F6-606D-46BE-9AC6-89F333B5D0E4}"/>
    <cellStyle name="Računanje 2 2 4 3 5 2 3" xfId="17124" xr:uid="{EE1799FB-EFB3-4035-90F8-D736568507A9}"/>
    <cellStyle name="Računanje 2 2 4 3 5 3" xfId="13646" xr:uid="{60384A64-19C9-4AA1-A35D-25A8D39948AD}"/>
    <cellStyle name="Računanje 2 2 4 3 5 4" xfId="15061" xr:uid="{8EE24D38-45F6-4CBC-88FC-70D6EC789E0B}"/>
    <cellStyle name="Računanje 2 2 4 3 6" xfId="5322" xr:uid="{8A5A6A9E-DB70-42A4-AA1D-109DBD1BA1B1}"/>
    <cellStyle name="Računanje 2 2 4 3 6 2" xfId="8145" xr:uid="{FF44F93E-91E5-4C5F-99A6-CEBB9F60F444}"/>
    <cellStyle name="Računanje 2 2 4 3 6 2 2" xfId="10032" xr:uid="{191E7B09-7E57-4A5C-89F9-42DB935A68EA}"/>
    <cellStyle name="Računanje 2 2 4 3 6 2 3" xfId="12435" xr:uid="{7E002915-2015-4A66-B8A2-25BC8A0AB986}"/>
    <cellStyle name="Računanje 2 2 4 3 6 3" xfId="14051" xr:uid="{CCD9EA26-177F-4C18-9245-D42495FEB649}"/>
    <cellStyle name="Računanje 2 2 4 3 6 4" xfId="14376" xr:uid="{47EEF901-AAD8-4860-B027-3E77CC9D3AAF}"/>
    <cellStyle name="Računanje 2 2 4 3 7" xfId="6015" xr:uid="{D485B19D-60C7-47FA-9983-A72B53820D32}"/>
    <cellStyle name="Računanje 2 2 4 3 7 2" xfId="10562" xr:uid="{16FB577B-F3D7-4FF4-AC75-40CCF313D8BF}"/>
    <cellStyle name="Računanje 2 2 4 3 7 3" xfId="12461" xr:uid="{D8647803-0D74-496D-86D9-13E65F3C4C4D}"/>
    <cellStyle name="Računanje 2 2 4 3 8" xfId="12681" xr:uid="{52E30895-3F38-4B44-875D-D6F9A6595D38}"/>
    <cellStyle name="Računanje 2 2 4 3 9" xfId="8852" xr:uid="{2B0410D1-C38F-4B50-A501-ADC04951713B}"/>
    <cellStyle name="Računanje 2 2 4 4" xfId="3914" xr:uid="{218DC028-3A37-4486-94E5-B435931DB232}"/>
    <cellStyle name="Računanje 2 2 4 4 2" xfId="6737" xr:uid="{BD9114EE-D3CA-49F5-B06B-23D19BA58C23}"/>
    <cellStyle name="Računanje 2 2 4 4 2 2" xfId="12077" xr:uid="{F6D14F6B-C584-48CB-8E1B-9CDA3AB9FB1F}"/>
    <cellStyle name="Računanje 2 2 4 4 2 3" xfId="18043" xr:uid="{58F28E43-78D5-4C97-B3A4-B45E1891CE86}"/>
    <cellStyle name="Računanje 2 2 4 4 3" xfId="11964" xr:uid="{64D4C6DF-DD6E-4BF3-9A0F-4BC7C6250281}"/>
    <cellStyle name="Računanje 2 2 4 4 4" xfId="10689" xr:uid="{8BF28154-111A-421F-9104-B8DCFDCEE86C}"/>
    <cellStyle name="Računanje 2 2 4 5" xfId="4376" xr:uid="{F727045C-11B0-4249-AA96-653083426F85}"/>
    <cellStyle name="Računanje 2 2 4 5 2" xfId="7199" xr:uid="{0EE87E84-D9BB-4AAB-B37E-200D2093244B}"/>
    <cellStyle name="Računanje 2 2 4 5 2 2" xfId="9961" xr:uid="{774AE90B-F8FC-435A-AE30-8D204CF24A5E}"/>
    <cellStyle name="Računanje 2 2 4 5 2 3" xfId="14715" xr:uid="{DE31387F-9D95-4EE6-B5CB-741F0A0553AA}"/>
    <cellStyle name="Računanje 2 2 4 5 3" xfId="8962" xr:uid="{7B133CE0-558E-4998-A231-81F369649659}"/>
    <cellStyle name="Računanje 2 2 4 5 4" xfId="9425" xr:uid="{BDC05CE8-4BBA-412E-944E-A7D2E3101E92}"/>
    <cellStyle name="Računanje 2 2 4 6" xfId="4541" xr:uid="{B68C2F26-26E0-432C-BFB6-231D6BBEDEAC}"/>
    <cellStyle name="Računanje 2 2 4 6 2" xfId="7364" xr:uid="{A46BFB1B-7E34-41FC-B58E-AEDB9655E3F5}"/>
    <cellStyle name="Računanje 2 2 4 6 2 2" xfId="10561" xr:uid="{122BE2EB-A6C4-4800-9851-9A6768585788}"/>
    <cellStyle name="Računanje 2 2 4 6 2 3" xfId="16671" xr:uid="{58BC8E5F-A2F9-45F5-B074-A405090A59F7}"/>
    <cellStyle name="Računanje 2 2 4 6 3" xfId="13788" xr:uid="{C60856F7-52DB-44AE-A181-8263C4C08608}"/>
    <cellStyle name="Računanje 2 2 4 6 4" xfId="15715" xr:uid="{9BB1D296-AEF2-413A-8335-491E5096392D}"/>
    <cellStyle name="Računanje 2 2 4 7" xfId="4865" xr:uid="{098B88D2-1021-41D7-AD6B-B6C435EE5F35}"/>
    <cellStyle name="Računanje 2 2 4 7 2" xfId="7688" xr:uid="{84763DFB-3E59-4A14-9642-3BE7C4937773}"/>
    <cellStyle name="Računanje 2 2 4 7 2 2" xfId="10923" xr:uid="{DBD19920-F83F-4247-98F9-96BA17B60D54}"/>
    <cellStyle name="Računanje 2 2 4 7 2 3" xfId="14455" xr:uid="{B1CE04D8-925F-474E-8D7C-28FB67579853}"/>
    <cellStyle name="Računanje 2 2 4 7 3" xfId="11578" xr:uid="{13D1CB64-E983-40CA-8946-6E51BA423BCF}"/>
    <cellStyle name="Računanje 2 2 4 7 4" xfId="17805" xr:uid="{4C01EDD2-F21F-4678-B4F0-182D62CCE0FD}"/>
    <cellStyle name="Računanje 2 2 4 8" xfId="5156" xr:uid="{6516F068-B100-4AD4-A014-23E05F3E8034}"/>
    <cellStyle name="Računanje 2 2 4 8 2" xfId="7979" xr:uid="{D86C06D6-A6B9-4BA4-A9AD-4B83668E071C}"/>
    <cellStyle name="Računanje 2 2 4 8 2 2" xfId="10048" xr:uid="{3B8074C4-B5F9-4544-A823-B10EB0B14DFB}"/>
    <cellStyle name="Računanje 2 2 4 8 2 3" xfId="17037" xr:uid="{BAD70848-2C3A-42F5-A86D-DE2A099A83E0}"/>
    <cellStyle name="Računanje 2 2 4 8 3" xfId="12447" xr:uid="{425E3C35-2EB2-4CF6-83A9-65B34A294D1D}"/>
    <cellStyle name="Računanje 2 2 4 8 4" xfId="16264" xr:uid="{6700FC61-7CCF-4022-AD31-4EE02F79471C}"/>
    <cellStyle name="Računanje 2 2 4 9" xfId="5849" xr:uid="{63F7E1C3-8C8C-4767-A131-CFD30405E540}"/>
    <cellStyle name="Računanje 2 2 4 9 2" xfId="13379" xr:uid="{1FAFB13D-44A8-43A5-9839-75BF2A4D9151}"/>
    <cellStyle name="Računanje 2 2 4 9 3" xfId="15271" xr:uid="{2E8E7508-A97E-42C5-A0E7-33DAFDE317F9}"/>
    <cellStyle name="Računanje 2 2 5" xfId="2834" xr:uid="{7C67D42B-FE29-4054-981B-8C99623DAB63}"/>
    <cellStyle name="Računanje 2 2 5 10" xfId="9654" xr:uid="{92DC2557-E08F-4237-94C7-BD536DEB8C45}"/>
    <cellStyle name="Računanje 2 2 5 11" xfId="14954" xr:uid="{A8D300B1-5EB5-454E-84E8-D2CE87B332BA}"/>
    <cellStyle name="Računanje 2 2 5 2" xfId="3171" xr:uid="{9AD96F98-2139-4126-995F-D5CD0E8C02A8}"/>
    <cellStyle name="Računanje 2 2 5 2 2" xfId="4059" xr:uid="{AC525624-ACBC-4C61-AB41-12BAEA71EE8F}"/>
    <cellStyle name="Računanje 2 2 5 2 2 2" xfId="6882" xr:uid="{224576C5-8FC0-451E-AAA5-F32130B8A58F}"/>
    <cellStyle name="Računanje 2 2 5 2 2 2 2" xfId="11748" xr:uid="{E38D8150-CBEF-4B32-A928-B8C648597798}"/>
    <cellStyle name="Računanje 2 2 5 2 2 2 3" xfId="17566" xr:uid="{BFE8C0E9-331A-45F1-B51B-ADB9A293939E}"/>
    <cellStyle name="Računanje 2 2 5 2 2 3" xfId="10588" xr:uid="{20345192-7291-4880-A3A7-F5A3223321A1}"/>
    <cellStyle name="Računanje 2 2 5 2 2 4" xfId="15213" xr:uid="{B12FCFB2-118E-445D-BBF8-A5A27D0321DB}"/>
    <cellStyle name="Računanje 2 2 5 2 3" xfId="3639" xr:uid="{28346258-851A-4B0D-AB9C-A3885B92E223}"/>
    <cellStyle name="Računanje 2 2 5 2 3 2" xfId="6462" xr:uid="{6DBE029D-D177-43BD-9833-68EB87F80852}"/>
    <cellStyle name="Računanje 2 2 5 2 3 2 2" xfId="8263" xr:uid="{3F3A7CEB-0EBB-4F5E-BE7F-29D01F1B6064}"/>
    <cellStyle name="Računanje 2 2 5 2 3 2 3" xfId="14416" xr:uid="{49438211-59EA-4892-8D73-037A9965A8AF}"/>
    <cellStyle name="Računanje 2 2 5 2 3 3" xfId="13406" xr:uid="{8278D984-A605-4634-99B1-4FC4796BC4F6}"/>
    <cellStyle name="Računanje 2 2 5 2 3 4" xfId="14847" xr:uid="{A106BA43-6573-4943-9E7E-3910ED2C6430}"/>
    <cellStyle name="Računanje 2 2 5 2 4" xfId="4686" xr:uid="{4A98FF07-AFB3-40BF-8228-94D925A64029}"/>
    <cellStyle name="Računanje 2 2 5 2 4 2" xfId="7509" xr:uid="{9C02C41F-06AD-46DB-B26B-ED272C4D6C87}"/>
    <cellStyle name="Računanje 2 2 5 2 4 2 2" xfId="10271" xr:uid="{02A45B4E-80A8-4DE1-AC07-A6E4788AFE59}"/>
    <cellStyle name="Računanje 2 2 5 2 4 2 3" xfId="15553" xr:uid="{B4531D87-C029-4D3E-9109-232A85BF9907}"/>
    <cellStyle name="Računanje 2 2 5 2 4 3" xfId="12445" xr:uid="{EBE4F778-BC08-411B-8610-03ABBD274B39}"/>
    <cellStyle name="Računanje 2 2 5 2 4 4" xfId="15825" xr:uid="{5505F87B-0268-4E45-9163-B5F63A149B35}"/>
    <cellStyle name="Računanje 2 2 5 2 5" xfId="5010" xr:uid="{A7A7557D-C413-41F6-BEC6-F2816B3BD788}"/>
    <cellStyle name="Računanje 2 2 5 2 5 2" xfId="7833" xr:uid="{4378CA0B-414E-47CE-BC68-B775A7CC5377}"/>
    <cellStyle name="Računanje 2 2 5 2 5 2 2" xfId="12922" xr:uid="{A50C6CB5-58AF-49CA-8821-8B90F4C85AB7}"/>
    <cellStyle name="Računanje 2 2 5 2 5 2 3" xfId="16838" xr:uid="{BAB01E23-92D4-41CE-93A8-A2A7E0E4FD0C}"/>
    <cellStyle name="Računanje 2 2 5 2 5 3" xfId="12779" xr:uid="{2E0A43C6-1038-4294-A092-BC765F4F6D78}"/>
    <cellStyle name="Računanje 2 2 5 2 5 4" xfId="14468" xr:uid="{6A2DC53D-3A11-4F23-90A8-473674A67EF3}"/>
    <cellStyle name="Računanje 2 2 5 2 6" xfId="5301" xr:uid="{1FAEA234-CA1D-460B-B714-B1EE6751F77F}"/>
    <cellStyle name="Računanje 2 2 5 2 6 2" xfId="8124" xr:uid="{296411E1-064E-41B9-B9B4-050F5DD2F936}"/>
    <cellStyle name="Računanje 2 2 5 2 6 2 2" xfId="12610" xr:uid="{AE43ECA9-8D23-4857-A6BB-422A02467251}"/>
    <cellStyle name="Računanje 2 2 5 2 6 2 3" xfId="14633" xr:uid="{E2FEBAF6-88C9-4469-ACF8-77F2A361F759}"/>
    <cellStyle name="Računanje 2 2 5 2 6 3" xfId="13566" xr:uid="{3B4652E4-BB1E-4573-85CA-7D7D90E7102C}"/>
    <cellStyle name="Računanje 2 2 5 2 6 4" xfId="16742" xr:uid="{7F8A53D4-C147-419F-8944-89510E92494B}"/>
    <cellStyle name="Računanje 2 2 5 2 7" xfId="5994" xr:uid="{70185B89-5D5E-4972-ACE5-2C43F5DEE23D}"/>
    <cellStyle name="Računanje 2 2 5 2 7 2" xfId="14204" xr:uid="{9F167AE7-8166-4FEE-B7E0-18B7042D80AA}"/>
    <cellStyle name="Računanje 2 2 5 2 7 3" xfId="16132" xr:uid="{21BFE127-498E-49EC-A0CC-4BA0A3293AC0}"/>
    <cellStyle name="Računanje 2 2 5 2 8" xfId="10840" xr:uid="{15332451-24B2-4AF7-83B5-936C5717CC45}"/>
    <cellStyle name="Računanje 2 2 5 2 9" xfId="10553" xr:uid="{ACA966F8-1006-464B-A9DE-FEF1A090F1D3}"/>
    <cellStyle name="Računanje 2 2 5 3" xfId="2621" xr:uid="{9EDE0940-479B-4DAF-A0CD-049068165FF1}"/>
    <cellStyle name="Računanje 2 2 5 3 2" xfId="3672" xr:uid="{627640A0-38BA-48F4-B7C2-001B1A4B97FE}"/>
    <cellStyle name="Računanje 2 2 5 3 2 2" xfId="6495" xr:uid="{429063F5-BA08-45DA-897E-692F577F162F}"/>
    <cellStyle name="Računanje 2 2 5 3 2 2 2" xfId="1193" xr:uid="{DC3E2328-12DE-4B88-B166-73DC0EA51BA9}"/>
    <cellStyle name="Računanje 2 2 5 3 2 2 3" xfId="16082" xr:uid="{3C21E50E-9669-4848-A436-322631139505}"/>
    <cellStyle name="Računanje 2 2 5 3 2 3" xfId="14319" xr:uid="{4E0E1C2E-2356-432D-B046-8C3AF9A997C6}"/>
    <cellStyle name="Računanje 2 2 5 3 2 4" xfId="18056" xr:uid="{EF8B76B4-F142-499C-8063-0869952DE82F}"/>
    <cellStyle name="Računanje 2 2 5 3 3" xfId="4281" xr:uid="{C588A038-4201-4C22-A87D-25573D6A6DE7}"/>
    <cellStyle name="Računanje 2 2 5 3 3 2" xfId="7104" xr:uid="{CBB25037-FE43-412E-97A2-EB8860797176}"/>
    <cellStyle name="Računanje 2 2 5 3 3 2 2" xfId="10603" xr:uid="{67D57874-EFFF-448C-8DDA-80FCC644C786}"/>
    <cellStyle name="Računanje 2 2 5 3 3 2 3" xfId="16906" xr:uid="{F391AB21-5C27-4B88-B372-D8F7F9086F0C}"/>
    <cellStyle name="Računanje 2 2 5 3 3 3" xfId="11283" xr:uid="{BFB2CF01-2201-4852-B486-B6DD0A1C2BDF}"/>
    <cellStyle name="Računanje 2 2 5 3 3 4" xfId="13602" xr:uid="{7492A5C8-7B5C-4646-869E-166E9FA691DD}"/>
    <cellStyle name="Računanje 2 2 5 3 4" xfId="2131" xr:uid="{B8D827C1-64FE-4CD6-B34C-071E8B3A3F09}"/>
    <cellStyle name="Računanje 2 2 5 3 4 2" xfId="5622" xr:uid="{EEBEFD5F-3B68-4887-959E-5A696A09EAA7}"/>
    <cellStyle name="Računanje 2 2 5 3 4 2 2" xfId="11434" xr:uid="{1EE61010-D6CA-4810-8B68-4D8D5DCB07E1}"/>
    <cellStyle name="Računanje 2 2 5 3 4 2 3" xfId="9300" xr:uid="{EB3D5CCC-4709-4E28-9932-2E907BCD1327}"/>
    <cellStyle name="Računanje 2 2 5 3 4 3" xfId="832" xr:uid="{EF63FCE1-4F98-4F71-A2E0-481B9FF3ED24}"/>
    <cellStyle name="Računanje 2 2 5 3 4 4" xfId="17043" xr:uid="{19B9E015-B493-4411-8BF7-DAA9E273402B}"/>
    <cellStyle name="Računanje 2 2 5 3 5" xfId="4316" xr:uid="{85725450-2D69-40AD-A87C-4B38B360A62F}"/>
    <cellStyle name="Računanje 2 2 5 3 5 2" xfId="7139" xr:uid="{200B7341-E7FB-45C2-9014-75E8121684FB}"/>
    <cellStyle name="Računanje 2 2 5 3 5 2 2" xfId="13147" xr:uid="{0DDF37F5-E50E-462A-BB4A-5D0B1C3929FF}"/>
    <cellStyle name="Računanje 2 2 5 3 5 2 3" xfId="9476" xr:uid="{C3D81108-833B-46BF-A7A9-8F16FFAE0724}"/>
    <cellStyle name="Računanje 2 2 5 3 5 3" xfId="13840" xr:uid="{AE2F0BAF-D8C8-40ED-8A91-F92233C6F4B5}"/>
    <cellStyle name="Računanje 2 2 5 3 5 4" xfId="14961" xr:uid="{28B72282-E511-43DE-B3E0-1769DA02C591}"/>
    <cellStyle name="Računanje 2 2 5 3 6" xfId="4499" xr:uid="{679E79B5-D88C-4372-BE6E-56E27D12BE63}"/>
    <cellStyle name="Računanje 2 2 5 3 6 2" xfId="7322" xr:uid="{ADA62AB8-7DB2-4C59-B144-9A45B4E39C60}"/>
    <cellStyle name="Računanje 2 2 5 3 6 2 2" xfId="12366" xr:uid="{134720DB-465E-4EA0-9347-C7253E624560}"/>
    <cellStyle name="Računanje 2 2 5 3 6 2 3" xfId="14682" xr:uid="{0E6FA4EA-4DC0-4D88-B65F-6162943965B8}"/>
    <cellStyle name="Računanje 2 2 5 3 6 3" xfId="10595" xr:uid="{6EC72DEA-2834-4813-94A5-283F62E4C592}"/>
    <cellStyle name="Računanje 2 2 5 3 6 4" xfId="16171" xr:uid="{61AA0229-79A8-4A58-83B0-F989CF6799C8}"/>
    <cellStyle name="Računanje 2 2 5 3 7" xfId="5778" xr:uid="{5DC54C54-3D66-41E6-9CE2-1DD89B215769}"/>
    <cellStyle name="Računanje 2 2 5 3 7 2" xfId="12757" xr:uid="{80A0ECFC-AD33-4FFD-8C13-95854496653F}"/>
    <cellStyle name="Računanje 2 2 5 3 7 3" xfId="8954" xr:uid="{396F5390-F1FF-4DEC-8758-B5F496A25C9C}"/>
    <cellStyle name="Računanje 2 2 5 3 8" xfId="8689" xr:uid="{59FFBA0E-4AF9-481D-9E7C-0679BB545531}"/>
    <cellStyle name="Računanje 2 2 5 3 9" xfId="9098" xr:uid="{5A06CC14-8EF6-446D-AD49-3AA38660ACC9}"/>
    <cellStyle name="Računanje 2 2 5 4" xfId="3808" xr:uid="{551AC60A-F083-459D-92EA-388B6BAEDFBB}"/>
    <cellStyle name="Računanje 2 2 5 4 2" xfId="6631" xr:uid="{5E9903AC-0512-4427-BC62-4BC17FBF9981}"/>
    <cellStyle name="Računanje 2 2 5 4 2 2" xfId="9711" xr:uid="{325A76B9-E241-489C-877D-FE63473EAF5A}"/>
    <cellStyle name="Računanje 2 2 5 4 2 3" xfId="14626" xr:uid="{74D31E40-2D32-457B-9FD6-75DC097C3CDE}"/>
    <cellStyle name="Računanje 2 2 5 4 3" xfId="12738" xr:uid="{831210B7-05A3-43AD-91C8-5C1462183AF8}"/>
    <cellStyle name="Računanje 2 2 5 4 4" xfId="8546" xr:uid="{F782CD50-20E1-4B66-87EA-B41B5A6425B6}"/>
    <cellStyle name="Računanje 2 2 5 5" xfId="4301" xr:uid="{30E2ED8D-7526-4DC5-A3A2-623C160CA069}"/>
    <cellStyle name="Računanje 2 2 5 5 2" xfId="7124" xr:uid="{AFE8E992-8DFB-4ACD-A219-EC477448E8E7}"/>
    <cellStyle name="Računanje 2 2 5 5 2 2" xfId="12962" xr:uid="{98B71024-69CF-4A72-B46E-6C086068E265}"/>
    <cellStyle name="Računanje 2 2 5 5 2 3" xfId="16263" xr:uid="{BCBA2FCF-7093-443E-B625-994ADA8B7678}"/>
    <cellStyle name="Računanje 2 2 5 5 3" xfId="14228" xr:uid="{813E5398-FE96-4E97-8143-F25498C1C778}"/>
    <cellStyle name="Računanje 2 2 5 5 4" xfId="10347" xr:uid="{34218ECF-97F5-4912-976F-8D165F846BD1}"/>
    <cellStyle name="Računanje 2 2 5 6" xfId="4402" xr:uid="{75BD3691-B700-4E1C-B630-54E03CAD09C0}"/>
    <cellStyle name="Računanje 2 2 5 6 2" xfId="7225" xr:uid="{693E667E-5D45-4A74-B800-EB41AFD23DD9}"/>
    <cellStyle name="Računanje 2 2 5 6 2 2" xfId="9817" xr:uid="{781BFAE1-F722-4C2C-ACD0-9D2546D3C568}"/>
    <cellStyle name="Računanje 2 2 5 6 2 3" xfId="9170" xr:uid="{08907D8B-6C25-4236-A388-7521D605DC5A}"/>
    <cellStyle name="Računanje 2 2 5 6 3" xfId="10815" xr:uid="{A8C45210-CB8B-4C13-9A18-87F0940308E1}"/>
    <cellStyle name="Računanje 2 2 5 6 4" xfId="14958" xr:uid="{701E837F-37D3-4303-B849-49C7ED169960}"/>
    <cellStyle name="Računanje 2 2 5 7" xfId="4821" xr:uid="{97B09411-0378-4E83-B777-C38126A32FE2}"/>
    <cellStyle name="Računanje 2 2 5 7 2" xfId="7644" xr:uid="{0494A0CF-4661-4958-900F-D048FAC55F17}"/>
    <cellStyle name="Računanje 2 2 5 7 2 2" xfId="1218" xr:uid="{72E5A101-9320-433F-A56A-3A5591658067}"/>
    <cellStyle name="Računanje 2 2 5 7 2 3" xfId="15572" xr:uid="{DB90552F-0BEA-4299-A477-FD1B18619422}"/>
    <cellStyle name="Računanje 2 2 5 7 3" xfId="10162" xr:uid="{FC548D11-3641-4A3C-BBF8-500AA9BE8096}"/>
    <cellStyle name="Računanje 2 2 5 7 4" xfId="8379" xr:uid="{24A90923-61C6-427C-BAB8-088D1E1DAF55}"/>
    <cellStyle name="Računanje 2 2 5 8" xfId="2133" xr:uid="{5D45FB90-5A51-4ED8-8C00-0D77DEEF21FD}"/>
    <cellStyle name="Računanje 2 2 5 8 2" xfId="5624" xr:uid="{1798E09C-A9EA-4F8D-98AB-959512E48B12}"/>
    <cellStyle name="Računanje 2 2 5 8 2 2" xfId="11139" xr:uid="{98ED0720-EEDB-4F0B-B391-9C3782EDA153}"/>
    <cellStyle name="Računanje 2 2 5 8 2 3" xfId="14823" xr:uid="{8F8ED94F-54B0-4535-A81E-0F29A90711A7}"/>
    <cellStyle name="Računanje 2 2 5 8 3" xfId="8840" xr:uid="{11801452-8FA7-4537-B5F6-931B925EBAA2}"/>
    <cellStyle name="Računanje 2 2 5 8 4" xfId="8859" xr:uid="{2C71940E-747B-4578-A6CE-9CF8DAE68E8E}"/>
    <cellStyle name="Računanje 2 2 5 9" xfId="5818" xr:uid="{1D1800F5-E384-484B-B04F-8A382BBD3684}"/>
    <cellStyle name="Računanje 2 2 5 9 2" xfId="12054" xr:uid="{6AE36CB7-637E-4FF7-9524-A04B637B04C7}"/>
    <cellStyle name="Računanje 2 2 5 9 3" xfId="14875" xr:uid="{C0973B19-F953-4EBC-B471-E7D9D9CF1526}"/>
    <cellStyle name="Računanje 2 2 6" xfId="3027" xr:uid="{C98F6DF5-A6E9-439C-81DC-422BEA9E932C}"/>
    <cellStyle name="Računanje 2 2 6 10" xfId="14118" xr:uid="{E9B051FE-281C-4C13-A9BB-3C115C749C8B}"/>
    <cellStyle name="Računanje 2 2 6 11" xfId="15359" xr:uid="{4FD9E16D-FE05-4ECD-A30D-767C9B9254A6}"/>
    <cellStyle name="Računanje 2 2 6 2" xfId="3234" xr:uid="{0F663DCD-8086-4F9B-89D4-17019A9CA5DD}"/>
    <cellStyle name="Računanje 2 2 6 2 2" xfId="4122" xr:uid="{221A70B4-EB3C-4BC6-BB8A-A04F25656DDD}"/>
    <cellStyle name="Računanje 2 2 6 2 2 2" xfId="6945" xr:uid="{CFDBE8C8-7769-4179-A91F-E72463624D5D}"/>
    <cellStyle name="Računanje 2 2 6 2 2 2 2" xfId="8625" xr:uid="{2851A6DF-F5EB-4373-AEC1-4DE216AB3EC8}"/>
    <cellStyle name="Računanje 2 2 6 2 2 2 3" xfId="12907" xr:uid="{82CE649A-EFEC-4CCA-9DAC-5DC53FD8E733}"/>
    <cellStyle name="Računanje 2 2 6 2 2 3" xfId="14271" xr:uid="{FB8E4C60-21B3-4A62-A71D-0EDAFC224E5B}"/>
    <cellStyle name="Računanje 2 2 6 2 2 4" xfId="8341" xr:uid="{AEFC3E28-EE58-4654-B04E-EA3565D2DA02}"/>
    <cellStyle name="Računanje 2 2 6 2 3" xfId="2107" xr:uid="{5541B2DA-6116-4210-977D-3F1F0A5335A2}"/>
    <cellStyle name="Računanje 2 2 6 2 3 2" xfId="5598" xr:uid="{C79787EC-0724-4998-A74F-1FA7FB6E4DF2}"/>
    <cellStyle name="Računanje 2 2 6 2 3 2 2" xfId="13606" xr:uid="{16B386CA-830E-49CB-B9C7-B4A629714724}"/>
    <cellStyle name="Računanje 2 2 6 2 3 2 3" xfId="13604" xr:uid="{382DAD62-D4D2-4315-B8FA-F86CEB009635}"/>
    <cellStyle name="Računanje 2 2 6 2 3 3" xfId="9616" xr:uid="{EBAF4235-A2DD-49AA-986C-442BA4D04700}"/>
    <cellStyle name="Računanje 2 2 6 2 3 4" xfId="1096" xr:uid="{4692C5C6-F9A5-46DE-9D5B-1553BE31C4E4}"/>
    <cellStyle name="Računanje 2 2 6 2 4" xfId="4749" xr:uid="{77B0CD61-3E30-4C17-A6C8-702EE9DF213B}"/>
    <cellStyle name="Računanje 2 2 6 2 4 2" xfId="7572" xr:uid="{3BF49512-380D-4FC2-A4C2-52640FA9018F}"/>
    <cellStyle name="Računanje 2 2 6 2 4 2 2" xfId="9746" xr:uid="{A9B645BF-BD38-487E-B403-7B0953CF381D}"/>
    <cellStyle name="Računanje 2 2 6 2 4 2 3" xfId="12121" xr:uid="{24EC487E-2C0B-42D7-8A4C-4995AA31CC82}"/>
    <cellStyle name="Računanje 2 2 6 2 4 3" xfId="13780" xr:uid="{8C791182-43BE-49E6-B1D1-ED769C00A5EA}"/>
    <cellStyle name="Računanje 2 2 6 2 4 4" xfId="779" xr:uid="{A7C733CF-DC47-4187-B37B-12BC2E00BF70}"/>
    <cellStyle name="Računanje 2 2 6 2 5" xfId="5073" xr:uid="{8529C738-9893-481D-B7B3-2B50286AA477}"/>
    <cellStyle name="Računanje 2 2 6 2 5 2" xfId="7896" xr:uid="{1FB3AB6E-84EE-4B3F-8C08-2DAA91227447}"/>
    <cellStyle name="Računanje 2 2 6 2 5 2 2" xfId="12961" xr:uid="{4DD02587-4942-4FE4-B9C8-A1BED712B541}"/>
    <cellStyle name="Računanje 2 2 6 2 5 2 3" xfId="15935" xr:uid="{307432B3-95FF-40B8-8FAC-E9D750A1C757}"/>
    <cellStyle name="Računanje 2 2 6 2 5 3" xfId="13700" xr:uid="{0A124C42-BAE0-4608-A4EB-0CD746DA487F}"/>
    <cellStyle name="Računanje 2 2 6 2 5 4" xfId="15738" xr:uid="{032FDF4A-8B57-496A-804B-7D3078D15051}"/>
    <cellStyle name="Računanje 2 2 6 2 6" xfId="5364" xr:uid="{DCF6E53A-79F3-411E-9263-3729C0154039}"/>
    <cellStyle name="Računanje 2 2 6 2 6 2" xfId="8187" xr:uid="{F0D64665-1200-4051-87D0-2D7DC5BA12ED}"/>
    <cellStyle name="Računanje 2 2 6 2 6 2 2" xfId="1232" xr:uid="{18B5462E-AF57-4A99-8FC5-7E4930064C57}"/>
    <cellStyle name="Računanje 2 2 6 2 6 2 3" xfId="13923" xr:uid="{99A65824-B4B5-4C97-8C91-5FC5746842A7}"/>
    <cellStyle name="Računanje 2 2 6 2 6 3" xfId="13109" xr:uid="{3022245A-61F4-46E2-A4A6-3619528730DA}"/>
    <cellStyle name="Računanje 2 2 6 2 6 4" xfId="15817" xr:uid="{1C36B917-CCEA-4724-8A38-4414CA90EEE5}"/>
    <cellStyle name="Računanje 2 2 6 2 7" xfId="6057" xr:uid="{4C0FF724-A8AC-4E76-AFC3-137E0725EFB1}"/>
    <cellStyle name="Računanje 2 2 6 2 7 2" xfId="13212" xr:uid="{BD1649A2-D06C-4844-9754-89F056A44F47}"/>
    <cellStyle name="Računanje 2 2 6 2 7 3" xfId="14983" xr:uid="{4DCC626E-1568-491C-A5BC-0FFD51B2E458}"/>
    <cellStyle name="Računanje 2 2 6 2 8" xfId="10931" xr:uid="{A261A461-F99E-4310-B520-D718BB39477E}"/>
    <cellStyle name="Računanje 2 2 6 2 9" xfId="14808" xr:uid="{7990C24A-271A-4786-8F57-4B44DA15C0E1}"/>
    <cellStyle name="Računanje 2 2 6 3" xfId="3160" xr:uid="{850CD4AA-314D-4122-8FF2-389D91883055}"/>
    <cellStyle name="Računanje 2 2 6 3 2" xfId="4048" xr:uid="{8479FD7F-5D14-4835-959E-2D1E2A47D77B}"/>
    <cellStyle name="Računanje 2 2 6 3 2 2" xfId="6871" xr:uid="{495DF26D-C00C-4BBD-B802-476F64B27FCE}"/>
    <cellStyle name="Računanje 2 2 6 3 2 2 2" xfId="13895" xr:uid="{64B68107-9B50-447E-8F0A-C086EB18B26A}"/>
    <cellStyle name="Računanje 2 2 6 3 2 2 3" xfId="15414" xr:uid="{4E48DF90-C3DE-4C4D-AD96-24F9E49886ED}"/>
    <cellStyle name="Računanje 2 2 6 3 2 3" xfId="9394" xr:uid="{2511BD1C-CC4A-4EAB-B9CF-6E9009CA64DF}"/>
    <cellStyle name="Računanje 2 2 6 3 2 4" xfId="8393" xr:uid="{90CCDF00-AD1F-4BEE-B1C5-9B717768309C}"/>
    <cellStyle name="Računanje 2 2 6 3 3" xfId="3389" xr:uid="{3FD8C150-5F97-4041-BB4E-897CBE9624A0}"/>
    <cellStyle name="Računanje 2 2 6 3 3 2" xfId="6212" xr:uid="{35CE7FDF-4F5C-441D-AAA4-B9CB027E0B8A}"/>
    <cellStyle name="Računanje 2 2 6 3 3 2 2" xfId="12269" xr:uid="{606E74D1-0121-47E3-A600-34FD64D2E6C7}"/>
    <cellStyle name="Računanje 2 2 6 3 3 2 3" xfId="17330" xr:uid="{700B5CC3-61E5-4F98-9E48-CE0924634BE7}"/>
    <cellStyle name="Računanje 2 2 6 3 3 3" xfId="9792" xr:uid="{9082C62B-DCF7-4541-8B0E-1C81899D0029}"/>
    <cellStyle name="Računanje 2 2 6 3 3 4" xfId="17357" xr:uid="{FEDAADDF-9D2E-46D9-96FC-C63DD64FB694}"/>
    <cellStyle name="Računanje 2 2 6 3 4" xfId="4675" xr:uid="{CE2CB7E3-9AA7-4148-8D6F-994AA99DB991}"/>
    <cellStyle name="Računanje 2 2 6 3 4 2" xfId="7498" xr:uid="{2F9CA522-FC90-48D5-848D-BAD5EED2A066}"/>
    <cellStyle name="Računanje 2 2 6 3 4 2 2" xfId="13115" xr:uid="{32D52327-20A7-493A-A4E6-7D319FD55791}"/>
    <cellStyle name="Računanje 2 2 6 3 4 2 3" xfId="13411" xr:uid="{1E341DD1-0224-4005-B184-683BBF9B3532}"/>
    <cellStyle name="Računanje 2 2 6 3 4 3" xfId="14114" xr:uid="{FEB7481B-1BEF-44CA-AA67-6D56C51BCE7E}"/>
    <cellStyle name="Računanje 2 2 6 3 4 4" xfId="11992" xr:uid="{A918AF70-5CBA-4905-8833-4D8CEC3F3F2A}"/>
    <cellStyle name="Računanje 2 2 6 3 5" xfId="4999" xr:uid="{A91A213B-2337-4950-B9DA-B760FFA7960E}"/>
    <cellStyle name="Računanje 2 2 6 3 5 2" xfId="7822" xr:uid="{3FE4F177-2AA3-4370-A7E3-4BFC6B933AC0}"/>
    <cellStyle name="Računanje 2 2 6 3 5 2 2" xfId="9890" xr:uid="{0E394721-0368-4AA1-A9D7-40641361B1A4}"/>
    <cellStyle name="Računanje 2 2 6 3 5 2 3" xfId="14982" xr:uid="{815BB0BC-CE64-409E-AC4B-4AFFAA7A5B83}"/>
    <cellStyle name="Računanje 2 2 6 3 5 3" xfId="13696" xr:uid="{7DB642DC-F2E9-4AD5-A6E7-49F5AE288DF8}"/>
    <cellStyle name="Računanje 2 2 6 3 5 4" xfId="17626" xr:uid="{5675D4CB-5E7D-419B-9417-26C18F9DFA82}"/>
    <cellStyle name="Računanje 2 2 6 3 6" xfId="5290" xr:uid="{E0129481-837E-4A3D-8657-BCF089A0C384}"/>
    <cellStyle name="Računanje 2 2 6 3 6 2" xfId="8113" xr:uid="{16EF5205-3680-4ADC-A95E-00AD3BC927AC}"/>
    <cellStyle name="Računanje 2 2 6 3 6 2 2" xfId="12028" xr:uid="{7519BE11-E87F-418E-AE37-C4D7452074FF}"/>
    <cellStyle name="Računanje 2 2 6 3 6 2 3" xfId="12734" xr:uid="{0EBBD6B6-3B4B-4E5A-8E30-8DCAC9D4FC76}"/>
    <cellStyle name="Računanje 2 2 6 3 6 3" xfId="8993" xr:uid="{0A07DE15-3A9F-43A4-8DD8-FBEC8FB18F84}"/>
    <cellStyle name="Računanje 2 2 6 3 6 4" xfId="10179" xr:uid="{8735783D-3439-40DB-90AC-1985E0E354D6}"/>
    <cellStyle name="Računanje 2 2 6 3 7" xfId="5983" xr:uid="{434BEF10-323A-43D9-B03C-75011C6323D7}"/>
    <cellStyle name="Računanje 2 2 6 3 7 2" xfId="10675" xr:uid="{755D45F2-C3E8-4397-A52B-5DB895C88099}"/>
    <cellStyle name="Računanje 2 2 6 3 7 3" xfId="15985" xr:uid="{0DF176D8-9137-4EC8-B1B0-A233CA674800}"/>
    <cellStyle name="Računanje 2 2 6 3 8" xfId="12679" xr:uid="{8C29EE9C-56D2-4F57-9CA0-93993ACB41E5}"/>
    <cellStyle name="Računanje 2 2 6 3 9" xfId="861" xr:uid="{86B71F64-288F-4E35-A793-744EE8185D65}"/>
    <cellStyle name="Računanje 2 2 6 4" xfId="3915" xr:uid="{8ABCA466-B839-4534-8DE6-A6B0CE35D836}"/>
    <cellStyle name="Računanje 2 2 6 4 2" xfId="6738" xr:uid="{67ABEAB2-15A9-4FFC-B45A-F225873C6BF1}"/>
    <cellStyle name="Računanje 2 2 6 4 2 2" xfId="12429" xr:uid="{AF35888D-435C-49F9-AEAA-E483829B4D9C}"/>
    <cellStyle name="Računanje 2 2 6 4 2 3" xfId="10017" xr:uid="{84E6A12E-A551-475B-ABAB-4888A74E6617}"/>
    <cellStyle name="Računanje 2 2 6 4 3" xfId="9002" xr:uid="{924FE541-D382-435E-B980-B392F3301232}"/>
    <cellStyle name="Računanje 2 2 6 4 4" xfId="9951" xr:uid="{A6C0DC2E-1DEF-4B12-BC60-FE7630B3B13E}"/>
    <cellStyle name="Računanje 2 2 6 5" xfId="4404" xr:uid="{1CD63DF5-4FB1-4D11-8A7D-56552C4F29D2}"/>
    <cellStyle name="Računanje 2 2 6 5 2" xfId="7227" xr:uid="{AAAC9947-9831-4671-88BF-1869D5E87C42}"/>
    <cellStyle name="Računanje 2 2 6 5 2 2" xfId="12229" xr:uid="{B78A14A3-C5F4-41A4-A98C-7517D1AB7CF6}"/>
    <cellStyle name="Računanje 2 2 6 5 2 3" xfId="9051" xr:uid="{0B9BEFD7-E698-42EF-AD60-240821B4920C}"/>
    <cellStyle name="Računanje 2 2 6 5 3" xfId="10514" xr:uid="{2EB09C4A-BF4C-461E-ABFA-F890C40CF036}"/>
    <cellStyle name="Računanje 2 2 6 5 4" xfId="14923" xr:uid="{94F36FFB-96A3-4479-8F09-4E6DECE64DBB}"/>
    <cellStyle name="Računanje 2 2 6 6" xfId="4542" xr:uid="{23C65FA0-8292-4B33-933F-EC460DC46C00}"/>
    <cellStyle name="Računanje 2 2 6 6 2" xfId="7365" xr:uid="{032CEBC6-5D12-40B2-A62A-39FD1369BDBA}"/>
    <cellStyle name="Računanje 2 2 6 6 2 2" xfId="9789" xr:uid="{E296F19A-131C-4C08-B311-C5CDBE3D76F6}"/>
    <cellStyle name="Računanje 2 2 6 6 2 3" xfId="15514" xr:uid="{731CAAEC-3E7C-4A16-B67A-AB116A2B1196}"/>
    <cellStyle name="Računanje 2 2 6 6 3" xfId="11278" xr:uid="{C75B7AFA-D2AF-4701-9356-04DBD831B061}"/>
    <cellStyle name="Računanje 2 2 6 6 4" xfId="16691" xr:uid="{DB9784C7-9654-4989-ADE5-1B419FBDEF23}"/>
    <cellStyle name="Računanje 2 2 6 7" xfId="4866" xr:uid="{FB03BF9F-65B8-44DD-81C0-2DC966E6A414}"/>
    <cellStyle name="Računanje 2 2 6 7 2" xfId="7689" xr:uid="{587C6B41-4E89-4948-BFF0-303C3C0850D5}"/>
    <cellStyle name="Računanje 2 2 6 7 2 2" xfId="13026" xr:uid="{8DB4D434-DB21-4A6D-8B3B-E85CF86976DA}"/>
    <cellStyle name="Računanje 2 2 6 7 2 3" xfId="18026" xr:uid="{F2518B94-C705-445D-8B7B-89F95108A74E}"/>
    <cellStyle name="Računanje 2 2 6 7 3" xfId="13837" xr:uid="{012F9385-3547-48C7-BAA8-3CF86224F536}"/>
    <cellStyle name="Računanje 2 2 6 7 4" xfId="17584" xr:uid="{998D0CD8-5DB6-4BE7-992E-80DB8BB937AE}"/>
    <cellStyle name="Računanje 2 2 6 8" xfId="5157" xr:uid="{4ABA0876-5E18-4D87-B980-E2CC3B5079D1}"/>
    <cellStyle name="Računanje 2 2 6 8 2" xfId="7980" xr:uid="{4FEEBD70-B616-4080-B32B-1D8D0CA9203C}"/>
    <cellStyle name="Računanje 2 2 6 8 2 2" xfId="13236" xr:uid="{B9A3CE15-D8D5-404A-BB27-2896B4DC0A63}"/>
    <cellStyle name="Računanje 2 2 6 8 2 3" xfId="10328" xr:uid="{F043D992-9043-4962-9347-45BD197E05EB}"/>
    <cellStyle name="Računanje 2 2 6 8 3" xfId="9948" xr:uid="{DF8883C9-9241-4EBF-B343-45E1D5BA676B}"/>
    <cellStyle name="Računanje 2 2 6 8 4" xfId="13527" xr:uid="{339B960E-71A9-40DF-AB54-17DC3B54286C}"/>
    <cellStyle name="Računanje 2 2 6 9" xfId="5850" xr:uid="{C7DDB2B0-B2FD-4330-B7C7-A2CDE0E1DA20}"/>
    <cellStyle name="Računanje 2 2 6 9 2" xfId="10864" xr:uid="{B351DE23-02E6-41A5-81E4-B2EC9B3BD473}"/>
    <cellStyle name="Računanje 2 2 6 9 3" xfId="15016" xr:uid="{24C424C9-76EA-4142-84B0-528A02F15926}"/>
    <cellStyle name="Računanje 2 2 7" xfId="2502" xr:uid="{ADBE5C2A-D49F-4F5B-853D-87DE7ED1C0D3}"/>
    <cellStyle name="Računanje 2 2 7 2" xfId="3592" xr:uid="{E85E3C7F-19DA-49FB-AD29-4C55EBFF98FA}"/>
    <cellStyle name="Računanje 2 2 7 2 2" xfId="6415" xr:uid="{F8042DC6-4B52-4D56-B836-BCF21E9369CE}"/>
    <cellStyle name="Računanje 2 2 7 2 2 2" xfId="8275" xr:uid="{86FF7147-ADBC-41AB-BB71-47EEAD099B5B}"/>
    <cellStyle name="Računanje 2 2 7 2 2 3" xfId="16074" xr:uid="{7596B77A-91C6-41A4-B9D8-1AB310AE6C4F}"/>
    <cellStyle name="Računanje 2 2 7 2 3" xfId="11109" xr:uid="{9E9FC6A6-5C0A-40BF-803F-2BCA18822CD7}"/>
    <cellStyle name="Računanje 2 2 7 2 4" xfId="14433" xr:uid="{B1AFCE7A-2D76-48EE-9BDA-94B896427B05}"/>
    <cellStyle name="Računanje 2 2 7 3" xfId="4248" xr:uid="{8EDA88AA-F8FB-49C0-9558-FE61390676BC}"/>
    <cellStyle name="Računanje 2 2 7 3 2" xfId="7071" xr:uid="{BEB73CFD-ED89-46AF-AEDF-5D655CF5ADE5}"/>
    <cellStyle name="Računanje 2 2 7 3 2 2" xfId="14321" xr:uid="{ADAE6FC7-6499-4A35-8004-B906E0F96B5F}"/>
    <cellStyle name="Računanje 2 2 7 3 2 3" xfId="18058" xr:uid="{78A658DA-D32D-403D-ABF3-7567772E4113}"/>
    <cellStyle name="Računanje 2 2 7 3 3" xfId="13334" xr:uid="{FCD97EDF-1D95-4C9E-AA50-C49A42D8C4C9}"/>
    <cellStyle name="Računanje 2 2 7 3 4" xfId="12034" xr:uid="{968278C5-C0EF-4606-B7BE-F9B73CE39754}"/>
    <cellStyle name="Računanje 2 2 7 4" xfId="3384" xr:uid="{A5B1BEDC-610C-4B9B-B31E-472D98C5A092}"/>
    <cellStyle name="Računanje 2 2 7 4 2" xfId="6207" xr:uid="{E4283C8D-3CF2-4551-BF12-81F4F37EC473}"/>
    <cellStyle name="Računanje 2 2 7 4 2 2" xfId="11013" xr:uid="{FBC84594-9A94-4C59-84A9-EDC3ED66B1F8}"/>
    <cellStyle name="Računanje 2 2 7 4 2 3" xfId="14927" xr:uid="{D19B7A1E-A717-474F-A39A-59B0C8903333}"/>
    <cellStyle name="Računanje 2 2 7 4 3" xfId="11125" xr:uid="{3AC980BA-BA64-4588-8388-AE771F38DB5D}"/>
    <cellStyle name="Računanje 2 2 7 4 4" xfId="15124" xr:uid="{D2E558E8-46DF-4014-91A7-ADC871BFEB3E}"/>
    <cellStyle name="Računanje 2 2 7 5" xfId="4519" xr:uid="{805D54CB-AD53-4549-89CA-63F89EE23287}"/>
    <cellStyle name="Računanje 2 2 7 5 2" xfId="7342" xr:uid="{F197E86D-0D8E-4448-AC19-E8C6DF181476}"/>
    <cellStyle name="Računanje 2 2 7 5 2 2" xfId="12058" xr:uid="{01D28835-B288-4A48-A8CA-8D7980F147B3}"/>
    <cellStyle name="Računanje 2 2 7 5 2 3" xfId="16067" xr:uid="{20B1ED83-FDC7-4001-8832-80A6184DE614}"/>
    <cellStyle name="Računanje 2 2 7 5 3" xfId="11188" xr:uid="{F3D1E688-9817-4301-9096-F17E1190E577}"/>
    <cellStyle name="Računanje 2 2 7 5 4" xfId="18035" xr:uid="{E94525D0-4C60-4C79-9E9C-E136BD110574}"/>
    <cellStyle name="Računanje 2 2 7 6" xfId="4516" xr:uid="{A5D1737A-BD8F-4FC8-BC70-7EF8175F1ECA}"/>
    <cellStyle name="Računanje 2 2 7 6 2" xfId="7339" xr:uid="{E28D85ED-E035-4AD4-B2D6-314D0A7D13D6}"/>
    <cellStyle name="Računanje 2 2 7 6 2 2" xfId="10219" xr:uid="{C7AB8C32-D778-4A2B-8F5B-4BD4F9FF36DA}"/>
    <cellStyle name="Računanje 2 2 7 6 2 3" xfId="17551" xr:uid="{0D36341F-F684-491B-B735-0C26ED103684}"/>
    <cellStyle name="Računanje 2 2 7 6 3" xfId="13995" xr:uid="{AE7F45B1-002C-40C6-8221-E13912CC5B65}"/>
    <cellStyle name="Računanje 2 2 7 6 4" xfId="15988" xr:uid="{676E7C3D-4EC6-4C93-B619-46532AE5C78E}"/>
    <cellStyle name="Računanje 2 2 7 7" xfId="5739" xr:uid="{A14E8DCA-7D12-4743-8FC6-0836B2EE0287}"/>
    <cellStyle name="Računanje 2 2 7 7 2" xfId="11730" xr:uid="{C4CA8ECE-990B-444D-A82B-DAFEAD3A1B5A}"/>
    <cellStyle name="Računanje 2 2 7 7 3" xfId="17408" xr:uid="{29EC7F18-78FB-44AD-92FE-7C9B40A903E7}"/>
    <cellStyle name="Računanje 2 2 7 8" xfId="8438" xr:uid="{07646C42-4D9C-47C3-A6B0-F6918B6A6DC6}"/>
    <cellStyle name="Računanje 2 2 7 9" xfId="16998" xr:uid="{ACD36D00-5506-4471-94E5-0D3FE11C6662}"/>
    <cellStyle name="Računanje 2 2 8" xfId="2385" xr:uid="{BF1577AD-7DD0-42A0-AF43-F31542BD5BFA}"/>
    <cellStyle name="Računanje 2 2 8 2" xfId="3519" xr:uid="{6E71CA2A-4A89-4EFE-9D12-5439A2BF3263}"/>
    <cellStyle name="Računanje 2 2 8 2 2" xfId="6342" xr:uid="{12E387B5-89F4-4ADB-BD8B-8A4B83FCAC12}"/>
    <cellStyle name="Računanje 2 2 8 2 2 2" xfId="10673" xr:uid="{201FB959-3958-4897-AB74-8790F2DC809B}"/>
    <cellStyle name="Računanje 2 2 8 2 2 3" xfId="14524" xr:uid="{3579B090-D02A-4817-9037-F3E302066BE4}"/>
    <cellStyle name="Računanje 2 2 8 2 3" xfId="14320" xr:uid="{2C45B222-B724-47BB-AA54-E887C7B15301}"/>
    <cellStyle name="Računanje 2 2 8 2 4" xfId="18057" xr:uid="{D93ACACB-3BAF-4904-9771-A5B2771E851E}"/>
    <cellStyle name="Računanje 2 2 8 3" xfId="2158" xr:uid="{19F48E62-7821-44E6-BD99-EC0C89CB8200}"/>
    <cellStyle name="Računanje 2 2 8 3 2" xfId="5649" xr:uid="{169DC92C-89E2-45C0-A11F-104177304EE0}"/>
    <cellStyle name="Računanje 2 2 8 3 2 2" xfId="12457" xr:uid="{F97C16C3-63B9-41B2-BB60-30BC50627A59}"/>
    <cellStyle name="Računanje 2 2 8 3 2 3" xfId="10189" xr:uid="{338F07AE-D9B7-4B24-9E7D-734BCEE5DC89}"/>
    <cellStyle name="Računanje 2 2 8 3 3" xfId="8326" xr:uid="{FD8AC008-EF84-4D4F-A6DF-4F9B5843A608}"/>
    <cellStyle name="Računanje 2 2 8 3 4" xfId="14717" xr:uid="{487452ED-AC93-4214-A91C-A8547F09A473}"/>
    <cellStyle name="Računanje 2 2 8 4" xfId="4255" xr:uid="{F6DEAE47-6724-4812-99D3-7B966838924F}"/>
    <cellStyle name="Računanje 2 2 8 4 2" xfId="7078" xr:uid="{976C830F-9CB2-4A1F-B697-54F1D6337D5B}"/>
    <cellStyle name="Računanje 2 2 8 4 2 2" xfId="10959" xr:uid="{2B98EE35-A266-49E0-AC6E-E55AE6E97794}"/>
    <cellStyle name="Računanje 2 2 8 4 2 3" xfId="14691" xr:uid="{78615832-0931-46DA-B6A3-8B8A15974778}"/>
    <cellStyle name="Računanje 2 2 8 4 3" xfId="14000" xr:uid="{F166C949-209D-4040-9CD3-55552D7DDA2B}"/>
    <cellStyle name="Računanje 2 2 8 4 4" xfId="14417" xr:uid="{2FCB51A3-3E14-48B4-88EB-C6781A3B9C63}"/>
    <cellStyle name="Računanje 2 2 8 5" xfId="3328" xr:uid="{970BB808-8FC9-44DE-B243-01A47A6D3010}"/>
    <cellStyle name="Računanje 2 2 8 5 2" xfId="6151" xr:uid="{B5C24479-39E4-4504-87A7-63ACDE81A777}"/>
    <cellStyle name="Računanje 2 2 8 5 2 2" xfId="12127" xr:uid="{1AE833DA-4B88-4198-BBB6-C3D54CD8E838}"/>
    <cellStyle name="Računanje 2 2 8 5 2 3" xfId="10559" xr:uid="{CBF894F1-CAA1-4772-B7AF-672D1C78A919}"/>
    <cellStyle name="Računanje 2 2 8 5 3" xfId="12715" xr:uid="{17FB7A5A-2CAD-4C9C-B178-DC273764D59B}"/>
    <cellStyle name="Računanje 2 2 8 5 4" xfId="8742" xr:uid="{58E8C75A-1C55-403F-8D0F-7F3F7E9E4826}"/>
    <cellStyle name="Računanje 2 2 8 6" xfId="3442" xr:uid="{8478553B-2EF4-426D-BB01-33C5428E99AD}"/>
    <cellStyle name="Računanje 2 2 8 6 2" xfId="6265" xr:uid="{3F8198D9-808B-49BD-9CC7-1FC0C73FD3F5}"/>
    <cellStyle name="Računanje 2 2 8 6 2 2" xfId="13656" xr:uid="{E99C37AB-97D0-4207-A7E1-D2EEC1195E00}"/>
    <cellStyle name="Računanje 2 2 8 6 2 3" xfId="17145" xr:uid="{F4647444-9551-42EA-AC34-627F33A2B3DE}"/>
    <cellStyle name="Računanje 2 2 8 6 3" xfId="10413" xr:uid="{B63F8000-D297-4A08-ADD3-32E4FE8188F0}"/>
    <cellStyle name="Računanje 2 2 8 6 4" xfId="15931" xr:uid="{F44452FA-434D-4914-BEB6-DE98342C974C}"/>
    <cellStyle name="Računanje 2 2 8 7" xfId="5703" xr:uid="{6B664603-AA97-48B7-B1AB-9439C07EC2B2}"/>
    <cellStyle name="Računanje 2 2 8 7 2" xfId="11662" xr:uid="{64B9D091-86B4-4588-A6AB-2332D5D7D914}"/>
    <cellStyle name="Računanje 2 2 8 7 3" xfId="17142" xr:uid="{720219C3-8F7C-421C-A50B-89883D9EBC12}"/>
    <cellStyle name="Računanje 2 2 8 8" xfId="9629" xr:uid="{1EBC02CE-CAAE-4305-B182-D5F30A71B4D4}"/>
    <cellStyle name="Računanje 2 2 8 9" xfId="13930" xr:uid="{A8B2A6F0-F0FF-4868-954B-022BDB0257A0}"/>
    <cellStyle name="Računanje 2 2 9" xfId="2371" xr:uid="{6E516455-6D45-458E-A9BB-ED4D6B73A2F2}"/>
    <cellStyle name="Računanje 2 2 9 2" xfId="3507" xr:uid="{49F54207-9D98-4561-8089-D620BE2BFE4E}"/>
    <cellStyle name="Računanje 2 2 9 2 2" xfId="6330" xr:uid="{EB5983C1-D259-4F25-9E64-64FDA8C676A0}"/>
    <cellStyle name="Računanje 2 2 9 2 2 2" xfId="10519" xr:uid="{F93CF442-7D6E-4ACE-846D-77C4D3F2C035}"/>
    <cellStyle name="Računanje 2 2 9 2 2 3" xfId="16499" xr:uid="{194A93C6-9B46-41FA-8AD3-D40564E36C1C}"/>
    <cellStyle name="Računanje 2 2 9 2 3" xfId="12687" xr:uid="{D43E9819-2CC8-4BF4-A1E4-2A7ABC280783}"/>
    <cellStyle name="Računanje 2 2 9 2 4" xfId="9485" xr:uid="{24E99851-A562-49BB-B03A-2325195621A8}"/>
    <cellStyle name="Računanje 2 2 9 3" xfId="3606" xr:uid="{CF137BDE-87E0-4392-AD05-96E0FC424091}"/>
    <cellStyle name="Računanje 2 2 9 3 2" xfId="6429" xr:uid="{EBC8003A-57D1-466F-8044-AF2257427F24}"/>
    <cellStyle name="Računanje 2 2 9 3 2 2" xfId="1163" xr:uid="{F065D30B-1D7F-4D05-8207-AB10BDA27E36}"/>
    <cellStyle name="Računanje 2 2 9 3 2 3" xfId="14815" xr:uid="{0057FD5C-D11D-4591-9FF6-8916BCB98A7B}"/>
    <cellStyle name="Računanje 2 2 9 3 3" xfId="8757" xr:uid="{1B144514-5094-4107-A023-6BA23D296BEB}"/>
    <cellStyle name="Računanje 2 2 9 3 4" xfId="8772" xr:uid="{D1990C48-4624-4F78-BA24-F696A3AC7DB5}"/>
    <cellStyle name="Računanje 2 2 9 4" xfId="4200" xr:uid="{7B4EA1D2-076D-41A9-8AD3-9C570C292573}"/>
    <cellStyle name="Računanje 2 2 9 4 2" xfId="7023" xr:uid="{F3FD6B67-A6AD-4B82-837B-291789EB1A23}"/>
    <cellStyle name="Računanje 2 2 9 4 2 2" xfId="14166" xr:uid="{0D36B612-352E-4ACE-A3B5-20DDB586DC8E}"/>
    <cellStyle name="Računanje 2 2 9 4 2 3" xfId="14414" xr:uid="{1CA4BA62-E17B-4ABC-9863-B22D0982D447}"/>
    <cellStyle name="Računanje 2 2 9 4 3" xfId="862" xr:uid="{5B2BC5DD-1D63-48AC-918D-ACC695921A58}"/>
    <cellStyle name="Računanje 2 2 9 4 4" xfId="17301" xr:uid="{5C7441CA-EF7D-4B5B-8E1F-93BAED6DF71E}"/>
    <cellStyle name="Računanje 2 2 9 5" xfId="4371" xr:uid="{C301D402-A1A5-4507-9FDD-2799DD5960E8}"/>
    <cellStyle name="Računanje 2 2 9 5 2" xfId="7194" xr:uid="{17E688B0-9F18-4269-88E3-D59ABD747737}"/>
    <cellStyle name="Računanje 2 2 9 5 2 2" xfId="13789" xr:uid="{99DEF115-A0B8-4FEC-9A42-0398ED4574C4}"/>
    <cellStyle name="Računanje 2 2 9 5 2 3" xfId="8314" xr:uid="{245DF0BF-69A4-463F-9BC0-F48CA4B92113}"/>
    <cellStyle name="Računanje 2 2 9 5 3" xfId="13906" xr:uid="{D1BFB7A3-F2D3-44B3-A26F-8AF536FFA2D3}"/>
    <cellStyle name="Računanje 2 2 9 5 4" xfId="15474" xr:uid="{1FCF4173-26BF-425E-9C27-600D670EF31F}"/>
    <cellStyle name="Računanje 2 2 9 6" xfId="4493" xr:uid="{684EBF07-DE97-488F-98CC-EBEEE279C7D3}"/>
    <cellStyle name="Računanje 2 2 9 6 2" xfId="7316" xr:uid="{23400798-3CBB-4BEB-BF04-09B0C6114DEC}"/>
    <cellStyle name="Računanje 2 2 9 6 2 2" xfId="11134" xr:uid="{78F93759-4CFB-41CA-B6BD-5E46BA460AE0}"/>
    <cellStyle name="Računanje 2 2 9 6 2 3" xfId="17588" xr:uid="{88EE824D-8CDB-47E4-8F4C-203D7B12C116}"/>
    <cellStyle name="Računanje 2 2 9 6 3" xfId="11451" xr:uid="{72A689C6-815D-4DB0-A0C6-9D68816174CA}"/>
    <cellStyle name="Računanje 2 2 9 6 4" xfId="16135" xr:uid="{C1C9F57C-AB72-4309-AE23-A3D84C7439F5}"/>
    <cellStyle name="Računanje 2 2 9 7" xfId="5695" xr:uid="{AF4035BD-6D12-40D8-9AD9-FC842F4FEE3C}"/>
    <cellStyle name="Računanje 2 2 9 7 2" xfId="13554" xr:uid="{F8F039CA-8C34-49A7-818F-5D2A7BDD348E}"/>
    <cellStyle name="Računanje 2 2 9 7 3" xfId="15583" xr:uid="{F89ECC60-E188-4EB1-BD9B-38F72A4959DD}"/>
    <cellStyle name="Računanje 2 2 9 8" xfId="894" xr:uid="{9D5CA29D-84DC-4876-B44F-2E644F8F3259}"/>
    <cellStyle name="Računanje 2 2 9 9" xfId="13291" xr:uid="{E77B8C53-DEFA-47C1-B590-6C6572E678A5}"/>
    <cellStyle name="Računanje 2 3" xfId="461" xr:uid="{00000000-0005-0000-0000-000020010000}"/>
    <cellStyle name="Računanje 2 4" xfId="2402" xr:uid="{D77831B3-770F-4E5D-B2C7-F7BD9EAE1004}"/>
    <cellStyle name="Računanje 2 4 2" xfId="3536" xr:uid="{ADFD941B-89F3-4242-9716-E019D03B567F}"/>
    <cellStyle name="Računanje 2 4 2 2" xfId="6359" xr:uid="{DAAB4BC7-796C-475D-86CF-E62A2B2F39BA}"/>
    <cellStyle name="Računanje 2 4 2 2 2" xfId="13316" xr:uid="{F37CDA80-4EA4-4AF9-9E55-FE5D571E6EFB}"/>
    <cellStyle name="Računanje 2 4 2 2 3" xfId="15375" xr:uid="{98300E8C-55D4-4018-9966-D3848F8D40CF}"/>
    <cellStyle name="Računanje 2 4 2 3" xfId="13534" xr:uid="{B2E78715-18AF-4DF9-870B-4D3AE1E4BF93}"/>
    <cellStyle name="Računanje 2 4 2 4" xfId="9326" xr:uid="{D0330755-03A2-4797-9675-BE1DF42B4499}"/>
    <cellStyle name="Računanje 2 4 3" xfId="2149" xr:uid="{154CEBCF-3033-47E6-A0C3-2E8655AA49AB}"/>
    <cellStyle name="Računanje 2 4 3 2" xfId="5640" xr:uid="{7E3A9194-F00F-45F9-B292-913AB6B48A9E}"/>
    <cellStyle name="Računanje 2 4 3 2 2" xfId="10137" xr:uid="{4E82FE11-DFEA-498A-B262-89F30896D986}"/>
    <cellStyle name="Računanje 2 4 3 2 3" xfId="17023" xr:uid="{A077A0DA-0E95-46DC-8D4B-16CEF7BA75E5}"/>
    <cellStyle name="Računanje 2 4 3 3" xfId="831" xr:uid="{96571435-5FFD-4B43-9F57-1B0DBE9D063C}"/>
    <cellStyle name="Računanje 2 4 3 4" xfId="17655" xr:uid="{A6041650-A50B-42B3-9DDF-0F2042370593}"/>
    <cellStyle name="Računanje 2 4 4" xfId="4250" xr:uid="{18B3DA14-282B-44E0-92BF-38F8366703E1}"/>
    <cellStyle name="Računanje 2 4 4 2" xfId="7073" xr:uid="{93462E4D-51E3-4D29-BF3F-FC4B2EE34E60}"/>
    <cellStyle name="Računanje 2 4 4 2 2" xfId="14057" xr:uid="{0CF3006D-7272-425D-BF1D-1A410A6B0685}"/>
    <cellStyle name="Računanje 2 4 4 2 3" xfId="12402" xr:uid="{2EE382CE-B7C2-470A-AEE1-EC63AB65A961}"/>
    <cellStyle name="Računanje 2 4 4 3" xfId="12977" xr:uid="{DA5B3492-19FE-478D-84B9-876DCF60F7B8}"/>
    <cellStyle name="Računanje 2 4 4 4" xfId="14973" xr:uid="{6AFCC58D-62B0-47A4-A8A9-EDDD95276A43}"/>
    <cellStyle name="Računanje 2 4 5" xfId="4232" xr:uid="{9EBA0103-4325-45CE-A203-1DE135A32788}"/>
    <cellStyle name="Računanje 2 4 5 2" xfId="7055" xr:uid="{50E4A1FA-FF33-4CE9-9149-174003BBFF45}"/>
    <cellStyle name="Računanje 2 4 5 2 2" xfId="10165" xr:uid="{BE30FC8A-9445-42A6-948F-BC264142AE86}"/>
    <cellStyle name="Računanje 2 4 5 2 3" xfId="14930" xr:uid="{1C7C8554-EB1F-4E22-80C4-9A573D6C1D82}"/>
    <cellStyle name="Računanje 2 4 5 3" xfId="11517" xr:uid="{E0FA80DD-5AA3-4AE6-B519-DF1950295EB7}"/>
    <cellStyle name="Računanje 2 4 5 4" xfId="16595" xr:uid="{E594689F-9EA8-47CE-A40B-6BC29A2018DC}"/>
    <cellStyle name="Računanje 2 4 6" xfId="3698" xr:uid="{AF552D28-B0C2-44CA-87A8-80009AE46ECE}"/>
    <cellStyle name="Računanje 2 4 6 2" xfId="6521" xr:uid="{3CD1A62D-4829-4303-8180-A7A37AD19149}"/>
    <cellStyle name="Računanje 2 4 6 2 2" xfId="12629" xr:uid="{FA2CDEFB-AA0C-4F68-9B69-8748DA1B615B}"/>
    <cellStyle name="Računanje 2 4 6 2 3" xfId="12540" xr:uid="{D32A3733-B931-417A-B9A9-F5648CC768AB}"/>
    <cellStyle name="Računanje 2 4 6 3" xfId="13938" xr:uid="{F3404522-56B6-41EA-B733-31AB0680F56F}"/>
    <cellStyle name="Računanje 2 4 6 4" xfId="15196" xr:uid="{A48844BC-3DEC-47EE-B93B-2CC6DFFEBB64}"/>
    <cellStyle name="Računanje 2 4 7" xfId="5719" xr:uid="{44759175-C86D-42AE-AB40-2C91218DC6DC}"/>
    <cellStyle name="Računanje 2 4 7 2" xfId="11234" xr:uid="{9F33C62E-886D-4D12-A801-4C09DDF30F2D}"/>
    <cellStyle name="Računanje 2 4 7 3" xfId="17112" xr:uid="{22CBC6A9-D4AC-4C68-A0E9-BC85CA8FFA45}"/>
    <cellStyle name="Računanje 2 4 8" xfId="9359" xr:uid="{C4F2B0EF-AC8F-466E-8884-11CC1F24C7F6}"/>
    <cellStyle name="Računanje 2 4 9" xfId="1014" xr:uid="{F0F3DFB0-C1AF-4787-9611-2065053DA5BB}"/>
    <cellStyle name="Računanje 2 5" xfId="1867" xr:uid="{25A669FA-68D6-47E2-A35D-EB790DD32038}"/>
    <cellStyle name="Računanje 2 5 2" xfId="5518" xr:uid="{1001E0EA-3A1C-41EB-9D5E-1519BC03A8B5}"/>
    <cellStyle name="Računanje 2 5 2 2" xfId="12002" xr:uid="{63D54C30-293F-4AEA-9F3E-3DA07C6720A2}"/>
    <cellStyle name="Računanje 2 5 2 3" xfId="14993" xr:uid="{EB500B4D-9C47-479B-94BD-367F60EDEA81}"/>
    <cellStyle name="Računanje 2 5 3" xfId="875" xr:uid="{B39C129C-E547-4431-84BD-C2302DAE0E96}"/>
    <cellStyle name="Računanje 2 5 4" xfId="9331" xr:uid="{46CC052C-ED9E-40EB-AC6E-34E3C043040D}"/>
    <cellStyle name="Računanje 2 6" xfId="1616" xr:uid="{12B401B3-DE0E-4ECA-9A54-5DE14C827405}"/>
    <cellStyle name="Računanje 2 6 2" xfId="1108" xr:uid="{93D4D6AD-805B-4F7D-B7F1-1F4A5F877AF4}"/>
    <cellStyle name="Računanje 2 6 3" xfId="15622" xr:uid="{FA4DDE5A-97F3-47FE-A8E7-C4681B4D16F3}"/>
    <cellStyle name="S10" xfId="118" xr:uid="{00000000-0005-0000-0000-000021010000}"/>
    <cellStyle name="S10 2" xfId="462" xr:uid="{00000000-0005-0000-0000-000022010000}"/>
    <cellStyle name="S10 3" xfId="142" xr:uid="{00000000-0005-0000-0000-000023010000}"/>
    <cellStyle name="S5" xfId="143" xr:uid="{00000000-0005-0000-0000-000024010000}"/>
    <cellStyle name="S5 2" xfId="463" xr:uid="{00000000-0005-0000-0000-000025010000}"/>
    <cellStyle name="S6" xfId="144" xr:uid="{00000000-0005-0000-0000-000026010000}"/>
    <cellStyle name="S6 2" xfId="464" xr:uid="{00000000-0005-0000-0000-000027010000}"/>
    <cellStyle name="S9" xfId="145" xr:uid="{00000000-0005-0000-0000-000028010000}"/>
    <cellStyle name="S9 2" xfId="465" xr:uid="{00000000-0005-0000-0000-000029010000}"/>
    <cellStyle name="Slabo 2" xfId="135" xr:uid="{00000000-0005-0000-0000-00002A010000}"/>
    <cellStyle name="Slabo 2 2" xfId="466" xr:uid="{00000000-0005-0000-0000-00002B010000}"/>
    <cellStyle name="TableStyleLight1" xfId="146" xr:uid="{00000000-0005-0000-0000-00002C010000}"/>
    <cellStyle name="Title" xfId="47" xr:uid="{00000000-0005-0000-0000-00002D010000}"/>
    <cellStyle name="Title 2" xfId="467" xr:uid="{00000000-0005-0000-0000-00002E010000}"/>
    <cellStyle name="Total" xfId="48" xr:uid="{00000000-0005-0000-0000-00002F010000}"/>
    <cellStyle name="Total 10" xfId="2370" xr:uid="{8685AEF0-7393-44F7-8D79-4F5AEEF0DE4A}"/>
    <cellStyle name="Total 10 2" xfId="3506" xr:uid="{10A628E9-182A-40A1-868D-889A51FF10BF}"/>
    <cellStyle name="Total 10 2 2" xfId="6329" xr:uid="{98A05C1C-6191-4C0B-8B8F-EB4FEB91D7C6}"/>
    <cellStyle name="Total 10 2 2 2" xfId="13034" xr:uid="{9D302D9E-4EB6-41A8-97C2-ECA0BF01278C}"/>
    <cellStyle name="Total 10 2 2 3" xfId="14627" xr:uid="{2917B762-F26E-4C46-9255-11C578DF3DF8}"/>
    <cellStyle name="Total 10 2 3" xfId="12101" xr:uid="{77AF118D-E4AF-4E5A-8363-2CE9E60E1885}"/>
    <cellStyle name="Total 10 2 4" xfId="17165" xr:uid="{57AC102A-C142-4D6B-8893-978B05430818}"/>
    <cellStyle name="Total 10 3" xfId="2141" xr:uid="{613398B4-CC92-4A46-98C3-20955511AE1B}"/>
    <cellStyle name="Total 10 3 2" xfId="5632" xr:uid="{E6C516AE-A61C-4B84-B64F-F9F40E5D2846}"/>
    <cellStyle name="Total 10 3 2 2" xfId="10034" xr:uid="{B2B3CF58-3112-4C86-BBB3-762AAD840ABB}"/>
    <cellStyle name="Total 10 3 2 3" xfId="14388" xr:uid="{8F88F6B9-497E-4626-B0A1-7B33AA4179C0}"/>
    <cellStyle name="Total 10 3 3" xfId="8573" xr:uid="{AA261313-2D6A-4689-9CAD-E99F815A6C78}"/>
    <cellStyle name="Total 10 3 4" xfId="8579" xr:uid="{14B9528B-8642-49AF-A05B-806FF41CE4E2}"/>
    <cellStyle name="Total 10 4" xfId="1876" xr:uid="{0143FAE2-A836-46CA-B78A-A24D407FC881}"/>
    <cellStyle name="Total 10 4 2" xfId="5526" xr:uid="{C4584E35-02AE-4FD5-8688-15AAEFBAD0C4}"/>
    <cellStyle name="Total 10 4 2 2" xfId="12657" xr:uid="{CBDB28DF-1632-48FD-9508-CA2443DF1DED}"/>
    <cellStyle name="Total 10 4 2 3" xfId="10277" xr:uid="{7AEA9CAE-3539-4813-9EB8-96D8CC303040}"/>
    <cellStyle name="Total 10 4 3" xfId="8336" xr:uid="{47EEBD48-4B53-447C-BD89-0CBA7A6745AC}"/>
    <cellStyle name="Total 10 4 4" xfId="17109" xr:uid="{1BF41D4B-19DE-4F70-AD1E-3267D3B4E19B}"/>
    <cellStyle name="Total 10 5" xfId="2112" xr:uid="{809FAB66-887A-48A2-BDBD-E91B2C2FF39F}"/>
    <cellStyle name="Total 10 5 2" xfId="5603" xr:uid="{85EE3438-338A-4590-B518-7B251A8218D3}"/>
    <cellStyle name="Total 10 5 2 2" xfId="10534" xr:uid="{EC4F81F3-9E6A-4CAC-8E0F-F97C087662D8}"/>
    <cellStyle name="Total 10 5 2 3" xfId="15566" xr:uid="{7E4A12A5-38CC-4A37-AF7C-01A7DFE54620}"/>
    <cellStyle name="Total 10 5 3" xfId="1124" xr:uid="{513600A0-4C4A-4E69-9132-5BBEA6A13B99}"/>
    <cellStyle name="Total 10 5 4" xfId="10420" xr:uid="{F4F6329B-8269-4D5F-B6CF-F16ED5BAC99F}"/>
    <cellStyle name="Total 10 6" xfId="3794" xr:uid="{7942D109-F0BB-43F5-B5BE-F98AC0791890}"/>
    <cellStyle name="Total 10 6 2" xfId="6617" xr:uid="{68CE006A-DB4D-48B2-B661-7B231FFA8199}"/>
    <cellStyle name="Total 10 6 2 2" xfId="10576" xr:uid="{758D796A-6F90-4CDB-A631-C023AD9FAA5D}"/>
    <cellStyle name="Total 10 6 2 3" xfId="17692" xr:uid="{ADC2551A-C064-4E07-9B5A-9CC91895D8DC}"/>
    <cellStyle name="Total 10 6 3" xfId="9016" xr:uid="{460046AC-9343-4D41-BFE7-9A1F538AA150}"/>
    <cellStyle name="Total 10 6 4" xfId="10989" xr:uid="{7152256D-674B-46BC-B448-693AA2722679}"/>
    <cellStyle name="Total 10 7" xfId="5694" xr:uid="{A650F250-32C4-4FF8-8010-B278F3389161}"/>
    <cellStyle name="Total 10 7 2" xfId="11337" xr:uid="{15D6D162-FC8A-4950-BB71-007C659B4157}"/>
    <cellStyle name="Total 10 7 3" xfId="17850" xr:uid="{5F0C0E7B-230F-41FE-9A68-EA30EEEF3711}"/>
    <cellStyle name="Total 10 8" xfId="776" xr:uid="{42010F71-7ADF-4410-866A-E7B0A797BFBC}"/>
    <cellStyle name="Total 10 9" xfId="12003" xr:uid="{87E9D103-D2C9-4B13-8F84-C085D3B3BB2C}"/>
    <cellStyle name="Total 11" xfId="2622" xr:uid="{4CEF5AD5-47A6-4068-A32D-53E1EB8807AE}"/>
    <cellStyle name="Total 11 2" xfId="3673" xr:uid="{FF81A1A6-D2BC-494D-A1C3-B83EF1F21FCA}"/>
    <cellStyle name="Total 11 2 2" xfId="6496" xr:uid="{7E200366-E3B6-404A-9CCB-14D03773A275}"/>
    <cellStyle name="Total 11 2 2 2" xfId="1254" xr:uid="{BC67571C-7A4C-4B73-BE17-49391D69B1E0}"/>
    <cellStyle name="Total 11 2 2 3" xfId="15921" xr:uid="{EA78B1F3-BDDE-455C-8A81-16330CD5B9A5}"/>
    <cellStyle name="Total 11 2 3" xfId="11791" xr:uid="{030C0293-BABC-422A-885C-0AC944D8D559}"/>
    <cellStyle name="Total 11 2 4" xfId="17635" xr:uid="{10EA4CCE-F989-414F-A1C5-C9989A9F5C2D}"/>
    <cellStyle name="Total 11 3" xfId="2144" xr:uid="{2F8B06E4-F2E1-478D-A6DE-3AFDB8453D32}"/>
    <cellStyle name="Total 11 3 2" xfId="5635" xr:uid="{78BB8F6D-1666-4718-B605-89FD30D17766}"/>
    <cellStyle name="Total 11 3 2 2" xfId="11975" xr:uid="{509E55D6-B280-4A1D-BB94-E8C522C9EBF8}"/>
    <cellStyle name="Total 11 3 2 3" xfId="14543" xr:uid="{2B04EA45-A325-46F1-B4E5-3E61FD19BA24}"/>
    <cellStyle name="Total 11 3 3" xfId="9626" xr:uid="{AF91819C-4099-49C1-AEAE-938D54D1A342}"/>
    <cellStyle name="Total 11 3 4" xfId="1133" xr:uid="{8711F39D-5724-4C5E-8164-E97FE08B9584}"/>
    <cellStyle name="Total 11 4" xfId="4391" xr:uid="{BDFEE3E4-CB90-4702-8D36-2E7085E82001}"/>
    <cellStyle name="Total 11 4 2" xfId="7214" xr:uid="{68AA2438-BC50-46E1-8E91-052CA5DABEFF}"/>
    <cellStyle name="Total 11 4 2 2" xfId="12318" xr:uid="{DDBD3BBF-7200-4B3B-84BF-47480F78D746}"/>
    <cellStyle name="Total 11 4 2 3" xfId="17395" xr:uid="{C7B6372F-7731-4065-A1F0-89D3623A56B6}"/>
    <cellStyle name="Total 11 4 3" xfId="9402" xr:uid="{F6C180C9-309F-4568-82B1-57666E4A4172}"/>
    <cellStyle name="Total 11 4 4" xfId="10264" xr:uid="{E43C2EC8-20A6-4A9C-80DF-2D6C158FD51C}"/>
    <cellStyle name="Total 11 5" xfId="3731" xr:uid="{03FAE885-8317-4EBC-935A-8C2A24C5B419}"/>
    <cellStyle name="Total 11 5 2" xfId="6554" xr:uid="{BBAFCD13-ED84-4279-8975-ED1D5E4A1F68}"/>
    <cellStyle name="Total 11 5 2 2" xfId="13474" xr:uid="{2EC9C785-F328-4424-9215-751F9DC466F7}"/>
    <cellStyle name="Total 11 5 2 3" xfId="15319" xr:uid="{C889A926-2E42-4EA8-B918-DE783836E3B5}"/>
    <cellStyle name="Total 11 5 3" xfId="12093" xr:uid="{F5B282E2-9A60-42E3-9CB4-BC176143DA93}"/>
    <cellStyle name="Total 11 5 4" xfId="9247" xr:uid="{7932F080-985D-48EF-8054-A88A28C8010C}"/>
    <cellStyle name="Total 11 6" xfId="4234" xr:uid="{D6A1C1E4-E1D5-46E7-ACAC-5E631EF8B3B1}"/>
    <cellStyle name="Total 11 6 2" xfId="7057" xr:uid="{44E014A3-8E9A-4561-A2D2-B03A3FD7A9D9}"/>
    <cellStyle name="Total 11 6 2 2" xfId="10501" xr:uid="{F697E23A-4354-4132-AE1B-6E307C62AEE4}"/>
    <cellStyle name="Total 11 6 2 3" xfId="15907" xr:uid="{678773CE-DDAB-49C8-975E-86F03FA7F2D0}"/>
    <cellStyle name="Total 11 6 3" xfId="11229" xr:uid="{B58675BA-39AB-4D7D-81A4-7F15136EFC21}"/>
    <cellStyle name="Total 11 6 4" xfId="9086" xr:uid="{FD736C20-0AD2-47F2-BA63-B554F207CD7B}"/>
    <cellStyle name="Total 11 7" xfId="5779" xr:uid="{470095B3-6ED9-4E1E-BE0F-AE397251A5FC}"/>
    <cellStyle name="Total 11 7 2" xfId="10251" xr:uid="{AEA44600-EF3B-4544-B019-36A19668E885}"/>
    <cellStyle name="Total 11 7 3" xfId="17782" xr:uid="{414688C3-60FD-4DC5-9BEF-6B2FB81DE793}"/>
    <cellStyle name="Total 11 8" xfId="9119" xr:uid="{4546F693-EF7C-4B7F-8822-CFF8249F84AB}"/>
    <cellStyle name="Total 11 9" xfId="13582" xr:uid="{093C8918-5E6D-4DF7-BD70-687C1BD2C49A}"/>
    <cellStyle name="Total 12" xfId="2613" xr:uid="{4E1FB623-8C65-4B6D-A34A-A9F5AB29DB91}"/>
    <cellStyle name="Total 12 2" xfId="3664" xr:uid="{A9155832-BA09-406D-84C2-3793293F06C9}"/>
    <cellStyle name="Total 12 2 2" xfId="6487" xr:uid="{F94FB01D-B3B7-412C-A353-3CEE1AD8B2A6}"/>
    <cellStyle name="Total 12 2 2 2" xfId="1280" xr:uid="{3B221908-AADC-4703-95FD-01463E958A99}"/>
    <cellStyle name="Total 12 2 2 3" xfId="784" xr:uid="{AF00B8BE-5E18-4B51-9FB8-9AE56F2DE30F}"/>
    <cellStyle name="Total 12 2 3" xfId="13640" xr:uid="{17594366-232D-40A9-B1EC-329735FAA2D7}"/>
    <cellStyle name="Total 12 2 4" xfId="16148" xr:uid="{AF03D16A-B33C-45E2-87A4-172475F3D30B}"/>
    <cellStyle name="Total 12 3" xfId="4306" xr:uid="{7CED56EA-F2C7-461E-9817-50BBDE049F68}"/>
    <cellStyle name="Total 12 3 2" xfId="7129" xr:uid="{2DB75A63-1DC6-41CB-B452-1C86756789C1}"/>
    <cellStyle name="Total 12 3 2 2" xfId="10372" xr:uid="{15C07ABA-AF52-4495-BDF9-1CA938625D6F}"/>
    <cellStyle name="Total 12 3 2 3" xfId="15558" xr:uid="{04EE13D4-B108-4426-81A6-0897CB4D6967}"/>
    <cellStyle name="Total 12 3 3" xfId="11158" xr:uid="{877F421A-9B8F-426F-974E-CC1A8D689E9A}"/>
    <cellStyle name="Total 12 3 4" xfId="15140" xr:uid="{10DA2991-D769-4184-8832-262D7579B47B}"/>
    <cellStyle name="Total 12 4" xfId="2147" xr:uid="{E6380207-1A9D-4403-9BA5-422E0EB174D5}"/>
    <cellStyle name="Total 12 4 2" xfId="5638" xr:uid="{00525BCA-1EEC-471A-9DA7-B81A4840C1BF}"/>
    <cellStyle name="Total 12 4 2 2" xfId="9952" xr:uid="{B07BCFB9-D08C-4688-B383-0C933BBD9B96}"/>
    <cellStyle name="Total 12 4 2 3" xfId="15178" xr:uid="{7DD33033-CC1A-49B1-88F9-B9473FB1EDA0}"/>
    <cellStyle name="Total 12 4 3" xfId="9487" xr:uid="{2F0689B3-3C0A-4B8E-A12E-617E90BB84C0}"/>
    <cellStyle name="Total 12 4 4" xfId="870" xr:uid="{59D12A18-36FC-490F-BFD6-47C1B04CA6A8}"/>
    <cellStyle name="Total 12 5" xfId="4383" xr:uid="{FDBA285B-733A-460F-9E92-AA4B6CB84028}"/>
    <cellStyle name="Total 12 5 2" xfId="7206" xr:uid="{ED2D4186-59FD-4C88-8C8E-E2F8E208984C}"/>
    <cellStyle name="Total 12 5 2 2" xfId="11378" xr:uid="{8FE6972E-0CDF-4C89-B5E1-56A05181BE31}"/>
    <cellStyle name="Total 12 5 2 3" xfId="14345" xr:uid="{2B87821A-7C68-4B0F-9454-28428EC0EF67}"/>
    <cellStyle name="Total 12 5 3" xfId="11933" xr:uid="{1DA0ABE4-338F-4F1D-A4D3-43CCF9E92CEF}"/>
    <cellStyle name="Total 12 5 4" xfId="15974" xr:uid="{11908059-77A7-43FB-98BC-E062C6992F73}"/>
    <cellStyle name="Total 12 6" xfId="3444" xr:uid="{F4F25D0C-3F39-4DD3-BA04-51C954A85EB7}"/>
    <cellStyle name="Total 12 6 2" xfId="6267" xr:uid="{BED792B9-D358-4F3B-BC92-F2C6CF13677C}"/>
    <cellStyle name="Total 12 6 2 2" xfId="12593" xr:uid="{3B29CAED-CFE9-4568-8863-F2C1AE6F24C2}"/>
    <cellStyle name="Total 12 6 2 3" xfId="16083" xr:uid="{8D4A6884-879F-4D08-A110-391B8150C56C}"/>
    <cellStyle name="Total 12 6 3" xfId="10124" xr:uid="{3FA32EC6-DD73-48DF-AA92-53955B628E5A}"/>
    <cellStyle name="Total 12 6 4" xfId="17817" xr:uid="{E966C471-0666-4657-AD06-A08D086ADB54}"/>
    <cellStyle name="Total 12 7" xfId="5770" xr:uid="{9970F724-5698-47C3-A48A-1C7625FE0C71}"/>
    <cellStyle name="Total 12 7 2" xfId="12699" xr:uid="{3F426C6B-0C6F-43DD-8B57-B21477EF1A56}"/>
    <cellStyle name="Total 12 7 3" xfId="8543" xr:uid="{874DE61D-F297-49A6-AEF0-1EA4D045EEF8}"/>
    <cellStyle name="Total 12 8" xfId="9163" xr:uid="{93BF1914-4F10-41B6-AD14-AC975C8DA628}"/>
    <cellStyle name="Total 12 9" xfId="12782" xr:uid="{4870BBEA-A079-4EF1-857E-A9C12A0B8250}"/>
    <cellStyle name="Total 13" xfId="1822" xr:uid="{FEB78B85-37C7-4CA7-95DE-2D7B95D1D06A}"/>
    <cellStyle name="Total 13 2" xfId="5480" xr:uid="{F4A9FD7B-CDB6-4C50-B35E-93358A549977}"/>
    <cellStyle name="Total 13 2 2" xfId="12820" xr:uid="{3BE209D9-68F8-4AB0-8A7E-C8FD187BB8AF}"/>
    <cellStyle name="Total 13 2 3" xfId="16519" xr:uid="{A78EF806-5EB7-4E3E-9EB4-9ACA7182BC0B}"/>
    <cellStyle name="Total 13 3" xfId="9666" xr:uid="{2FED875C-B326-44E2-BFB3-4137F7591BED}"/>
    <cellStyle name="Total 13 4" xfId="12634" xr:uid="{69B7C0FD-26E3-4C33-9A0A-FBD050CF4666}"/>
    <cellStyle name="Total 14" xfId="1863" xr:uid="{E3CC9626-5F42-40B2-A59E-8EE348277197}"/>
    <cellStyle name="Total 14 2" xfId="5514" xr:uid="{1D958BB7-F534-49A6-962A-5CE08020977D}"/>
    <cellStyle name="Total 14 2 2" xfId="12844" xr:uid="{258C61B1-F4CE-474B-91B1-05EF5D8F5102}"/>
    <cellStyle name="Total 14 2 3" xfId="17935" xr:uid="{DC9D97F2-AF62-4B21-9422-E2046767701D}"/>
    <cellStyle name="Total 14 3" xfId="9173" xr:uid="{49CA4A74-7F31-4F7D-8C66-9F45F8891387}"/>
    <cellStyle name="Total 14 4" xfId="13184" xr:uid="{8F34255A-14B3-4773-9015-2FE3236BC94F}"/>
    <cellStyle name="Total 15" xfId="3730" xr:uid="{5EDAD760-066B-45DC-932C-AAF56CB9389D}"/>
    <cellStyle name="Total 15 2" xfId="6553" xr:uid="{F7321AF2-8BB7-446E-A2EF-2E2062AFE0DF}"/>
    <cellStyle name="Total 15 2 2" xfId="11251" xr:uid="{B7C86333-664F-47FD-AF9F-387C71B559EE}"/>
    <cellStyle name="Total 15 2 3" xfId="15536" xr:uid="{899C5A83-5C75-4CC0-BAF9-57D48315769D}"/>
    <cellStyle name="Total 15 3" xfId="10475" xr:uid="{A102BCA3-00D2-432D-9F89-D0C9AB1ACF93}"/>
    <cellStyle name="Total 15 4" xfId="15751" xr:uid="{A81230BD-AFE6-4969-AE74-C6FBE5E585E6}"/>
    <cellStyle name="Total 16" xfId="2109" xr:uid="{DD424103-3721-438D-9C10-AD10EFB6E5A6}"/>
    <cellStyle name="Total 16 2" xfId="5600" xr:uid="{FB10140E-C7F2-4B14-B1E6-36D4836E3FD4}"/>
    <cellStyle name="Total 16 2 2" xfId="12684" xr:uid="{6A4C2F78-EFD7-42F8-8F28-9F8F6658EEE0}"/>
    <cellStyle name="Total 16 2 3" xfId="8411" xr:uid="{86616F0E-040E-4C20-8919-9F208DCB6391}"/>
    <cellStyle name="Total 16 3" xfId="9136" xr:uid="{9CF4887A-1066-4802-850B-1FC48F10F920}"/>
    <cellStyle name="Total 16 4" xfId="1123" xr:uid="{B5A69F00-6721-4DF5-AD67-236C25CA01FA}"/>
    <cellStyle name="Total 17" xfId="1621" xr:uid="{F7265058-760E-4002-ADE8-155C00AA2AA8}"/>
    <cellStyle name="Total 17 2" xfId="9270" xr:uid="{D89FE3F6-3E0D-47CC-8A03-7BE75392C1C3}"/>
    <cellStyle name="Total 17 3" xfId="12735" xr:uid="{744F98E7-5B0E-4B04-B3F9-809BC7B0EC19}"/>
    <cellStyle name="Total 18" xfId="9812" xr:uid="{1325D594-F091-4F80-8CA2-41366FCCDBA3}"/>
    <cellStyle name="Total 19" xfId="8722" xr:uid="{B44463B1-2CAC-47B6-821C-D56383A6460B}"/>
    <cellStyle name="Total 2" xfId="202" xr:uid="{00000000-0005-0000-0000-000030010000}"/>
    <cellStyle name="Total 2 10" xfId="2440" xr:uid="{F2CCABBD-1551-4ED0-860A-4951A21C7241}"/>
    <cellStyle name="Total 2 10 2" xfId="3563" xr:uid="{561B5ADF-164F-494C-9943-45B7FB04EFB5}"/>
    <cellStyle name="Total 2 10 2 2" xfId="6386" xr:uid="{53389E85-E4A6-4B08-AB6D-C39632ECC40B}"/>
    <cellStyle name="Total 2 10 2 2 2" xfId="10333" xr:uid="{FF598AA6-F376-4301-A377-22EE80CCAAE8}"/>
    <cellStyle name="Total 2 10 2 2 3" xfId="17881" xr:uid="{4FF96E7B-D97C-4667-B2AE-6B18BECBF837}"/>
    <cellStyle name="Total 2 10 2 3" xfId="13164" xr:uid="{61936857-DCC0-4B75-8D65-F2E1EC5BFC54}"/>
    <cellStyle name="Total 2 10 2 4" xfId="8837" xr:uid="{0B42843E-68A2-4ABC-B4B1-BDA37B13A69D}"/>
    <cellStyle name="Total 2 10 3" xfId="2101" xr:uid="{708FF559-FFB3-41D5-9B13-4C1A3668BFF5}"/>
    <cellStyle name="Total 2 10 3 2" xfId="5592" xr:uid="{66B10C6A-EF65-4B32-A65C-22CDC4B977F3}"/>
    <cellStyle name="Total 2 10 3 2 2" xfId="9400" xr:uid="{01BB522D-918D-4CC8-871E-ACD1AED2636D}"/>
    <cellStyle name="Total 2 10 3 2 3" xfId="788" xr:uid="{63645D84-F361-4DE2-B2F2-18655B1FD514}"/>
    <cellStyle name="Total 2 10 3 3" xfId="9415" xr:uid="{0B16B97F-7954-4FE7-B6F1-53F9008F4C29}"/>
    <cellStyle name="Total 2 10 3 4" xfId="9106" xr:uid="{5AB514AF-C55A-41F8-96C5-DB0FB68EAE7F}"/>
    <cellStyle name="Total 2 10 4" xfId="2115" xr:uid="{504B8963-9D3D-4A3E-8DAD-AE2C541C123B}"/>
    <cellStyle name="Total 2 10 4 2" xfId="5606" xr:uid="{C3194AC3-192B-4701-824A-221BD6D92C71}"/>
    <cellStyle name="Total 2 10 4 2 2" xfId="11986" xr:uid="{0EFE7110-374A-4377-8C36-A16E503C9FFA}"/>
    <cellStyle name="Total 2 10 4 2 3" xfId="17065" xr:uid="{D2CA22A8-2DAF-477F-98EF-B7AAFC3B5620}"/>
    <cellStyle name="Total 2 10 4 3" xfId="9279" xr:uid="{AF2BA46A-6AEB-4A66-9634-5E5F6F7203B8}"/>
    <cellStyle name="Total 2 10 4 4" xfId="8495" xr:uid="{54F22400-F1F5-44E7-972D-8E9E44272C56}"/>
    <cellStyle name="Total 2 10 5" xfId="3492" xr:uid="{0FED3310-AA3C-447C-824B-4377713FB9FD}"/>
    <cellStyle name="Total 2 10 5 2" xfId="6315" xr:uid="{1A846D82-10AB-47F0-804C-73004E37FC63}"/>
    <cellStyle name="Total 2 10 5 2 2" xfId="11051" xr:uid="{D668ACC8-DE58-4C42-A2DD-3E66C04076E8}"/>
    <cellStyle name="Total 2 10 5 2 3" xfId="17653" xr:uid="{E934B8F1-E235-453E-BFED-850EC79DDBC3}"/>
    <cellStyle name="Total 2 10 5 3" xfId="10690" xr:uid="{183379F4-42C2-434B-8CEE-2C56C6176B15}"/>
    <cellStyle name="Total 2 10 5 4" xfId="14143" xr:uid="{9076DE87-4545-4903-AB37-191581ECF89E}"/>
    <cellStyle name="Total 2 10 6" xfId="4233" xr:uid="{ED8DC4DE-B86E-446F-8D8F-A5B75EED4F39}"/>
    <cellStyle name="Total 2 10 6 2" xfId="7056" xr:uid="{C1602808-A370-45A5-980F-1F9102706A89}"/>
    <cellStyle name="Total 2 10 6 2 2" xfId="13016" xr:uid="{2508AB67-0C7E-44CF-8F34-D8CF33B44EE1}"/>
    <cellStyle name="Total 2 10 6 2 3" xfId="17966" xr:uid="{97B634AF-A31F-49D6-9331-E2504FFCF66B}"/>
    <cellStyle name="Total 2 10 6 3" xfId="13739" xr:uid="{CC12F0FD-47E6-4937-971C-5FEE4E964902}"/>
    <cellStyle name="Total 2 10 6 4" xfId="15315" xr:uid="{16D97A64-275A-4790-B285-A6DF289D4C4E}"/>
    <cellStyle name="Total 2 10 7" xfId="5733" xr:uid="{6B106C2A-EFDB-474D-86CA-9649DEB94A5E}"/>
    <cellStyle name="Total 2 10 7 2" xfId="12547" xr:uid="{898753C8-3A00-478A-AA1A-1748D35DE956}"/>
    <cellStyle name="Total 2 10 7 3" xfId="16408" xr:uid="{1691A8C4-CA1B-4BB0-9E01-E6272DD58FA1}"/>
    <cellStyle name="Total 2 10 8" xfId="9649" xr:uid="{44F9A746-68DD-4F95-947E-AE79A6CDF81C}"/>
    <cellStyle name="Total 2 10 9" xfId="9193" xr:uid="{6C2DE2E6-41EA-48E7-BE44-105389C891AE}"/>
    <cellStyle name="Total 2 11" xfId="3288" xr:uid="{10E94786-5D6B-417D-9E2F-C54FE6B3A147}"/>
    <cellStyle name="Total 2 11 2" xfId="4176" xr:uid="{5739FEBB-4F36-42A1-9AB7-665672AF8BCB}"/>
    <cellStyle name="Total 2 11 2 2" xfId="6999" xr:uid="{A693E55C-BAD0-4856-9183-DC4493AB1EEF}"/>
    <cellStyle name="Total 2 11 2 2 2" xfId="12052" xr:uid="{B19B43EC-108B-49D3-BE9C-9FD6AE9EB90E}"/>
    <cellStyle name="Total 2 11 2 2 3" xfId="15142" xr:uid="{7A3F45CF-0D50-41BC-8690-284BD65DA9C6}"/>
    <cellStyle name="Total 2 11 2 3" xfId="9464" xr:uid="{08096055-E973-4654-B649-B7DAC743D1FC}"/>
    <cellStyle name="Total 2 11 2 4" xfId="10133" xr:uid="{899060AB-849F-4A81-ADB3-264AC6BD3D58}"/>
    <cellStyle name="Total 2 11 3" xfId="4483" xr:uid="{E27C0058-01A0-4A95-B574-E75E025BB99E}"/>
    <cellStyle name="Total 2 11 3 2" xfId="7306" xr:uid="{B0E201D4-256E-4DDD-8142-ADFDF1DA90A5}"/>
    <cellStyle name="Total 2 11 3 2 2" xfId="11901" xr:uid="{9F53C568-A466-46C6-94BB-6B9C85817A66}"/>
    <cellStyle name="Total 2 11 3 2 3" xfId="17341" xr:uid="{C4B8DB44-B490-4799-9385-E61528D83D91}"/>
    <cellStyle name="Total 2 11 3 3" xfId="9996" xr:uid="{7BB86325-7183-46EA-8593-8EA1F8C04A30}"/>
    <cellStyle name="Total 2 11 3 4" xfId="16923" xr:uid="{49115F31-1FE4-4FE2-8D3D-B57D30315353}"/>
    <cellStyle name="Total 2 11 4" xfId="4803" xr:uid="{CDBAF63C-A78C-4261-9064-C34193F4B299}"/>
    <cellStyle name="Total 2 11 4 2" xfId="7626" xr:uid="{C74436B9-98D6-4343-B5F9-818C61A4AD51}"/>
    <cellStyle name="Total 2 11 4 2 2" xfId="12838" xr:uid="{632299B2-8D35-4937-BC64-957324ACEC08}"/>
    <cellStyle name="Total 2 11 4 2 3" xfId="17325" xr:uid="{86A00CC2-7CDB-44D2-B144-04AA1326180C}"/>
    <cellStyle name="Total 2 11 4 3" xfId="11655" xr:uid="{88FA012E-021A-4B6F-902F-84FAC28EAE55}"/>
    <cellStyle name="Total 2 11 4 4" xfId="17455" xr:uid="{FEB219DB-DBEA-49AF-9A40-F8F539A3BD5B}"/>
    <cellStyle name="Total 2 11 5" xfId="5127" xr:uid="{ABF6890B-403B-4A2B-8DA7-7F57E6505900}"/>
    <cellStyle name="Total 2 11 5 2" xfId="7950" xr:uid="{19318E6E-FCB6-4061-A2C5-208C99FCB184}"/>
    <cellStyle name="Total 2 11 5 2 2" xfId="10239" xr:uid="{68F4453A-0629-4191-8638-A4AF9AD9EAD0}"/>
    <cellStyle name="Total 2 11 5 2 3" xfId="17924" xr:uid="{F3895711-87A3-43F7-9EB1-D2188A8424C1}"/>
    <cellStyle name="Total 2 11 5 3" xfId="13796" xr:uid="{552F26EF-505D-4E30-8D8A-4421589D0550}"/>
    <cellStyle name="Total 2 11 5 4" xfId="16303" xr:uid="{1F5B596D-BAB5-49D0-A9B8-0A5BDA9E9188}"/>
    <cellStyle name="Total 2 11 6" xfId="5418" xr:uid="{11A92613-1C01-414C-9B1B-32395867EE74}"/>
    <cellStyle name="Total 2 11 6 2" xfId="8241" xr:uid="{A272C4D6-CB3E-439F-8BF9-6B3127F78AB2}"/>
    <cellStyle name="Total 2 11 6 2 2" xfId="1178" xr:uid="{8889C3CC-E4F8-4CB1-9FCA-F7CDE4B16EAA}"/>
    <cellStyle name="Total 2 11 6 2 3" xfId="17822" xr:uid="{4D26CF63-0840-48DA-80AD-B27404C5FD72}"/>
    <cellStyle name="Total 2 11 6 3" xfId="13901" xr:uid="{4CADDD27-A940-48E2-B847-51A012F6595D}"/>
    <cellStyle name="Total 2 11 6 4" xfId="14631" xr:uid="{D3291290-0113-421C-8AAB-0D2FD68F1F15}"/>
    <cellStyle name="Total 2 11 7" xfId="6111" xr:uid="{F1F5C721-D79E-4CB3-BE31-8752D77FE93E}"/>
    <cellStyle name="Total 2 11 7 2" xfId="11496" xr:uid="{B2BFB27F-C1BE-4D18-B5F0-ECC8C8AB8178}"/>
    <cellStyle name="Total 2 11 7 3" xfId="16341" xr:uid="{C87D0504-2D9E-4A41-B33C-3C7B0A8EF083}"/>
    <cellStyle name="Total 2 11 8" xfId="14113" xr:uid="{A53A1D28-6394-4825-9054-EBF0F9B76641}"/>
    <cellStyle name="Total 2 11 9" xfId="14654" xr:uid="{AF64ED2B-3BFB-45D8-B87E-392EF4C045D0}"/>
    <cellStyle name="Total 2 12" xfId="1913" xr:uid="{75009160-1B6B-4C00-A5C5-A8038D30FDDE}"/>
    <cellStyle name="Total 2 12 2" xfId="5539" xr:uid="{FAD0B3ED-80F7-4812-8D8C-2AA99C7C7097}"/>
    <cellStyle name="Total 2 12 2 2" xfId="14137" xr:uid="{9C757BF1-6899-4C98-9E9A-32BCC8AC9278}"/>
    <cellStyle name="Total 2 12 2 3" xfId="15508" xr:uid="{E0C48408-5140-4426-992D-EC8271E49383}"/>
    <cellStyle name="Total 2 12 3" xfId="9419" xr:uid="{9554C828-9DD8-4769-BE73-7C138CBA2933}"/>
    <cellStyle name="Total 2 12 4" xfId="8843" xr:uid="{65F1058E-5AD0-412E-83CE-42A35E7E0E1E}"/>
    <cellStyle name="Total 2 13" xfId="2073" xr:uid="{3E8D60F7-7F90-46C4-9330-7CB304913C50}"/>
    <cellStyle name="Total 2 13 2" xfId="5564" xr:uid="{E4B0ED31-3102-456A-B78A-58EC231A20DA}"/>
    <cellStyle name="Total 2 13 2 2" xfId="14061" xr:uid="{0EE2A357-A1CD-41C0-BA5D-B2E78ABD3179}"/>
    <cellStyle name="Total 2 13 2 3" xfId="17808" xr:uid="{E0592C32-442B-4851-8E38-7526BA46AC39}"/>
    <cellStyle name="Total 2 13 3" xfId="8456" xr:uid="{83D318C6-5924-4FD5-A61E-BDBD2DF21C06}"/>
    <cellStyle name="Total 2 13 4" xfId="16624" xr:uid="{0DF8B5BC-8C0B-4430-9F13-AEA7B47DE104}"/>
    <cellStyle name="Total 2 14" xfId="2102" xr:uid="{4EDB28FE-E58D-4DC7-BB94-F49BAEEFDEF7}"/>
    <cellStyle name="Total 2 14 2" xfId="5593" xr:uid="{FC8811EB-E470-4125-8134-1DA6E7959BB1}"/>
    <cellStyle name="Total 2 14 2 2" xfId="12258" xr:uid="{F6981943-805F-45E7-B834-7AF36F0BB745}"/>
    <cellStyle name="Total 2 14 2 3" xfId="17241" xr:uid="{A75D331D-A53F-406F-B32E-A4818DE31822}"/>
    <cellStyle name="Total 2 14 3" xfId="8370" xr:uid="{C5EBE15F-6306-45FA-A770-4C79936344B4}"/>
    <cellStyle name="Total 2 14 4" xfId="17945" xr:uid="{EB922EA4-09B0-4553-9CE8-80694B342773}"/>
    <cellStyle name="Total 2 15" xfId="3885" xr:uid="{86F93D3B-2C32-40C2-8B87-42F082A7959F}"/>
    <cellStyle name="Total 2 15 2" xfId="6708" xr:uid="{A4245684-9928-4AFF-AAF0-E2409D4AD05A}"/>
    <cellStyle name="Total 2 15 2 2" xfId="12772" xr:uid="{3218023C-BAF5-4124-B0B5-1E9120718592}"/>
    <cellStyle name="Total 2 15 2 3" xfId="15494" xr:uid="{F162B12F-92CB-4BCF-9FFD-2E78F03E740D}"/>
    <cellStyle name="Total 2 15 3" xfId="11860" xr:uid="{0F9C2ABB-FC2D-404A-A1EF-AD7FBCDF042C}"/>
    <cellStyle name="Total 2 15 4" xfId="16697" xr:uid="{B0FE20B3-6DD9-4C43-B203-E082173C2563}"/>
    <cellStyle name="Total 2 16" xfId="1449" xr:uid="{AFEF7881-FA7D-46F0-AAC6-208917DB22B9}"/>
    <cellStyle name="Total 2 16 2" xfId="812" xr:uid="{F3A43294-C037-4E18-A7BA-F8FF67837253}"/>
    <cellStyle name="Total 2 16 3" xfId="14370" xr:uid="{AF9B473E-113B-419F-8A99-FF8BC54F5126}"/>
    <cellStyle name="Total 2 17" xfId="8353" xr:uid="{80598EAA-E28C-47B9-8632-4F762FD347AD}"/>
    <cellStyle name="Total 2 18" xfId="13043" xr:uid="{FCA86F66-2F7C-4CBF-9AAD-A1F94275B4B7}"/>
    <cellStyle name="Total 2 19" xfId="17530" xr:uid="{C44187D7-181F-4232-A0FE-54B29F316FC5}"/>
    <cellStyle name="Total 2 2" xfId="299" xr:uid="{00000000-0005-0000-0000-000031010000}"/>
    <cellStyle name="Total 2 2 10" xfId="2008" xr:uid="{63DCF77E-873F-4392-A08D-29C37A8E7BC5}"/>
    <cellStyle name="Total 2 2 10 2" xfId="5554" xr:uid="{F5E67F1B-4C26-4BC4-B739-5BBEE0928DAB}"/>
    <cellStyle name="Total 2 2 10 2 2" xfId="13599" xr:uid="{B6BE9F2E-EA2D-4EA5-8585-610A6E7A9E48}"/>
    <cellStyle name="Total 2 2 10 2 3" xfId="17637" xr:uid="{F0890FE1-43DA-4C23-85CE-EF8A2FDBB1FA}"/>
    <cellStyle name="Total 2 2 10 3" xfId="8331" xr:uid="{30FF993A-EEED-4D9A-89F9-ABD3BD23242E}"/>
    <cellStyle name="Total 2 2 10 4" xfId="17806" xr:uid="{CFE4380C-D912-4CD9-9E2F-743D20D404CE}"/>
    <cellStyle name="Total 2 2 11" xfId="3775" xr:uid="{9386864D-955F-40AA-AE40-07ECC0D4770D}"/>
    <cellStyle name="Total 2 2 11 2" xfId="6598" xr:uid="{DF485D15-D87E-449C-8E0B-2CA9F9C38A8A}"/>
    <cellStyle name="Total 2 2 11 2 2" xfId="11593" xr:uid="{FFF0A4EA-C210-41AC-B10B-1E6C79A58053}"/>
    <cellStyle name="Total 2 2 11 2 3" xfId="11846" xr:uid="{BDE7E545-2E4C-4EDB-87EA-33E2071CF130}"/>
    <cellStyle name="Total 2 2 11 3" xfId="10076" xr:uid="{44D52A4E-EB4E-4B74-AC0D-9A1572D60250}"/>
    <cellStyle name="Total 2 2 11 4" xfId="17903" xr:uid="{C1132C69-F05C-4866-BBA7-A7BDB14B8DF5}"/>
    <cellStyle name="Total 2 2 12" xfId="3601" xr:uid="{DBCC5CE8-A94A-48A2-B054-C3A25D1827C6}"/>
    <cellStyle name="Total 2 2 12 2" xfId="6424" xr:uid="{00C0E6C4-845C-4AAC-A5C5-221C29D5A2E4}"/>
    <cellStyle name="Total 2 2 12 2 2" xfId="914" xr:uid="{8D03D7ED-4441-4C4B-A852-D32846F741A3}"/>
    <cellStyle name="Total 2 2 12 2 3" xfId="14777" xr:uid="{8C30B410-52E0-4B84-B810-8D7570F63601}"/>
    <cellStyle name="Total 2 2 12 3" xfId="11852" xr:uid="{CE059F96-1679-437D-B92E-14E12693B496}"/>
    <cellStyle name="Total 2 2 12 4" xfId="9296" xr:uid="{65B1B545-FA58-4653-9891-99AD1E8E5A3D}"/>
    <cellStyle name="Total 2 2 13" xfId="1431" xr:uid="{91308E3D-954E-4802-9798-3B00BAB1FF44}"/>
    <cellStyle name="Total 2 2 13 2" xfId="8530" xr:uid="{C746E9CA-A3DE-492A-8FBC-302BCC26CA1E}"/>
    <cellStyle name="Total 2 2 13 3" xfId="9560" xr:uid="{E741DF60-19FD-4AD9-BC8F-C7F6DB6FF37F}"/>
    <cellStyle name="Total 2 2 14" xfId="14213" xr:uid="{38B680D7-04C8-49F2-A861-EC24B591B7FD}"/>
    <cellStyle name="Total 2 2 15" xfId="9478" xr:uid="{8A1E03BE-43DE-4940-9A5E-0F55061407D6}"/>
    <cellStyle name="Total 2 2 16" xfId="14534" xr:uid="{894203DF-4471-4EFB-B91C-E267A9C564B1}"/>
    <cellStyle name="Total 2 2 2" xfId="696" xr:uid="{00000000-0005-0000-0000-000032010000}"/>
    <cellStyle name="Total 2 2 2 10" xfId="16078" xr:uid="{0210A829-6C08-4080-B398-9C4E75951653}"/>
    <cellStyle name="Total 2 2 2 2" xfId="2764" xr:uid="{66B95CAD-7BDB-4AEF-92A6-4690547488B5}"/>
    <cellStyle name="Total 2 2 2 2 2" xfId="3766" xr:uid="{D321E316-0018-4A2B-9F5F-19FA59D53830}"/>
    <cellStyle name="Total 2 2 2 2 2 2" xfId="6589" xr:uid="{349572C9-ED24-4569-AC16-065DD3FAF9A6}"/>
    <cellStyle name="Total 2 2 2 2 2 2 2" xfId="11225" xr:uid="{CCC3D5CE-9FEC-405F-9DC6-B01AF38C4EEA}"/>
    <cellStyle name="Total 2 2 2 2 2 2 3" xfId="15327" xr:uid="{6C91220B-CB2A-485F-B81A-DBFA1C135F4F}"/>
    <cellStyle name="Total 2 2 2 2 2 3" xfId="10387" xr:uid="{4A61A076-E869-46D9-B20D-C15D13D9D2F3}"/>
    <cellStyle name="Total 2 2 2 2 2 4" xfId="10964" xr:uid="{952EE340-11C5-4947-B7B1-8006F6C4CF7B}"/>
    <cellStyle name="Total 2 2 2 2 3" xfId="4293" xr:uid="{594DEEE6-A97A-44D3-80ED-FCB41054A2BB}"/>
    <cellStyle name="Total 2 2 2 2 3 2" xfId="7116" xr:uid="{13F45C41-6EF7-4339-B5FE-29184E50862E}"/>
    <cellStyle name="Total 2 2 2 2 3 2 2" xfId="10593" xr:uid="{9AFAD6A5-8585-479F-93DB-2A50CD5DB8B0}"/>
    <cellStyle name="Total 2 2 2 2 3 2 3" xfId="16761" xr:uid="{269C904E-52C8-40D5-A3D9-856A1BDDE4F4}"/>
    <cellStyle name="Total 2 2 2 2 3 3" xfId="13655" xr:uid="{2C57DA70-A2AB-4C3D-9EAB-E65890E247D9}"/>
    <cellStyle name="Total 2 2 2 2 3 4" xfId="15252" xr:uid="{690AEA0C-B8AF-405D-8AAD-F03A40D25AEA}"/>
    <cellStyle name="Total 2 2 2 2 4" xfId="1842" xr:uid="{AFF2D9AB-9471-4021-805F-695EAEE6A760}"/>
    <cellStyle name="Total 2 2 2 2 4 2" xfId="5494" xr:uid="{571CBDCA-0861-4515-B2DE-E10B6E4503CC}"/>
    <cellStyle name="Total 2 2 2 2 4 2 2" xfId="10395" xr:uid="{7B755769-345A-466F-92D9-F470D349E8E6}"/>
    <cellStyle name="Total 2 2 2 2 4 2 3" xfId="11577" xr:uid="{D02FF0D4-BC6E-497B-A7B7-09897AD916A0}"/>
    <cellStyle name="Total 2 2 2 2 4 3" xfId="9318" xr:uid="{8A6697BE-6839-447E-8DC0-EB038FC67877}"/>
    <cellStyle name="Total 2 2 2 2 4 4" xfId="1340" xr:uid="{498DF1B7-C7AF-4377-A9D7-887EF036F78C}"/>
    <cellStyle name="Total 2 2 2 2 5" xfId="3686" xr:uid="{37694F25-F489-4A7D-B967-82840A343D2B}"/>
    <cellStyle name="Total 2 2 2 2 5 2" xfId="6509" xr:uid="{5A4D33A0-C25E-43F3-BDB8-5B43341284CF}"/>
    <cellStyle name="Total 2 2 2 2 5 2 2" xfId="1242" xr:uid="{21CCEC6B-02F8-4EFA-89B7-AC0987116F9E}"/>
    <cellStyle name="Total 2 2 2 2 5 2 3" xfId="16857" xr:uid="{27020D78-23F4-4515-BBFE-C8A06A02DE84}"/>
    <cellStyle name="Total 2 2 2 2 5 3" xfId="11579" xr:uid="{C3561476-D2A6-4095-BBCF-4733084FAC11}"/>
    <cellStyle name="Total 2 2 2 2 5 4" xfId="15446" xr:uid="{E7F768F3-C420-4507-8ED3-3E223CB4FAF6}"/>
    <cellStyle name="Total 2 2 2 2 6" xfId="4220" xr:uid="{01ACE634-861A-4FD0-B448-64522E1D2EB8}"/>
    <cellStyle name="Total 2 2 2 2 6 2" xfId="7043" xr:uid="{BEB607C0-D911-43CC-977A-8F27723C3A0A}"/>
    <cellStyle name="Total 2 2 2 2 6 2 2" xfId="13198" xr:uid="{B90A923B-9BB8-49BD-B35E-9FB5AD5A916B}"/>
    <cellStyle name="Total 2 2 2 2 6 2 3" xfId="8799" xr:uid="{468030D3-1F93-42DD-95BA-E21228D02E92}"/>
    <cellStyle name="Total 2 2 2 2 6 3" xfId="11435" xr:uid="{C6A8F892-6F9D-4F02-B2F8-5F0E26F059CC}"/>
    <cellStyle name="Total 2 2 2 2 6 4" xfId="15698" xr:uid="{A0DF3A09-A6D3-4F1F-A6E2-7D9EA35E213D}"/>
    <cellStyle name="Total 2 2 2 2 7" xfId="5809" xr:uid="{BCA0F57C-30C5-433A-BFC5-CCCBF0529E65}"/>
    <cellStyle name="Total 2 2 2 2 7 2" xfId="13878" xr:uid="{2540F8BA-5985-4757-B5CB-359CD6AECA76}"/>
    <cellStyle name="Total 2 2 2 2 7 3" xfId="14456" xr:uid="{DE69AC92-7364-46FE-8597-29CCCC1DA1B7}"/>
    <cellStyle name="Total 2 2 2 2 8" xfId="9406" xr:uid="{9A59A35C-4C48-4F1D-8121-427F2DB137B6}"/>
    <cellStyle name="Total 2 2 2 2 9" xfId="10056" xr:uid="{E3C044F1-4918-49EE-86F5-CD2A2B390D8C}"/>
    <cellStyle name="Total 2 2 2 3" xfId="3152" xr:uid="{B6D9E57B-6607-4A38-B78D-DE4255F725B9}"/>
    <cellStyle name="Total 2 2 2 3 2" xfId="4040" xr:uid="{67E10087-595D-4233-B15B-2489136AA0A8}"/>
    <cellStyle name="Total 2 2 2 3 2 2" xfId="6863" xr:uid="{6EEBB5CB-DF68-4CBB-95AC-942666C1CD8A}"/>
    <cellStyle name="Total 2 2 2 3 2 2 2" xfId="11017" xr:uid="{198392DE-690A-47B4-B019-3AA58F14B701}"/>
    <cellStyle name="Total 2 2 2 3 2 2 3" xfId="17106" xr:uid="{7568FFBE-541E-412A-8C2E-59B86101537D}"/>
    <cellStyle name="Total 2 2 2 3 2 3" xfId="13335" xr:uid="{A68FBD6B-725B-49F6-A3CE-FA9F82721778}"/>
    <cellStyle name="Total 2 2 2 3 2 4" xfId="17969" xr:uid="{A742F189-2936-499F-803F-A1B44CB8E1F7}"/>
    <cellStyle name="Total 2 2 2 3 3" xfId="4394" xr:uid="{59F39AA6-7848-44BF-B683-93C9E6795A7D}"/>
    <cellStyle name="Total 2 2 2 3 3 2" xfId="7217" xr:uid="{01D7E4D2-F3DE-48E5-AA6A-27A1D7BC0000}"/>
    <cellStyle name="Total 2 2 2 3 3 2 2" xfId="13963" xr:uid="{C3C66EED-ED62-4E0A-A495-0E143D8979BC}"/>
    <cellStyle name="Total 2 2 2 3 3 2 3" xfId="8322" xr:uid="{94D8A758-20E0-41A3-BB5C-502667AA836D}"/>
    <cellStyle name="Total 2 2 2 3 3 3" xfId="12237" xr:uid="{0227A82B-C1B0-4327-9DE3-22DC3D1ABDC6}"/>
    <cellStyle name="Total 2 2 2 3 3 4" xfId="15756" xr:uid="{B69650D0-5F44-4543-91C0-B0C3CCC20F61}"/>
    <cellStyle name="Total 2 2 2 3 4" xfId="4667" xr:uid="{FB0CF389-7217-4193-8F24-86E1CC53E2D0}"/>
    <cellStyle name="Total 2 2 2 3 4 2" xfId="7490" xr:uid="{A25CFE0D-AEC2-4ABA-82C7-B0F2E3A49D91}"/>
    <cellStyle name="Total 2 2 2 3 4 2 2" xfId="14233" xr:uid="{1A8041FA-260F-45F7-9936-13BB72F10331}"/>
    <cellStyle name="Total 2 2 2 3 4 2 3" xfId="11502" xr:uid="{0341E4E2-FD8F-4467-9B0B-69C360C418CA}"/>
    <cellStyle name="Total 2 2 2 3 4 3" xfId="11217" xr:uid="{8C4D952A-5085-493E-AF3A-221F89B3F2E6}"/>
    <cellStyle name="Total 2 2 2 3 4 4" xfId="8410" xr:uid="{135BEA73-1AB6-4B4E-9AB1-C3CC00DFE5D0}"/>
    <cellStyle name="Total 2 2 2 3 5" xfId="4991" xr:uid="{535FEDE1-A010-46D0-B512-5D8BE3736EFB}"/>
    <cellStyle name="Total 2 2 2 3 5 2" xfId="7814" xr:uid="{CD47326D-1207-48C9-8606-638381EE51E9}"/>
    <cellStyle name="Total 2 2 2 3 5 2 2" xfId="14036" xr:uid="{9E0E680F-4ADD-4526-95AE-108349D8A099}"/>
    <cellStyle name="Total 2 2 2 3 5 2 3" xfId="12285" xr:uid="{6AF9A816-7F77-475A-9EDB-A7379E1928DF}"/>
    <cellStyle name="Total 2 2 2 3 5 3" xfId="13148" xr:uid="{0AF138CB-613F-4561-8047-B44C77D723CB}"/>
    <cellStyle name="Total 2 2 2 3 5 4" xfId="17261" xr:uid="{D882B727-D624-4066-B8F6-F37C39F2400E}"/>
    <cellStyle name="Total 2 2 2 3 6" xfId="5282" xr:uid="{61C48ABF-CE47-46DD-BF2A-8A096E6CEA29}"/>
    <cellStyle name="Total 2 2 2 3 6 2" xfId="8105" xr:uid="{09120977-34B0-40D2-A412-4A7E026DF222}"/>
    <cellStyle name="Total 2 2 2 3 6 2 2" xfId="10637" xr:uid="{B2073637-87CA-4C28-B986-ED4E117FC2BD}"/>
    <cellStyle name="Total 2 2 2 3 6 2 3" xfId="10320" xr:uid="{FF3FDCBF-942E-440A-AEDC-F94B78BAA852}"/>
    <cellStyle name="Total 2 2 2 3 6 3" xfId="10145" xr:uid="{A27B6031-8E79-445A-A41B-1727BC279233}"/>
    <cellStyle name="Total 2 2 2 3 6 4" xfId="18004" xr:uid="{5E842936-D7B3-43A4-A386-271BA2F90803}"/>
    <cellStyle name="Total 2 2 2 3 7" xfId="5975" xr:uid="{9F5DAD7C-1B2F-4464-882F-D609B7BBB286}"/>
    <cellStyle name="Total 2 2 2 3 7 2" xfId="11785" xr:uid="{F833608E-A453-41FD-96F9-00CD5F808F23}"/>
    <cellStyle name="Total 2 2 2 3 7 3" xfId="8882" xr:uid="{2CE887B6-D9B3-4943-8430-E121906A272F}"/>
    <cellStyle name="Total 2 2 2 3 8" xfId="9747" xr:uid="{47FA2021-FB00-4443-A709-9FB4F3D6DD9B}"/>
    <cellStyle name="Total 2 2 2 3 9" xfId="16036" xr:uid="{2BE73242-E6CC-42D4-B513-797E1C55D5D0}"/>
    <cellStyle name="Total 2 2 2 4" xfId="2596" xr:uid="{331EA3C0-6A5E-4469-891F-78F1A7193F76}"/>
    <cellStyle name="Total 2 2 2 4 2" xfId="3647" xr:uid="{A78C1877-15C2-4BCC-91A7-57F4B4B529CF}"/>
    <cellStyle name="Total 2 2 2 4 2 2" xfId="6470" xr:uid="{2DBD835C-7802-4085-BC70-56D5913F3F67}"/>
    <cellStyle name="Total 2 2 2 4 2 2 2" xfId="1139" xr:uid="{2CA9075A-CE13-449C-B552-3FACE9D71345}"/>
    <cellStyle name="Total 2 2 2 4 2 2 3" xfId="16579" xr:uid="{3CD9D84F-0EF8-4A3F-A974-E176B479DBEC}"/>
    <cellStyle name="Total 2 2 2 4 2 3" xfId="9333" xr:uid="{3A3A521D-14AA-4775-9191-E746F9A7A95C}"/>
    <cellStyle name="Total 2 2 2 4 2 4" xfId="8319" xr:uid="{672B997B-0EA1-488A-9620-E4C73D81BB0C}"/>
    <cellStyle name="Total 2 2 2 4 3" xfId="4274" xr:uid="{2469E8AE-9E46-4005-B326-2146341DF530}"/>
    <cellStyle name="Total 2 2 2 4 3 2" xfId="7097" xr:uid="{4132CBF6-F701-4C10-A2CC-B8C4CDE5806F}"/>
    <cellStyle name="Total 2 2 2 4 3 2 2" xfId="13974" xr:uid="{DCB214F7-53C5-4738-87A1-80E80A578F23}"/>
    <cellStyle name="Total 2 2 2 4 3 2 3" xfId="18053" xr:uid="{E4238FEB-BEE9-4CC7-BEBA-B6806809EF70}"/>
    <cellStyle name="Total 2 2 2 4 3 3" xfId="10647" xr:uid="{EDE915CA-9DC8-40E7-A32A-50C5DA6625D5}"/>
    <cellStyle name="Total 2 2 2 4 3 4" xfId="14600" xr:uid="{49FE3AB6-75E9-436C-BE46-46B23F557A9D}"/>
    <cellStyle name="Total 2 2 2 4 4" xfId="3437" xr:uid="{67BD6C0D-5631-4EB2-BBAB-5E0A24433CEB}"/>
    <cellStyle name="Total 2 2 2 4 4 2" xfId="6260" xr:uid="{4D3BB975-C483-4C9A-A984-777C1EFD3BB7}"/>
    <cellStyle name="Total 2 2 2 4 4 2 2" xfId="12309" xr:uid="{C3106FD3-C916-4C62-AB85-BD0F769AE597}"/>
    <cellStyle name="Total 2 2 2 4 4 2 3" xfId="13633" xr:uid="{98598891-7183-4C93-BAB0-DB377763CE2F}"/>
    <cellStyle name="Total 2 2 2 4 4 3" xfId="13499" xr:uid="{FF99EDFC-21F5-4987-ABA4-113AB07DD8F1}"/>
    <cellStyle name="Total 2 2 2 4 4 4" xfId="15916" xr:uid="{40928B1B-81D1-4DEA-9B00-21E325BC05AD}"/>
    <cellStyle name="Total 2 2 2 4 5" xfId="3783" xr:uid="{B2DDD3B6-6F57-4D13-B7C5-7FB248F82613}"/>
    <cellStyle name="Total 2 2 2 4 5 2" xfId="6606" xr:uid="{5726E0EB-5550-40D3-B392-CBB5F7FF1710}"/>
    <cellStyle name="Total 2 2 2 4 5 2 2" xfId="10487" xr:uid="{97AF0FCA-CAF6-4345-B693-65B11D972A25}"/>
    <cellStyle name="Total 2 2 2 4 5 2 3" xfId="11143" xr:uid="{5BAC9205-AD81-4037-9CB0-2F70FCC74009}"/>
    <cellStyle name="Total 2 2 2 4 5 3" xfId="11464" xr:uid="{56C0ABBB-B9EC-4DDE-B40C-53BD3F66ADB9}"/>
    <cellStyle name="Total 2 2 2 4 5 4" xfId="16574" xr:uid="{29B7ABA2-D9B7-48D9-BACA-6A4DF2DEBA17}"/>
    <cellStyle name="Total 2 2 2 4 6" xfId="4357" xr:uid="{24D6DD6C-F2AB-42F1-8E1D-F4DF1CA2E14C}"/>
    <cellStyle name="Total 2 2 2 4 6 2" xfId="7180" xr:uid="{24A89A0C-B887-4775-B000-8B1BE44A5CBD}"/>
    <cellStyle name="Total 2 2 2 4 6 2 2" xfId="12450" xr:uid="{0097FA2B-5103-45D6-B6AA-CB31A34ED7D6}"/>
    <cellStyle name="Total 2 2 2 4 6 2 3" xfId="16577" xr:uid="{EF614D28-2B95-4BFF-AF63-10413014D5E4}"/>
    <cellStyle name="Total 2 2 2 4 6 3" xfId="14154" xr:uid="{3F3A637B-090C-433E-B4D5-96DC3B6E5D2D}"/>
    <cellStyle name="Total 2 2 2 4 6 4" xfId="17213" xr:uid="{0992C1B5-DE62-4E95-871D-9E8190AEEE99}"/>
    <cellStyle name="Total 2 2 2 4 7" xfId="5753" xr:uid="{B6FF6D39-0783-4357-B661-B71B595FD829}"/>
    <cellStyle name="Total 2 2 2 4 7 2" xfId="11538" xr:uid="{280640D3-EEF8-49A3-B0AA-BBE742EC2D2D}"/>
    <cellStyle name="Total 2 2 2 4 7 3" xfId="17126" xr:uid="{FE818619-8D14-44DE-B9EF-64391A22F91D}"/>
    <cellStyle name="Total 2 2 2 4 8" xfId="8465" xr:uid="{F4E7DF5F-558C-419B-BFDE-36876441AF34}"/>
    <cellStyle name="Total 2 2 2 4 9" xfId="9362" xr:uid="{68A299BF-63EE-4EE9-8011-6BC01D87EC26}"/>
    <cellStyle name="Total 2 2 2 5" xfId="2301" xr:uid="{7D8913AE-E378-4AE8-B282-DCAAA786FDC1}"/>
    <cellStyle name="Total 2 2 2 5 2" xfId="5680" xr:uid="{A44AE499-D5EA-45A7-813C-43E068AB5CF0}"/>
    <cellStyle name="Total 2 2 2 5 2 2" xfId="14065" xr:uid="{97206262-477F-4570-B268-C1C5D7628A4A}"/>
    <cellStyle name="Total 2 2 2 5 2 3" xfId="17288" xr:uid="{A2FCBDD6-37F0-48BB-9BF3-762583BAF2DB}"/>
    <cellStyle name="Total 2 2 2 5 3" xfId="9064" xr:uid="{B14BF6B9-2962-448C-8978-8A726A9DDF83}"/>
    <cellStyle name="Total 2 2 2 5 4" xfId="9735" xr:uid="{B4DF2BCF-C3C7-425A-A172-E8F956960C47}"/>
    <cellStyle name="Total 2 2 2 6" xfId="3414" xr:uid="{89912DDC-160F-4D09-962E-B68473224A78}"/>
    <cellStyle name="Total 2 2 2 6 2" xfId="6237" xr:uid="{E67F43AC-0BF2-4F56-A38B-57741ED22498}"/>
    <cellStyle name="Total 2 2 2 6 2 2" xfId="12148" xr:uid="{FB281560-0312-41D1-975F-7AA55750ED30}"/>
    <cellStyle name="Total 2 2 2 6 2 3" xfId="15793" xr:uid="{902B8F5C-922B-4151-953C-33EE059FF066}"/>
    <cellStyle name="Total 2 2 2 6 3" xfId="12721" xr:uid="{D7A6AB35-BCB1-4DA1-943F-7686269709B9}"/>
    <cellStyle name="Total 2 2 2 6 4" xfId="10766" xr:uid="{F692AD02-12D6-4A68-A70A-9DA1A38DC51B}"/>
    <cellStyle name="Total 2 2 2 7" xfId="2127" xr:uid="{21F7435C-8260-4E94-9D9E-279C8FBC4EFB}"/>
    <cellStyle name="Total 2 2 2 7 2" xfId="5618" xr:uid="{F1DDBF4C-7C98-498E-A19B-D81F1F87C22C}"/>
    <cellStyle name="Total 2 2 2 7 2 2" xfId="12302" xr:uid="{9D5D8B3D-62B2-48F4-A16E-128B105D1ECA}"/>
    <cellStyle name="Total 2 2 2 7 2 3" xfId="17932" xr:uid="{A4B3CCB5-97A2-4A29-8EFD-E8E6917CCAF3}"/>
    <cellStyle name="Total 2 2 2 7 3" xfId="9168" xr:uid="{CF4AA828-6DDD-4E49-A05B-36ED669A6BD0}"/>
    <cellStyle name="Total 2 2 2 7 4" xfId="10177" xr:uid="{A84E1EFD-BB83-4280-B6C5-948F81928F1F}"/>
    <cellStyle name="Total 2 2 2 8" xfId="5451" xr:uid="{A147BEB0-3105-4A69-A936-5C73F0EEC484}"/>
    <cellStyle name="Total 2 2 2 8 2" xfId="10981" xr:uid="{3F9851B2-5573-4994-A83D-431241AC704B}"/>
    <cellStyle name="Total 2 2 2 8 3" xfId="17567" xr:uid="{F86FF309-A357-43D0-91BD-01901CA43AC5}"/>
    <cellStyle name="Total 2 2 2 9" xfId="11866" xr:uid="{3AC77148-48CC-4B35-BA5B-1810D45944F4}"/>
    <cellStyle name="Total 2 2 3" xfId="2871" xr:uid="{79B652BB-7F22-4A2D-A459-4256310A3108}"/>
    <cellStyle name="Total 2 2 3 10" xfId="9360" xr:uid="{12413F28-DD6E-4070-B976-6FA516AA0878}"/>
    <cellStyle name="Total 2 2 3 11" xfId="9276" xr:uid="{E06C3D14-A3BA-4031-9BF2-E4C20FD3926B}"/>
    <cellStyle name="Total 2 2 3 2" xfId="3191" xr:uid="{802FFA33-CAA2-4EC6-BBEB-A85FE7A24F05}"/>
    <cellStyle name="Total 2 2 3 2 2" xfId="4079" xr:uid="{E04E35AB-40CF-4054-9316-8DF1D41AB43F}"/>
    <cellStyle name="Total 2 2 3 2 2 2" xfId="6902" xr:uid="{34FFD86E-0405-4802-A95D-2336872B37F1}"/>
    <cellStyle name="Total 2 2 3 2 2 2 2" xfId="8995" xr:uid="{3142E81A-BF67-4C06-8CB0-9700E796655E}"/>
    <cellStyle name="Total 2 2 3 2 2 2 3" xfId="8315" xr:uid="{9272B5B8-BB04-4A19-B2FB-1F0AA8E5006D}"/>
    <cellStyle name="Total 2 2 3 2 2 3" xfId="11170" xr:uid="{18798505-EE61-4B9C-9160-B15CFE651DA8}"/>
    <cellStyle name="Total 2 2 3 2 2 4" xfId="14981" xr:uid="{D64F0A3A-DD35-4D53-A7A8-C68AC70BB1D8}"/>
    <cellStyle name="Total 2 2 3 2 3" xfId="3609" xr:uid="{DCCF3220-CF4D-45BB-9573-67261689362E}"/>
    <cellStyle name="Total 2 2 3 2 3 2" xfId="6432" xr:uid="{FC6A73D2-7699-4289-A1D7-7C08220E05E7}"/>
    <cellStyle name="Total 2 2 3 2 3 2 2" xfId="1159" xr:uid="{D7846EE4-AEBA-4F11-ADFD-2526DBFBBA64}"/>
    <cellStyle name="Total 2 2 3 2 3 2 3" xfId="14609" xr:uid="{6C2D9F37-EA24-4D29-8BF7-3B4386FBAE4F}"/>
    <cellStyle name="Total 2 2 3 2 3 3" xfId="9427" xr:uid="{E6E1A5C3-8239-428B-B10C-BEBAF4756265}"/>
    <cellStyle name="Total 2 2 3 2 3 4" xfId="8386" xr:uid="{97B0F87B-63EB-437A-AFDF-2FE7C20AC3EF}"/>
    <cellStyle name="Total 2 2 3 2 4" xfId="4706" xr:uid="{F75E2610-AE03-45E5-8377-FCD09C6E7F96}"/>
    <cellStyle name="Total 2 2 3 2 4 2" xfId="7529" xr:uid="{3D65E5DB-D170-40D9-B390-08E9A541F8C0}"/>
    <cellStyle name="Total 2 2 3 2 4 2 2" xfId="11372" xr:uid="{0973AC86-46B0-4B6B-9A7C-FBCE85AFA6A0}"/>
    <cellStyle name="Total 2 2 3 2 4 2 3" xfId="15187" xr:uid="{1D4C8118-5A3C-418C-85A5-21D3298EA2D9}"/>
    <cellStyle name="Total 2 2 3 2 4 3" xfId="13180" xr:uid="{0B10CCA4-7F23-4025-85A4-DD587F6E2705}"/>
    <cellStyle name="Total 2 2 3 2 4 4" xfId="14915" xr:uid="{E3CD83D8-7569-4DFC-AC9B-2493324AB75F}"/>
    <cellStyle name="Total 2 2 3 2 5" xfId="5030" xr:uid="{7C0E0588-D6AC-4FE7-BE8C-7EAF9E658FEB}"/>
    <cellStyle name="Total 2 2 3 2 5 2" xfId="7853" xr:uid="{9231F073-E535-4056-BDC8-3DC440635552}"/>
    <cellStyle name="Total 2 2 3 2 5 2 2" xfId="11181" xr:uid="{A94D7354-8D86-4C94-8077-78196A986716}"/>
    <cellStyle name="Total 2 2 3 2 5 2 3" xfId="9251" xr:uid="{1237AF3C-E5E7-428B-9687-A4738000E3C5}"/>
    <cellStyle name="Total 2 2 3 2 5 3" xfId="11427" xr:uid="{D1527836-60AE-46BC-BCC7-B8AE8471AAA1}"/>
    <cellStyle name="Total 2 2 3 2 5 4" xfId="17448" xr:uid="{B3FD1D7C-6797-42F3-A540-03E90DA4C213}"/>
    <cellStyle name="Total 2 2 3 2 6" xfId="5321" xr:uid="{CDCB2269-CDA3-4A18-847F-7EFF25EC029A}"/>
    <cellStyle name="Total 2 2 3 2 6 2" xfId="8144" xr:uid="{D059D8B6-5A04-4A7E-B751-6806259ADB23}"/>
    <cellStyle name="Total 2 2 3 2 6 2 2" xfId="12528" xr:uid="{1FDEC97F-E0D6-4D6D-95BB-3852753665E8}"/>
    <cellStyle name="Total 2 2 3 2 6 2 3" xfId="15891" xr:uid="{151BDE29-509E-4F10-BE6D-94ABF71AA89B}"/>
    <cellStyle name="Total 2 2 3 2 6 3" xfId="11787" xr:uid="{6B3C5572-1626-4C25-8B53-F2D4BD4BB2AE}"/>
    <cellStyle name="Total 2 2 3 2 6 4" xfId="14437" xr:uid="{7EBD057B-C3AF-470D-BD35-ACC344F02F86}"/>
    <cellStyle name="Total 2 2 3 2 7" xfId="6014" xr:uid="{78E6FD9E-19CC-48B6-B309-8260C075E3A2}"/>
    <cellStyle name="Total 2 2 3 2 7 2" xfId="13078" xr:uid="{4E938F7A-7AC7-42C7-B8C8-283579BBC049}"/>
    <cellStyle name="Total 2 2 3 2 7 3" xfId="14426" xr:uid="{B9821544-5D75-421E-B184-67E07BD12D67}"/>
    <cellStyle name="Total 2 2 3 2 8" xfId="12038" xr:uid="{CF240423-1DC5-4240-9C8B-1964FD57C58D}"/>
    <cellStyle name="Total 2 2 3 2 9" xfId="14452" xr:uid="{9D078F22-063B-482B-9982-0522353C87C7}"/>
    <cellStyle name="Total 2 2 3 3" xfId="3096" xr:uid="{E89ADD8F-706F-4E8A-BA26-2A558C90417E}"/>
    <cellStyle name="Total 2 2 3 3 2" xfId="3984" xr:uid="{8FAFB4A2-EE5B-4ADA-8122-B3C607090175}"/>
    <cellStyle name="Total 2 2 3 3 2 2" xfId="6807" xr:uid="{FA7CC32C-E9FE-40C5-B623-EF8F0BB0AA57}"/>
    <cellStyle name="Total 2 2 3 3 2 2 2" xfId="9835" xr:uid="{45515F1C-26A4-4FBB-82D9-26A211B484DD}"/>
    <cellStyle name="Total 2 2 3 3 2 2 3" xfId="17094" xr:uid="{D112F1FA-E97B-4EF0-B4F6-4092E975ED56}"/>
    <cellStyle name="Total 2 2 3 3 2 3" xfId="10007" xr:uid="{6ADF5731-65B7-4059-A43C-D5432A4C14BB}"/>
    <cellStyle name="Total 2 2 3 3 2 4" xfId="16867" xr:uid="{33A4C025-321C-4D8B-9D67-77B9F84191A0}"/>
    <cellStyle name="Total 2 2 3 3 3" xfId="3467" xr:uid="{BBF5BCB3-987E-4181-8C63-525BD6D3CD54}"/>
    <cellStyle name="Total 2 2 3 3 3 2" xfId="6290" xr:uid="{5ADA6DE5-29EE-4753-912B-45019FF3EFBC}"/>
    <cellStyle name="Total 2 2 3 3 3 2 2" xfId="11088" xr:uid="{B01BBAE7-141C-493D-97E4-80C9901F7B5F}"/>
    <cellStyle name="Total 2 2 3 3 3 2 3" xfId="8564" xr:uid="{230B49F1-FFA2-455A-9F59-BA97690C2EC0}"/>
    <cellStyle name="Total 2 2 3 3 3 3" xfId="10795" xr:uid="{01943B7E-FE67-4C65-9388-01D8858F07B8}"/>
    <cellStyle name="Total 2 2 3 3 3 4" xfId="14546" xr:uid="{485B6FB8-720C-46DE-A406-1265AEA2844E}"/>
    <cellStyle name="Total 2 2 3 3 4" xfId="4611" xr:uid="{89B91953-91AD-4862-B547-BA617FC92F18}"/>
    <cellStyle name="Total 2 2 3 3 4 2" xfId="7434" xr:uid="{5D3CD0AE-C9DF-455F-A947-3934364251DA}"/>
    <cellStyle name="Total 2 2 3 3 4 2 2" xfId="10401" xr:uid="{FCC1F194-81C2-415D-9E78-FAC0B6E5D039}"/>
    <cellStyle name="Total 2 2 3 3 4 2 3" xfId="15771" xr:uid="{4F202A60-8E31-4F65-8CE5-EDF14097E90B}"/>
    <cellStyle name="Total 2 2 3 3 4 3" xfId="10003" xr:uid="{CCC8F648-A2D8-4286-BB59-96037BAC7293}"/>
    <cellStyle name="Total 2 2 3 3 4 4" xfId="17397" xr:uid="{2DE8C204-5888-4468-9DC7-27D4A9105949}"/>
    <cellStyle name="Total 2 2 3 3 5" xfId="4935" xr:uid="{C355825B-578F-4E4B-A2C7-8AC9B7D52A48}"/>
    <cellStyle name="Total 2 2 3 3 5 2" xfId="7758" xr:uid="{8FFA2D56-430B-4951-B70D-B9E1184A5340}"/>
    <cellStyle name="Total 2 2 3 3 5 2 2" xfId="11049" xr:uid="{5FA31DED-E5CF-4AFC-AE1B-CFC5FCE46D3F}"/>
    <cellStyle name="Total 2 2 3 3 5 2 3" xfId="17907" xr:uid="{A1B0275E-F406-42C9-A0E4-1B2FD7C725AD}"/>
    <cellStyle name="Total 2 2 3 3 5 3" xfId="12160" xr:uid="{0508D6A8-9BE0-4819-981B-D10EDD533EDB}"/>
    <cellStyle name="Total 2 2 3 3 5 4" xfId="10828" xr:uid="{F9DE7458-B42B-4DA5-8143-ED4862A19271}"/>
    <cellStyle name="Total 2 2 3 3 6" xfId="5226" xr:uid="{9F80C0EA-7B0C-413C-A36B-5DD9B55C4665}"/>
    <cellStyle name="Total 2 2 3 3 6 2" xfId="8049" xr:uid="{0357BA63-7EF5-4922-B32A-8874022C7930}"/>
    <cellStyle name="Total 2 2 3 3 6 2 2" xfId="11624" xr:uid="{D270BE2E-1E50-4268-A1BF-4F3F0C1BC1A0}"/>
    <cellStyle name="Total 2 2 3 3 6 2 3" xfId="16993" xr:uid="{44382D60-2063-47CC-B80E-A6E3ED2911F0}"/>
    <cellStyle name="Total 2 2 3 3 6 3" xfId="11546" xr:uid="{06D0D169-A4BA-4875-A6B0-A73FA8D01F05}"/>
    <cellStyle name="Total 2 2 3 3 6 4" xfId="15749" xr:uid="{26F8D514-DBF8-4E2F-8622-605E1890EA68}"/>
    <cellStyle name="Total 2 2 3 3 7" xfId="5919" xr:uid="{C9B25CFE-621B-4E28-8328-4AB6D6130406}"/>
    <cellStyle name="Total 2 2 3 3 7 2" xfId="13575" xr:uid="{98643D09-2383-4E75-99CB-04A8B2D6223F}"/>
    <cellStyle name="Total 2 2 3 3 7 3" xfId="15726" xr:uid="{5091A4FD-7BFD-4874-B62D-2B45C58F1E71}"/>
    <cellStyle name="Total 2 2 3 3 8" xfId="9878" xr:uid="{933404B4-B647-46B5-960D-B4D63E87B3DC}"/>
    <cellStyle name="Total 2 2 3 3 9" xfId="15109" xr:uid="{7DEA2E53-91E5-4AC0-B4CD-DEFE0B360EB2}"/>
    <cellStyle name="Total 2 2 3 4" xfId="3830" xr:uid="{6CA05221-0D0F-41FB-B0F3-EB9BEEF4EB8A}"/>
    <cellStyle name="Total 2 2 3 4 2" xfId="6653" xr:uid="{FA1C1244-B9E2-4A17-8EC6-E440048347C8}"/>
    <cellStyle name="Total 2 2 3 4 2 2" xfId="10610" xr:uid="{5A21C527-CB09-4479-A84E-D0B1C6EF2A6C}"/>
    <cellStyle name="Total 2 2 3 4 2 3" xfId="15387" xr:uid="{3D499DAA-7844-4F69-88C5-B257EF190693}"/>
    <cellStyle name="Total 2 2 3 4 3" xfId="13315" xr:uid="{1A9D8C65-BE12-46FC-AB0A-80ABEF06C60A}"/>
    <cellStyle name="Total 2 2 3 4 4" xfId="17729" xr:uid="{E567C15E-2035-4A20-9557-A5D24FB26813}"/>
    <cellStyle name="Total 2 2 3 5" xfId="4436" xr:uid="{45251F0A-EFB4-4E5A-8670-C6FA36CD84D3}"/>
    <cellStyle name="Total 2 2 3 5 2" xfId="7259" xr:uid="{FFC039BD-E0AB-4546-9EED-031C4AC29E58}"/>
    <cellStyle name="Total 2 2 3 5 2 2" xfId="13207" xr:uid="{19D55885-02D4-4BF1-83F1-A8DB0220CB76}"/>
    <cellStyle name="Total 2 2 3 5 2 3" xfId="17854" xr:uid="{2ECCAA2A-DEE9-4506-A630-AD0D79BBA64C}"/>
    <cellStyle name="Total 2 2 3 5 3" xfId="11047" xr:uid="{3F27EE6A-D7C4-4715-A9E7-47E13998AE12}"/>
    <cellStyle name="Total 2 2 3 5 4" xfId="9668" xr:uid="{F80CF828-FC47-4239-8BEF-071AB6EE0499}"/>
    <cellStyle name="Total 2 2 3 6" xfId="4496" xr:uid="{F8F6A983-D320-42BF-9F19-DEEF2E650978}"/>
    <cellStyle name="Total 2 2 3 6 2" xfId="7319" xr:uid="{C35B90E7-706E-4F73-BD5D-2CFED97C0AC0}"/>
    <cellStyle name="Total 2 2 3 6 2 2" xfId="13088" xr:uid="{2420AD54-97FD-4CD7-AB58-CE67A8D2606C}"/>
    <cellStyle name="Total 2 2 3 6 2 3" xfId="9432" xr:uid="{3E9A1AEC-2080-4E06-9469-F34D637C2C11}"/>
    <cellStyle name="Total 2 2 3 6 3" xfId="12514" xr:uid="{14DBBFCC-0A88-4F8E-A5B7-AB669CC039BC}"/>
    <cellStyle name="Total 2 2 3 6 4" xfId="12829" xr:uid="{BA360B2F-6F0B-4D9D-8C5E-70A30CF97386}"/>
    <cellStyle name="Total 2 2 3 7" xfId="4833" xr:uid="{FF30290F-C952-411D-8D9B-204F1A2D8859}"/>
    <cellStyle name="Total 2 2 3 7 2" xfId="7656" xr:uid="{9871E51F-7277-442B-BC52-D9FF05421D60}"/>
    <cellStyle name="Total 2 2 3 7 2 2" xfId="978" xr:uid="{5AB0025D-51A8-4B87-955E-D6F675E322DE}"/>
    <cellStyle name="Total 2 2 3 7 2 3" xfId="15173" xr:uid="{2B86E8F7-975A-4CDF-84D1-81C2FC75CC43}"/>
    <cellStyle name="Total 2 2 3 7 3" xfId="10389" xr:uid="{8A500671-55C4-42AF-BA52-CBE60534A57F}"/>
    <cellStyle name="Total 2 2 3 7 4" xfId="16506" xr:uid="{54330C32-673B-4E0A-B24D-B6594DE585D5}"/>
    <cellStyle name="Total 2 2 3 8" xfId="5136" xr:uid="{66D5B410-0889-413D-88B4-600962A4D966}"/>
    <cellStyle name="Total 2 2 3 8 2" xfId="7959" xr:uid="{12D789C7-C6FC-4C42-BE5A-7BB981AA017D}"/>
    <cellStyle name="Total 2 2 3 8 2 2" xfId="12619" xr:uid="{9D6C6BC4-C156-453C-AEA1-3D8B7FA66365}"/>
    <cellStyle name="Total 2 2 3 8 2 3" xfId="15965" xr:uid="{A0469455-52BF-4EA5-9656-1E15B8B24042}"/>
    <cellStyle name="Total 2 2 3 8 3" xfId="10104" xr:uid="{ADF98447-3DC6-497B-872D-F272444CBC94}"/>
    <cellStyle name="Total 2 2 3 8 4" xfId="11572" xr:uid="{D83744C6-44C8-4AC0-A230-1D09EEFF7F62}"/>
    <cellStyle name="Total 2 2 3 9" xfId="5829" xr:uid="{94B77FD2-3DA7-4111-85AF-36A2A3EE72B7}"/>
    <cellStyle name="Total 2 2 3 9 2" xfId="9227" xr:uid="{D194453A-78FD-4546-B184-13B4896CA735}"/>
    <cellStyle name="Total 2 2 3 9 3" xfId="12837" xr:uid="{DB305A81-1D5A-4DFE-8E43-6FF2DEB7EF24}"/>
    <cellStyle name="Total 2 2 4" xfId="3044" xr:uid="{E6237A4F-CCDC-4154-8C5D-2C878A77DFF5}"/>
    <cellStyle name="Total 2 2 4 10" xfId="12785" xr:uid="{BA307BA6-F3AC-4380-93CE-DAED137AD7F7}"/>
    <cellStyle name="Total 2 2 4 11" xfId="17400" xr:uid="{8473E395-071F-4425-A5B2-68F96AEF3A5E}"/>
    <cellStyle name="Total 2 2 4 2" xfId="3251" xr:uid="{C8C4405E-F5FF-4D26-B37B-8CFA0B71080F}"/>
    <cellStyle name="Total 2 2 4 2 2" xfId="4139" xr:uid="{A0F33E07-0C88-4B69-9B00-2C603A7FECA8}"/>
    <cellStyle name="Total 2 2 4 2 2 2" xfId="6962" xr:uid="{867ED36A-2328-4A72-A373-6F775502107B}"/>
    <cellStyle name="Total 2 2 4 2 2 2 2" xfId="8828" xr:uid="{E364AC7C-FF7D-47FC-AF86-42DBFD9A9188}"/>
    <cellStyle name="Total 2 2 4 2 2 2 3" xfId="9028" xr:uid="{5F42318F-F3D7-4869-A858-2CC9DAC0171E}"/>
    <cellStyle name="Total 2 2 4 2 2 3" xfId="12020" xr:uid="{13304177-ADEF-4023-90D1-BEC678E3FB60}"/>
    <cellStyle name="Total 2 2 4 2 2 4" xfId="15431" xr:uid="{B113AC49-9A5D-4B34-8AC1-457DBC917478}"/>
    <cellStyle name="Total 2 2 4 2 3" xfId="4446" xr:uid="{C9C0D148-6992-4A32-A7CE-DAB5F57E6DBA}"/>
    <cellStyle name="Total 2 2 4 2 3 2" xfId="7269" xr:uid="{AE3C8494-BC86-490A-B344-F5BC7BDAD468}"/>
    <cellStyle name="Total 2 2 4 2 3 2 2" xfId="11052" xr:uid="{DB36E8D7-F0CD-46A8-94CA-E4777169FCB5}"/>
    <cellStyle name="Total 2 2 4 2 3 2 3" xfId="15294" xr:uid="{5B90DE18-58E9-4151-9C38-45CFA2D5CBD7}"/>
    <cellStyle name="Total 2 2 4 2 3 3" xfId="13624" xr:uid="{B4CBA45D-9B97-4B5A-A67E-EE44890A6A05}"/>
    <cellStyle name="Total 2 2 4 2 3 4" xfId="8415" xr:uid="{988C9A25-56A0-4125-85D0-D28C94C907A6}"/>
    <cellStyle name="Total 2 2 4 2 4" xfId="4766" xr:uid="{2D944FF5-C1A9-47DD-B9D2-0FE383F95A70}"/>
    <cellStyle name="Total 2 2 4 2 4 2" xfId="7589" xr:uid="{C636AA02-FD7D-4BC1-A44A-7AA1102BABD3}"/>
    <cellStyle name="Total 2 2 4 2 4 2 2" xfId="12652" xr:uid="{3524E4D8-5F02-402C-8A0C-747833D14E58}"/>
    <cellStyle name="Total 2 2 4 2 4 2 3" xfId="16530" xr:uid="{C273238F-C89D-40F5-B765-71C6CA82880D}"/>
    <cellStyle name="Total 2 2 4 2 4 3" xfId="12620" xr:uid="{1FAC734F-BFCF-4F76-8105-7B47B4F928AC}"/>
    <cellStyle name="Total 2 2 4 2 4 4" xfId="17272" xr:uid="{E054ECE2-331A-4F65-B789-C2F9839788D4}"/>
    <cellStyle name="Total 2 2 4 2 5" xfId="5090" xr:uid="{E986D7B5-F8E1-4EC3-8B3A-6E00B7B5C934}"/>
    <cellStyle name="Total 2 2 4 2 5 2" xfId="7913" xr:uid="{172F4CB2-98C9-4C74-8A50-B7A7EFE02723}"/>
    <cellStyle name="Total 2 2 4 2 5 2 2" xfId="11907" xr:uid="{ACC77F75-8A8B-4E15-922A-87C6781DD017}"/>
    <cellStyle name="Total 2 2 4 2 5 2 3" xfId="17885" xr:uid="{10149FA6-75B8-43B2-983E-3CF6889124BD}"/>
    <cellStyle name="Total 2 2 4 2 5 3" xfId="10244" xr:uid="{42CAC645-B040-484C-941C-2BDE21F67BE4}"/>
    <cellStyle name="Total 2 2 4 2 5 4" xfId="17209" xr:uid="{8A820F8D-FE83-43CA-9996-2D31B7BC4289}"/>
    <cellStyle name="Total 2 2 4 2 6" xfId="5381" xr:uid="{E27755A0-2C17-4F59-86B4-0B7F221815F4}"/>
    <cellStyle name="Total 2 2 4 2 6 2" xfId="8204" xr:uid="{05CF64F1-188F-4CFE-AAD8-D9C033C93BBC}"/>
    <cellStyle name="Total 2 2 4 2 6 2 2" xfId="1089" xr:uid="{CEBC7BA4-4EBB-4A8D-AF82-79AE86FC22BB}"/>
    <cellStyle name="Total 2 2 4 2 6 2 3" xfId="14556" xr:uid="{1C8A2A1D-EB61-453F-9CEB-21E542373B03}"/>
    <cellStyle name="Total 2 2 4 2 6 3" xfId="10431" xr:uid="{AF732049-53BC-4611-AE7D-199A6E9D6E81}"/>
    <cellStyle name="Total 2 2 4 2 6 4" xfId="16382" xr:uid="{366BAAE1-8E61-40E8-BD4C-B22AD16A521C}"/>
    <cellStyle name="Total 2 2 4 2 7" xfId="6074" xr:uid="{39F10D68-6437-44C4-A6A7-D64133719523}"/>
    <cellStyle name="Total 2 2 4 2 7 2" xfId="8814" xr:uid="{4F042161-E3FF-435F-A501-5CE1CC640F89}"/>
    <cellStyle name="Total 2 2 4 2 7 3" xfId="12729" xr:uid="{6E741707-AAF1-45D8-BD92-D820B0D8CD50}"/>
    <cellStyle name="Total 2 2 4 2 8" xfId="12219" xr:uid="{88BC976C-8DA9-4182-BDC6-B3F4337F8EDB}"/>
    <cellStyle name="Total 2 2 4 2 9" xfId="15646" xr:uid="{3D7D745E-02B1-4B87-8D53-74C845CD1B62}"/>
    <cellStyle name="Total 2 2 4 3" xfId="2598" xr:uid="{ED5C8700-4DBB-49D5-8401-EA299B9FB235}"/>
    <cellStyle name="Total 2 2 4 3 2" xfId="3649" xr:uid="{436106A6-B273-450E-A4EB-747A32F7DDB6}"/>
    <cellStyle name="Total 2 2 4 3 2 2" xfId="6472" xr:uid="{32F3B0F2-607F-4E6F-AE0F-984F6A1CA584}"/>
    <cellStyle name="Total 2 2 4 3 2 2 2" xfId="985" xr:uid="{1DEC47EF-E7C3-48DB-8347-79E7B7CE4EF4}"/>
    <cellStyle name="Total 2 2 4 3 2 2 3" xfId="8998" xr:uid="{2FF0F6D8-00A6-45A8-9421-1A8BC4272E0B}"/>
    <cellStyle name="Total 2 2 4 3 2 3" xfId="14131" xr:uid="{5DBDA531-9404-4E84-90ED-C4CB4653B935}"/>
    <cellStyle name="Total 2 2 4 3 2 4" xfId="14960" xr:uid="{8DB75A56-63E0-4E69-811C-7BA404B50B2A}"/>
    <cellStyle name="Total 2 2 4 3 3" xfId="4417" xr:uid="{498FABF8-DCF3-4C71-93D5-9DE3084B5A03}"/>
    <cellStyle name="Total 2 2 4 3 3 2" xfId="7240" xr:uid="{9C6B9FF7-E75F-4EE4-B298-50F7C679F2D1}"/>
    <cellStyle name="Total 2 2 4 3 3 2 2" xfId="11713" xr:uid="{70FE78B1-64F4-41E9-BEF2-BED33FBE1E40}"/>
    <cellStyle name="Total 2 2 4 3 3 2 3" xfId="12142" xr:uid="{E120E739-195E-4157-A2D8-640CB5F290AA}"/>
    <cellStyle name="Total 2 2 4 3 3 3" xfId="9380" xr:uid="{5DEAF58A-0E29-4081-B268-FE63640FC49E}"/>
    <cellStyle name="Total 2 2 4 3 3 4" xfId="9332" xr:uid="{7782AD16-D03D-4CFC-B302-CED72DE0A5C3}"/>
    <cellStyle name="Total 2 2 4 3 4" xfId="4196" xr:uid="{D5317667-BDC5-45BB-9FAA-3F750BE37ABE}"/>
    <cellStyle name="Total 2 2 4 3 4 2" xfId="7019" xr:uid="{F27FE233-7C85-43F9-A6DB-6CB759F92933}"/>
    <cellStyle name="Total 2 2 4 3 4 2 2" xfId="10842" xr:uid="{ABFAC034-9DB8-4CEF-8E62-4C64D7128E21}"/>
    <cellStyle name="Total 2 2 4 3 4 2 3" xfId="15677" xr:uid="{D754CD62-AC18-4079-8939-DB1685F4D267}"/>
    <cellStyle name="Total 2 2 4 3 4 3" xfId="843" xr:uid="{AD7643B6-79B5-4851-9A1F-A3800F51A013}"/>
    <cellStyle name="Total 2 2 4 3 4 4" xfId="17172" xr:uid="{93636D35-AF1E-45CF-A3A9-98167E7DF4C9}"/>
    <cellStyle name="Total 2 2 4 3 5" xfId="2094" xr:uid="{5F1C0F70-F208-430C-A9D8-643A7BD35FE1}"/>
    <cellStyle name="Total 2 2 4 3 5 2" xfId="5585" xr:uid="{E1BFAAB7-EA88-448B-9977-F5B494F3888A}"/>
    <cellStyle name="Total 2 2 4 3 5 2 2" xfId="10037" xr:uid="{CD309185-1DA9-4E19-B399-D24DF36A9AC0}"/>
    <cellStyle name="Total 2 2 4 3 5 2 3" xfId="16480" xr:uid="{12D9DB98-4138-401F-9CF9-ADEB22999B4B}"/>
    <cellStyle name="Total 2 2 4 3 5 3" xfId="877" xr:uid="{4E4FDB79-8C4E-4F03-8258-45D653E31374}"/>
    <cellStyle name="Total 2 2 4 3 5 4" xfId="17429" xr:uid="{E7C080CF-2DD6-411B-92D6-36EA55CE36F8}"/>
    <cellStyle name="Total 2 2 4 3 6" xfId="3632" xr:uid="{6F611770-3CD3-441D-980E-4D89E1D61D7C}"/>
    <cellStyle name="Total 2 2 4 3 6 2" xfId="6455" xr:uid="{66894A91-457E-4653-B378-2C787FD5686F}"/>
    <cellStyle name="Total 2 2 4 3 6 2 2" xfId="1342" xr:uid="{A3C8ED08-DF9C-4A99-AB37-2BF2F5EA6D78}"/>
    <cellStyle name="Total 2 2 4 3 6 2 3" xfId="16945" xr:uid="{1EAE9B01-1378-4193-92C8-135FAE0DDABA}"/>
    <cellStyle name="Total 2 2 4 3 6 3" xfId="10822" xr:uid="{2C97AC8F-D589-4C9B-A8D2-4A2F73CC0681}"/>
    <cellStyle name="Total 2 2 4 3 6 4" xfId="15602" xr:uid="{3FD2EB04-A0F0-44C7-95FC-F2B09EC2F322}"/>
    <cellStyle name="Total 2 2 4 3 7" xfId="5755" xr:uid="{2185DB1C-171D-411E-ABC5-4D67FDDE309F}"/>
    <cellStyle name="Total 2 2 4 3 7 2" xfId="11253" xr:uid="{5D1BFD3E-CFC2-4377-88BC-BF235358E3D7}"/>
    <cellStyle name="Total 2 2 4 3 7 3" xfId="15292" xr:uid="{8CE4E50E-5475-4765-BC70-E7C05C37179E}"/>
    <cellStyle name="Total 2 2 4 3 8" xfId="872" xr:uid="{0B9FEA4F-13F4-4021-938D-B2CE3E26005D}"/>
    <cellStyle name="Total 2 2 4 3 9" xfId="16300" xr:uid="{A91C2B13-3C19-4B0D-9A4B-BC1B31DF28AA}"/>
    <cellStyle name="Total 2 2 4 4" xfId="3932" xr:uid="{56197012-106B-48E0-82F9-A0F35F821F25}"/>
    <cellStyle name="Total 2 2 4 4 2" xfId="6755" xr:uid="{F533DFC9-E723-4928-885E-024401843D8E}"/>
    <cellStyle name="Total 2 2 4 4 2 2" xfId="11048" xr:uid="{FAD90D7F-02EF-4590-AB4A-95D676FAB579}"/>
    <cellStyle name="Total 2 2 4 4 2 3" xfId="16113" xr:uid="{2CD51283-1567-4304-8FF9-E9BC9F00F6D5}"/>
    <cellStyle name="Total 2 2 4 4 3" xfId="1149" xr:uid="{2E10EA80-5ADC-44C4-B9D9-E38A2E9D807D}"/>
    <cellStyle name="Total 2 2 4 4 4" xfId="14241" xr:uid="{BFD96A64-9DFE-4149-8894-FDD58014D79A}"/>
    <cellStyle name="Total 2 2 4 5" xfId="4431" xr:uid="{756075B5-55DF-4BDE-B2C7-CE5628724DB8}"/>
    <cellStyle name="Total 2 2 4 5 2" xfId="7254" xr:uid="{9A84335D-E73F-44A7-A187-8B6A9AD2C0DC}"/>
    <cellStyle name="Total 2 2 4 5 2 2" xfId="11541" xr:uid="{B135153D-544C-4B84-B10E-49B14C081451}"/>
    <cellStyle name="Total 2 2 4 5 2 3" xfId="14410" xr:uid="{97F85B19-D0BC-4449-81BF-43E2ADF6BD51}"/>
    <cellStyle name="Total 2 2 4 5 3" xfId="14119" xr:uid="{521CA7C6-FB64-45DB-A798-600230224E87}"/>
    <cellStyle name="Total 2 2 4 5 4" xfId="16474" xr:uid="{925315D8-B3F3-43E9-BB2E-F9F40FCB7251}"/>
    <cellStyle name="Total 2 2 4 6" xfId="4559" xr:uid="{30B36212-9E57-4E18-BE43-4923D962B946}"/>
    <cellStyle name="Total 2 2 4 6 2" xfId="7382" xr:uid="{F36AE682-E60C-4344-BF39-06C52D00BA17}"/>
    <cellStyle name="Total 2 2 4 6 2 2" xfId="11872" xr:uid="{D425AF85-E155-40D3-8E1B-388D8A67CC4C}"/>
    <cellStyle name="Total 2 2 4 6 2 3" xfId="17156" xr:uid="{F08D3BD6-8565-4708-A22F-EF968D174D8A}"/>
    <cellStyle name="Total 2 2 4 6 3" xfId="10526" xr:uid="{6F9E1B5E-ADF5-453D-84F9-4D6BE6F641A3}"/>
    <cellStyle name="Total 2 2 4 6 4" xfId="15214" xr:uid="{1B610933-7A2B-4BF3-937B-8C04D14D58D7}"/>
    <cellStyle name="Total 2 2 4 7" xfId="4883" xr:uid="{7B74DD6C-C9C8-4332-8798-6616D6DDEEC9}"/>
    <cellStyle name="Total 2 2 4 7 2" xfId="7706" xr:uid="{4F6FF9EE-B004-46A0-89E2-CEE112B8E95A}"/>
    <cellStyle name="Total 2 2 4 7 2 2" xfId="10339" xr:uid="{7052DDA0-DC8F-4AC0-B6E8-0AA7C20448B1}"/>
    <cellStyle name="Total 2 2 4 7 2 3" xfId="12951" xr:uid="{779BEBA1-12F5-4131-AFDE-3AAE26131470}"/>
    <cellStyle name="Total 2 2 4 7 3" xfId="12737" xr:uid="{35AB8E64-8944-4691-AA59-A8C71454C45F}"/>
    <cellStyle name="Total 2 2 4 7 4" xfId="8641" xr:uid="{CF842AA4-6911-4563-BFB8-CE746A0F6BB5}"/>
    <cellStyle name="Total 2 2 4 8" xfId="5174" xr:uid="{45BA8267-1E52-41B0-BEBF-C44C001C167C}"/>
    <cellStyle name="Total 2 2 4 8 2" xfId="7997" xr:uid="{C2E9000D-54B9-4499-9129-B73BD5483121}"/>
    <cellStyle name="Total 2 2 4 8 2 2" xfId="10635" xr:uid="{01AB2F8A-F72A-40F2-A176-49D42824D7DC}"/>
    <cellStyle name="Total 2 2 4 8 2 3" xfId="16423" xr:uid="{4C227261-90FD-45C9-8801-D8685B5EB44F}"/>
    <cellStyle name="Total 2 2 4 8 3" xfId="12851" xr:uid="{A48F118F-E73E-4154-AEF1-2AB4CAC70486}"/>
    <cellStyle name="Total 2 2 4 8 4" xfId="16879" xr:uid="{62EAA2E4-63FB-49B1-A7D6-D92307E13131}"/>
    <cellStyle name="Total 2 2 4 9" xfId="5867" xr:uid="{5001F062-785A-42D9-8E5D-797BE0CF085C}"/>
    <cellStyle name="Total 2 2 4 9 2" xfId="11801" xr:uid="{FFC6D9D4-0587-4598-ACE3-A14BEE05925D}"/>
    <cellStyle name="Total 2 2 4 9 3" xfId="18010" xr:uid="{220B33E1-D81B-44C1-AE38-2229B85CE24F}"/>
    <cellStyle name="Total 2 2 5" xfId="3039" xr:uid="{15F29F65-922E-4E23-99B3-570510AFD2F0}"/>
    <cellStyle name="Total 2 2 5 10" xfId="11721" xr:uid="{925BCED2-1BD7-46C6-BDA8-675253E6F2EE}"/>
    <cellStyle name="Total 2 2 5 11" xfId="17148" xr:uid="{12F8CB4D-3C24-44AC-9A2A-0A5EE32AC144}"/>
    <cellStyle name="Total 2 2 5 2" xfId="3246" xr:uid="{D363B8E8-A925-419D-9A12-BA780BA5E153}"/>
    <cellStyle name="Total 2 2 5 2 2" xfId="4134" xr:uid="{663CF02F-CEBA-4A16-87C7-52BCD8059D5F}"/>
    <cellStyle name="Total 2 2 5 2 2 2" xfId="6957" xr:uid="{98E7ED59-315C-4F3B-B3AD-E36547432EBB}"/>
    <cellStyle name="Total 2 2 5 2 2 2 2" xfId="13998" xr:uid="{793C3F67-0063-42EF-8134-58E779405951}"/>
    <cellStyle name="Total 2 2 5 2 2 2 3" xfId="8521" xr:uid="{BEF7A573-6F50-41F8-834F-C8EA26B873B4}"/>
    <cellStyle name="Total 2 2 5 2 2 3" xfId="11821" xr:uid="{9F1AA44F-3E93-4796-924D-368EB32ACADD}"/>
    <cellStyle name="Total 2 2 5 2 2 4" xfId="14912" xr:uid="{C6334A83-CAC7-4102-9002-9C0930027F6A}"/>
    <cellStyle name="Total 2 2 5 2 3" xfId="3732" xr:uid="{B8A19A25-EE74-4337-B808-0C6CF306C0E5}"/>
    <cellStyle name="Total 2 2 5 2 3 2" xfId="6555" xr:uid="{82A89B0F-7F83-4AB6-A600-D8CEBFA89B9A}"/>
    <cellStyle name="Total 2 2 5 2 3 2 2" xfId="10960" xr:uid="{781FC2D2-E68E-4505-8A9E-5E6638EE3813}"/>
    <cellStyle name="Total 2 2 5 2 3 2 3" xfId="16324" xr:uid="{A8F69218-4315-4AAC-9CFD-3FDF3C2B192C}"/>
    <cellStyle name="Total 2 2 5 2 3 3" xfId="12725" xr:uid="{B1FED43F-D57B-416C-8DEB-3CDA7A4DDCB6}"/>
    <cellStyle name="Total 2 2 5 2 3 4" xfId="1105" xr:uid="{F95AD8DA-4A39-4FD3-92DA-F18B7DA6877B}"/>
    <cellStyle name="Total 2 2 5 2 4" xfId="4761" xr:uid="{56ACB28C-C3B0-4A55-9279-045076C414F1}"/>
    <cellStyle name="Total 2 2 5 2 4 2" xfId="7584" xr:uid="{8BCC74E5-0C6E-4E7A-A276-A8D2DECBF911}"/>
    <cellStyle name="Total 2 2 5 2 4 2 2" xfId="9844" xr:uid="{2171A783-B1B1-4600-99F2-B29452F16211}"/>
    <cellStyle name="Total 2 2 5 2 4 2 3" xfId="11645" xr:uid="{1448643F-4EB0-430C-9EBC-72C909A42E6D}"/>
    <cellStyle name="Total 2 2 5 2 4 3" xfId="10070" xr:uid="{75C7FB14-2DDE-4647-BB09-37B7A0E0ED83}"/>
    <cellStyle name="Total 2 2 5 2 4 4" xfId="17343" xr:uid="{031BBE42-6F7A-45A0-9B76-6B10CEDACBFF}"/>
    <cellStyle name="Total 2 2 5 2 5" xfId="5085" xr:uid="{8C68285B-0409-4ABC-B547-1C076FF14DE9}"/>
    <cellStyle name="Total 2 2 5 2 5 2" xfId="7908" xr:uid="{420E295C-B4D9-4316-8CDA-05ED04B4F41C}"/>
    <cellStyle name="Total 2 2 5 2 5 2 2" xfId="10093" xr:uid="{62EEEB46-2D87-4435-9CE2-EE5382E22126}"/>
    <cellStyle name="Total 2 2 5 2 5 2 3" xfId="16063" xr:uid="{DE9C69C7-C143-43FF-B234-4F2A768E9871}"/>
    <cellStyle name="Total 2 2 5 2 5 3" xfId="12436" xr:uid="{6EABD991-C88D-4C16-B6F0-FD165EA68B66}"/>
    <cellStyle name="Total 2 2 5 2 5 4" xfId="17372" xr:uid="{53486A6A-D1EB-41DC-B842-3D934C2A793D}"/>
    <cellStyle name="Total 2 2 5 2 6" xfId="5376" xr:uid="{94575A26-EA0E-4770-AAE4-10A4632B8AF7}"/>
    <cellStyle name="Total 2 2 5 2 6 2" xfId="8199" xr:uid="{5596175B-8617-4757-B67C-43361C155320}"/>
    <cellStyle name="Total 2 2 5 2 6 2 2" xfId="1164" xr:uid="{C563A1AE-18EF-42A6-8493-518FE91EBB09}"/>
    <cellStyle name="Total 2 2 5 2 6 2 3" xfId="16768" xr:uid="{5FAEE1C9-455C-44EF-A2A5-CB9E441E20A8}"/>
    <cellStyle name="Total 2 2 5 2 6 3" xfId="10869" xr:uid="{B221F32B-6764-4B03-B67A-F574EC688EA8}"/>
    <cellStyle name="Total 2 2 5 2 6 4" xfId="15976" xr:uid="{A92DEB21-4B44-428A-929B-4211B208AEDD}"/>
    <cellStyle name="Total 2 2 5 2 7" xfId="6069" xr:uid="{2ABA7ED2-329E-454E-903D-693E4331F322}"/>
    <cellStyle name="Total 2 2 5 2 7 2" xfId="12754" xr:uid="{5BCC2D9B-56E4-488E-83EA-15E3F4A74C4B}"/>
    <cellStyle name="Total 2 2 5 2 7 3" xfId="9347" xr:uid="{63166730-84B7-40B0-8366-3C5EB979D7D5}"/>
    <cellStyle name="Total 2 2 5 2 8" xfId="10394" xr:uid="{97E165FF-EBAC-4842-B80B-D0F9B23E3451}"/>
    <cellStyle name="Total 2 2 5 2 9" xfId="8699" xr:uid="{F90CC64C-211C-4351-B6B7-0AEF7691948A}"/>
    <cellStyle name="Total 2 2 5 3" xfId="3147" xr:uid="{A500D770-2AB2-4374-B860-401BD1FFD66F}"/>
    <cellStyle name="Total 2 2 5 3 2" xfId="4035" xr:uid="{DB315A81-945F-4CA6-9903-7ADBE0EB5876}"/>
    <cellStyle name="Total 2 2 5 3 2 2" xfId="6858" xr:uid="{CCF7C659-4E82-4112-9B9E-A5566118CF12}"/>
    <cellStyle name="Total 2 2 5 3 2 2 2" xfId="14088" xr:uid="{88999711-D9AE-4093-B01B-38B2A0A0EA61}"/>
    <cellStyle name="Total 2 2 5 3 2 2 3" xfId="14395" xr:uid="{11D0ED62-5592-4D6F-92F9-502D8F3D02A4}"/>
    <cellStyle name="Total 2 2 5 3 2 3" xfId="12877" xr:uid="{A1A6928C-A0FA-4E4D-BCC3-C73AFB7F55C4}"/>
    <cellStyle name="Total 2 2 5 3 2 4" xfId="17710" xr:uid="{4D022B4B-793F-4AE5-BF81-7AF136CFC4A1}"/>
    <cellStyle name="Total 2 2 5 3 3" xfId="4219" xr:uid="{0D5A8DA0-8D49-4CC0-AE14-606B1F1C2321}"/>
    <cellStyle name="Total 2 2 5 3 3 2" xfId="7042" xr:uid="{74125C5C-4B65-4C23-9908-41120C7CC39F}"/>
    <cellStyle name="Total 2 2 5 3 3 2 2" xfId="10957" xr:uid="{91AE6060-BB73-4916-8387-2B20402C6DC4}"/>
    <cellStyle name="Total 2 2 5 3 3 2 3" xfId="17555" xr:uid="{B35052AD-D0DE-4575-BEE7-D3C36F32FEF5}"/>
    <cellStyle name="Total 2 2 5 3 3 3" xfId="13949" xr:uid="{902B418D-083C-481F-9712-D2399D84EB66}"/>
    <cellStyle name="Total 2 2 5 3 3 4" xfId="17441" xr:uid="{726AF6B6-8166-4DAB-94E9-8E4DA50E576C}"/>
    <cellStyle name="Total 2 2 5 3 4" xfId="4662" xr:uid="{6BFB0D3E-66B9-448F-A6D2-989FC3F6BD00}"/>
    <cellStyle name="Total 2 2 5 3 4 2" xfId="7485" xr:uid="{954BE5B2-B4BE-426D-809B-60859EB34B53}"/>
    <cellStyle name="Total 2 2 5 3 4 2 2" xfId="13356" xr:uid="{99EB5790-1CAF-4636-BD54-19E81E8E5297}"/>
    <cellStyle name="Total 2 2 5 3 4 2 3" xfId="8996" xr:uid="{2F17109D-5BA6-4518-A252-D32D4F4794A4}"/>
    <cellStyle name="Total 2 2 5 3 4 3" xfId="14282" xr:uid="{BCFF5A68-0C1A-4826-8E67-B25A3894BE4E}"/>
    <cellStyle name="Total 2 2 5 3 4 4" xfId="9481" xr:uid="{5AB6AB6E-2DA4-4A78-A943-734941F9D6BD}"/>
    <cellStyle name="Total 2 2 5 3 5" xfId="4986" xr:uid="{0146B395-7756-4F69-B589-7D29C6738098}"/>
    <cellStyle name="Total 2 2 5 3 5 2" xfId="7809" xr:uid="{E82F4BD4-AFAE-4211-9BCE-CB86751C736D}"/>
    <cellStyle name="Total 2 2 5 3 5 2 2" xfId="10606" xr:uid="{80FFC293-783C-4CA7-BEBC-2A0C5B234FCC}"/>
    <cellStyle name="Total 2 2 5 3 5 2 3" xfId="16207" xr:uid="{C405E2C2-602A-46E5-9224-2048B1BD842A}"/>
    <cellStyle name="Total 2 2 5 3 5 3" xfId="11490" xr:uid="{DB0B67FF-168D-411C-A776-CDED0482B0E4}"/>
    <cellStyle name="Total 2 2 5 3 5 4" xfId="16190" xr:uid="{18981C37-3FC2-4C79-B389-3B87383FD709}"/>
    <cellStyle name="Total 2 2 5 3 6" xfId="5277" xr:uid="{2C2EF1AF-CC00-4D9A-AEA0-4FC3E21741F1}"/>
    <cellStyle name="Total 2 2 5 3 6 2" xfId="8100" xr:uid="{C5E0099A-5D24-495F-A601-D208EFD9F127}"/>
    <cellStyle name="Total 2 2 5 3 6 2 2" xfId="13713" xr:uid="{0F7DD3F8-9254-46A1-B904-593D9D5A3D63}"/>
    <cellStyle name="Total 2 2 5 3 6 2 3" xfId="1104" xr:uid="{E5743108-C7D5-48A8-8090-E51CE89BA176}"/>
    <cellStyle name="Total 2 2 5 3 6 3" xfId="12901" xr:uid="{5DEA86AD-F56A-450F-9891-ED9C1AB3F753}"/>
    <cellStyle name="Total 2 2 5 3 6 4" xfId="12063" xr:uid="{A7DE42F3-5DB2-4BD1-9AA0-3586992B7D51}"/>
    <cellStyle name="Total 2 2 5 3 7" xfId="5970" xr:uid="{57B512F1-090D-4AAB-A321-6D91221A8C3D}"/>
    <cellStyle name="Total 2 2 5 3 7 2" xfId="13068" xr:uid="{31F4FDD8-D559-4791-862E-F3CA31DA2696}"/>
    <cellStyle name="Total 2 2 5 3 7 3" xfId="9526" xr:uid="{D1049F7C-C460-4C44-9196-91E4E6356EB4}"/>
    <cellStyle name="Total 2 2 5 3 8" xfId="11082" xr:uid="{7B893BE8-831C-4BD5-A209-3A3504559800}"/>
    <cellStyle name="Total 2 2 5 3 9" xfId="13244" xr:uid="{D4869EDA-B6B7-4ABB-A51A-665BB8085CE8}"/>
    <cellStyle name="Total 2 2 5 4" xfId="3927" xr:uid="{65C16316-756A-450B-89C9-452B409B0764}"/>
    <cellStyle name="Total 2 2 5 4 2" xfId="6750" xr:uid="{7B92EE7B-9015-4582-A84F-4E733D760D11}"/>
    <cellStyle name="Total 2 2 5 4 2 2" xfId="14120" xr:uid="{AFD49BD7-EC4A-4163-A736-19929A1CDDC0}"/>
    <cellStyle name="Total 2 2 5 4 2 3" xfId="11514" xr:uid="{37BF54A6-BBD5-45C2-B2FC-CCE5FC5FDA9C}"/>
    <cellStyle name="Total 2 2 5 4 3" xfId="8297" xr:uid="{90AC9904-574E-445C-81B4-B395A9385EC7}"/>
    <cellStyle name="Total 2 2 5 4 4" xfId="1180" xr:uid="{D73CF0C1-0FD5-42B7-A4A4-16DD04CB3F33}"/>
    <cellStyle name="Total 2 2 5 5" xfId="2097" xr:uid="{1BB1B927-FC41-4F36-8E2D-87BD59F70972}"/>
    <cellStyle name="Total 2 2 5 5 2" xfId="5588" xr:uid="{A2785C75-87D1-4D51-8882-7C767C4A68A8}"/>
    <cellStyle name="Total 2 2 5 5 2 2" xfId="11934" xr:uid="{53502A28-7335-4600-9D82-739C9D35C0F3}"/>
    <cellStyle name="Total 2 2 5 5 2 3" xfId="16740" xr:uid="{E1892B85-9173-4340-827D-E88A6585C752}"/>
    <cellStyle name="Total 2 2 5 5 3" xfId="1251" xr:uid="{9F38CA4E-C358-4392-A58F-88A68CA4A3E2}"/>
    <cellStyle name="Total 2 2 5 5 4" xfId="17899" xr:uid="{98C6E0F9-63AB-44A5-A50D-DE49D4BEC8D7}"/>
    <cellStyle name="Total 2 2 5 6" xfId="4554" xr:uid="{F803F6CE-FBA2-4160-ACCD-313575C5F129}"/>
    <cellStyle name="Total 2 2 5 6 2" xfId="7377" xr:uid="{CD5090A0-5014-4FD6-A789-7CC490BE5727}"/>
    <cellStyle name="Total 2 2 5 6 2 2" xfId="9469" xr:uid="{3148E944-D5E6-44AA-BE5D-2B47ACDEDB4D}"/>
    <cellStyle name="Total 2 2 5 6 2 3" xfId="11392" xr:uid="{9F5665F3-C1A4-4340-8A27-A3F48D9AD0E8}"/>
    <cellStyle name="Total 2 2 5 6 3" xfId="13598" xr:uid="{D5CBBF5B-2601-4E62-B846-2313DA09A4F6}"/>
    <cellStyle name="Total 2 2 5 6 4" xfId="15522" xr:uid="{6A9150E5-3450-4F8B-AFE3-37E63A0BCE8F}"/>
    <cellStyle name="Total 2 2 5 7" xfId="4878" xr:uid="{5D0DD016-8B23-4F87-9EC1-F6762364084F}"/>
    <cellStyle name="Total 2 2 5 7 2" xfId="7701" xr:uid="{CEFB9EEF-C26E-483E-906B-04FD0FC691F9}"/>
    <cellStyle name="Total 2 2 5 7 2 2" xfId="12661" xr:uid="{E65FECD6-5775-495B-90A8-F1AB831061C8}"/>
    <cellStyle name="Total 2 2 5 7 2 3" xfId="16508" xr:uid="{A8BB202B-5ED0-4808-8AA0-C039636B1DE5}"/>
    <cellStyle name="Total 2 2 5 7 3" xfId="10025" xr:uid="{49876AA1-27C8-4DCB-9D02-4A49140FE98D}"/>
    <cellStyle name="Total 2 2 5 7 4" xfId="8872" xr:uid="{733417CC-B0B6-480C-A24A-97F2554E58E9}"/>
    <cellStyle name="Total 2 2 5 8" xfId="5169" xr:uid="{44A18CB2-5256-41A0-9B51-3203E7F79206}"/>
    <cellStyle name="Total 2 2 5 8 2" xfId="7992" xr:uid="{76CE048A-8593-41C4-BB98-C75AD09F18CA}"/>
    <cellStyle name="Total 2 2 5 8 2 2" xfId="13711" xr:uid="{3334E8B4-47F7-4C1E-BD5B-23BD2B5C1792}"/>
    <cellStyle name="Total 2 2 5 8 2 3" xfId="15091" xr:uid="{C772FBC0-C066-4AAC-8910-8D2D758561F4}"/>
    <cellStyle name="Total 2 2 5 8 3" xfId="10161" xr:uid="{939E28FA-62B2-49A6-A32C-929BCF0FB004}"/>
    <cellStyle name="Total 2 2 5 8 4" xfId="15876" xr:uid="{BFB14525-3844-4E2C-981C-1CA84E31A90B}"/>
    <cellStyle name="Total 2 2 5 9" xfId="5862" xr:uid="{6D7EC64D-89B4-4A54-BBA6-8537009361AA}"/>
    <cellStyle name="Total 2 2 5 9 2" xfId="12617" xr:uid="{7FAF2B16-C91C-4D64-8AD8-79935508880C}"/>
    <cellStyle name="Total 2 2 5 9 3" xfId="15889" xr:uid="{73F0DC87-BFCC-4D1B-8192-13A13B8BE1F4}"/>
    <cellStyle name="Total 2 2 6" xfId="3069" xr:uid="{B467F284-7264-4B46-8ABC-189CC40D17B1}"/>
    <cellStyle name="Total 2 2 6 10" xfId="12446" xr:uid="{2A91BA0E-3D2D-465B-932F-BF5E560E178B}"/>
    <cellStyle name="Total 2 2 6 11" xfId="9145" xr:uid="{82515140-A5FD-4388-9817-841DC1AE7D61}"/>
    <cellStyle name="Total 2 2 6 2" xfId="3276" xr:uid="{E7E0B3D4-4A9E-4A68-B5EE-7A02B9DB5674}"/>
    <cellStyle name="Total 2 2 6 2 2" xfId="4164" xr:uid="{FFE6EDF1-3CA0-4270-BB4B-AD4B31028FBE}"/>
    <cellStyle name="Total 2 2 6 2 2 2" xfId="6987" xr:uid="{2B110073-E4B2-44B8-9C3A-BB3444C18495}"/>
    <cellStyle name="Total 2 2 6 2 2 2 2" xfId="12591" xr:uid="{AA6FB1C3-7FFC-4766-815E-6C2FCDFDEAAF}"/>
    <cellStyle name="Total 2 2 6 2 2 2 3" xfId="16792" xr:uid="{C71197DC-8F23-4830-8EC2-C4EB68C6A520}"/>
    <cellStyle name="Total 2 2 6 2 2 3" xfId="9785" xr:uid="{696AE4F0-0256-45CC-A99F-18EF324DBE94}"/>
    <cellStyle name="Total 2 2 6 2 2 4" xfId="15871" xr:uid="{B732C506-AA4A-40B4-A0E6-4FF5862504B6}"/>
    <cellStyle name="Total 2 2 6 2 3" xfId="4471" xr:uid="{C051C7EB-41D7-45E2-B7A2-235D2D020CDF}"/>
    <cellStyle name="Total 2 2 6 2 3 2" xfId="7294" xr:uid="{383C01D8-CC79-4D27-8C51-B6967164B8D2}"/>
    <cellStyle name="Total 2 2 6 2 3 2 2" xfId="10953" xr:uid="{602A152B-4CB5-4400-AF1B-6DB7290BC00E}"/>
    <cellStyle name="Total 2 2 6 2 3 2 3" xfId="14781" xr:uid="{A1CDEBD7-53A8-429E-84A8-79ED9C81D9FF}"/>
    <cellStyle name="Total 2 2 6 2 3 3" xfId="13354" xr:uid="{BFC65460-8C4C-401E-80B4-47F4E9880B86}"/>
    <cellStyle name="Total 2 2 6 2 3 4" xfId="16552" xr:uid="{00E549E0-318F-4DC6-8BC1-31D464DD71AB}"/>
    <cellStyle name="Total 2 2 6 2 4" xfId="4791" xr:uid="{538145D1-405E-43DC-945B-066EFAEBC2A0}"/>
    <cellStyle name="Total 2 2 6 2 4 2" xfId="7614" xr:uid="{B9E92164-247E-490C-B281-9E025F8EF56C}"/>
    <cellStyle name="Total 2 2 6 2 4 2 2" xfId="13084" xr:uid="{F849B61F-2045-4E23-86FD-B73F4D4F3524}"/>
    <cellStyle name="Total 2 2 6 2 4 2 3" xfId="16646" xr:uid="{559C7416-D148-443F-B349-FB96C8FD594D}"/>
    <cellStyle name="Total 2 2 6 2 4 3" xfId="11806" xr:uid="{830FE013-B9A8-4707-9C72-A645251938A0}"/>
    <cellStyle name="Total 2 2 6 2 4 4" xfId="15128" xr:uid="{6441103D-346D-4D73-BD61-4B39F26D0CDB}"/>
    <cellStyle name="Total 2 2 6 2 5" xfId="5115" xr:uid="{14EE7F1D-851D-4802-BFF4-AF20D548761B}"/>
    <cellStyle name="Total 2 2 6 2 5 2" xfId="7938" xr:uid="{7B0CE7F0-1CF7-47F2-9567-FDDEE3529B0F}"/>
    <cellStyle name="Total 2 2 6 2 5 2 2" xfId="10109" xr:uid="{FB200605-D6C5-4E35-8D93-1C733867E6DB}"/>
    <cellStyle name="Total 2 2 6 2 5 2 3" xfId="16550" xr:uid="{3554164D-FBF2-4596-8E23-6C85877A8F4C}"/>
    <cellStyle name="Total 2 2 6 2 5 3" xfId="12915" xr:uid="{B27E2E89-37DD-47EA-8408-D0D22B158FD5}"/>
    <cellStyle name="Total 2 2 6 2 5 4" xfId="15527" xr:uid="{D3E8E765-3BA2-4A23-9CB4-DFFC4D346DDF}"/>
    <cellStyle name="Total 2 2 6 2 6" xfId="5406" xr:uid="{4227BAB9-C5FB-447A-92CF-D540F35F3099}"/>
    <cellStyle name="Total 2 2 6 2 6 2" xfId="8229" xr:uid="{ED5B6B5A-4559-4D2E-BEF6-77114436945B}"/>
    <cellStyle name="Total 2 2 6 2 6 2 2" xfId="845" xr:uid="{6DCA49E3-2225-4B85-A7B3-51C1486AAA81}"/>
    <cellStyle name="Total 2 2 6 2 6 2 3" xfId="10565" xr:uid="{76FF06CA-AE2F-4B37-BDCE-5C3C887BD4ED}"/>
    <cellStyle name="Total 2 2 6 2 6 3" xfId="11576" xr:uid="{AA24EF22-F0ED-4426-870A-35B8D60C1346}"/>
    <cellStyle name="Total 2 2 6 2 6 4" xfId="11204" xr:uid="{92244584-8AA3-44C6-BB42-20437A90900A}"/>
    <cellStyle name="Total 2 2 6 2 7" xfId="6099" xr:uid="{EE9B11D4-FF4C-4499-830B-FEC6DABA69DC}"/>
    <cellStyle name="Total 2 2 6 2 7 2" xfId="11459" xr:uid="{0F47D51B-4DD7-4A80-9569-718E61EDFB76}"/>
    <cellStyle name="Total 2 2 6 2 7 3" xfId="14773" xr:uid="{1359BC97-6BD9-4F36-BEA4-BA2C47ADCAD9}"/>
    <cellStyle name="Total 2 2 6 2 8" xfId="11789" xr:uid="{FB390DBA-E207-4049-971A-4EC56B2A5CAC}"/>
    <cellStyle name="Total 2 2 6 2 9" xfId="17888" xr:uid="{9CC5BFAF-CB05-4B93-8146-CD170E59ACC2}"/>
    <cellStyle name="Total 2 2 6 3" xfId="3145" xr:uid="{6912CA61-1567-4156-ACBF-F32D2E42589C}"/>
    <cellStyle name="Total 2 2 6 3 2" xfId="4033" xr:uid="{688CA028-84C8-4837-A688-35A503BCE130}"/>
    <cellStyle name="Total 2 2 6 3 2 2" xfId="6856" xr:uid="{451984F6-2916-41C7-A179-5CF1616CE1A8}"/>
    <cellStyle name="Total 2 2 6 3 2 2 2" xfId="9690" xr:uid="{D18938FA-19FA-48A3-8C59-56D33BAE0E4C}"/>
    <cellStyle name="Total 2 2 6 3 2 2 3" xfId="17970" xr:uid="{A909C082-D4F2-4CCA-B58F-542A79287E46}"/>
    <cellStyle name="Total 2 2 6 3 2 3" xfId="13322" xr:uid="{1759D03E-D254-467D-B326-1BDD060AA48D}"/>
    <cellStyle name="Total 2 2 6 3 2 4" xfId="13404" xr:uid="{07A1D3B8-542B-43AD-AFB2-22276579D18C}"/>
    <cellStyle name="Total 2 2 6 3 3" xfId="4440" xr:uid="{F8C028A9-DE6E-482D-9558-40655AC52757}"/>
    <cellStyle name="Total 2 2 6 3 3 2" xfId="7263" xr:uid="{FB476D44-1BD4-4756-A5F6-2E337E175807}"/>
    <cellStyle name="Total 2 2 6 3 3 2 2" xfId="12214" xr:uid="{05AE6CCD-532D-4CD1-A4AB-5BB8BB5FC027}"/>
    <cellStyle name="Total 2 2 6 3 3 2 3" xfId="16543" xr:uid="{A4A5E3B2-12CA-4131-9BCE-3146E3787FD1}"/>
    <cellStyle name="Total 2 2 6 3 3 3" xfId="10488" xr:uid="{3E3F834D-8560-4EC8-B8C4-1EC5272D865B}"/>
    <cellStyle name="Total 2 2 6 3 3 4" xfId="11851" xr:uid="{D783C317-9BB5-4EF8-A9CC-2E51BFDBA510}"/>
    <cellStyle name="Total 2 2 6 3 4" xfId="4660" xr:uid="{18529E62-0967-48F3-812F-2E460BAE7F9E}"/>
    <cellStyle name="Total 2 2 6 3 4 2" xfId="7483" xr:uid="{4FAEC489-D7C8-47C1-B8F4-DC4F30ACDA77}"/>
    <cellStyle name="Total 2 2 6 3 4 2 2" xfId="11878" xr:uid="{EAB11168-9D5E-438A-8AAD-CA10786C8621}"/>
    <cellStyle name="Total 2 2 6 3 4 2 3" xfId="12555" xr:uid="{71864F33-284B-4ECE-A7CF-6D0B8242ADFE}"/>
    <cellStyle name="Total 2 2 6 3 4 3" xfId="9823" xr:uid="{9FD60A93-1DA7-4FD8-A3F7-0CD23E0194F5}"/>
    <cellStyle name="Total 2 2 6 3 4 4" xfId="15288" xr:uid="{4F8BB99C-D92B-4B05-9869-068CCEA4B45B}"/>
    <cellStyle name="Total 2 2 6 3 5" xfId="4984" xr:uid="{84C6D551-1537-4B4D-983E-6489F4FC94BD}"/>
    <cellStyle name="Total 2 2 6 3 5 2" xfId="7807" xr:uid="{EA83A2B7-DBAE-45A2-B883-410D8FC48B13}"/>
    <cellStyle name="Total 2 2 6 3 5 2 2" xfId="10024" xr:uid="{F09A8584-83D9-4709-8369-4123143A7DAE}"/>
    <cellStyle name="Total 2 2 6 3 5 2 3" xfId="15700" xr:uid="{0589BA3C-3126-410A-9BDB-C508329BDFB0}"/>
    <cellStyle name="Total 2 2 6 3 5 3" xfId="11741" xr:uid="{01A00770-ECB9-457D-9B4B-0B363571E324}"/>
    <cellStyle name="Total 2 2 6 3 5 4" xfId="15070" xr:uid="{9EDB4C6F-4E83-4FF6-B9F0-B6CC400DFCF6}"/>
    <cellStyle name="Total 2 2 6 3 6" xfId="5275" xr:uid="{85D81EFC-3BC6-49AB-84A7-0C366100B108}"/>
    <cellStyle name="Total 2 2 6 3 6 2" xfId="8098" xr:uid="{C528AC39-4DCA-4C2E-85CD-2EE28995288A}"/>
    <cellStyle name="Total 2 2 6 3 6 2 2" xfId="14008" xr:uid="{8C9CEC62-A68F-4DD2-AED0-4A65BCF01D2B}"/>
    <cellStyle name="Total 2 2 6 3 6 2 3" xfId="14696" xr:uid="{6202CFDF-42A6-4B11-97CC-527B9790972B}"/>
    <cellStyle name="Total 2 2 6 3 6 3" xfId="13237" xr:uid="{A411D023-C25E-449F-862B-8B8EACDF5F42}"/>
    <cellStyle name="Total 2 2 6 3 6 4" xfId="16064" xr:uid="{0DC17170-21BC-4475-B7C0-D5609EA144E7}"/>
    <cellStyle name="Total 2 2 6 3 7" xfId="5968" xr:uid="{A654DE5A-EACB-4085-9C2C-4B49C8465E09}"/>
    <cellStyle name="Total 2 2 6 3 7 2" xfId="13303" xr:uid="{E858A4B7-1605-4C88-ACF9-AF0777668229}"/>
    <cellStyle name="Total 2 2 6 3 7 3" xfId="16594" xr:uid="{1EA40FD0-992D-48F3-8E2E-3A468C446950}"/>
    <cellStyle name="Total 2 2 6 3 8" xfId="11376" xr:uid="{B682ADAF-FF0E-4703-9D8E-8195F6DCEC3B}"/>
    <cellStyle name="Total 2 2 6 3 9" xfId="14771" xr:uid="{2E3B727E-8CA9-4D99-80CD-4AA17E472278}"/>
    <cellStyle name="Total 2 2 6 4" xfId="3957" xr:uid="{2FA86190-4160-424B-B700-75B5F99E23C3}"/>
    <cellStyle name="Total 2 2 6 4 2" xfId="6780" xr:uid="{FFE8ECA5-FA85-4298-A18C-D5D94AEC5F37}"/>
    <cellStyle name="Total 2 2 6 4 2 2" xfId="10949" xr:uid="{4C02B79F-D877-4BA8-8923-BA9809DBDBE5}"/>
    <cellStyle name="Total 2 2 6 4 2 3" xfId="14703" xr:uid="{EE007F76-AE8C-4BC2-9B04-66FE46988C4B}"/>
    <cellStyle name="Total 2 2 6 4 3" xfId="13384" xr:uid="{07AE34D0-D214-4714-BBBA-CAB62D1CD15F}"/>
    <cellStyle name="Total 2 2 6 4 4" xfId="16825" xr:uid="{55177575-ABF8-4793-A4B5-A8542B1F74DB}"/>
    <cellStyle name="Total 2 2 6 5" xfId="2116" xr:uid="{0F78927E-8F51-4DA7-88F4-7AC6EB693AB1}"/>
    <cellStyle name="Total 2 2 6 5 2" xfId="5607" xr:uid="{CD5757D3-BDC2-4FF7-83E7-70E86D2BA172}"/>
    <cellStyle name="Total 2 2 6 5 2 2" xfId="9027" xr:uid="{0D0DE639-B48B-4314-A5CA-E108463356C8}"/>
    <cellStyle name="Total 2 2 6 5 2 3" xfId="8436" xr:uid="{C6A36563-5070-44EF-8D76-12D97C600DAC}"/>
    <cellStyle name="Total 2 2 6 5 3" xfId="9583" xr:uid="{354E1E45-A436-4892-B868-4FD1EBEA182A}"/>
    <cellStyle name="Total 2 2 6 5 4" xfId="9383" xr:uid="{2A6BF351-E126-41DF-A1D8-1196ED320EE9}"/>
    <cellStyle name="Total 2 2 6 6" xfId="4584" xr:uid="{4523F1E9-0529-457E-A32A-9162464DD010}"/>
    <cellStyle name="Total 2 2 6 6 2" xfId="7407" xr:uid="{3AC47903-2F77-4CF6-9E23-3B0F6F9A8E7A}"/>
    <cellStyle name="Total 2 2 6 6 2 2" xfId="14230" xr:uid="{AA1A52F7-F078-4A44-BA28-B58BDB14B386}"/>
    <cellStyle name="Total 2 2 6 6 2 3" xfId="16370" xr:uid="{BF2ACFF7-1A5D-4CB8-912E-B7BDAAA96156}"/>
    <cellStyle name="Total 2 2 6 6 3" xfId="13918" xr:uid="{2BC28784-948D-4759-B39E-2A44D9103F8E}"/>
    <cellStyle name="Total 2 2 6 6 4" xfId="16351" xr:uid="{F1659F38-D589-4C23-B1F8-611560ADAFC4}"/>
    <cellStyle name="Total 2 2 6 7" xfId="4908" xr:uid="{9DFEFC4D-0AA1-45DB-9416-B683154C39DE}"/>
    <cellStyle name="Total 2 2 6 7 2" xfId="7731" xr:uid="{471E9ED7-6D2E-47B8-AFE3-A7B8A8513FB9}"/>
    <cellStyle name="Total 2 2 6 7 2 2" xfId="11399" xr:uid="{98B09C45-9DF0-4A64-97E1-DD2CC5B9F36F}"/>
    <cellStyle name="Total 2 2 6 7 2 3" xfId="11465" xr:uid="{C94173BE-B936-496C-8907-8A5F8AEFB41C}"/>
    <cellStyle name="Total 2 2 6 7 3" xfId="13010" xr:uid="{148D72AC-77B4-402D-B854-89551CAB8267}"/>
    <cellStyle name="Total 2 2 6 7 4" xfId="17324" xr:uid="{C902341D-C97B-4491-8FC7-F60B145D5776}"/>
    <cellStyle name="Total 2 2 6 8" xfId="5199" xr:uid="{5FCF8E16-8F65-43B2-A540-445E0B1E8627}"/>
    <cellStyle name="Total 2 2 6 8 2" xfId="8022" xr:uid="{AD6875B2-9E5F-4E95-BFCC-AB8786E95D77}"/>
    <cellStyle name="Total 2 2 6 8 2 2" xfId="9927" xr:uid="{1CDD1E55-A639-4AA8-832E-180712F625DC}"/>
    <cellStyle name="Total 2 2 6 8 2 3" xfId="16781" xr:uid="{DD6DF54E-28A2-4ECA-B80D-F9DF28706332}"/>
    <cellStyle name="Total 2 2 6 8 3" xfId="13133" xr:uid="{64862022-D47A-4940-B32D-7FE91FBED625}"/>
    <cellStyle name="Total 2 2 6 8 4" xfId="14694" xr:uid="{2782BACE-4144-4A1F-8CBA-5FFD463BD9B4}"/>
    <cellStyle name="Total 2 2 6 9" xfId="5892" xr:uid="{2804F523-6E2D-406C-ADAA-041CD9BBA25C}"/>
    <cellStyle name="Total 2 2 6 9 2" xfId="11973" xr:uid="{FB61B33A-643D-44C0-B1D4-E602CA897A8E}"/>
    <cellStyle name="Total 2 2 6 9 3" xfId="11892" xr:uid="{4ABDD559-459D-41AF-B30D-5C041AA55031}"/>
    <cellStyle name="Total 2 2 7" xfId="2539" xr:uid="{151AFB2F-C94F-4DB9-B3D8-7D4E5F4213D6}"/>
    <cellStyle name="Total 2 2 7 2" xfId="3615" xr:uid="{3D4AB7AD-6CF4-493E-BBB3-5759ADE8571C}"/>
    <cellStyle name="Total 2 2 7 2 2" xfId="6438" xr:uid="{8FDA953D-59C4-4D74-B120-0EC65BD65C01}"/>
    <cellStyle name="Total 2 2 7 2 2 2" xfId="1200" xr:uid="{8609EEBD-E333-4B3A-A5D9-4CA41CFE2F69}"/>
    <cellStyle name="Total 2 2 7 2 2 3" xfId="17875" xr:uid="{E9C4E1C1-9C20-4A64-B1CC-AC1EF399BB41}"/>
    <cellStyle name="Total 2 2 7 2 3" xfId="12491" xr:uid="{3DD6A7FA-855E-4C92-A35E-62C014D7DAA8}"/>
    <cellStyle name="Total 2 2 7 2 4" xfId="17289" xr:uid="{2D48C443-9182-45E7-ADC7-A65BB05C3D82}"/>
    <cellStyle name="Total 2 2 7 3" xfId="3379" xr:uid="{9B5FC705-C481-4EA1-9825-1E6433F807EC}"/>
    <cellStyle name="Total 2 2 7 3 2" xfId="6202" xr:uid="{F0EBE87C-FEAD-489A-8F00-52F4F2DBB8C6}"/>
    <cellStyle name="Total 2 2 7 3 2 2" xfId="14083" xr:uid="{B8921B4E-6330-4392-BE99-245F452F441E}"/>
    <cellStyle name="Total 2 2 7 3 2 3" xfId="17731" xr:uid="{639A2BD9-7A07-4017-9014-6FAF83CB8F4E}"/>
    <cellStyle name="Total 2 2 7 3 3" xfId="14194" xr:uid="{FFECE101-78AD-4260-8D2C-64EDD2F8EA9C}"/>
    <cellStyle name="Total 2 2 7 3 4" xfId="15857" xr:uid="{2D480A1C-89F3-40F9-BD7F-ACC1FE9372D5}"/>
    <cellStyle name="Total 2 2 7 4" xfId="3438" xr:uid="{DD3137D7-6595-49D4-9A9C-A9E2FF802E5A}"/>
    <cellStyle name="Total 2 2 7 4 2" xfId="6261" xr:uid="{C35D9923-7A11-4E6A-A38E-E8DCBBC01943}"/>
    <cellStyle name="Total 2 2 7 4 2 2" xfId="14214" xr:uid="{EEDEC362-0E05-48AE-AC81-D3EB163F8041}"/>
    <cellStyle name="Total 2 2 7 4 2 3" xfId="13175" xr:uid="{B87E0E38-2174-4A03-A370-5D623D533B60}"/>
    <cellStyle name="Total 2 2 7 4 3" xfId="10985" xr:uid="{937D0DBA-F747-4D6F-A7B3-68FBCECC07F8}"/>
    <cellStyle name="Total 2 2 7 4 4" xfId="14844" xr:uid="{F1BBCCF9-927F-4B23-821C-46B6A73D23E1}"/>
    <cellStyle name="Total 2 2 7 5" xfId="4395" xr:uid="{0D09B722-9E43-4362-B308-2B7A482F4735}"/>
    <cellStyle name="Total 2 2 7 5 2" xfId="7218" xr:uid="{A33584F4-837C-477D-902B-EDBA5EE8FD0D}"/>
    <cellStyle name="Total 2 2 7 5 2 2" xfId="11448" xr:uid="{197BF491-EC81-4FE3-986F-C77D7DE04DAF}"/>
    <cellStyle name="Total 2 2 7 5 2 3" xfId="14750" xr:uid="{A36DD1FE-838F-426D-B448-43D49A314BB3}"/>
    <cellStyle name="Total 2 2 7 5 3" xfId="14146" xr:uid="{10E9CA59-5E41-4C3E-8A88-C379B91C296F}"/>
    <cellStyle name="Total 2 2 7 5 4" xfId="11524" xr:uid="{EF5F86AB-66A4-462A-9E0F-9D4E83DF791F}"/>
    <cellStyle name="Total 2 2 7 6" xfId="4844" xr:uid="{736C0DD6-0B9B-47C4-B7A9-623C39A87DA8}"/>
    <cellStyle name="Total 2 2 7 6 2" xfId="7667" xr:uid="{D9787B3E-F92A-4A7F-AEEC-AB75F41F749D}"/>
    <cellStyle name="Total 2 2 7 6 2 2" xfId="12037" xr:uid="{908CBC84-8D39-40CC-A93A-C829E91AD67B}"/>
    <cellStyle name="Total 2 2 7 6 2 3" xfId="16784" xr:uid="{A566589D-363F-495B-8655-4CF86F8FF5C2}"/>
    <cellStyle name="Total 2 2 7 6 3" xfId="11977" xr:uid="{F07F4ABE-1707-4315-BF54-F68F46EFBAF1}"/>
    <cellStyle name="Total 2 2 7 6 4" xfId="11069" xr:uid="{8BA232B3-C269-45F8-967D-C34D15960541}"/>
    <cellStyle name="Total 2 2 7 7" xfId="5751" xr:uid="{B37A736A-60B2-44ED-9716-C6FBA082077E}"/>
    <cellStyle name="Total 2 2 7 7 2" xfId="11796" xr:uid="{A21365A1-C3A0-4541-859B-C8D9AB7F6433}"/>
    <cellStyle name="Total 2 2 7 7 3" xfId="9480" xr:uid="{13EFB5E0-C23C-4D8D-9F3B-81434724DC30}"/>
    <cellStyle name="Total 2 2 7 8" xfId="8459" xr:uid="{8472C4B2-9897-40C5-9CEC-52FB7AFA492E}"/>
    <cellStyle name="Total 2 2 7 9" xfId="16684" xr:uid="{ACC10BAD-783E-4BFE-BA03-78C22A9A5A93}"/>
    <cellStyle name="Total 2 2 8" xfId="2603" xr:uid="{3299BB10-E959-4812-A2E7-05F957916E18}"/>
    <cellStyle name="Total 2 2 8 2" xfId="3654" xr:uid="{F80007A5-86A3-4A97-B455-0C980FFF3B53}"/>
    <cellStyle name="Total 2 2 8 2 2" xfId="6477" xr:uid="{400EBF8F-FAC0-4B35-88A7-1A97AA4EB515}"/>
    <cellStyle name="Total 2 2 8 2 2 2" xfId="848" xr:uid="{245F272F-14CF-4D01-BC74-6353347FBB58}"/>
    <cellStyle name="Total 2 2 8 2 2 3" xfId="15122" xr:uid="{6AAE875D-266B-40DA-AEC4-9F5CC5B612FC}"/>
    <cellStyle name="Total 2 2 8 2 3" xfId="11059" xr:uid="{75F35C08-11EF-4FC9-A9AA-27180852A1C1}"/>
    <cellStyle name="Total 2 2 8 2 4" xfId="8978" xr:uid="{04460AAE-A35E-48EE-A3D8-CEBD15AF0157}"/>
    <cellStyle name="Total 2 2 8 3" xfId="4318" xr:uid="{1D5A2F49-3A22-4515-88EE-625C65E56F43}"/>
    <cellStyle name="Total 2 2 8 3 2" xfId="7141" xr:uid="{B7A3D807-A986-477C-8213-23235E91243A}"/>
    <cellStyle name="Total 2 2 8 3 2 2" xfId="9860" xr:uid="{91299CD3-FA8A-4CCB-A5FC-89FACDA7368E}"/>
    <cellStyle name="Total 2 2 8 3 2 3" xfId="14937" xr:uid="{B7E412F6-C6A6-4CCA-931A-E88578227763}"/>
    <cellStyle name="Total 2 2 8 3 3" xfId="13543" xr:uid="{B0E8D881-E103-4667-8FF8-485BA4636294}"/>
    <cellStyle name="Total 2 2 8 3 4" xfId="14925" xr:uid="{30EEEB4A-E149-4D52-B66B-FA386AD1F72F}"/>
    <cellStyle name="Total 2 2 8 4" xfId="3454" xr:uid="{F163E9B9-6C64-46D0-8A14-BF9F2DECD0AA}"/>
    <cellStyle name="Total 2 2 8 4 2" xfId="6277" xr:uid="{0E424DCF-FCD4-4430-B3FF-F1E1E3DBCEE9}"/>
    <cellStyle name="Total 2 2 8 4 2 2" xfId="11335" xr:uid="{F5358EB2-B31C-495D-89AB-6D1D9F88FA8D}"/>
    <cellStyle name="Total 2 2 8 4 2 3" xfId="11528" xr:uid="{935BFDFA-1DAD-4768-9A06-48219CB1DDED}"/>
    <cellStyle name="Total 2 2 8 4 3" xfId="10943" xr:uid="{796CAFDE-71D8-4D20-8BD1-28A5689E7299}"/>
    <cellStyle name="Total 2 2 8 4 4" xfId="14879" xr:uid="{140F427F-9D80-4794-B89B-A7501464E6FE}"/>
    <cellStyle name="Total 2 2 8 5" xfId="3463" xr:uid="{E57F00AD-7788-4EE2-928C-F23A570748BB}"/>
    <cellStyle name="Total 2 2 8 5 2" xfId="6286" xr:uid="{8BB0B7D0-6045-4A64-B3DA-EE7E178BF6DC}"/>
    <cellStyle name="Total 2 2 8 5 2 2" xfId="11634" xr:uid="{C75404E6-3A5C-41F7-B81E-2A9AAAAC4D7C}"/>
    <cellStyle name="Total 2 2 8 5 2 3" xfId="16841" xr:uid="{1DAF47DA-B59F-4E00-8AFF-8E563CDE6825}"/>
    <cellStyle name="Total 2 2 8 5 3" xfId="11362" xr:uid="{81C5A54C-2804-44F7-880E-9D7DD8088540}"/>
    <cellStyle name="Total 2 2 8 5 4" xfId="15419" xr:uid="{2982934C-BD5B-420D-83EA-7399E25700EC}"/>
    <cellStyle name="Total 2 2 8 6" xfId="4277" xr:uid="{628F049B-1D27-4065-8206-E71B9A3C0F95}"/>
    <cellStyle name="Total 2 2 8 6 2" xfId="7100" xr:uid="{6567B860-041A-4130-B3E3-C23F315A360E}"/>
    <cellStyle name="Total 2 2 8 6 2 2" xfId="11165" xr:uid="{4873AA03-B4FB-46E5-B95A-CE18110E8DBB}"/>
    <cellStyle name="Total 2 2 8 6 2 3" xfId="17852" xr:uid="{5DC0F7EC-7F42-4CE3-BD4D-FCA632F87D04}"/>
    <cellStyle name="Total 2 2 8 6 3" xfId="12159" xr:uid="{B1D1D203-2884-43C8-ABF3-7204B96BFF4D}"/>
    <cellStyle name="Total 2 2 8 6 4" xfId="16503" xr:uid="{16304449-743A-44F6-BE74-5E2C59E97198}"/>
    <cellStyle name="Total 2 2 8 7" xfId="5760" xr:uid="{8CE1AD59-C8F2-45EB-B3EA-AC77E5BD0D7B}"/>
    <cellStyle name="Total 2 2 8 7 2" xfId="9915" xr:uid="{7D0CAA56-73A1-4FD4-B462-3FA11F1DED96}"/>
    <cellStyle name="Total 2 2 8 7 3" xfId="14639" xr:uid="{CFEBFBFE-D57D-43F8-A207-3A2DC4E0F3AD}"/>
    <cellStyle name="Total 2 2 8 8" xfId="8663" xr:uid="{198C9417-FEF2-47D4-BE1F-B957BD7A5941}"/>
    <cellStyle name="Total 2 2 8 9" xfId="9257" xr:uid="{28FB9482-1D3E-4F9D-8229-30D1BD2DB8E9}"/>
    <cellStyle name="Total 2 2 9" xfId="2609" xr:uid="{00BFDE29-FC04-4B89-AD27-A1B86FB657CB}"/>
    <cellStyle name="Total 2 2 9 2" xfId="3660" xr:uid="{7A249391-994B-4E39-B914-5D53A8807173}"/>
    <cellStyle name="Total 2 2 9 2 2" xfId="6483" xr:uid="{3807A464-779E-4A0D-9B3C-D875E3367D32}"/>
    <cellStyle name="Total 2 2 9 2 2 2" xfId="1253" xr:uid="{5FD3664B-0D47-4427-90AF-39733FE412AB}"/>
    <cellStyle name="Total 2 2 9 2 2 3" xfId="9334" xr:uid="{F334E992-37D5-46CE-A949-74F9A371B15D}"/>
    <cellStyle name="Total 2 2 9 2 3" xfId="14195" xr:uid="{7BF383F7-946E-49A7-8B3E-0FD37D457EAF}"/>
    <cellStyle name="Total 2 2 9 2 4" xfId="16391" xr:uid="{B549C39B-25E8-4B1A-8604-B8B8835BEA62}"/>
    <cellStyle name="Total 2 2 9 3" xfId="3832" xr:uid="{EA9B8B9F-3B7E-470C-AE7A-D3D2DA74A3E7}"/>
    <cellStyle name="Total 2 2 9 3 2" xfId="6655" xr:uid="{03171495-378A-4A41-9DB4-27D6169B2550}"/>
    <cellStyle name="Total 2 2 9 3 2 2" xfId="12349" xr:uid="{FBD46523-7A5B-4CB6-B756-8C673CBE20D1}"/>
    <cellStyle name="Total 2 2 9 3 2 3" xfId="15744" xr:uid="{975C8C1F-1323-4D1C-8EE2-7B1F61B121BA}"/>
    <cellStyle name="Total 2 2 9 3 3" xfId="12841" xr:uid="{4E42B755-8523-4E6D-8E45-FA8CF609AE1B}"/>
    <cellStyle name="Total 2 2 9 3 4" xfId="14803" xr:uid="{CC100BAF-2637-49D6-B3E9-4E1CAC959BEE}"/>
    <cellStyle name="Total 2 2 9 4" xfId="2154" xr:uid="{C997B8A3-5DDD-47B8-A50A-7C8E9E66EC0B}"/>
    <cellStyle name="Total 2 2 9 4 2" xfId="5645" xr:uid="{A260220C-D8C2-4CF3-856F-45621C8169BD}"/>
    <cellStyle name="Total 2 2 9 4 2 2" xfId="13241" xr:uid="{5935E2C9-72BC-40F9-95D4-70ACA461B987}"/>
    <cellStyle name="Total 2 2 9 4 2 3" xfId="15250" xr:uid="{A4A9E435-A481-4A7C-B313-4FAD7D58668E}"/>
    <cellStyle name="Total 2 2 9 4 3" xfId="8681" xr:uid="{5E0608EF-11F6-4C14-B4CB-1801DD7CE76A}"/>
    <cellStyle name="Total 2 2 9 4 4" xfId="8643" xr:uid="{B247D2CA-4E57-4D94-8A06-39155A0C5C0B}"/>
    <cellStyle name="Total 2 2 9 5" xfId="3369" xr:uid="{72A7DCD3-126D-4DB7-BBD3-EF4EA7268FB0}"/>
    <cellStyle name="Total 2 2 9 5 2" xfId="6192" xr:uid="{6B9D2ECF-7FC3-4AC6-A457-DE0689ADC5C7}"/>
    <cellStyle name="Total 2 2 9 5 2 2" xfId="12556" xr:uid="{119E1FA2-85E8-4745-A18A-2737797322A0}"/>
    <cellStyle name="Total 2 2 9 5 2 3" xfId="15233" xr:uid="{2FF482D7-4F80-42C7-8679-BC6DD2240184}"/>
    <cellStyle name="Total 2 2 9 5 3" xfId="13996" xr:uid="{4F402F6D-C9FB-4C94-8103-265283DFE8E9}"/>
    <cellStyle name="Total 2 2 9 5 4" xfId="15786" xr:uid="{E6EC9385-18B1-4215-8333-BACC5E0B40CF}"/>
    <cellStyle name="Total 2 2 9 6" xfId="3529" xr:uid="{0DA6B291-397F-4A17-9795-A1C9A7F8AD34}"/>
    <cellStyle name="Total 2 2 9 6 2" xfId="6352" xr:uid="{B8AAD40D-BFEE-406E-AA8D-94EE31340AA3}"/>
    <cellStyle name="Total 2 2 9 6 2 2" xfId="12112" xr:uid="{9DF9EDE2-9EB1-4820-9A09-DFB0559E1B0D}"/>
    <cellStyle name="Total 2 2 9 6 2 3" xfId="16368" xr:uid="{B8D72C79-3F62-469A-85DB-1871DB1A7BEC}"/>
    <cellStyle name="Total 2 2 9 6 3" xfId="9911" xr:uid="{31DA536B-F468-47A5-98F1-155DB5B257F4}"/>
    <cellStyle name="Total 2 2 9 6 4" xfId="15156" xr:uid="{A09DDC4D-4A91-4CBF-9EB1-8C7D8124345F}"/>
    <cellStyle name="Total 2 2 9 7" xfId="5766" xr:uid="{0E902B45-4B15-437E-B1B9-9DA87413CC02}"/>
    <cellStyle name="Total 2 2 9 7 2" xfId="8974" xr:uid="{95AB8FD6-A9E9-44C6-A177-23C00B4C5222}"/>
    <cellStyle name="Total 2 2 9 7 3" xfId="8458" xr:uid="{1D7C89E2-9F15-44A0-AD11-ABB4E49BB939}"/>
    <cellStyle name="Total 2 2 9 8" xfId="8926" xr:uid="{D52168BF-DC50-4E47-801F-8555FED737B7}"/>
    <cellStyle name="Total 2 2 9 9" xfId="8376" xr:uid="{FFB6FD7E-54A7-4B40-A67B-8150D8A33AFB}"/>
    <cellStyle name="Total 2 3" xfId="469" xr:uid="{00000000-0005-0000-0000-000033010000}"/>
    <cellStyle name="Total 2 4" xfId="601" xr:uid="{00000000-0005-0000-0000-000034010000}"/>
    <cellStyle name="Total 2 4 10" xfId="17981" xr:uid="{F92F4D7A-1751-4BA7-BB6A-51ACC7E0B8D7}"/>
    <cellStyle name="Total 2 4 2" xfId="2669" xr:uid="{F2A4783C-DC50-4837-9541-B941A76959E4}"/>
    <cellStyle name="Total 2 4 2 2" xfId="3705" xr:uid="{10A8CE4B-A9CB-450E-949F-AD957DEC4D75}"/>
    <cellStyle name="Total 2 4 2 2 2" xfId="6528" xr:uid="{0DC19B7D-18EB-413A-85C3-831FF18C3384}"/>
    <cellStyle name="Total 2 4 2 2 2 2" xfId="11357" xr:uid="{87DE516F-C3FC-4869-B120-3C5CE14FEBC7}"/>
    <cellStyle name="Total 2 4 2 2 2 3" xfId="14501" xr:uid="{D2F6C210-5DC5-4345-9421-148C6C2B64D2}"/>
    <cellStyle name="Total 2 4 2 2 3" xfId="10567" xr:uid="{5A65B175-A0A5-4A11-8872-AC51467624FF}"/>
    <cellStyle name="Total 2 4 2 2 4" xfId="15841" xr:uid="{F00E203B-3BEB-46FD-8A9C-25DADCCC2F98}"/>
    <cellStyle name="Total 2 4 2 3" xfId="1804" xr:uid="{F2BB0D55-BB80-4C36-A3C9-9EC3E9C4468F}"/>
    <cellStyle name="Total 2 4 2 3 2" xfId="5462" xr:uid="{6734E281-CB38-49C2-953F-7AD697BB06AB}"/>
    <cellStyle name="Total 2 4 2 3 2 2" xfId="13926" xr:uid="{36E03D6A-648E-4DFC-AA35-5C3AAC8E70C8}"/>
    <cellStyle name="Total 2 4 2 3 2 3" xfId="17487" xr:uid="{02EA9AE4-6DC8-4EF2-BEC1-B0D80B2EA82A}"/>
    <cellStyle name="Total 2 4 2 3 3" xfId="9639" xr:uid="{F7D375AF-59C3-4B7E-89B7-CAD09D0FFFCE}"/>
    <cellStyle name="Total 2 4 2 3 4" xfId="13453" xr:uid="{EE114FFE-CB65-422D-A7F7-BC986228A240}"/>
    <cellStyle name="Total 2 4 2 4" xfId="3365" xr:uid="{C02BDCA7-C716-4CC9-ABEB-3B12556E2007}"/>
    <cellStyle name="Total 2 4 2 4 2" xfId="6188" xr:uid="{D8D40C69-A6F1-49D1-B296-725771B926C9}"/>
    <cellStyle name="Total 2 4 2 4 2 2" xfId="9377" xr:uid="{69B9F24B-2AC3-4ADA-A557-14C4AC68ADF0}"/>
    <cellStyle name="Total 2 4 2 4 2 3" xfId="9973" xr:uid="{A8E954BC-DC1F-4BF3-917B-39835C958D21}"/>
    <cellStyle name="Total 2 4 2 4 3" xfId="9134" xr:uid="{B26DFFA8-F827-4C79-BF70-489147201A21}"/>
    <cellStyle name="Total 2 4 2 4 4" xfId="9511" xr:uid="{922C2338-121B-4646-9B50-B4CAB4E18107}"/>
    <cellStyle name="Total 2 4 2 5" xfId="1814" xr:uid="{4D6176A6-68E8-4582-98E2-3EBFA0520138}"/>
    <cellStyle name="Total 2 4 2 5 2" xfId="5472" xr:uid="{6C7D87A8-541D-48C4-BC14-80D4ACFC5412}"/>
    <cellStyle name="Total 2 4 2 5 2 2" xfId="13278" xr:uid="{4C9C1FAA-56D3-4D7B-8356-D6488D2A4986}"/>
    <cellStyle name="Total 2 4 2 5 2 3" xfId="14250" xr:uid="{B4BDA53A-F378-478D-BE17-9EBCD8FC0AAC}"/>
    <cellStyle name="Total 2 4 2 5 3" xfId="8692" xr:uid="{B9C23785-0CE6-4B93-995A-366D6998C418}"/>
    <cellStyle name="Total 2 4 2 5 4" xfId="13179" xr:uid="{D78F55AE-7ABC-47D3-B8EC-F2791ECB4B1B}"/>
    <cellStyle name="Total 2 4 2 6" xfId="3588" xr:uid="{59BA446E-0CA2-4F3B-8377-B8AC3F6CB1DF}"/>
    <cellStyle name="Total 2 4 2 6 2" xfId="6411" xr:uid="{4E4B22DF-EB03-4206-B9D7-108AB3195903}"/>
    <cellStyle name="Total 2 4 2 6 2 2" xfId="1146" xr:uid="{642AFDD7-3D4B-46FD-92C0-4F33F0C41E49}"/>
    <cellStyle name="Total 2 4 2 6 2 3" xfId="17470" xr:uid="{7F47B6DA-3C13-4BBB-99CE-1F82D0407B81}"/>
    <cellStyle name="Total 2 4 2 6 3" xfId="11656" xr:uid="{635B8FE2-DE34-438D-A631-8581B9BBFEF4}"/>
    <cellStyle name="Total 2 4 2 6 4" xfId="15105" xr:uid="{F65A15EC-E032-407A-BA4C-ED945CC0447B}"/>
    <cellStyle name="Total 2 4 2 7" xfId="5794" xr:uid="{233D319D-D702-4B40-9B22-CD11E06FDD06}"/>
    <cellStyle name="Total 2 4 2 7 2" xfId="11902" xr:uid="{1F238FBF-C870-4900-889F-16E6AF79A27B}"/>
    <cellStyle name="Total 2 4 2 7 3" xfId="14989" xr:uid="{375FEF04-FE51-4816-834A-9C150C083F56}"/>
    <cellStyle name="Total 2 4 2 8" xfId="9441" xr:uid="{FE2C3371-8D72-4F97-9107-3DF9D5DDA775}"/>
    <cellStyle name="Total 2 4 2 9" xfId="9075" xr:uid="{A5CF4CF4-AE4A-407D-BFFF-470D053DDA61}"/>
    <cellStyle name="Total 2 4 3" xfId="3124" xr:uid="{AF3CA2BE-0E9A-4D31-A3A0-9E8BA1F25779}"/>
    <cellStyle name="Total 2 4 3 2" xfId="4012" xr:uid="{7C76698A-ABDC-4E63-BAA2-C67D97FCBDEB}"/>
    <cellStyle name="Total 2 4 3 2 2" xfId="6835" xr:uid="{77468546-66B8-441F-A92A-58CF5F9F34BE}"/>
    <cellStyle name="Total 2 4 3 2 2 2" xfId="13984" xr:uid="{F2FE8F03-6A4A-4B12-81BA-474361703172}"/>
    <cellStyle name="Total 2 4 3 2 2 3" xfId="16125" xr:uid="{CBFD237A-F706-429C-8D49-16E8A10F8103}"/>
    <cellStyle name="Total 2 4 3 2 3" xfId="9806" xr:uid="{BF674A3A-78DF-4D52-8EB0-85DDC1BC4BDE}"/>
    <cellStyle name="Total 2 4 3 2 4" xfId="14500" xr:uid="{6A496DC3-B1DF-482D-84BE-3A4650711A62}"/>
    <cellStyle name="Total 2 4 3 3" xfId="4279" xr:uid="{99570F3B-1CD8-4CCB-884B-06B3780F34AD}"/>
    <cellStyle name="Total 2 4 3 3 2" xfId="7102" xr:uid="{BFF85F36-DBAD-4F2E-85E7-C18121074417}"/>
    <cellStyle name="Total 2 4 3 3 2 2" xfId="10329" xr:uid="{6E7C210E-5D2D-4A34-AFC3-06F7CCCEBB65}"/>
    <cellStyle name="Total 2 4 3 3 2 3" xfId="14861" xr:uid="{AFCCBD9D-746C-4889-AEC4-F21180627264}"/>
    <cellStyle name="Total 2 4 3 3 3" xfId="9934" xr:uid="{E0C2B760-2D84-4FB1-A27F-DB663456E522}"/>
    <cellStyle name="Total 2 4 3 3 4" xfId="12633" xr:uid="{C10EB288-717E-46B2-B68A-9FDD692E9558}"/>
    <cellStyle name="Total 2 4 3 4" xfId="4639" xr:uid="{F4C067D4-7E7B-4DBD-93EB-0ED2115AA615}"/>
    <cellStyle name="Total 2 4 3 4 2" xfId="7462" xr:uid="{0B36BC75-AFB7-4766-9768-E15B8BEBAB52}"/>
    <cellStyle name="Total 2 4 3 4 2 2" xfId="13046" xr:uid="{24BE08EC-166C-4AF5-8BF7-A4EA483731F7}"/>
    <cellStyle name="Total 2 4 3 4 2 3" xfId="16177" xr:uid="{EF6BAE5D-5965-4315-9890-74D97EE30C4E}"/>
    <cellStyle name="Total 2 4 3 4 3" xfId="14097" xr:uid="{8D4172AE-D904-4CA7-9B41-1BDBC64CEC7A}"/>
    <cellStyle name="Total 2 4 3 4 4" xfId="17267" xr:uid="{B548F72F-8B8F-4FA2-A6C1-AD39FD87479E}"/>
    <cellStyle name="Total 2 4 3 5" xfId="4963" xr:uid="{C5450A94-AE85-4E1F-9F3C-FA6876290D22}"/>
    <cellStyle name="Total 2 4 3 5 2" xfId="7786" xr:uid="{2AF92B01-1CA7-42C8-81A6-FC657074BCA5}"/>
    <cellStyle name="Total 2 4 3 5 2 2" xfId="9900" xr:uid="{98A8CD36-7E62-4475-9A58-79C85ECCC94A}"/>
    <cellStyle name="Total 2 4 3 5 2 3" xfId="16685" xr:uid="{F238CC95-4D65-4006-A1BA-E4741B236A07}"/>
    <cellStyle name="Total 2 4 3 5 3" xfId="13674" xr:uid="{1F984BFA-372E-461C-9AD5-3E9FA85D5838}"/>
    <cellStyle name="Total 2 4 3 5 4" xfId="17786" xr:uid="{066C3532-A70C-4079-90F4-02B385D0573A}"/>
    <cellStyle name="Total 2 4 3 6" xfId="5254" xr:uid="{52353243-4D1A-49F3-93AD-63DBCC183917}"/>
    <cellStyle name="Total 2 4 3 6 2" xfId="8077" xr:uid="{4C713471-B943-4E0F-BB15-8DB7FEB1084D}"/>
    <cellStyle name="Total 2 4 3 6 2 2" xfId="13525" xr:uid="{04F67B9D-4B60-46C4-A75A-4D2107DE7B93}"/>
    <cellStyle name="Total 2 4 3 6 2 3" xfId="17070" xr:uid="{C11F0EF7-4D90-48D3-B415-2255BC5FF4AC}"/>
    <cellStyle name="Total 2 4 3 6 3" xfId="10028" xr:uid="{CF03CE0A-F88A-4E10-833A-945B47C8C98F}"/>
    <cellStyle name="Total 2 4 3 6 4" xfId="9282" xr:uid="{977A5438-73F6-4997-B89C-A6D585EA67F4}"/>
    <cellStyle name="Total 2 4 3 7" xfId="5947" xr:uid="{E33821DE-EBE9-4129-B47D-00B6E99A621B}"/>
    <cellStyle name="Total 2 4 3 7 2" xfId="10687" xr:uid="{B0DE6525-07B2-410F-A33A-5FFEAD9EAF79}"/>
    <cellStyle name="Total 2 4 3 7 3" xfId="8603" xr:uid="{99DC2D6B-834C-4345-B26B-8957200B2216}"/>
    <cellStyle name="Total 2 4 3 8" xfId="14029" xr:uid="{6E5F4635-2F4F-4E83-96C9-212E7406E11E}"/>
    <cellStyle name="Total 2 4 3 9" xfId="17064" xr:uid="{14FE15F2-CFFC-4B68-BE72-BF05E111AB2E}"/>
    <cellStyle name="Total 2 4 4" xfId="2617" xr:uid="{E715ABFA-FD2A-4381-B5A7-A4B6B6DBE8D8}"/>
    <cellStyle name="Total 2 4 4 2" xfId="3668" xr:uid="{798BE128-BA7E-4A6A-B519-AAD9CBC1B6A1}"/>
    <cellStyle name="Total 2 4 4 2 2" xfId="6491" xr:uid="{143BEF40-2AED-4C36-82D3-6981FA42671F}"/>
    <cellStyle name="Total 2 4 4 2 2 2" xfId="8256" xr:uid="{478992D8-B802-41E3-8136-FAA96FE6348D}"/>
    <cellStyle name="Total 2 4 4 2 2 3" xfId="10278" xr:uid="{80D0C4C8-BAF1-4950-9B6E-63006A341876}"/>
    <cellStyle name="Total 2 4 4 2 3" xfId="13080" xr:uid="{F427DF78-E51C-4D60-B4D5-511E467FFFC0}"/>
    <cellStyle name="Total 2 4 4 2 4" xfId="17630" xr:uid="{AD3A31AC-2212-46AE-B000-19E5A192F6B6}"/>
    <cellStyle name="Total 2 4 4 3" xfId="4429" xr:uid="{CB756CD0-7854-4C01-8DAD-B6C2EAD7289D}"/>
    <cellStyle name="Total 2 4 4 3 2" xfId="7252" xr:uid="{C9FC3409-7DEB-42FE-A8AB-9F9E0F61B026}"/>
    <cellStyle name="Total 2 4 4 3 2 2" xfId="11799" xr:uid="{34196C4D-7046-401F-8AAC-39A856982E02}"/>
    <cellStyle name="Total 2 4 4 3 2 3" xfId="13462" xr:uid="{13329152-55B4-431F-AB9C-34BC12316589}"/>
    <cellStyle name="Total 2 4 4 3 3" xfId="9311" xr:uid="{D492A3B1-FB84-46EC-BC15-400D90977532}"/>
    <cellStyle name="Total 2 4 4 3 4" xfId="9659" xr:uid="{8F93C401-1DD5-4145-B65F-BBDD493E7B26}"/>
    <cellStyle name="Total 2 4 4 4" xfId="3864" xr:uid="{79337167-9EDB-4E7A-97F7-B57178B5D3D6}"/>
    <cellStyle name="Total 2 4 4 4 2" xfId="6687" xr:uid="{8F165130-4133-4F3E-8651-A5813A1C8BA8}"/>
    <cellStyle name="Total 2 4 4 4 2 2" xfId="12262" xr:uid="{B9BDCE99-18F4-4B88-BEDF-313DD2416759}"/>
    <cellStyle name="Total 2 4 4 4 2 3" xfId="12670" xr:uid="{C9BF3DF4-DBB8-4829-8F0B-49722AB4A781}"/>
    <cellStyle name="Total 2 4 4 4 3" xfId="9922" xr:uid="{BB007FF0-C0E1-4374-9BA2-8A00A048AFBA}"/>
    <cellStyle name="Total 2 4 4 4 4" xfId="15231" xr:uid="{A6AF59CE-61D4-4D2E-AD03-A572B7B95520}"/>
    <cellStyle name="Total 2 4 4 5" xfId="4215" xr:uid="{A371A303-C783-4A3D-BCD3-51620B29EA7E}"/>
    <cellStyle name="Total 2 4 4 5 2" xfId="7038" xr:uid="{F1012746-6AD0-4FDB-9305-CEB053D34D82}"/>
    <cellStyle name="Total 2 4 4 5 2 2" xfId="11533" xr:uid="{B807EE9B-3BFB-47C7-847D-3FD2564A87E5}"/>
    <cellStyle name="Total 2 4 4 5 2 3" xfId="836" xr:uid="{F437B70C-39B0-4FA8-AB73-531F8D4D4418}"/>
    <cellStyle name="Total 2 4 4 5 3" xfId="10477" xr:uid="{72444B6B-32CB-41ED-A14E-773A3289F0CC}"/>
    <cellStyle name="Total 2 4 4 5 4" xfId="15920" xr:uid="{8ECF3A35-57B9-487E-B303-9B782EB89724}"/>
    <cellStyle name="Total 2 4 4 6" xfId="4523" xr:uid="{6C512233-7680-408E-B1F0-F1C274C509FA}"/>
    <cellStyle name="Total 2 4 4 6 2" xfId="7346" xr:uid="{B5875DEB-C2D1-4A3E-9179-F48E0EF23371}"/>
    <cellStyle name="Total 2 4 4 6 2 2" xfId="10151" xr:uid="{838BCEA5-4442-4056-B86C-61BF7BB63E14}"/>
    <cellStyle name="Total 2 4 4 6 2 3" xfId="16509" xr:uid="{1DD3EB51-E867-4002-9F25-BC0E60A8572A}"/>
    <cellStyle name="Total 2 4 4 6 3" xfId="10623" xr:uid="{CDB305AF-F54F-483E-9C6D-50288D2E8987}"/>
    <cellStyle name="Total 2 4 4 6 4" xfId="17190" xr:uid="{E89A0ABF-7B1F-47A9-A471-244BBAAB1BD8}"/>
    <cellStyle name="Total 2 4 4 7" xfId="5774" xr:uid="{DAC66446-B040-4311-8596-4368D881912F}"/>
    <cellStyle name="Total 2 4 4 7 2" xfId="12959" xr:uid="{E3A3217C-D803-454F-A253-13BD7396D974}"/>
    <cellStyle name="Total 2 4 4 7 3" xfId="8884" xr:uid="{A2CE87A6-739C-4CE9-9039-B2E46C779072}"/>
    <cellStyle name="Total 2 4 4 8" xfId="8554" xr:uid="{1BEE8125-DAC2-44BD-99A1-0920F1F151F3}"/>
    <cellStyle name="Total 2 4 4 9" xfId="8311" xr:uid="{1F60398E-7271-40F6-A385-DDD9D9D4D14B}"/>
    <cellStyle name="Total 2 4 5" xfId="2206" xr:uid="{AEC1C993-BE6A-4A54-88B3-6B7595601434}"/>
    <cellStyle name="Total 2 4 5 2" xfId="5665" xr:uid="{6422E4D8-7442-4109-9BA5-3846A5A85CE9}"/>
    <cellStyle name="Total 2 4 5 2 2" xfId="12332" xr:uid="{75061FEE-57C7-4DF8-AE31-0BAC607D2C86}"/>
    <cellStyle name="Total 2 4 5 2 3" xfId="14759" xr:uid="{D9C3AFBE-1801-439F-8389-3EAB488C7222}"/>
    <cellStyle name="Total 2 4 5 3" xfId="811" xr:uid="{DF1A0078-549C-4E44-A462-1DAB7AF009F6}"/>
    <cellStyle name="Total 2 4 5 4" xfId="8545" xr:uid="{20EABF0D-436A-4A6C-BB24-7B0A8610BEC4}"/>
    <cellStyle name="Total 2 4 6" xfId="3484" xr:uid="{99929E78-0254-435E-B690-A722A4B49BA2}"/>
    <cellStyle name="Total 2 4 6 2" xfId="6307" xr:uid="{2D090B64-1573-4BE9-85E8-9E8B58EAC7AD}"/>
    <cellStyle name="Total 2 4 6 2 2" xfId="9893" xr:uid="{90B616BD-9A16-4887-AA2B-BF2C0766D865}"/>
    <cellStyle name="Total 2 4 6 2 3" xfId="16798" xr:uid="{9E6531D1-1802-416A-A637-656C3CE7EB92}"/>
    <cellStyle name="Total 2 4 6 3" xfId="11800" xr:uid="{5E703D70-9473-4D24-9AF0-0024CAA3D369}"/>
    <cellStyle name="Total 2 4 6 4" xfId="16214" xr:uid="{44660963-A8DB-4DB9-B345-3F4B21F67603}"/>
    <cellStyle name="Total 2 4 7" xfId="2159" xr:uid="{2312ADC0-A0B6-415F-8C1A-639564203E02}"/>
    <cellStyle name="Total 2 4 7 2" xfId="5650" xr:uid="{DDE2C4E9-6C32-4DDE-B8B3-60B4418CFF6F}"/>
    <cellStyle name="Total 2 4 7 2 2" xfId="9958" xr:uid="{BFF40D3E-CC81-466D-8CC6-7ACEDE26AB4D}"/>
    <cellStyle name="Total 2 4 7 2 3" xfId="12186" xr:uid="{8AFA6096-C64F-4B74-94A5-36A0A08DAF93}"/>
    <cellStyle name="Total 2 4 7 3" xfId="8600" xr:uid="{10E326EF-B138-41AE-BCC8-B1AFAC10B049}"/>
    <cellStyle name="Total 2 4 7 4" xfId="12786" xr:uid="{B89EDBC4-D780-4C68-B2FE-0BC042F28B69}"/>
    <cellStyle name="Total 2 4 8" xfId="5436" xr:uid="{0BB1FF45-1EA2-4F89-80B7-E3E0685ABBEF}"/>
    <cellStyle name="Total 2 4 8 2" xfId="13171" xr:uid="{441F4A39-75E6-4283-A2F6-F5D7CF70E553}"/>
    <cellStyle name="Total 2 4 8 3" xfId="14788" xr:uid="{70FA740C-8AC8-4407-BEAB-9D23F0C0E430}"/>
    <cellStyle name="Total 2 4 9" xfId="12884" xr:uid="{9327CFCE-3699-4E39-84F5-5005B6B04EF9}"/>
    <cellStyle name="Total 2 5" xfId="3028" xr:uid="{1510AD4D-3D59-4C91-86AF-7D5A785C4CA3}"/>
    <cellStyle name="Total 2 5 10" xfId="11592" xr:uid="{3F0377D8-B796-410F-95F8-945D1670D8F7}"/>
    <cellStyle name="Total 2 5 11" xfId="15093" xr:uid="{4B0B6EB5-8FC1-4637-A9BB-E5AE3D84A258}"/>
    <cellStyle name="Total 2 5 2" xfId="3235" xr:uid="{C9859054-E765-4C10-8ED8-E73519C69F21}"/>
    <cellStyle name="Total 2 5 2 2" xfId="4123" xr:uid="{0110004E-B72B-4F98-80B6-97FD5093022A}"/>
    <cellStyle name="Total 2 5 2 2 2" xfId="6946" xr:uid="{F73D5151-6A46-4368-A0CF-680143326035}"/>
    <cellStyle name="Total 2 5 2 2 2 2" xfId="13497" xr:uid="{DB6965C4-D17E-4A95-B600-A1A779046FC8}"/>
    <cellStyle name="Total 2 5 2 2 2 3" xfId="15883" xr:uid="{2CEA0606-3B25-41F1-A981-A24017C22A8C}"/>
    <cellStyle name="Total 2 5 2 2 3" xfId="11747" xr:uid="{3F1CB395-E66D-4799-A813-3932907A92E2}"/>
    <cellStyle name="Total 2 5 2 2 4" xfId="15455" xr:uid="{1C028448-9941-4648-9D80-5FD974FBBF45}"/>
    <cellStyle name="Total 2 5 2 3" xfId="3605" xr:uid="{FE38358F-DE82-46F7-8DF8-DAB816335058}"/>
    <cellStyle name="Total 2 5 2 3 2" xfId="6428" xr:uid="{EE030A80-8638-451C-8DFB-95BCBDA93847}"/>
    <cellStyle name="Total 2 5 2 3 2 2" xfId="8270" xr:uid="{C8BEFD25-8BC0-49A1-AD11-DCE12E95003C}"/>
    <cellStyle name="Total 2 5 2 3 2 3" xfId="14399" xr:uid="{0E169DBE-27E1-4ED8-B425-A4110BE08268}"/>
    <cellStyle name="Total 2 5 2 3 3" xfId="11842" xr:uid="{4DC38656-023A-446A-A202-F59C44914FA9}"/>
    <cellStyle name="Total 2 5 2 3 4" xfId="15750" xr:uid="{BAA4D014-4341-4291-B273-4019EC6510B4}"/>
    <cellStyle name="Total 2 5 2 4" xfId="4750" xr:uid="{5C12B3F7-9876-4A32-A98A-F4B94F257453}"/>
    <cellStyle name="Total 2 5 2 4 2" xfId="7573" xr:uid="{60D771FC-44BA-413F-B6D5-905440B2A649}"/>
    <cellStyle name="Total 2 5 2 4 2 2" xfId="12343" xr:uid="{AF231F87-2169-4CBC-9908-0A0DB2E56296}"/>
    <cellStyle name="Total 2 5 2 4 2 3" xfId="16372" xr:uid="{0BA6A44D-E059-4ACF-B22F-FF87FAF18C20}"/>
    <cellStyle name="Total 2 5 2 4 3" xfId="11269" xr:uid="{9DE07472-FFD3-4EA8-BFBF-1C43B124083A}"/>
    <cellStyle name="Total 2 5 2 4 4" xfId="16590" xr:uid="{0F3A1DE6-1525-404C-A064-1CE9FC7678A2}"/>
    <cellStyle name="Total 2 5 2 5" xfId="5074" xr:uid="{D2B13475-8040-4398-804F-767FA63C6EE6}"/>
    <cellStyle name="Total 2 5 2 5 2" xfId="7897" xr:uid="{7A74F357-800A-4924-BAAE-2A3FA8E3BDAA}"/>
    <cellStyle name="Total 2 5 2 5 2 2" xfId="10448" xr:uid="{E3F91238-C804-4F38-B8C6-EB28E71EDFC0}"/>
    <cellStyle name="Total 2 5 2 5 2 3" xfId="14824" xr:uid="{D08111ED-CECE-43D9-973C-291EFAB97828}"/>
    <cellStyle name="Total 2 5 2 5 3" xfId="11190" xr:uid="{3D1F58A9-C248-4462-ABFE-B779B5D4DFEF}"/>
    <cellStyle name="Total 2 5 2 5 4" xfId="17779" xr:uid="{E785A777-5FFC-4598-9751-B711047D3DFA}"/>
    <cellStyle name="Total 2 5 2 6" xfId="5365" xr:uid="{B636573B-14EB-4736-B753-0103AC8497AB}"/>
    <cellStyle name="Total 2 5 2 6 2" xfId="8188" xr:uid="{76DAC623-E0F2-49F5-B7AE-2627198F1AAC}"/>
    <cellStyle name="Total 2 5 2 6 2 2" xfId="1085" xr:uid="{266BD98C-BD04-4510-BBE1-168EC0CF8D40}"/>
    <cellStyle name="Total 2 5 2 6 2 3" xfId="15881" xr:uid="{2CED8066-2CAD-47E4-BAE8-950E9E3A5871}"/>
    <cellStyle name="Total 2 5 2 6 3" xfId="10594" xr:uid="{F2309383-859A-441A-9ABC-78CECB037552}"/>
    <cellStyle name="Total 2 5 2 6 4" xfId="14429" xr:uid="{09E47741-7F50-45B1-865D-4EAF9A84F5E5}"/>
    <cellStyle name="Total 2 5 2 7" xfId="6058" xr:uid="{1E8D9BF6-9F10-420F-95F1-89AE6483D9CA}"/>
    <cellStyle name="Total 2 5 2 7 2" xfId="10694" xr:uid="{3646F7F9-0CF1-4B52-8DB7-21B373CBE6A2}"/>
    <cellStyle name="Total 2 5 2 7 3" xfId="8940" xr:uid="{DD1C2F38-179B-47CA-8E65-0D4C06E57AD0}"/>
    <cellStyle name="Total 2 5 2 8" xfId="13031" xr:uid="{841C8FE3-C519-4E9F-A9D4-1ECFFB473C58}"/>
    <cellStyle name="Total 2 5 2 9" xfId="15145" xr:uid="{8CBE98C9-0F21-4633-AD98-F7C5EEB045BF}"/>
    <cellStyle name="Total 2 5 3" xfId="2412" xr:uid="{998E6888-1E0D-4946-908C-226DB6B637CE}"/>
    <cellStyle name="Total 2 5 3 2" xfId="3546" xr:uid="{00269EC5-82F3-4572-97EE-D18F3D3C1093}"/>
    <cellStyle name="Total 2 5 3 2 2" xfId="6369" xr:uid="{F8E123AA-7C96-46C3-9079-F5D605625B1C}"/>
    <cellStyle name="Total 2 5 3 2 2 2" xfId="13645" xr:uid="{2269E17F-7973-4D6F-9A17-0D2642DE1C09}"/>
    <cellStyle name="Total 2 5 3 2 2 3" xfId="17415" xr:uid="{A845D5B0-077B-4E4B-8A74-884CA02D91A2}"/>
    <cellStyle name="Total 2 5 3 2 3" xfId="10728" xr:uid="{7958F15A-646B-405C-BFFE-A0ECB39759B8}"/>
    <cellStyle name="Total 2 5 3 2 4" xfId="9615" xr:uid="{B7F6C747-6EE2-4F23-83A3-03B4A55AD016}"/>
    <cellStyle name="Total 2 5 3 3" xfId="1798" xr:uid="{E75F4946-C4F3-493C-BCBF-8581F3233C9E}"/>
    <cellStyle name="Total 2 5 3 3 2" xfId="5456" xr:uid="{9BD29AEB-3691-434A-AFC8-47D592B68288}"/>
    <cellStyle name="Total 2 5 3 3 2 2" xfId="12622" xr:uid="{2A93191A-F6DB-4CE1-94B5-1E440F10ED0D}"/>
    <cellStyle name="Total 2 5 3 3 2 3" xfId="17173" xr:uid="{8E4DDA74-EC70-4BDA-BA53-C8DEFC9047E5}"/>
    <cellStyle name="Total 2 5 3 3 3" xfId="9434" xr:uid="{AA41EF38-99B7-48CB-A38B-C34D720CAC2F}"/>
    <cellStyle name="Total 2 5 3 3 4" xfId="11432" xr:uid="{B90CCD85-95D2-4F5B-9063-2621FA6B4738}"/>
    <cellStyle name="Total 2 5 3 4" xfId="4247" xr:uid="{651648FF-2411-4514-B455-08D58B7B7FB3}"/>
    <cellStyle name="Total 2 5 3 4 2" xfId="7070" xr:uid="{4F83A753-6231-4F64-96B0-E109D4987D35}"/>
    <cellStyle name="Total 2 5 3 4 2 2" xfId="12410" xr:uid="{F8690D2B-1A8B-45B0-914B-AFFC7D369204}"/>
    <cellStyle name="Total 2 5 3 4 2 3" xfId="9530" xr:uid="{7B98843B-AAC2-4BCC-BF0B-D92698345C28}"/>
    <cellStyle name="Total 2 5 3 4 3" xfId="11023" xr:uid="{504F3AF8-71BB-40CB-8DEB-A3A539908A56}"/>
    <cellStyle name="Total 2 5 3 4 4" xfId="17631" xr:uid="{43EB0350-DB30-4491-B437-A68DB8CC68A9}"/>
    <cellStyle name="Total 2 5 3 5" xfId="4216" xr:uid="{9E2AD258-5569-4DC4-A44F-48B1D6568C9E}"/>
    <cellStyle name="Total 2 5 3 5 2" xfId="7039" xr:uid="{E2D4FCA4-EBD4-4310-BF3D-223E6E0A6A4C}"/>
    <cellStyle name="Total 2 5 3 5 2 2" xfId="13760" xr:uid="{BD73350A-AF9F-4C02-9C1C-269BBB0290C5}"/>
    <cellStyle name="Total 2 5 3 5 2 3" xfId="16636" xr:uid="{F7137B85-E9CE-4642-B5AC-51A73595A0A5}"/>
    <cellStyle name="Total 2 5 3 5 3" xfId="12303" xr:uid="{F61DD3FC-D128-4A10-BF55-5E8601F2D220}"/>
    <cellStyle name="Total 2 5 3 5 4" xfId="15560" xr:uid="{BFEAFEE8-F720-47A9-9A02-43A65D2E1964}"/>
    <cellStyle name="Total 2 5 3 6" xfId="3776" xr:uid="{721A5B84-B999-41F5-9EED-02BAC080A1F5}"/>
    <cellStyle name="Total 2 5 3 6 2" xfId="6599" xr:uid="{59DDBF45-A8B7-4E91-935E-5B8FA0374659}"/>
    <cellStyle name="Total 2 5 3 6 2 2" xfId="13854" xr:uid="{F4A560D0-5B24-4521-B499-E1F1F4C2617D}"/>
    <cellStyle name="Total 2 5 3 6 2 3" xfId="14511" xr:uid="{6410368D-90AE-4B67-BEED-7C0594839435}"/>
    <cellStyle name="Total 2 5 3 6 3" xfId="13038" xr:uid="{39E4EF0E-FAD3-49B3-B96F-989EA5435605}"/>
    <cellStyle name="Total 2 5 3 6 4" xfId="17824" xr:uid="{982308DA-9B46-4367-A07E-B368B1E03166}"/>
    <cellStyle name="Total 2 5 3 7" xfId="5728" xr:uid="{6313F800-75C9-48DA-93DF-182B84EEEA78}"/>
    <cellStyle name="Total 2 5 3 7 2" xfId="11611" xr:uid="{A0F3B867-92BF-4A65-9568-0E659C742127}"/>
    <cellStyle name="Total 2 5 3 7 3" xfId="16536" xr:uid="{9517A9CC-0DD5-4377-8054-C0A4423AE1D9}"/>
    <cellStyle name="Total 2 5 3 8" xfId="9255" xr:uid="{0F95D0F7-C6F5-48F7-8E97-55CDB0ADBDD1}"/>
    <cellStyle name="Total 2 5 3 9" xfId="10341" xr:uid="{7C38ECC0-AFEB-4C9D-A6D8-6CB318D1A0BB}"/>
    <cellStyle name="Total 2 5 4" xfId="3916" xr:uid="{09F674F5-3502-468D-9E7F-463D50721C80}"/>
    <cellStyle name="Total 2 5 4 2" xfId="6739" xr:uid="{ED93996A-EBD9-410C-954D-7D9C756C55DD}"/>
    <cellStyle name="Total 2 5 4 2 2" xfId="9931" xr:uid="{61222DD6-6CDB-45B5-A45C-99FEBFE919DB}"/>
    <cellStyle name="Total 2 5 4 2 3" xfId="17453" xr:uid="{C90FF0CC-2BBA-473B-AA5F-F20745E031C6}"/>
    <cellStyle name="Total 2 5 4 3" xfId="11897" xr:uid="{797BB9B6-9582-4E47-993B-C4939BD77AA9}"/>
    <cellStyle name="Total 2 5 4 4" xfId="17862" xr:uid="{AE87178B-4023-4994-9EFD-E06B347CA82F}"/>
    <cellStyle name="Total 2 5 5" xfId="4272" xr:uid="{C3EC709C-7622-4500-9B41-3C0B7D9E319D}"/>
    <cellStyle name="Total 2 5 5 2" xfId="7095" xr:uid="{2B6339AD-75EE-4E63-AE3A-335359816850}"/>
    <cellStyle name="Total 2 5 5 2 2" xfId="14235" xr:uid="{0819198D-0662-4311-8D30-3EB9BE9EE034}"/>
    <cellStyle name="Total 2 5 5 2 3" xfId="11756" xr:uid="{74A55197-E959-4440-850C-10563D2FEDC2}"/>
    <cellStyle name="Total 2 5 5 3" xfId="10357" xr:uid="{4187E62F-1504-4D58-85F0-82CB80B4B227}"/>
    <cellStyle name="Total 2 5 5 4" xfId="13288" xr:uid="{38DB9DF5-8C8B-482F-AAD6-47AAC33A7089}"/>
    <cellStyle name="Total 2 5 6" xfId="4543" xr:uid="{5A27B92A-ADA7-414E-B4C6-044759342DDA}"/>
    <cellStyle name="Total 2 5 6 2" xfId="7366" xr:uid="{9D6D275F-38DB-4F23-B2D6-22414137A5A6}"/>
    <cellStyle name="Total 2 5 6 2 2" xfId="12138" xr:uid="{5A677018-025A-4452-AF4C-742A68ABF768}"/>
    <cellStyle name="Total 2 5 6 2 3" xfId="8574" xr:uid="{2CECF4E5-8F12-4B56-8B65-AE75245C8E73}"/>
    <cellStyle name="Total 2 5 6 3" xfId="12517" xr:uid="{7872F1A5-89F3-4D80-B740-279E24E08CE4}"/>
    <cellStyle name="Total 2 5 6 4" xfId="8675" xr:uid="{F8078956-C71E-4717-A1BA-CDB10D678E3D}"/>
    <cellStyle name="Total 2 5 7" xfId="4867" xr:uid="{DAD7D547-EF34-4E6E-91A6-5B263B1B8D56}"/>
    <cellStyle name="Total 2 5 7 2" xfId="7690" xr:uid="{FE98B049-F020-4E60-9FC7-5C937C5DAB45}"/>
    <cellStyle name="Total 2 5 7 2 2" xfId="10512" xr:uid="{63375E8B-9C71-4810-AD0A-1228FE67D43C}"/>
    <cellStyle name="Total 2 5 7 2 3" xfId="15937" xr:uid="{942FED52-FD11-460B-BE7A-0985274666CC}"/>
    <cellStyle name="Total 2 5 7 3" xfId="11324" xr:uid="{43D5504E-74B4-4E9B-A13B-74F1F09BE9D5}"/>
    <cellStyle name="Total 2 5 7 4" xfId="16215" xr:uid="{89D0AD79-B839-4CA1-A17F-3DB746ECFFB1}"/>
    <cellStyle name="Total 2 5 8" xfId="5158" xr:uid="{E700CFD0-55D0-4F69-B044-65616F3FD024}"/>
    <cellStyle name="Total 2 5 8 2" xfId="7981" xr:uid="{8A911638-C6B3-4143-BCD1-9A0275B79FDF}"/>
    <cellStyle name="Total 2 5 8 2 2" xfId="10721" xr:uid="{9F5C6BCF-4462-43A6-B8A4-9AA65E17ED09}"/>
    <cellStyle name="Total 2 5 8 2 3" xfId="16780" xr:uid="{4B88AFE6-CC50-40F5-81B8-175C2A235569}"/>
    <cellStyle name="Total 2 5 8 3" xfId="11867" xr:uid="{46C5D755-03BB-4368-A0F3-46379F84052A}"/>
    <cellStyle name="Total 2 5 8 4" xfId="17871" xr:uid="{1275F541-EE95-4418-A1EA-4C8143EC41F5}"/>
    <cellStyle name="Total 2 5 9" xfId="5851" xr:uid="{77F4A816-9BBD-4B94-95BC-8AD4D5BB6493}"/>
    <cellStyle name="Total 2 5 9 2" xfId="13023" xr:uid="{E61AC5E0-5709-4F0A-AA95-C133A1120D2F}"/>
    <cellStyle name="Total 2 5 9 3" xfId="16907" xr:uid="{2E9AC38B-8571-4756-BFC6-E4FB817FBC6C}"/>
    <cellStyle name="Total 2 6" xfId="3070" xr:uid="{E5F5F8E1-AC86-4FBD-88E0-281F43C400A9}"/>
    <cellStyle name="Total 2 6 10" xfId="9947" xr:uid="{86C9A8A9-3750-4380-846F-29A0F13806BC}"/>
    <cellStyle name="Total 2 6 11" xfId="9851" xr:uid="{5BFFA97A-7CDA-4C9E-BFF7-1A899003C6BD}"/>
    <cellStyle name="Total 2 6 2" xfId="3277" xr:uid="{6D199BF8-5CC5-4630-967B-60E8FA0DC242}"/>
    <cellStyle name="Total 2 6 2 2" xfId="4165" xr:uid="{315BA1F6-7C48-42FE-B7FE-F757B8ED11C7}"/>
    <cellStyle name="Total 2 6 2 2 2" xfId="6988" xr:uid="{78FC168E-3444-448E-9686-6A2124AE337A}"/>
    <cellStyle name="Total 2 6 2 2 2 2" xfId="10087" xr:uid="{1744E2E8-A552-4ADD-ACFB-2421BB0F1A77}"/>
    <cellStyle name="Total 2 6 2 2 2 3" xfId="17791" xr:uid="{55BD8890-C802-442E-9FA1-BE737920ADB2}"/>
    <cellStyle name="Total 2 6 2 2 3" xfId="12134" xr:uid="{3B1B6D0A-2C41-4B6A-B1D4-95B9ADFB8187}"/>
    <cellStyle name="Total 2 6 2 2 4" xfId="15259" xr:uid="{CFDD4970-AEFB-419F-A1C5-3359CDDD74F8}"/>
    <cellStyle name="Total 2 6 2 3" xfId="4472" xr:uid="{475C7956-C8B7-4F62-82DB-1E7919B03414}"/>
    <cellStyle name="Total 2 6 2 3 2" xfId="7295" xr:uid="{CA37E252-F4D2-42E0-BF96-031B3EE0094D}"/>
    <cellStyle name="Total 2 6 2 3 2 2" xfId="13193" xr:uid="{5141F3BD-249B-4954-8DC2-3221A3232C3F}"/>
    <cellStyle name="Total 2 6 2 3 2 3" xfId="15736" xr:uid="{C01CEF3D-65AA-4667-B80D-1A0486C8E23E}"/>
    <cellStyle name="Total 2 6 2 3 3" xfId="10837" xr:uid="{A8A16646-2083-4002-929B-E29C8BF7B63F}"/>
    <cellStyle name="Total 2 6 2 3 4" xfId="14867" xr:uid="{C94DFF0E-C1E6-4D2B-BB4C-F6AA2278CA86}"/>
    <cellStyle name="Total 2 6 2 4" xfId="4792" xr:uid="{0D56524B-6AA0-4339-9287-A0B382043FC3}"/>
    <cellStyle name="Total 2 6 2 4 2" xfId="7615" xr:uid="{F85753B8-6C17-4B83-8459-568784D18A68}"/>
    <cellStyle name="Total 2 6 2 4 2 2" xfId="10569" xr:uid="{F19A87B3-EDDE-4DBB-9B37-816B374681C2}"/>
    <cellStyle name="Total 2 6 2 4 2 3" xfId="17074" xr:uid="{44B40664-F006-4249-A1CD-83362AE0E945}"/>
    <cellStyle name="Total 2 6 2 4 3" xfId="14069" xr:uid="{C584FE3B-09A6-4EAE-B1EC-D7460FE9B533}"/>
    <cellStyle name="Total 2 6 2 4 4" xfId="16752" xr:uid="{4B798AE6-EB97-4A6F-8020-9A511EE8C8A2}"/>
    <cellStyle name="Total 2 6 2 5" xfId="5116" xr:uid="{06CD86A1-60C3-460E-906C-756CE50E5145}"/>
    <cellStyle name="Total 2 6 2 5 2" xfId="7939" xr:uid="{1E93F665-248F-45B6-B99C-8F9875A767B0}"/>
    <cellStyle name="Total 2 6 2 5 2 2" xfId="9214" xr:uid="{35BA5360-DF73-4689-896F-4720110CF2CC}"/>
    <cellStyle name="Total 2 6 2 5 2 3" xfId="9374" xr:uid="{3704CE20-D239-4E8C-BB1E-0C30AD668F20}"/>
    <cellStyle name="Total 2 6 2 5 3" xfId="10405" xr:uid="{C9AB9D0A-06A2-411C-A55D-CF3BE2AFE078}"/>
    <cellStyle name="Total 2 6 2 5 4" xfId="17794" xr:uid="{8F67D763-A5C6-43C6-9CF4-CFD60C3C1889}"/>
    <cellStyle name="Total 2 6 2 6" xfId="5407" xr:uid="{1EC92B42-E73C-47EB-BF2C-74668FE71861}"/>
    <cellStyle name="Total 2 6 2 6 2" xfId="8230" xr:uid="{AC1DC777-3711-4FAA-AFE9-BB7337E57C47}"/>
    <cellStyle name="Total 2 6 2 6 2 2" xfId="1095" xr:uid="{C1C59A7E-023A-434B-905B-95306583F444}"/>
    <cellStyle name="Total 2 6 2 6 2 3" xfId="9709" xr:uid="{FB1DD04B-BCD1-4203-BD42-FF5196C11C1C}"/>
    <cellStyle name="Total 2 6 2 6 3" xfId="13835" xr:uid="{2D2274F7-D4C8-42A5-A8F5-4E32DC9CE86E}"/>
    <cellStyle name="Total 2 6 2 6 4" xfId="17833" xr:uid="{F42CF259-B8C2-447D-B2FC-95B545617A17}"/>
    <cellStyle name="Total 2 6 2 7" xfId="6100" xr:uid="{E7866CE4-037A-40FE-9F77-34A61AD09EF2}"/>
    <cellStyle name="Total 2 6 2 7 2" xfId="13676" xr:uid="{4CAF0784-C501-4C40-91FA-4FF989BBF806}"/>
    <cellStyle name="Total 2 6 2 7 3" xfId="17513" xr:uid="{54816B39-4D76-42F4-9148-1A1E79BCDC65}"/>
    <cellStyle name="Total 2 6 2 8" xfId="14053" xr:uid="{6514A8E0-3A1C-40E9-A4AB-98B8FCEE85EE}"/>
    <cellStyle name="Total 2 6 2 9" xfId="14347" xr:uid="{46AB7B65-A6A7-4249-8AA3-F94B0EB11014}"/>
    <cellStyle name="Total 2 6 3" xfId="2606" xr:uid="{B4A46B17-8038-4B02-BA8E-362FD5078681}"/>
    <cellStyle name="Total 2 6 3 2" xfId="3657" xr:uid="{C8A1E8EB-A7BE-49EB-A630-5DFBBE92E7FA}"/>
    <cellStyle name="Total 2 6 3 2 2" xfId="6480" xr:uid="{63F2FB81-C21A-4819-B524-D37147D23AC0}"/>
    <cellStyle name="Total 2 6 3 2 2 2" xfId="8257" xr:uid="{785B6083-627D-4AB8-8B1D-D05CAFD1674B}"/>
    <cellStyle name="Total 2 6 3 2 2 3" xfId="11285" xr:uid="{1487BAFB-3ABD-4407-A77B-84127C18F6A8}"/>
    <cellStyle name="Total 2 6 3 2 3" xfId="13014" xr:uid="{E67B9A14-091A-4C4C-8C0E-63399C260B33}"/>
    <cellStyle name="Total 2 6 3 2 4" xfId="14454" xr:uid="{38B2E592-9DC6-4C0C-80D9-37AD813B6ED7}"/>
    <cellStyle name="Total 2 6 3 3" xfId="4312" xr:uid="{EB4B0366-2B40-438E-807E-73EEAC0F8132}"/>
    <cellStyle name="Total 2 6 3 3 2" xfId="7135" xr:uid="{A7725C4C-294E-4DF5-BE66-A9B6987DF546}"/>
    <cellStyle name="Total 2 6 3 3 2 2" xfId="13706" xr:uid="{CF7536F1-72DC-43FE-B22A-75C7F17FA367}"/>
    <cellStyle name="Total 2 6 3 3 2 3" xfId="17975" xr:uid="{125FF46D-A27D-4D25-955A-F2C6A68528F8}"/>
    <cellStyle name="Total 2 6 3 3 3" xfId="9551" xr:uid="{24B5E500-4FF2-44C9-9C1F-18FA4B15B9E4}"/>
    <cellStyle name="Total 2 6 3 3 4" xfId="9107" xr:uid="{353CB0D7-F7F2-49A0-89B9-5D98D6B2A835}"/>
    <cellStyle name="Total 2 6 3 4" xfId="3315" xr:uid="{9CD90C11-B971-4259-BCD6-627DEE226EA2}"/>
    <cellStyle name="Total 2 6 3 4 2" xfId="6138" xr:uid="{839012CD-1041-4584-8809-B25D828D51E6}"/>
    <cellStyle name="Total 2 6 3 4 2 2" xfId="9233" xr:uid="{CC75CE92-4048-43AE-AE1B-A5F45B82D59A}"/>
    <cellStyle name="Total 2 6 3 4 2 3" xfId="891" xr:uid="{88A7AEC5-28A2-45A6-8411-B975AF275966}"/>
    <cellStyle name="Total 2 6 3 4 3" xfId="13741" xr:uid="{869D98F2-DEA4-468A-BEE6-5AEB9140C36C}"/>
    <cellStyle name="Total 2 6 3 4 4" xfId="15048" xr:uid="{E24CE11D-15FB-4660-8323-2D8E85C4A618}"/>
    <cellStyle name="Total 2 6 3 5" xfId="2099" xr:uid="{A6DA2579-C675-4BBD-9B8B-81662B95B29F}"/>
    <cellStyle name="Total 2 6 3 5 2" xfId="5590" xr:uid="{D4A48C24-6CE7-49CF-BCF7-202FB6460E52}"/>
    <cellStyle name="Total 2 6 3 5 2 2" xfId="12763" xr:uid="{6FD5AB79-ED64-4E86-9043-6A023611F43A}"/>
    <cellStyle name="Total 2 6 3 5 2 3" xfId="10887" xr:uid="{7C205531-249A-4C1B-800E-40EB31CD5BA2}"/>
    <cellStyle name="Total 2 6 3 5 3" xfId="8642" xr:uid="{BB9A4591-AE79-4594-92DE-180E52B8964B}"/>
    <cellStyle name="Total 2 6 3 5 4" xfId="12218" xr:uid="{57AE8EA7-594D-427E-9827-5679CC44B0A0}"/>
    <cellStyle name="Total 2 6 3 6" xfId="3589" xr:uid="{3335149E-2919-47C9-93C1-85692573C38F}"/>
    <cellStyle name="Total 2 6 3 6 2" xfId="6412" xr:uid="{941D1B7D-9AC4-4E12-9BEF-A8411852D417}"/>
    <cellStyle name="Total 2 6 3 6 2 2" xfId="1343" xr:uid="{6D82C2CD-BF82-4037-879C-7476FD8C3103}"/>
    <cellStyle name="Total 2 6 3 6 2 3" xfId="10352" xr:uid="{E175B24E-E620-491C-AE94-A8E23A3A9622}"/>
    <cellStyle name="Total 2 6 3 6 3" xfId="13917" xr:uid="{16E438B6-BE11-49AD-8D9B-6277297279F5}"/>
    <cellStyle name="Total 2 6 3 6 4" xfId="15079" xr:uid="{92A5F5A9-B764-4E5E-86DE-D9C968FF07EE}"/>
    <cellStyle name="Total 2 6 3 7" xfId="5763" xr:uid="{7A82DC14-D15A-4087-97B3-C9457BE988EF}"/>
    <cellStyle name="Total 2 6 3 7 2" xfId="11942" xr:uid="{D203D28A-1B6C-477F-B73F-CF7FF6AD9AE4}"/>
    <cellStyle name="Total 2 6 3 7 3" xfId="10018" xr:uid="{C9060E95-B024-4478-8374-733B31F8731B}"/>
    <cellStyle name="Total 2 6 3 8" xfId="8394" xr:uid="{6EB1C9AF-4E3E-4003-8BC6-621F8F6DBD2E}"/>
    <cellStyle name="Total 2 6 3 9" xfId="16459" xr:uid="{2671BE76-7316-421D-9DF3-1C1BF31863C8}"/>
    <cellStyle name="Total 2 6 4" xfId="3958" xr:uid="{73DAC685-6793-45F8-A7C9-DDB201BE7EE1}"/>
    <cellStyle name="Total 2 6 4 2" xfId="6781" xr:uid="{F173AB45-4CC0-498D-8609-286D82D7DB50}"/>
    <cellStyle name="Total 2 6 4 2 2" xfId="13189" xr:uid="{F6382DDD-B23B-4BA0-BC84-BA2FB07D2733}"/>
    <cellStyle name="Total 2 6 4 2 3" xfId="9778" xr:uid="{24242182-C68F-4EAA-8DAC-368388314F0B}"/>
    <cellStyle name="Total 2 6 4 3" xfId="10868" xr:uid="{3E45D55C-0C34-46BD-903A-086662CF57DF}"/>
    <cellStyle name="Total 2 6 4 4" xfId="11128" xr:uid="{13DE07E5-C0F8-471B-99AA-EA0102AF3ED9}"/>
    <cellStyle name="Total 2 6 5" xfId="3804" xr:uid="{AFB87D39-E3AE-488F-86A6-A3D22DDDD80E}"/>
    <cellStyle name="Total 2 6 5 2" xfId="6627" xr:uid="{22A1CA32-44CD-41A4-9B4A-B95DB35955FB}"/>
    <cellStyle name="Total 2 6 5 2 2" xfId="10947" xr:uid="{3112FC51-B0E8-4BF5-9FD2-A5A342C2BCAC}"/>
    <cellStyle name="Total 2 6 5 2 3" xfId="16005" xr:uid="{BF07691B-70E1-40B1-85DD-E442820322FF}"/>
    <cellStyle name="Total 2 6 5 3" xfId="12554" xr:uid="{5CFA2406-53A8-4D22-869A-F719BA33ED33}"/>
    <cellStyle name="Total 2 6 5 4" xfId="17837" xr:uid="{58AE5D64-C540-429F-B95B-1D55C01D691C}"/>
    <cellStyle name="Total 2 6 6" xfId="4585" xr:uid="{F192A8C0-FC46-4504-BA6D-A86B082DF648}"/>
    <cellStyle name="Total 2 6 6 2" xfId="7408" xr:uid="{28DC04DD-9A91-4B83-820C-F2BC1069107D}"/>
    <cellStyle name="Total 2 6 6 2 2" xfId="11708" xr:uid="{383073B4-DDB9-4B56-95E2-325BAFAE4F9C}"/>
    <cellStyle name="Total 2 6 6 2 3" xfId="17505" xr:uid="{BB8556B7-2F8A-4397-9538-0E7876DB538A}"/>
    <cellStyle name="Total 2 6 6 3" xfId="11402" xr:uid="{E1717165-85BA-48BE-B734-328F70A5958D}"/>
    <cellStyle name="Total 2 6 6 4" xfId="15444" xr:uid="{C98947CD-B976-477A-A729-0B857B60630B}"/>
    <cellStyle name="Total 2 6 7" xfId="4909" xr:uid="{FBE3C96C-1EE3-4A85-ABDE-C0A18503E22E}"/>
    <cellStyle name="Total 2 6 7 2" xfId="7732" xr:uid="{209F77B1-1166-49DD-96E5-D60AA338B469}"/>
    <cellStyle name="Total 2 6 7 2 2" xfId="13619" xr:uid="{E747C9C7-640D-4B78-B9FD-9DBACB6E3C0E}"/>
    <cellStyle name="Total 2 6 7 2 3" xfId="15997" xr:uid="{D5BCA8C7-01F6-41AF-A599-92106E8AE8DE}"/>
    <cellStyle name="Total 2 6 7 3" xfId="10494" xr:uid="{4D387C7F-0063-473D-9107-4CE817C6A30E}"/>
    <cellStyle name="Total 2 6 7 4" xfId="17012" xr:uid="{2446EC5B-73C9-48B1-B223-5023B59AC6E4}"/>
    <cellStyle name="Total 2 6 8" xfId="5200" xr:uid="{ECB7AF9C-9F40-4C02-910F-9540819B29A1}"/>
    <cellStyle name="Total 2 6 8 2" xfId="8023" xr:uid="{062BFEA0-3EE1-4F6D-BCC2-9C58FC614344}"/>
    <cellStyle name="Total 2 6 8 2 2" xfId="12342" xr:uid="{D072285C-4FFF-4E17-BF7B-33686054E1DA}"/>
    <cellStyle name="Total 2 6 8 2 3" xfId="9985" xr:uid="{11738708-B878-4DB9-8687-9A6AE3AC3D91}"/>
    <cellStyle name="Total 2 6 8 3" xfId="10617" xr:uid="{81E0A1BE-3173-49AC-A84D-D3CF73F58A10}"/>
    <cellStyle name="Total 2 6 8 4" xfId="17813" xr:uid="{D9D5292D-85FB-47C4-8EEE-6C9C536708FB}"/>
    <cellStyle name="Total 2 6 9" xfId="5893" xr:uid="{1460438B-8C8A-4C0A-AF66-13694A26D653}"/>
    <cellStyle name="Total 2 6 9 2" xfId="9011" xr:uid="{8D877C29-6E26-4C75-AD41-5F6391610B02}"/>
    <cellStyle name="Total 2 6 9 3" xfId="9739" xr:uid="{685D72B3-5A7D-4BBC-873C-03DE205D4FD7}"/>
    <cellStyle name="Total 2 7" xfId="3078" xr:uid="{3E0971AA-C4B7-4E4D-8989-F6742FFDD275}"/>
    <cellStyle name="Total 2 7 10" xfId="12009" xr:uid="{582E3E5A-E0A9-4D87-84B7-7BCDDA4ACD47}"/>
    <cellStyle name="Total 2 7 11" xfId="17706" xr:uid="{C9E7FF7A-F478-489D-B0E3-C49035AD0333}"/>
    <cellStyle name="Total 2 7 2" xfId="3285" xr:uid="{656EBC32-C892-41CC-9476-54DADA25748A}"/>
    <cellStyle name="Total 2 7 2 2" xfId="4173" xr:uid="{70585012-7FEB-4BA0-99C5-66A958D37F0C}"/>
    <cellStyle name="Total 2 7 2 2 2" xfId="6996" xr:uid="{79BCD4B2-1A77-4B0A-B470-5510B140635C}"/>
    <cellStyle name="Total 2 7 2 2 2 2" xfId="10215" xr:uid="{77FD78F3-15BB-4307-BA4E-165BE6E272B2}"/>
    <cellStyle name="Total 2 7 2 2 2 3" xfId="14767" xr:uid="{F76D7982-C11B-478A-9CCF-972687AAA017}"/>
    <cellStyle name="Total 2 7 2 2 3" xfId="10854" xr:uid="{DAD864C0-C609-42BB-B5A3-153E5C95A563}"/>
    <cellStyle name="Total 2 7 2 2 4" xfId="15734" xr:uid="{3C67778C-9850-440D-AFCE-61A32FBC6CE2}"/>
    <cellStyle name="Total 2 7 2 3" xfId="4480" xr:uid="{258A6ECA-2E28-4EC4-AFD6-077F7A28FC1B}"/>
    <cellStyle name="Total 2 7 2 3 2" xfId="7303" xr:uid="{8EDB8DDA-B0F7-464E-B4CD-578535C714A8}"/>
    <cellStyle name="Total 2 7 2 3 2 2" xfId="11308" xr:uid="{25BC6DB5-015D-4EC0-BFF6-518073001F74}"/>
    <cellStyle name="Total 2 7 2 3 2 3" xfId="17308" xr:uid="{94021F29-8177-4B93-A87F-6841FE53D8E0}"/>
    <cellStyle name="Total 2 7 2 3 3" xfId="13254" xr:uid="{29DC3250-AFF8-4A43-9171-F457270FCDB1}"/>
    <cellStyle name="Total 2 7 2 3 4" xfId="15094" xr:uid="{85E693FE-C4E6-456C-AE6B-D6B7DF010CF7}"/>
    <cellStyle name="Total 2 7 2 4" xfId="4800" xr:uid="{39BB9B64-1233-4F13-A0E4-A1616C668E8E}"/>
    <cellStyle name="Total 2 7 2 4 2" xfId="7623" xr:uid="{3EC63170-A2AA-4ABB-A4DA-BA9113C3817E}"/>
    <cellStyle name="Total 2 7 2 4 2 2" xfId="9935" xr:uid="{B417BD26-A1F9-46A3-B011-12223FBBE748}"/>
    <cellStyle name="Total 2 7 2 4 2 3" xfId="16927" xr:uid="{21787253-D61A-4CC1-98D3-1846A908F725}"/>
    <cellStyle name="Total 2 7 2 4 3" xfId="9925" xr:uid="{6C7AE618-BE33-4588-A32D-01E77C07C1F9}"/>
    <cellStyle name="Total 2 7 2 4 4" xfId="15867" xr:uid="{54549DD2-AAF8-475B-AA22-FA4BCA7CB97E}"/>
    <cellStyle name="Total 2 7 2 5" xfId="5124" xr:uid="{A0476D9D-53A7-46D9-B159-A23B075FB9E7}"/>
    <cellStyle name="Total 2 7 2 5 2" xfId="7947" xr:uid="{5BA78464-A5B5-442E-86E3-0C42933BACDC}"/>
    <cellStyle name="Total 2 7 2 5 2 2" xfId="13298" xr:uid="{D920889D-EC58-4803-AD30-8592818701F0}"/>
    <cellStyle name="Total 2 7 2 5 2 3" xfId="16894" xr:uid="{A3337FF5-EF6E-4B1C-8D1D-2D32D006FD4B}"/>
    <cellStyle name="Total 2 7 2 5 3" xfId="10256" xr:uid="{D7149378-0004-4DC5-9916-527407D74AFA}"/>
    <cellStyle name="Total 2 7 2 5 4" xfId="14889" xr:uid="{6C31CA12-A7AB-428F-A7A8-7B4C88F9F5F8}"/>
    <cellStyle name="Total 2 7 2 6" xfId="5415" xr:uid="{981CA855-9BC9-46B7-894F-DC7C4E09B8E5}"/>
    <cellStyle name="Total 2 7 2 6 2" xfId="8238" xr:uid="{C145B3F9-3838-453C-8D96-39C70151A3B8}"/>
    <cellStyle name="Total 2 7 2 6 2 2" xfId="1097" xr:uid="{D9936EB5-2F67-46D8-AB13-16B3039CB803}"/>
    <cellStyle name="Total 2 7 2 6 2 3" xfId="1135" xr:uid="{5FD8999A-E3B5-4E84-A997-A505B03C332B}"/>
    <cellStyle name="Total 2 7 2 6 3" xfId="12255" xr:uid="{B652D46E-41A0-4C11-AA40-7503AD4B2451}"/>
    <cellStyle name="Total 2 7 2 6 4" xfId="17788" xr:uid="{A28C6861-89C3-4019-9F0C-F28B8CCC30A2}"/>
    <cellStyle name="Total 2 7 2 7" xfId="6108" xr:uid="{A0B1616F-97FB-479D-9850-8A1FC649A9F3}"/>
    <cellStyle name="Total 2 7 2 7 2" xfId="14269" xr:uid="{7CD353C0-90AD-416B-AE3E-5483DB2105E5}"/>
    <cellStyle name="Total 2 7 2 7 3" xfId="8509" xr:uid="{7BCCFD26-6AD3-42B5-96D1-8AD9C96DE110}"/>
    <cellStyle name="Total 2 7 2 8" xfId="9908" xr:uid="{C391D986-7EB0-4C5A-9412-B1C729CF528A}"/>
    <cellStyle name="Total 2 7 2 9" xfId="17780" xr:uid="{2C0A7BAA-E888-4B56-BEA9-7C12B71C856D}"/>
    <cellStyle name="Total 2 7 3" xfId="3121" xr:uid="{65499F5D-2634-4244-8F4C-AAB7F1E730F2}"/>
    <cellStyle name="Total 2 7 3 2" xfId="4009" xr:uid="{7AF4F3E9-08F2-4840-AA5D-D29134EFBBF3}"/>
    <cellStyle name="Total 2 7 3 2 2" xfId="6832" xr:uid="{DA4618E6-DF8D-4B41-9154-E33BD1A838CD}"/>
    <cellStyle name="Total 2 7 3 2 2 2" xfId="12340" xr:uid="{908B965D-5DE3-4935-A122-7DDA5159C380}"/>
    <cellStyle name="Total 2 7 3 2 2 3" xfId="10790" xr:uid="{1377D985-A87A-42F9-B034-B1388BE23E62}"/>
    <cellStyle name="Total 2 7 3 2 3" xfId="10012" xr:uid="{707AA606-B220-472D-8169-882A3577AB80}"/>
    <cellStyle name="Total 2 7 3 2 4" xfId="13791" xr:uid="{54BE95F2-B7D7-4FFC-83BC-CB52BB494F2B}"/>
    <cellStyle name="Total 2 7 3 3" xfId="3352" xr:uid="{D269421B-A379-4ABE-A3ED-1C71B25FDC81}"/>
    <cellStyle name="Total 2 7 3 3 2" xfId="6175" xr:uid="{6C47EDC2-29FB-4440-B398-8106549B4F45}"/>
    <cellStyle name="Total 2 7 3 3 2 2" xfId="10258" xr:uid="{0382E742-023E-4EB7-867F-9B8EAEBA54EB}"/>
    <cellStyle name="Total 2 7 3 3 2 3" xfId="14641" xr:uid="{AF3D5EE9-D326-4351-8515-6123A92A35C5}"/>
    <cellStyle name="Total 2 7 3 3 3" xfId="11150" xr:uid="{4205EC40-1850-4C69-9D21-1BD2DEF022A1}"/>
    <cellStyle name="Total 2 7 3 3 4" xfId="16430" xr:uid="{E03A896E-FE17-45D1-A2C8-48B8EF86300D}"/>
    <cellStyle name="Total 2 7 3 4" xfId="4636" xr:uid="{DA7F7A6F-097D-4B11-9A76-4370FC1675FC}"/>
    <cellStyle name="Total 2 7 3 4 2" xfId="7459" xr:uid="{317A4178-24E7-4A11-B3A1-B2CCE90ABDA3}"/>
    <cellStyle name="Total 2 7 3 4 2 2" xfId="11092" xr:uid="{96665B57-8CC7-43B1-BD57-BE6D47830133}"/>
    <cellStyle name="Total 2 7 3 4 2 3" xfId="14797" xr:uid="{6981577C-3299-4A1C-95A9-AF52AD9488ED}"/>
    <cellStyle name="Total 2 7 3 4 3" xfId="10159" xr:uid="{91ADCC74-CD80-46CA-823F-0F3E79525EFC}"/>
    <cellStyle name="Total 2 7 3 4 4" xfId="16409" xr:uid="{FEB15942-947F-4321-B8F8-0C2C657C6F86}"/>
    <cellStyle name="Total 2 7 3 5" xfId="4960" xr:uid="{D65C910F-87B1-4011-8B02-1CFC73DA6677}"/>
    <cellStyle name="Total 2 7 3 5 2" xfId="7783" xr:uid="{884A4F23-00E8-4B05-A74E-A327989DD0F2}"/>
    <cellStyle name="Total 2 7 3 5 2 2" xfId="10950" xr:uid="{DBDE4A24-BD3A-4A0E-B894-4D0FB8867773}"/>
    <cellStyle name="Total 2 7 3 5 2 3" xfId="17538" xr:uid="{61A4B4B9-D397-4487-84C7-C41AB1C7BB22}"/>
    <cellStyle name="Total 2 7 3 5 3" xfId="11709" xr:uid="{5496392C-22C6-473D-8D72-2A5995F3FEC9}"/>
    <cellStyle name="Total 2 7 3 5 4" xfId="17232" xr:uid="{6D5674E2-2B29-4FCB-9598-7680B2AF12AC}"/>
    <cellStyle name="Total 2 7 3 6" xfId="5251" xr:uid="{74CCCBA7-C990-4A10-BDAC-8AD356944AEA}"/>
    <cellStyle name="Total 2 7 3 6 2" xfId="8074" xr:uid="{BA3DA5E9-6E1F-4AF5-B949-B287E451F9B1}"/>
    <cellStyle name="Total 2 7 3 6 2 2" xfId="11559" xr:uid="{A18DDC8B-9A83-4F79-BE25-AA8635DCF28A}"/>
    <cellStyle name="Total 2 7 3 6 2 3" xfId="16687" xr:uid="{490DC836-4F31-409E-81FB-17B726CE18C6}"/>
    <cellStyle name="Total 2 7 3 6 3" xfId="11903" xr:uid="{D526F0B5-FB57-4F71-921B-84BB5BD1674A}"/>
    <cellStyle name="Total 2 7 3 6 4" xfId="17104" xr:uid="{1882A3E5-DF5F-4099-9B45-A1364EF6315E}"/>
    <cellStyle name="Total 2 7 3 7" xfId="5944" xr:uid="{8454AD2C-F7FD-4397-B9AF-159EA01B06CD}"/>
    <cellStyle name="Total 2 7 3 7 2" xfId="13477" xr:uid="{593DD623-1C8C-44A9-A0E0-B2F7CBFE9755}"/>
    <cellStyle name="Total 2 7 3 7 3" xfId="17060" xr:uid="{D8BA32F6-2654-40C7-84DD-EEF822463165}"/>
    <cellStyle name="Total 2 7 3 8" xfId="12382" xr:uid="{CC15BF56-4966-4081-9F55-E8FB00059B68}"/>
    <cellStyle name="Total 2 7 3 9" xfId="16017" xr:uid="{474CB58F-C6E5-4BA0-B868-F94DF210903F}"/>
    <cellStyle name="Total 2 7 4" xfId="3966" xr:uid="{67601AA8-C9E7-4C4E-A5C8-6BC4B237DBDF}"/>
    <cellStyle name="Total 2 7 4 2" xfId="6789" xr:uid="{A8950039-5A11-40AD-90E3-09625DC906E4}"/>
    <cellStyle name="Total 2 7 4 2 2" xfId="11340" xr:uid="{4871CC20-ADC7-48EA-8C58-C330617ED5F4}"/>
    <cellStyle name="Total 2 7 4 2 3" xfId="15244" xr:uid="{34FF8948-4A0A-4CB4-9B16-D870370190CC}"/>
    <cellStyle name="Total 2 7 4 3" xfId="12050" xr:uid="{4C3E3F61-B075-429F-A4CD-B8D0372E2713}"/>
    <cellStyle name="Total 2 7 4 4" xfId="17765" xr:uid="{F6239B43-7D2E-4401-B638-18D767ED7B4B}"/>
    <cellStyle name="Total 2 7 5" xfId="4290" xr:uid="{4D340E08-BBAA-4A20-AD18-02A681BD13A4}"/>
    <cellStyle name="Total 2 7 5 2" xfId="7113" xr:uid="{E6C24027-1EAD-489A-AED9-A066F64F00E5}"/>
    <cellStyle name="Total 2 7 5 2 2" xfId="11923" xr:uid="{F0D46618-9057-484F-BEA6-61E5BED950E7}"/>
    <cellStyle name="Total 2 7 5 2 3" xfId="14896" xr:uid="{AC6FA4F4-536F-4606-95BD-254C9021F25D}"/>
    <cellStyle name="Total 2 7 5 3" xfId="11690" xr:uid="{2B3E4617-9BDE-4202-8C89-5717B6AF096D}"/>
    <cellStyle name="Total 2 7 5 4" xfId="14828" xr:uid="{60DE74BC-C2CB-4D48-B9BE-592C81FF3420}"/>
    <cellStyle name="Total 2 7 6" xfId="4593" xr:uid="{E5F4447D-4553-4ECC-8D1D-BA34823E2C6D}"/>
    <cellStyle name="Total 2 7 6 2" xfId="7416" xr:uid="{70999274-A176-493E-93C8-75DD18646F14}"/>
    <cellStyle name="Total 2 7 6 2 2" xfId="10598" xr:uid="{3328743C-B475-4CFF-937A-2051F49FC027}"/>
    <cellStyle name="Total 2 7 6 2 3" xfId="15351" xr:uid="{F048B7A3-A263-46C3-A8C9-25785A3581B8}"/>
    <cellStyle name="Total 2 7 6 3" xfId="12289" xr:uid="{D09D470E-5E4F-427B-986D-E911CC821AB9}"/>
    <cellStyle name="Total 2 7 6 4" xfId="17503" xr:uid="{D23BC206-A593-4829-A3BD-DBD37DA53AE5}"/>
    <cellStyle name="Total 2 7 7" xfId="4917" xr:uid="{F4B6B2E2-3316-4418-B783-F4B8633BD62E}"/>
    <cellStyle name="Total 2 7 7 2" xfId="7740" xr:uid="{F587E942-4AEB-4B74-AC4C-4BCC48D4D9BF}"/>
    <cellStyle name="Total 2 7 7 2 2" xfId="14295" xr:uid="{A77AF4A5-9AD4-40E5-B251-E0D3CFD6ADAC}"/>
    <cellStyle name="Total 2 7 7 2 3" xfId="8498" xr:uid="{2962132B-6BBB-41F0-8D23-8396E58ED2A5}"/>
    <cellStyle name="Total 2 7 7 3" xfId="11989" xr:uid="{708AAE0D-AAAC-42B6-8B19-CD6EB5C9943A}"/>
    <cellStyle name="Total 2 7 7 4" xfId="14680" xr:uid="{CF35AD8B-9EC0-4767-816C-7B323111DF2C}"/>
    <cellStyle name="Total 2 7 8" xfId="5208" xr:uid="{66E27180-45CA-43A6-86AE-3DBC05BFC307}"/>
    <cellStyle name="Total 2 7 8 2" xfId="8031" xr:uid="{E5783479-A1C8-438E-BFC2-3CE21E1967F9}"/>
    <cellStyle name="Total 2 7 8 2 2" xfId="10155" xr:uid="{78DFC2E7-ABF9-4A4B-89FC-04ECE1E162F5}"/>
    <cellStyle name="Total 2 7 8 2 3" xfId="11586" xr:uid="{1D756ABB-B932-4820-8D02-80E47AF08A04}"/>
    <cellStyle name="Total 2 7 8 3" xfId="11198" xr:uid="{66250C93-2B9D-47C4-BFA2-840D91E12D65}"/>
    <cellStyle name="Total 2 7 8 4" xfId="13124" xr:uid="{E455F3B7-FA0B-400A-9AD9-D964798F8FB8}"/>
    <cellStyle name="Total 2 7 9" xfId="5901" xr:uid="{482A0CAC-37B3-4371-A887-C76FCA6E9611}"/>
    <cellStyle name="Total 2 7 9 2" xfId="12395" xr:uid="{702DAD22-3A67-4ACF-9EC6-4A246137C6B6}"/>
    <cellStyle name="Total 2 7 9 3" xfId="15586" xr:uid="{BFF0383E-921D-45BE-B00D-B21855578ACB}"/>
    <cellStyle name="Total 2 8" xfId="3051" xr:uid="{F71F569C-CFA0-4715-B805-FD53BF393600}"/>
    <cellStyle name="Total 2 8 10" xfId="11777" xr:uid="{FA54F884-0AEC-4088-8251-2DF59C1F11C8}"/>
    <cellStyle name="Total 2 8 11" xfId="9825" xr:uid="{5A763FD7-43E5-4821-9AC2-310AFB47A9DF}"/>
    <cellStyle name="Total 2 8 2" xfId="3258" xr:uid="{69850C76-DC01-4930-B883-768F300BB404}"/>
    <cellStyle name="Total 2 8 2 2" xfId="4146" xr:uid="{AAA852FA-046A-4FE0-983E-7B0464337B20}"/>
    <cellStyle name="Total 2 8 2 2 2" xfId="6969" xr:uid="{5E28CFC1-436C-4A52-A57D-EEEEBE67F9DE}"/>
    <cellStyle name="Total 2 8 2 2 2 2" xfId="13361" xr:uid="{170DA0E6-5104-4CC9-8882-713FECAB219F}"/>
    <cellStyle name="Total 2 8 2 2 2 3" xfId="14917" xr:uid="{E040E332-F94A-4D5B-8BDB-3C8D9646E37F}"/>
    <cellStyle name="Total 2 8 2 2 3" xfId="13650" xr:uid="{0BEBF23C-416C-4713-B95C-BCF3FF0CE6FF}"/>
    <cellStyle name="Total 2 8 2 2 4" xfId="14550" xr:uid="{FCFC9167-37DE-4F2E-BA19-6D3F938E2202}"/>
    <cellStyle name="Total 2 8 2 3" xfId="4453" xr:uid="{E89AC4D8-56C4-4579-963D-75A8A6A47431}"/>
    <cellStyle name="Total 2 8 2 3 2" xfId="7276" xr:uid="{96C988D4-4B57-4AF6-832B-148361552AC1}"/>
    <cellStyle name="Total 2 8 2 3 2 2" xfId="10987" xr:uid="{7A3CFF54-A6C9-460A-A41B-B64DC6F09BC1}"/>
    <cellStyle name="Total 2 8 2 3 2 3" xfId="14428" xr:uid="{47402AF7-355A-4386-BEDA-31CFC1AFBF05}"/>
    <cellStyle name="Total 2 8 2 3 3" xfId="12399" xr:uid="{809B81E0-03BC-4D0D-AF5D-B6F2E7C0193E}"/>
    <cellStyle name="Total 2 8 2 3 4" xfId="15076" xr:uid="{482B8ADB-5407-42D1-B1F4-799F9AB15527}"/>
    <cellStyle name="Total 2 8 2 4" xfId="4773" xr:uid="{A91B99F2-47F8-4F7E-9789-CDB1196C6CE7}"/>
    <cellStyle name="Total 2 8 2 4 2" xfId="7596" xr:uid="{90FD8D86-AAD1-4D00-A86B-412EE41A598E}"/>
    <cellStyle name="Total 2 8 2 4 2 2" xfId="14072" xr:uid="{28E4085A-A433-462C-AE73-934493256357}"/>
    <cellStyle name="Total 2 8 2 4 2 3" xfId="17259" xr:uid="{8B99D1AD-9C7C-49D0-88DB-DCC0DC29BCF2}"/>
    <cellStyle name="Total 2 8 2 4 3" xfId="11438" xr:uid="{9DF56AB9-8144-4AF5-A78D-C91AD036BD09}"/>
    <cellStyle name="Total 2 8 2 4 4" xfId="13958" xr:uid="{DEB50F4B-6492-4826-AAA7-DF05EAFBD4C6}"/>
    <cellStyle name="Total 2 8 2 5" xfId="5097" xr:uid="{ABA804CA-0426-42FC-9376-E1B40DEB08DB}"/>
    <cellStyle name="Total 2 8 2 5 2" xfId="7920" xr:uid="{45BD12A7-1758-406D-B65E-D284A66A54FA}"/>
    <cellStyle name="Total 2 8 2 5 2 2" xfId="12482" xr:uid="{A4F4CCB8-10D6-4971-801A-C92649905884}"/>
    <cellStyle name="Total 2 8 2 5 2 3" xfId="8957" xr:uid="{136AAD45-102D-4ACB-BB1B-91258678BDB9}"/>
    <cellStyle name="Total 2 8 2 5 3" xfId="10197" xr:uid="{5779C21E-B3C5-476B-A3A5-BB530D6CC167}"/>
    <cellStyle name="Total 2 8 2 5 4" xfId="9553" xr:uid="{7CC8139A-28BB-48A1-9410-FA3431DAA2B6}"/>
    <cellStyle name="Total 2 8 2 6" xfId="5388" xr:uid="{03F956F9-5579-47DB-A453-9F364F9FA734}"/>
    <cellStyle name="Total 2 8 2 6 2" xfId="8211" xr:uid="{5B74A8D2-6485-4D99-A99D-AE8014CAF189}"/>
    <cellStyle name="Total 2 8 2 6 2 2" xfId="1235" xr:uid="{8FD6D086-023E-4C37-8259-949A064124BC}"/>
    <cellStyle name="Total 2 8 2 6 2 3" xfId="15998" xr:uid="{20E52E65-2820-4E05-9D21-BC8EBF9B57F3}"/>
    <cellStyle name="Total 2 8 2 6 3" xfId="12607" xr:uid="{DAA13561-1849-4797-9E24-64EC297C5AA9}"/>
    <cellStyle name="Total 2 8 2 6 4" xfId="15151" xr:uid="{467F3912-4957-4AF4-99A0-F6951932FA89}"/>
    <cellStyle name="Total 2 8 2 7" xfId="6081" xr:uid="{409E61A5-B36C-48F8-91BC-15ED9BBE1B0B}"/>
    <cellStyle name="Total 2 8 2 7 2" xfId="12631" xr:uid="{4926338F-5E70-4E5C-A811-64CF6B91F837}"/>
    <cellStyle name="Total 2 8 2 7 3" xfId="16134" xr:uid="{345FADDE-90AD-4AE1-9EA3-CE7D88F9BFFC}"/>
    <cellStyle name="Total 2 8 2 8" xfId="12847" xr:uid="{68D43879-9120-4E41-9112-40FA1018423B}"/>
    <cellStyle name="Total 2 8 2 9" xfId="15322" xr:uid="{A719402B-A323-4A6A-A774-C5BE2DF40339}"/>
    <cellStyle name="Total 2 8 3" xfId="2394" xr:uid="{651EBBF4-C28C-4373-9C50-C6BA42C43310}"/>
    <cellStyle name="Total 2 8 3 2" xfId="3528" xr:uid="{EE28A04A-537D-41D4-84C1-4AA44B5C8356}"/>
    <cellStyle name="Total 2 8 3 2 2" xfId="6351" xr:uid="{2A91523B-FE95-4DA5-9106-D169067DA3DC}"/>
    <cellStyle name="Total 2 8 3 2 2 2" xfId="9154" xr:uid="{6FB7994B-76ED-4B92-B010-26885A24932F}"/>
    <cellStyle name="Total 2 8 3 2 2 3" xfId="11761" xr:uid="{9256D918-E882-4126-89DE-CA7BAC64A18C}"/>
    <cellStyle name="Total 2 8 3 2 3" xfId="10682" xr:uid="{A55F35F1-B8AD-4FFB-BE0A-55E00010ABE3}"/>
    <cellStyle name="Total 2 8 3 2 4" xfId="17136" xr:uid="{AFCAA0D5-DFD7-4315-8988-58D5192AD49B}"/>
    <cellStyle name="Total 2 8 3 3" xfId="3860" xr:uid="{AC46F65E-6563-4EFF-BA11-5846C45981D9}"/>
    <cellStyle name="Total 2 8 3 3 2" xfId="6683" xr:uid="{3A0B1DAD-5B10-4ACE-85C0-6CF23E4543DE}"/>
    <cellStyle name="Total 2 8 3 3 2 2" xfId="10912" xr:uid="{3FF96641-5694-4390-9E58-5F19CE13C13F}"/>
    <cellStyle name="Total 2 8 3 3 2 3" xfId="13948" xr:uid="{89BFE77B-4BFE-4A23-83AD-BFCEBFDF6563}"/>
    <cellStyle name="Total 2 8 3 3 3" xfId="13483" xr:uid="{3DBF9632-F140-4CAA-ABD2-D95BFF8AC28D}"/>
    <cellStyle name="Total 2 8 3 3 4" xfId="17996" xr:uid="{0F47A4AC-C434-4EFE-B4DA-A381AE660112}"/>
    <cellStyle name="Total 2 8 3 4" xfId="4246" xr:uid="{71DCD5FD-56A6-4DEA-B5ED-CA5F66388913}"/>
    <cellStyle name="Total 2 8 3 4 2" xfId="7069" xr:uid="{A9402677-0D06-4C00-B7FD-5997374115CB}"/>
    <cellStyle name="Total 2 8 3 4 2 2" xfId="9847" xr:uid="{FCEBF245-D624-421D-B189-805E95325AA0}"/>
    <cellStyle name="Total 2 8 3 4 2 3" xfId="16600" xr:uid="{AE8BDE0E-E6F2-4C8F-87CC-AB58FE4F04C5}"/>
    <cellStyle name="Total 2 8 3 4 3" xfId="13535" xr:uid="{95863907-29A0-4AEF-B3CA-B13E60B0612E}"/>
    <cellStyle name="Total 2 8 3 4 4" xfId="15777" xr:uid="{A6795C63-3C38-459E-886B-8D2B8BF05B28}"/>
    <cellStyle name="Total 2 8 3 5" xfId="4502" xr:uid="{8DFB51F5-4CEC-464F-A7DB-2767CC171132}"/>
    <cellStyle name="Total 2 8 3 5 2" xfId="7325" xr:uid="{4B73CA36-8B40-4ABA-B634-899297A6F533}"/>
    <cellStyle name="Total 2 8 3 5 2 2" xfId="14009" xr:uid="{54CCFBF0-1404-44AC-94E7-AF89E5A661CC}"/>
    <cellStyle name="Total 2 8 3 5 2 3" xfId="9963" xr:uid="{6C898ABA-B127-4CF7-B787-3A2199A275B9}"/>
    <cellStyle name="Total 2 8 3 5 3" xfId="12178" xr:uid="{64271F02-0031-4FCB-8CDF-0C38F8727EDA}"/>
    <cellStyle name="Total 2 8 3 5 4" xfId="16608" xr:uid="{A0B5E3B2-F1DA-44B4-A460-F145A4FBB84F}"/>
    <cellStyle name="Total 2 8 3 6" xfId="4231" xr:uid="{1A40CFDC-9A0B-4C7A-AC47-8ED8866EE4AA}"/>
    <cellStyle name="Total 2 8 3 6 2" xfId="7054" xr:uid="{B8DDB6E9-29F6-4279-A6EC-E7904216F33A}"/>
    <cellStyle name="Total 2 8 3 6 2 2" xfId="12671" xr:uid="{D401CBCB-FD8F-4C25-AA26-3E1D4CECFFF8}"/>
    <cellStyle name="Total 2 8 3 6 2 3" xfId="8672" xr:uid="{25040C80-CA2C-4C7D-92DF-1B99A08961EE}"/>
    <cellStyle name="Total 2 8 3 6 3" xfId="14035" xr:uid="{AF5DF190-CF05-43F8-BC7C-F1547DAC7539}"/>
    <cellStyle name="Total 2 8 3 6 4" xfId="16604" xr:uid="{995E0B9B-2A25-4DEB-8CB2-91CC97499074}"/>
    <cellStyle name="Total 2 8 3 7" xfId="5712" xr:uid="{D843EA0D-B59F-4B80-A6B7-DAA35306C5BB}"/>
    <cellStyle name="Total 2 8 3 7 2" xfId="9780" xr:uid="{59712F88-7BDA-4B3D-A041-2CED7810FB55}"/>
    <cellStyle name="Total 2 8 3 7 3" xfId="15678" xr:uid="{AC61B548-B750-401B-A841-DF61DF647E9A}"/>
    <cellStyle name="Total 2 8 3 8" xfId="9598" xr:uid="{1B7D4622-77DD-4EEC-9169-E6323DA78CE1}"/>
    <cellStyle name="Total 2 8 3 9" xfId="12129" xr:uid="{8BD5A13E-4F0B-4C25-AE9E-D65ADAA4EDD9}"/>
    <cellStyle name="Total 2 8 4" xfId="3939" xr:uid="{AE0D0D00-85B1-4F83-95F8-ABADCF1EDD6D}"/>
    <cellStyle name="Total 2 8 4 2" xfId="6762" xr:uid="{14BFBBBD-0F52-425D-867E-E92FDD6B7F4C}"/>
    <cellStyle name="Total 2 8 4 2 2" xfId="10712" xr:uid="{3DAD9370-B62B-48E6-BD6B-CB689B94B080}"/>
    <cellStyle name="Total 2 8 4 2 3" xfId="16041" xr:uid="{1B9096C9-F6D2-432E-9820-211C89415658}"/>
    <cellStyle name="Total 2 8 4 3" xfId="11891" xr:uid="{B95CCF9F-FEC7-4FC6-A497-274ED435365A}"/>
    <cellStyle name="Total 2 8 4 4" xfId="9858" xr:uid="{5241EE90-1780-4659-9025-7D5681621AF6}"/>
    <cellStyle name="Total 2 8 5" xfId="2160" xr:uid="{EEB6A104-73F3-4EDD-8CEB-DFC2CF8B6E74}"/>
    <cellStyle name="Total 2 8 5 2" xfId="5651" xr:uid="{5E057657-59B9-42B9-BE5A-5004F90AA74D}"/>
    <cellStyle name="Total 2 8 5 2 2" xfId="12630" xr:uid="{1003B697-FACF-4488-BB36-52CC6C7299F6}"/>
    <cellStyle name="Total 2 8 5 2 3" xfId="9122" xr:uid="{11FA4FD8-95DB-4BC7-93A9-C1B9C3178E35}"/>
    <cellStyle name="Total 2 8 5 3" xfId="8945" xr:uid="{6B618158-BD16-4107-A984-68532FA511DC}"/>
    <cellStyle name="Total 2 8 5 4" xfId="11906" xr:uid="{920D9002-2CE8-4208-B7C3-D2321963C123}"/>
    <cellStyle name="Total 2 8 6" xfId="4566" xr:uid="{C5E39256-46DD-4CCC-8FA6-4DDC81CA8FBD}"/>
    <cellStyle name="Total 2 8 6 2" xfId="7389" xr:uid="{F030A3F7-5513-473B-A9BE-D8D79226ED20}"/>
    <cellStyle name="Total 2 8 6 2 2" xfId="1171" xr:uid="{A7D42615-333E-432B-ABA9-2E4BB620CAD9}"/>
    <cellStyle name="Total 2 8 6 2 3" xfId="17913" xr:uid="{EBA8606C-12EA-48D0-9F66-8DBB44853F7C}"/>
    <cellStyle name="Total 2 8 6 3" xfId="13663" xr:uid="{AED7705F-8D70-4902-9541-3846CD951614}"/>
    <cellStyle name="Total 2 8 6 4" xfId="15267" xr:uid="{BBEC815E-1389-4C81-A189-85530C25D551}"/>
    <cellStyle name="Total 2 8 7" xfId="4890" xr:uid="{FD82B1CD-EA8C-441A-B649-911449A8659E}"/>
    <cellStyle name="Total 2 8 7 2" xfId="7713" xr:uid="{5F63542A-70AA-47B4-90EE-112C0636EB50}"/>
    <cellStyle name="Total 2 8 7 2 2" xfId="12692" xr:uid="{3B93B83A-2C01-42C4-9861-34F9B6AF6937}"/>
    <cellStyle name="Total 2 8 7 2 3" xfId="8824" xr:uid="{12A3B4F7-239C-4FCC-A16F-19D2BDE4777E}"/>
    <cellStyle name="Total 2 8 7 3" xfId="11511" xr:uid="{7A30E0DE-0794-4C14-940C-3200CE80C0E8}"/>
    <cellStyle name="Total 2 8 7 4" xfId="9964" xr:uid="{C063A89E-A534-465E-9730-9D751E48D717}"/>
    <cellStyle name="Total 2 8 8" xfId="5181" xr:uid="{ADDE603F-AFD9-4B63-A48A-DF350B9A5F16}"/>
    <cellStyle name="Total 2 8 8 2" xfId="8004" xr:uid="{B3BAC30B-D593-4393-8564-D4F1D34824C3}"/>
    <cellStyle name="Total 2 8 8 2 2" xfId="11290" xr:uid="{29B17EA9-FBDB-47C1-82F1-FDD8C97A20DE}"/>
    <cellStyle name="Total 2 8 8 2 3" xfId="9972" xr:uid="{81053C4B-34DF-4142-924C-0A626E6ACD75}"/>
    <cellStyle name="Total 2 8 8 3" xfId="11557" xr:uid="{37AC02E8-E96B-490D-B624-EC29F85FAAB5}"/>
    <cellStyle name="Total 2 8 8 4" xfId="15919" xr:uid="{EA97FCB5-78F2-49B1-ABCF-8C1405EBF029}"/>
    <cellStyle name="Total 2 8 9" xfId="5874" xr:uid="{57549022-2CD1-4F4A-AFC8-FC3F5799EBA6}"/>
    <cellStyle name="Total 2 8 9 2" xfId="13209" xr:uid="{C0BAE6DE-AC90-4A0A-9A9C-57F42B65A191}"/>
    <cellStyle name="Total 2 8 9 3" xfId="17606" xr:uid="{4EA44AA7-D157-414B-B4AA-1E6F8E3B8B85}"/>
    <cellStyle name="Total 2 9" xfId="2444" xr:uid="{74ECACFA-7347-4FC4-80FE-32E3ED460859}"/>
    <cellStyle name="Total 2 9 2" xfId="3567" xr:uid="{5E1EB5C9-37D1-4CD7-BEF0-95FA837D5A75}"/>
    <cellStyle name="Total 2 9 2 2" xfId="6390" xr:uid="{19D05344-6163-41EE-837B-F1C0FA9D5C25}"/>
    <cellStyle name="Total 2 9 2 2 2" xfId="12724" xr:uid="{C7C874B2-0931-435F-89DC-703B19470E96}"/>
    <cellStyle name="Total 2 9 2 2 3" xfId="8855" xr:uid="{B4FDEFF0-1C0E-4C74-982A-64510636A1A1}"/>
    <cellStyle name="Total 2 9 2 3" xfId="11818" xr:uid="{46BEB04D-0D02-491C-A8A1-EC4DF5D8D908}"/>
    <cellStyle name="Total 2 9 2 4" xfId="16538" xr:uid="{E141A0DF-F793-4E24-B95E-7550D230ACBE}"/>
    <cellStyle name="Total 2 9 3" xfId="4238" xr:uid="{148D2817-4BC4-44A7-94FF-53BE672A11A5}"/>
    <cellStyle name="Total 2 9 3 2" xfId="7061" xr:uid="{5C4553B4-58C1-452A-BE29-68954D75CEF3}"/>
    <cellStyle name="Total 2 9 3 2 2" xfId="13990" xr:uid="{C237E23B-C06C-41FF-9D07-784561920EB9}"/>
    <cellStyle name="Total 2 9 3 2 3" xfId="15711" xr:uid="{26171F74-FF86-40DA-9C44-BD7BBB1CBFE0}"/>
    <cellStyle name="Total 2 9 3 3" xfId="10658" xr:uid="{072B30A1-0074-4FD9-9D6C-17D762388FBE}"/>
    <cellStyle name="Total 2 9 3 4" xfId="17130" xr:uid="{085A97D8-C628-4A34-A1DF-A85D88EF5CED}"/>
    <cellStyle name="Total 2 9 4" xfId="3867" xr:uid="{6337A498-7E97-4043-9AAC-0A8B87C6A5E5}"/>
    <cellStyle name="Total 2 9 4 2" xfId="6690" xr:uid="{A478F72A-7D81-4438-9429-4F75E73B7529}"/>
    <cellStyle name="Total 2 9 4 2 2" xfId="13908" xr:uid="{EEA0B05D-B081-4A9A-9A05-AD8DED31B567}"/>
    <cellStyle name="Total 2 9 4 2 3" xfId="17316" xr:uid="{CAB65B2D-81FE-44C8-96AB-FE7A2CA50A1D}"/>
    <cellStyle name="Total 2 9 4 3" xfId="10744" xr:uid="{2DD0630D-AAF8-40F2-90D3-D7A818D95373}"/>
    <cellStyle name="Total 2 9 4 4" xfId="16026" xr:uid="{9F52AFBB-4F4F-41C5-B357-8F26C9A1BA27}"/>
    <cellStyle name="Total 2 9 5" xfId="3627" xr:uid="{4E0F7097-2177-4F64-B8A3-0023A100ED96}"/>
    <cellStyle name="Total 2 9 5 2" xfId="6450" xr:uid="{7B2E5503-39A0-4082-9F97-F062863E6B8F}"/>
    <cellStyle name="Total 2 9 5 2 2" xfId="1210" xr:uid="{88DBEAC8-1EBF-42FF-81F9-68F1ED25C950}"/>
    <cellStyle name="Total 2 9 5 2 3" xfId="16028" xr:uid="{9F24F5AA-326C-4841-93D5-7C6469FC492B}"/>
    <cellStyle name="Total 2 9 5 3" xfId="12577" xr:uid="{A93E7F61-452C-4667-B90E-E326785B5A85}"/>
    <cellStyle name="Total 2 9 5 4" xfId="15406" xr:uid="{E5D5B064-3531-43B1-BFBB-7D44EC95BD17}"/>
    <cellStyle name="Total 2 9 6" xfId="4308" xr:uid="{30C72160-7449-444D-AE8D-99D8429BBB29}"/>
    <cellStyle name="Total 2 9 6 2" xfId="7131" xr:uid="{9F782390-D6D8-4DFB-BA2E-E007A146906D}"/>
    <cellStyle name="Total 2 9 6 2 2" xfId="14261" xr:uid="{B0A6BF57-5E89-4E67-B335-A747FA0E5B4A}"/>
    <cellStyle name="Total 2 9 6 2 3" xfId="8710" xr:uid="{1D99145F-A172-4697-8AEB-2843C463D59C}"/>
    <cellStyle name="Total 2 9 6 3" xfId="10400" xr:uid="{65B9F1E4-B1E0-4F15-8230-4E6635B3B3BC}"/>
    <cellStyle name="Total 2 9 6 4" xfId="8334" xr:uid="{65B3BF8F-5CBB-4D8A-98F3-8F9A34F29138}"/>
    <cellStyle name="Total 2 9 7" xfId="5736" xr:uid="{6D9C75D5-58A8-4DB4-B4EC-F2F954282062}"/>
    <cellStyle name="Total 2 9 7 2" xfId="10504" xr:uid="{DCC568AC-020B-4FC8-96D7-25AEEE9057B4}"/>
    <cellStyle name="Total 2 9 7 3" xfId="16287" xr:uid="{CD3BA960-B359-43A6-BCBF-4AE7F073FE2B}"/>
    <cellStyle name="Total 2 9 8" xfId="8467" xr:uid="{FE66FF79-D3F7-4BB5-8E1D-DF66C52038FA}"/>
    <cellStyle name="Total 2 9 9" xfId="12885" xr:uid="{D7324138-F87B-4CAF-B2E2-522E58260673}"/>
    <cellStyle name="Total 20" xfId="14784" xr:uid="{E53A4D9C-C2AC-4533-81FC-5AD976DE0243}"/>
    <cellStyle name="Total 3" xfId="270" xr:uid="{00000000-0005-0000-0000-000035010000}"/>
    <cellStyle name="Total 3 10" xfId="1979" xr:uid="{56F1ADB7-3584-4337-8CE6-74260F78946D}"/>
    <cellStyle name="Total 3 10 2" xfId="5549" xr:uid="{C77366C9-8F8B-49AF-8F64-139C2807DFD2}"/>
    <cellStyle name="Total 3 10 2 2" xfId="12251" xr:uid="{C9D72B5A-7641-4BD6-B310-C4B54F02FFF0}"/>
    <cellStyle name="Total 3 10 2 3" xfId="14086" xr:uid="{7506479C-A73C-4EEE-9E7F-8F6501AED080}"/>
    <cellStyle name="Total 3 10 3" xfId="771" xr:uid="{F1A7D819-9985-462F-BBCD-0B567F775357}"/>
    <cellStyle name="Total 3 10 4" xfId="16002" xr:uid="{9581C48C-49EE-4854-AFB9-6B1C1EA9CFFF}"/>
    <cellStyle name="Total 3 11" xfId="1797" xr:uid="{5668184A-1451-4C61-978F-B41ECD164489}"/>
    <cellStyle name="Total 3 11 2" xfId="5455" xr:uid="{E2EAAE62-E94E-4B72-9CF7-6E3B33797487}"/>
    <cellStyle name="Total 3 11 2 2" xfId="10762" xr:uid="{D66C143D-372E-4405-92DD-2DAB58755BD5}"/>
    <cellStyle name="Total 3 11 2 3" xfId="16928" xr:uid="{52CD5C3D-E8BA-44C1-B1FB-FDABF737BD82}"/>
    <cellStyle name="Total 3 11 3" xfId="9092" xr:uid="{2CF4461F-CF1B-453F-BFBC-1F8677A0750A}"/>
    <cellStyle name="Total 3 11 4" xfId="9992" xr:uid="{B704406F-DDAA-496F-A88D-B6DB14E99B3C}"/>
    <cellStyle name="Total 3 12" xfId="1794" xr:uid="{AA395649-A92C-4E33-A022-01D1075FC4E9}"/>
    <cellStyle name="Total 3 12 2" xfId="5452" xr:uid="{DA0DEA9C-20BD-4ACC-B89B-E1F8A2FE4126}"/>
    <cellStyle name="Total 3 12 2 2" xfId="13443" xr:uid="{9F44ADD6-CB48-4554-8FFB-E6C13F17809A}"/>
    <cellStyle name="Total 3 12 2 3" xfId="15755" xr:uid="{8154F201-5AE0-41F4-87B4-7CFC2F4392E2}"/>
    <cellStyle name="Total 3 12 3" xfId="9275" xr:uid="{A8ABC0DB-7B1C-4F75-89F8-BEFC72460F69}"/>
    <cellStyle name="Total 3 12 4" xfId="9983" xr:uid="{C7EA8B99-3530-4A77-B86B-05CCE5D24656}"/>
    <cellStyle name="Total 3 13" xfId="1611" xr:uid="{BA44D83B-6273-4F39-8BC5-D16071572C1B}"/>
    <cellStyle name="Total 3 13 2" xfId="9655" xr:uid="{E064FE71-BF96-4558-97EC-FDD1E03EF4FD}"/>
    <cellStyle name="Total 3 13 3" xfId="16404" xr:uid="{7C6C07CA-B75C-4839-8DFE-EA4B0930C31E}"/>
    <cellStyle name="Total 3 14" xfId="10355" xr:uid="{7F4E417F-076F-46FE-AD9A-71CD0538438B}"/>
    <cellStyle name="Total 3 15" xfId="8350" xr:uid="{D0F57AE5-F6EC-404F-B1CB-679D50376112}"/>
    <cellStyle name="Total 3 16" xfId="15699" xr:uid="{FA29D11B-263A-42D3-8D64-38863BF1F81F}"/>
    <cellStyle name="Total 3 2" xfId="667" xr:uid="{00000000-0005-0000-0000-000036010000}"/>
    <cellStyle name="Total 3 2 10" xfId="17654" xr:uid="{46B2CA18-23D5-4D84-875D-0133B275C914}"/>
    <cellStyle name="Total 3 2 2" xfId="2735" xr:uid="{6F88C83A-DFC3-416E-B1EC-C9D2817DAF08}"/>
    <cellStyle name="Total 3 2 2 2" xfId="3749" xr:uid="{3AE96074-5532-4418-828C-B2D7F0A58410}"/>
    <cellStyle name="Total 3 2 2 2 2" xfId="6572" xr:uid="{A0BD9477-6987-411F-A025-3FAD4BD27C80}"/>
    <cellStyle name="Total 3 2 2 2 2 2" xfId="14161" xr:uid="{2C8AEA4F-AC03-4EEB-9F20-D05764153459}"/>
    <cellStyle name="Total 3 2 2 2 2 3" xfId="17561" xr:uid="{B7B7CCE7-773D-43E7-A8EB-6AA6011D1CDA}"/>
    <cellStyle name="Total 3 2 2 2 3" xfId="11227" xr:uid="{219EA474-B5CF-4D33-BBC1-31A09F61B241}"/>
    <cellStyle name="Total 3 2 2 2 4" xfId="15059" xr:uid="{242A4487-B35A-4A92-BAC5-A17BD5BAC933}"/>
    <cellStyle name="Total 3 2 2 3" xfId="1862" xr:uid="{FE60BAFB-A9A0-4FC1-B064-2675B6EA1785}"/>
    <cellStyle name="Total 3 2 2 3 2" xfId="5513" xr:uid="{7523B6F9-BA98-4B9F-A71A-9CAE6D6E6FCD}"/>
    <cellStyle name="Total 3 2 2 3 2 2" xfId="12119" xr:uid="{55AC6074-B7CF-4422-BD4A-90D732F19968}"/>
    <cellStyle name="Total 3 2 2 3 2 3" xfId="12468" xr:uid="{A379B93C-E5C8-4795-A839-3DD066AEF14E}"/>
    <cellStyle name="Total 3 2 2 3 3" xfId="8728" xr:uid="{E6DBB36F-354A-4AE0-ACE0-E126F37CA1D3}"/>
    <cellStyle name="Total 3 2 2 3 4" xfId="11068" xr:uid="{9C81CD5A-31FD-42AF-A064-F2847C71A537}"/>
    <cellStyle name="Total 3 2 2 4" xfId="4187" xr:uid="{C748D322-EE0E-4C59-985C-266D1E3B20B7}"/>
    <cellStyle name="Total 3 2 2 4 2" xfId="7010" xr:uid="{DA0AD11A-2CAF-4DAB-8F59-811039E03B21}"/>
    <cellStyle name="Total 3 2 2 4 2 2" xfId="9225" xr:uid="{4FEC3D87-5951-41E4-93D7-6F7F70709DA8}"/>
    <cellStyle name="Total 3 2 2 4 2 3" xfId="1134" xr:uid="{7D13B326-7A82-46F5-A31E-AE576F2BF607}"/>
    <cellStyle name="Total 3 2 2 4 3" xfId="8292" xr:uid="{6D2CF524-25AE-4664-AB54-7B86141808F9}"/>
    <cellStyle name="Total 3 2 2 4 4" xfId="16570" xr:uid="{F977F754-10DA-4F27-83CC-387952AFF4FA}"/>
    <cellStyle name="Total 3 2 2 5" xfId="2093" xr:uid="{89B2CBB2-CEEB-4C54-8DD3-C72117167CCF}"/>
    <cellStyle name="Total 3 2 2 5 2" xfId="5584" xr:uid="{81E7D627-C78F-4ED7-8FE2-C25AC7538131}"/>
    <cellStyle name="Total 3 2 2 5 2 2" xfId="12533" xr:uid="{33CF870A-8118-448F-84ED-92B3423B66B2}"/>
    <cellStyle name="Total 3 2 2 5 2 3" xfId="17192" xr:uid="{B2036152-E5C7-43CD-A650-133251D1685A}"/>
    <cellStyle name="Total 3 2 2 5 3" xfId="1131" xr:uid="{2E63423D-B751-40E1-91ED-C92A6B716AD7}"/>
    <cellStyle name="Total 3 2 2 5 4" xfId="12581" xr:uid="{9B6F2142-180B-4B30-8C72-CB0C88C568BA}"/>
    <cellStyle name="Total 3 2 2 6" xfId="3356" xr:uid="{928D63FB-CDF8-42AB-A9E8-83E06DD4C759}"/>
    <cellStyle name="Total 3 2 2 6 2" xfId="6179" xr:uid="{4363AD34-E143-4551-A8F1-13096471E15A}"/>
    <cellStyle name="Total 3 2 2 6 2 2" xfId="10325" xr:uid="{695A4E3C-F031-4722-A1CB-5F045820B02F}"/>
    <cellStyle name="Total 3 2 2 6 2 3" xfId="15440" xr:uid="{EA69E7B1-F770-4125-AF67-FDC32D50622A}"/>
    <cellStyle name="Total 3 2 2 6 3" xfId="10587" xr:uid="{535DDB75-F9F5-46EE-A2B7-D8E258035034}"/>
    <cellStyle name="Total 3 2 2 6 4" xfId="17568" xr:uid="{763695AB-2A79-43BC-B0BC-06A8E3EFD4C8}"/>
    <cellStyle name="Total 3 2 2 7" xfId="5804" xr:uid="{D9288CEE-7FE5-45A7-9A45-9954259922D5}"/>
    <cellStyle name="Total 3 2 2 7 2" xfId="9408" xr:uid="{BC647AFD-EFBF-425F-B980-E11797B5D920}"/>
    <cellStyle name="Total 3 2 2 7 3" xfId="9274" xr:uid="{AC10C221-CA5B-463A-A662-1795C0D5429A}"/>
    <cellStyle name="Total 3 2 2 8" xfId="9498" xr:uid="{26CAF6E8-7AC3-482C-BC92-3FFADB46993B}"/>
    <cellStyle name="Total 3 2 2 9" xfId="9304" xr:uid="{3562DD96-FE3B-4A2A-97F1-566AC21E36CC}"/>
    <cellStyle name="Total 3 2 3" xfId="3143" xr:uid="{11064DEA-25B7-42F9-95FF-217FB42C8022}"/>
    <cellStyle name="Total 3 2 3 2" xfId="4031" xr:uid="{858FD893-5AFA-47D1-AFE3-C5D54F78A278}"/>
    <cellStyle name="Total 3 2 3 2 2" xfId="6854" xr:uid="{2C821C15-574D-4E91-BB58-C7E52609125E}"/>
    <cellStyle name="Total 3 2 3 2 2 2" xfId="10650" xr:uid="{1947D619-6D07-46B0-94C5-7C8DCDDC33F6}"/>
    <cellStyle name="Total 3 2 3 2 2 3" xfId="16487" xr:uid="{67F876BF-ECC3-4217-834F-31D86915A2CF}"/>
    <cellStyle name="Total 3 2 3 2 3" xfId="13412" xr:uid="{69CCC028-59E4-43FD-B4BC-2C50E46F7AF3}"/>
    <cellStyle name="Total 3 2 3 2 4" xfId="15347" xr:uid="{985A315B-A236-4396-9EB7-D098D513C665}"/>
    <cellStyle name="Total 3 2 3 3" xfId="4393" xr:uid="{222054E4-0B9F-406D-A50F-DBCE20F48018}"/>
    <cellStyle name="Total 3 2 3 3 2" xfId="7216" xr:uid="{205553F4-BD7B-47C6-80AE-35B06D47B8F9}"/>
    <cellStyle name="Total 3 2 3 3 2 2" xfId="11701" xr:uid="{DA15F16E-956D-470D-AAFC-DA17A667B965}"/>
    <cellStyle name="Total 3 2 3 3 2 3" xfId="16909" xr:uid="{2A1368A6-9C38-4736-B531-DE0A63D53CEF}"/>
    <cellStyle name="Total 3 2 3 3 3" xfId="8282" xr:uid="{6B325E35-368C-42E0-BE0D-4FE773E8BD63}"/>
    <cellStyle name="Total 3 2 3 3 4" xfId="17097" xr:uid="{106AAC8F-44D3-41F0-97FE-C68B11199FF7}"/>
    <cellStyle name="Total 3 2 3 4" xfId="4658" xr:uid="{31FA7254-B886-4B16-A777-17AE3F2DC4EA}"/>
    <cellStyle name="Total 3 2 3 4 2" xfId="7481" xr:uid="{7A63C40B-0B37-4BF9-BD6F-5329B3719822}"/>
    <cellStyle name="Total 3 2 3 4 2 2" xfId="13782" xr:uid="{B1C3B282-753D-4EA3-9E30-84841A6804FA}"/>
    <cellStyle name="Total 3 2 3 4 2 3" xfId="9537" xr:uid="{CB7C40B0-407B-412A-B064-3DA878E57548}"/>
    <cellStyle name="Total 3 2 3 4 3" xfId="13112" xr:uid="{4E68BBF4-89A3-405A-91DA-F33E8EC2EF51}"/>
    <cellStyle name="Total 3 2 3 4 4" xfId="11043" xr:uid="{B8909C3D-2B32-4E6C-9016-B3CBD4CC3EA7}"/>
    <cellStyle name="Total 3 2 3 5" xfId="4982" xr:uid="{9863DD5D-AF59-43EF-93C3-147A5F151616}"/>
    <cellStyle name="Total 3 2 3 5 2" xfId="7805" xr:uid="{6738DAF3-78DE-428C-BD2F-A94BAFD13FDA}"/>
    <cellStyle name="Total 3 2 3 5 2 2" xfId="11168" xr:uid="{FD79D2A1-98D4-487E-BB8B-C30C877919A3}"/>
    <cellStyle name="Total 3 2 3 5 2 3" xfId="15246" xr:uid="{ABAB4EA4-2166-4284-BD1B-5233BD3D4C71}"/>
    <cellStyle name="Total 3 2 3 5 3" xfId="12358" xr:uid="{A6809E9A-6426-4D84-BF46-956FB96F2900}"/>
    <cellStyle name="Total 3 2 3 5 4" xfId="14900" xr:uid="{2CF448C7-2A22-4144-AB64-1EBF72ED5B8B}"/>
    <cellStyle name="Total 3 2 3 6" xfId="5273" xr:uid="{791928A1-E255-4511-8B36-A4A03D3CB474}"/>
    <cellStyle name="Total 3 2 3 6 2" xfId="8096" xr:uid="{F3EC9280-BC94-406D-93E3-072399596DCA}"/>
    <cellStyle name="Total 3 2 3 6 2 2" xfId="14268" xr:uid="{847CE140-EC92-471B-8089-115BF0A62873}"/>
    <cellStyle name="Total 3 2 3 6 2 3" xfId="913" xr:uid="{4BD7C39F-5BFF-4FF8-B1D1-D5D874DD1339}"/>
    <cellStyle name="Total 3 2 3 6 3" xfId="13375" xr:uid="{22B092F0-609D-4FE3-81C3-24D04736CF89}"/>
    <cellStyle name="Total 3 2 3 6 4" xfId="14337" xr:uid="{BE66B1EB-2E9E-4E93-95D6-D9B35246F66D}"/>
    <cellStyle name="Total 3 2 3 7" xfId="5966" xr:uid="{3AD6848B-9370-4640-BC60-B2506B6528B1}"/>
    <cellStyle name="Total 3 2 3 7 2" xfId="13626" xr:uid="{0A445D7E-90C6-4C8F-9117-D34716FE1F49}"/>
    <cellStyle name="Total 3 2 3 7 3" xfId="14783" xr:uid="{A1FCA11F-9EA7-4BB6-8F1B-FA7E3E859EC4}"/>
    <cellStyle name="Total 3 2 3 8" xfId="11628" xr:uid="{A81DD9A4-0763-4D5B-93BC-0830268B17BA}"/>
    <cellStyle name="Total 3 2 3 9" xfId="17645" xr:uid="{947AC1FB-2926-4576-9069-B6AF5C719E58}"/>
    <cellStyle name="Total 3 2 4" xfId="3211" xr:uid="{EE2C5F6B-81B5-4211-852E-FB7E1DC0C217}"/>
    <cellStyle name="Total 3 2 4 2" xfId="4099" xr:uid="{9C768D7C-A40F-4906-A15B-F22193A2AFE9}"/>
    <cellStyle name="Total 3 2 4 2 2" xfId="6922" xr:uid="{0371816F-D58B-4BA0-BB7A-E923AF848A2F}"/>
    <cellStyle name="Total 3 2 4 2 2 2" xfId="10556" xr:uid="{17F0997C-BFFC-4DFE-8823-49D328138E25}"/>
    <cellStyle name="Total 3 2 4 2 2 3" xfId="17532" xr:uid="{223565FC-A49A-4DED-A572-7BBFB62E09BD}"/>
    <cellStyle name="Total 3 2 4 2 3" xfId="14087" xr:uid="{7737D493-BD1C-49EC-9EC8-AAF98FF79835}"/>
    <cellStyle name="Total 3 2 4 2 4" xfId="16730" xr:uid="{62BD21D6-AA48-49D4-93EA-B44067B7F752}"/>
    <cellStyle name="Total 3 2 4 3" xfId="3883" xr:uid="{BE43DEC0-770C-4077-9FB2-BF351170A4BF}"/>
    <cellStyle name="Total 3 2 4 3 2" xfId="6706" xr:uid="{776FF68C-04E1-4877-AF1E-E9AC46CF10D1}"/>
    <cellStyle name="Total 3 2 4 3 2 2" xfId="13319" xr:uid="{133B7CE2-0D42-4B49-A80C-F243E823DDB3}"/>
    <cellStyle name="Total 3 2 4 3 2 3" xfId="15789" xr:uid="{998A691B-15FA-4638-8D6B-90FD48C4A558}"/>
    <cellStyle name="Total 3 2 4 3 3" xfId="11888" xr:uid="{DDBED584-A575-4371-BBEF-80937BC7AB2C}"/>
    <cellStyle name="Total 3 2 4 3 4" xfId="9694" xr:uid="{E31B1C41-B857-408E-955C-9AA97B138A90}"/>
    <cellStyle name="Total 3 2 4 4" xfId="4726" xr:uid="{F80D703C-BAA6-4298-9312-C1D2FB04F3E5}"/>
    <cellStyle name="Total 3 2 4 4 2" xfId="7549" xr:uid="{FE94A340-2F3F-438B-A961-CD6EF1033DE4}"/>
    <cellStyle name="Total 3 2 4 4 2 2" xfId="9727" xr:uid="{63323AC2-40EF-412C-A49B-DF04DDFC0D67}"/>
    <cellStyle name="Total 3 2 4 4 2 3" xfId="17004" xr:uid="{8D42BC6E-CEB5-42FD-9997-F5D9C3A808E4}"/>
    <cellStyle name="Total 3 2 4 4 3" xfId="11899" xr:uid="{D8B86042-881F-4C39-A197-43999CA79CC7}"/>
    <cellStyle name="Total 3 2 4 4 4" xfId="17612" xr:uid="{BB5A1554-B666-43D0-87AA-7ACC39D5D57D}"/>
    <cellStyle name="Total 3 2 4 5" xfId="5050" xr:uid="{B95A938C-244B-4382-AC46-2D26B1311E34}"/>
    <cellStyle name="Total 3 2 4 5 2" xfId="7873" xr:uid="{3E113A38-5ECB-4B8B-973C-C8E11987B3A2}"/>
    <cellStyle name="Total 3 2 4 5 2 2" xfId="11263" xr:uid="{4E374A2A-DF59-4478-8A67-30C64925182D}"/>
    <cellStyle name="Total 3 2 4 5 2 3" xfId="15826" xr:uid="{1D9B4A12-D757-4FEC-B205-6EB9FED4770F}"/>
    <cellStyle name="Total 3 2 4 5 3" xfId="8451" xr:uid="{954C4AD2-C5E0-46C1-B165-7057D5ACAFC7}"/>
    <cellStyle name="Total 3 2 4 5 4" xfId="9354" xr:uid="{03042330-7DD3-4C42-B4CE-8C493BF31411}"/>
    <cellStyle name="Total 3 2 4 6" xfId="5341" xr:uid="{8AA66ED0-51B1-4500-A358-5D9637E463A7}"/>
    <cellStyle name="Total 3 2 4 6 2" xfId="8164" xr:uid="{DA72A7A7-8C24-439C-A1D7-D8A5031F3441}"/>
    <cellStyle name="Total 3 2 4 6 2 2" xfId="1080" xr:uid="{7FCBD8B9-8669-4AAC-A51E-C450325F4E93}"/>
    <cellStyle name="Total 3 2 4 6 2 3" xfId="13496" xr:uid="{5AA5AF4C-6A94-47D5-9C1D-86EB314ED177}"/>
    <cellStyle name="Total 3 2 4 6 3" xfId="12881" xr:uid="{685264A9-FF8D-4F34-8857-6CB2A56A416C}"/>
    <cellStyle name="Total 3 2 4 6 4" xfId="16908" xr:uid="{305A9C15-4178-4AE0-B00F-F291C9C7481A}"/>
    <cellStyle name="Total 3 2 4 7" xfId="6034" xr:uid="{D9DF7346-9D50-4DF6-8D55-82FC91B43C96}"/>
    <cellStyle name="Total 3 2 4 7 2" xfId="8981" xr:uid="{6D86380E-4FE3-443A-A253-DF9526A07B3C}"/>
    <cellStyle name="Total 3 2 4 7 3" xfId="9413" xr:uid="{8E073602-E72E-46C1-AC94-816438985C84}"/>
    <cellStyle name="Total 3 2 4 8" xfId="9015" xr:uid="{A766C926-DCD9-4D5C-9A30-072326A0E500}"/>
    <cellStyle name="Total 3 2 4 9" xfId="8845" xr:uid="{9BBE21E1-DAE5-486E-ACDD-3CC6E9BC424D}"/>
    <cellStyle name="Total 3 2 5" xfId="2272" xr:uid="{67F75F52-CB31-44FD-9B70-D0B66BD2D9B3}"/>
    <cellStyle name="Total 3 2 5 2" xfId="5675" xr:uid="{226C7ABF-E704-4F2B-9163-E646482E97DE}"/>
    <cellStyle name="Total 3 2 5 2 2" xfId="10605" xr:uid="{E2DCBDFA-FAE0-4CF6-8182-BFB9180B0F6D}"/>
    <cellStyle name="Total 3 2 5 2 3" xfId="12247" xr:uid="{8703B1BB-A216-42DD-8EB2-B34A9A7AA2B4}"/>
    <cellStyle name="Total 3 2 5 3" xfId="8956" xr:uid="{B72E81EE-71D8-46AE-A331-A671F19627DF}"/>
    <cellStyle name="Total 3 2 5 4" xfId="8808" xr:uid="{DC02217D-9012-465E-8211-450138463C6B}"/>
    <cellStyle name="Total 3 2 6" xfId="3479" xr:uid="{E6571745-C441-4E18-BD3A-CFB5B59CF7E1}"/>
    <cellStyle name="Total 3 2 6 2" xfId="6302" xr:uid="{A9D000A8-E639-4B4E-918B-70EA56E41287}"/>
    <cellStyle name="Total 3 2 6 2 2" xfId="11232" xr:uid="{C3EF31DF-74F6-47F2-AE70-F1C2775BDE59}"/>
    <cellStyle name="Total 3 2 6 2 3" xfId="14018" xr:uid="{1C0852AC-5AD5-4AC7-BC7C-0645B44B4C1B}"/>
    <cellStyle name="Total 3 2 6 3" xfId="13060" xr:uid="{691E0B60-9DF5-4A14-BC60-7F183ABE22FA}"/>
    <cellStyle name="Total 3 2 6 4" xfId="17749" xr:uid="{266ABA9C-C837-40D2-BDDE-CCC9351AC0EE}"/>
    <cellStyle name="Total 3 2 7" xfId="3415" xr:uid="{5A3DDF0D-85D6-4E15-9614-8A6D21D0E63B}"/>
    <cellStyle name="Total 3 2 7 2" xfId="6238" xr:uid="{ADFA49EE-6C97-49D0-B8EB-FB77E7405FD0}"/>
    <cellStyle name="Total 3 2 7 2 2" xfId="13491" xr:uid="{3CA3FFBF-6AF0-4063-ADF4-D635A7D30577}"/>
    <cellStyle name="Total 3 2 7 2 3" xfId="12596" xr:uid="{56451ECD-3CEE-4F0E-A0BE-9F46CD6183E1}"/>
    <cellStyle name="Total 3 2 7 3" xfId="10214" xr:uid="{B8801072-6E5B-402B-8FC5-24D5ABA0EC5B}"/>
    <cellStyle name="Total 3 2 7 4" xfId="17103" xr:uid="{C32843B8-DC2D-4ADD-A72A-C348BDDA9585}"/>
    <cellStyle name="Total 3 2 8" xfId="5446" xr:uid="{0F19BD63-A2B2-4333-AA49-6B0538BB643B}"/>
    <cellStyle name="Total 3 2 8 2" xfId="9127" xr:uid="{9C530F8E-1B07-4AD1-9A7E-8DF3E42FE90F}"/>
    <cellStyle name="Total 3 2 8 3" xfId="8951" xr:uid="{1A3738A5-FE83-4F3B-816A-0A9B08FA8761}"/>
    <cellStyle name="Total 3 2 9" xfId="12905" xr:uid="{B76E7ED0-1672-4D50-805C-55CF34F4111A}"/>
    <cellStyle name="Total 3 3" xfId="2827" xr:uid="{29EFEF9A-E7AC-4372-BA73-168263ABCA34}"/>
    <cellStyle name="Total 3 3 10" xfId="9110" xr:uid="{CA73DC39-D220-4240-88DC-30906A0EDEF7}"/>
    <cellStyle name="Total 3 3 11" xfId="8712" xr:uid="{B8EB3C7B-8587-4B50-B104-897849F032DD}"/>
    <cellStyle name="Total 3 3 2" xfId="3170" xr:uid="{60D86783-B6BC-4924-B896-4D67AFA1FBE5}"/>
    <cellStyle name="Total 3 3 2 2" xfId="4058" xr:uid="{847F61FB-DC62-4291-9DFB-1E3831F03041}"/>
    <cellStyle name="Total 3 3 2 2 2" xfId="6881" xr:uid="{C38EB9CD-8FD0-4FF4-A700-6C5A503C85E0}"/>
    <cellStyle name="Total 3 3 2 2 2 2" xfId="14272" xr:uid="{88A22962-15B3-42A9-9C39-270FF057E406}"/>
    <cellStyle name="Total 3 3 2 2 2 3" xfId="10633" xr:uid="{32F44020-65AD-46EA-AF2D-035C8BDBC9C4}"/>
    <cellStyle name="Total 3 3 2 2 3" xfId="13103" xr:uid="{C29CD63C-ADC0-42E8-8E8F-651CA8FA62C0}"/>
    <cellStyle name="Total 3 3 2 2 4" xfId="11374" xr:uid="{AEEF9BCD-C951-4D7F-A76F-91A14EB34906}"/>
    <cellStyle name="Total 3 3 2 3" xfId="3543" xr:uid="{1B754AC7-23CA-4E0A-B069-BF7F1C0BAEEE}"/>
    <cellStyle name="Total 3 3 2 3 2" xfId="6366" xr:uid="{6CEFC84F-1624-4487-8A70-6F849E3ED459}"/>
    <cellStyle name="Total 3 3 2 3 2 2" xfId="11679" xr:uid="{1CFB3D8B-774F-44B3-9D1E-6BDF4A4DD6B6}"/>
    <cellStyle name="Total 3 3 2 3 2 3" xfId="10529" xr:uid="{4D560F02-446E-496E-9B30-24DBBCD77A38}"/>
    <cellStyle name="Total 3 3 2 3 3" xfId="12849" xr:uid="{81ABECB2-3B0E-4FF4-9CD7-CCF6B51377ED}"/>
    <cellStyle name="Total 3 3 2 3 4" xfId="16656" xr:uid="{F43657D6-4913-48EF-A468-CAC8856899AE}"/>
    <cellStyle name="Total 3 3 2 4" xfId="4685" xr:uid="{C303AAA1-C460-4322-A297-FE8DD3E3E0F2}"/>
    <cellStyle name="Total 3 3 2 4 2" xfId="7508" xr:uid="{2730BEE7-1E11-4DB3-8708-1B8C9400ACA1}"/>
    <cellStyle name="Total 3 3 2 4 2 2" xfId="12777" xr:uid="{7904DE0E-65B0-4954-A3B3-A967B4D8BAEC}"/>
    <cellStyle name="Total 3 3 2 4 2 3" xfId="16708" xr:uid="{E42A5A1A-59C3-4A11-A53D-0BEA5B9E55C7}"/>
    <cellStyle name="Total 3 3 2 4 3" xfId="12045" xr:uid="{381808CE-AC71-4EB5-AEA6-F8F23104B795}"/>
    <cellStyle name="Total 3 3 2 4 4" xfId="16856" xr:uid="{4EF891C1-0828-433B-9080-9BA24CE96A2F}"/>
    <cellStyle name="Total 3 3 2 5" xfId="5009" xr:uid="{B5CCF1DF-F5AC-484E-A03C-3D547B7F1B62}"/>
    <cellStyle name="Total 3 3 2 5 2" xfId="7832" xr:uid="{813324E7-14B8-4E2B-A419-5868A089775D}"/>
    <cellStyle name="Total 3 3 2 5 2 2" xfId="10112" xr:uid="{AAF4B26B-26D0-42EC-BCCA-F01DB1573844}"/>
    <cellStyle name="Total 3 3 2 5 2 3" xfId="16245" xr:uid="{B57749C1-DAFB-4C95-AF3E-66E8501910FF}"/>
    <cellStyle name="Total 3 3 2 5 3" xfId="10899" xr:uid="{F42FBDE9-E604-412F-B4EA-E2C70512F367}"/>
    <cellStyle name="Total 3 3 2 5 4" xfId="16551" xr:uid="{9DCF5226-659F-4CF4-8724-EDAA7061E0E0}"/>
    <cellStyle name="Total 3 3 2 6" xfId="5300" xr:uid="{CC5F488A-F69D-42E7-BD20-B3154967EA75}"/>
    <cellStyle name="Total 3 3 2 6 2" xfId="8123" xr:uid="{03F138EC-31FA-4DCD-B18C-67D5A410122C}"/>
    <cellStyle name="Total 3 3 2 6 2 2" xfId="10709" xr:uid="{59DD4C8D-115F-461C-B9AB-56B02C6F26E5}"/>
    <cellStyle name="Total 3 3 2 6 2 3" xfId="13778" xr:uid="{DF41C06E-6A9F-4F02-B39F-5BC42A8B6F24}"/>
    <cellStyle name="Total 3 3 2 6 3" xfId="11350" xr:uid="{16ED4AB4-663B-4BF2-B264-4DD352FD7113}"/>
    <cellStyle name="Total 3 3 2 6 4" xfId="17641" xr:uid="{48F97487-B0DB-4DE0-A904-FA6FE91D5433}"/>
    <cellStyle name="Total 3 3 2 7" xfId="5993" xr:uid="{5C3A00CB-BDD8-4634-93F0-37EC9CAAA3A1}"/>
    <cellStyle name="Total 3 3 2 7 2" xfId="12298" xr:uid="{701C67C4-7C89-420A-B06D-5C8A1ADD1E15}"/>
    <cellStyle name="Total 3 3 2 7 3" xfId="14405" xr:uid="{CAB869EA-F972-4FCA-AD87-DA31BB193F5D}"/>
    <cellStyle name="Total 3 3 2 8" xfId="13357" xr:uid="{88DD6F36-83C9-4747-A3C6-5C261735461E}"/>
    <cellStyle name="Total 3 3 2 9" xfId="15939" xr:uid="{86CF5AFF-24A5-46C5-ADAC-181C8377E7F0}"/>
    <cellStyle name="Total 3 3 3" xfId="2600" xr:uid="{0C0EFA1F-AA6F-4CAC-8FF0-EA3604EB6E09}"/>
    <cellStyle name="Total 3 3 3 2" xfId="3651" xr:uid="{38B30F7F-7A5C-4A7B-8B4C-98EE7813FCA8}"/>
    <cellStyle name="Total 3 3 3 2 2" xfId="6474" xr:uid="{A3114BC4-5981-45B3-A986-315AF27B30F0}"/>
    <cellStyle name="Total 3 3 3 2 2 2" xfId="1187" xr:uid="{7A53D57B-18B6-4F49-BFD4-46127AF19D94}"/>
    <cellStyle name="Total 3 3 3 2 2 3" xfId="16744" xr:uid="{D9D7C1B7-2B2E-46E6-9727-D9DFF746F898}"/>
    <cellStyle name="Total 3 3 3 2 3" xfId="13867" xr:uid="{4A86C9F0-EAC8-4034-B49D-95086B031A3D}"/>
    <cellStyle name="Total 3 3 3 2 4" xfId="9993" xr:uid="{7723F586-FDA6-4CC1-BA41-3943A165A1A4}"/>
    <cellStyle name="Total 3 3 3 3" xfId="3400" xr:uid="{40DB63ED-D5D1-4C4B-B47C-31C830FF5596}"/>
    <cellStyle name="Total 3 3 3 3 2" xfId="6223" xr:uid="{9ED3B61E-C70A-4A60-83BB-3610C9CDCFCF}"/>
    <cellStyle name="Total 3 3 3 3 2 2" xfId="9768" xr:uid="{9D8E7F9E-BF0D-4EB5-A7DB-D93DAD41AB34}"/>
    <cellStyle name="Total 3 3 3 3 2 3" xfId="18013" xr:uid="{9F1B2CEE-EDEF-4C01-B162-99E7843A9C09}"/>
    <cellStyle name="Total 3 3 3 3 3" xfId="10321" xr:uid="{0A273342-580E-4F4B-BDA3-2C97DEE03024}"/>
    <cellStyle name="Total 3 3 3 3 4" xfId="14619" xr:uid="{FCB19070-C375-4EC2-A06B-CC2BCBC9431C}"/>
    <cellStyle name="Total 3 3 3 4" xfId="4258" xr:uid="{3F66B944-88A3-48B8-8A1C-A98CE2969291}"/>
    <cellStyle name="Total 3 3 3 4 2" xfId="7081" xr:uid="{F10478DC-EF22-47E5-AC50-9F1E3EC562E7}"/>
    <cellStyle name="Total 3 3 3 4 2 2" xfId="9912" xr:uid="{DF9644DA-F2BA-4C3B-90DF-37DB0054F9A2}"/>
    <cellStyle name="Total 3 3 3 4 2 3" xfId="17234" xr:uid="{330DE95F-4787-4048-836E-DE6D6032EB15}"/>
    <cellStyle name="Total 3 3 3 4 3" xfId="11194" xr:uid="{21A5908C-DBFD-4074-A1E7-2E0FAC5F8539}"/>
    <cellStyle name="Total 3 3 3 4 4" xfId="17233" xr:uid="{4E93B56A-C237-4D77-8C3D-59590EAEF77A}"/>
    <cellStyle name="Total 3 3 3 5" xfId="1816" xr:uid="{6CC5A7EC-DD69-4CAC-8D60-24B82E8D9946}"/>
    <cellStyle name="Total 3 3 3 5 2" xfId="5474" xr:uid="{CEBBF842-5DD9-4FD9-9826-82A3110A9497}"/>
    <cellStyle name="Total 3 3 3 5 2 2" xfId="11890" xr:uid="{84C9E6D1-3922-4F93-B6FA-D7F94AC56E02}"/>
    <cellStyle name="Total 3 3 3 5 2 3" xfId="16312" xr:uid="{80780CBE-2C16-4E2C-821F-F0429BC446AE}"/>
    <cellStyle name="Total 3 3 3 5 3" xfId="9460" xr:uid="{4FEE7D09-E8B6-4AEF-A848-213EAEDD820A}"/>
    <cellStyle name="Total 3 3 3 5 4" xfId="8477" xr:uid="{0A20E9D0-86EC-4B31-B718-C3AEF63817A3}"/>
    <cellStyle name="Total 3 3 3 6" xfId="4256" xr:uid="{61D917E0-6015-4AE9-9CF5-8C475908CADE}"/>
    <cellStyle name="Total 3 3 3 6 2" xfId="7079" xr:uid="{E16CE452-69A1-4B93-9CAF-29CA20E7FF86}"/>
    <cellStyle name="Total 3 3 3 6 2 2" xfId="13201" xr:uid="{2444C20F-7034-40FE-9E44-AD4EF1329907}"/>
    <cellStyle name="Total 3 3 3 6 2 3" xfId="16333" xr:uid="{BC7F22AD-0CAA-4B9E-8514-3664E83345A1}"/>
    <cellStyle name="Total 3 3 3 6 3" xfId="11487" xr:uid="{00B359F8-B062-4228-AD99-BE06B5897357}"/>
    <cellStyle name="Total 3 3 3 6 4" xfId="9777" xr:uid="{2B1DCCE9-8CE6-42F6-B1AE-ABF0FDE566E9}"/>
    <cellStyle name="Total 3 3 3 7" xfId="5757" xr:uid="{77C5C1AF-D511-4944-A778-C94F37384B55}"/>
    <cellStyle name="Total 3 3 3 7 2" xfId="10962" xr:uid="{B555123A-B1E8-4D75-8BA4-5EAE05D866BF}"/>
    <cellStyle name="Total 3 3 3 7 3" xfId="15820" xr:uid="{915A609D-F9DF-449F-A21E-18D11EB2AE0B}"/>
    <cellStyle name="Total 3 3 3 8" xfId="8856" xr:uid="{884DC504-6306-40DA-8165-5BB881B07AB5}"/>
    <cellStyle name="Total 3 3 3 9" xfId="8549" xr:uid="{9FF8E1DA-CD83-4CE2-B6B6-8CD20FAE0F08}"/>
    <cellStyle name="Total 3 3 4" xfId="3803" xr:uid="{AE741B42-A148-40CD-AEE5-E9AF4AEC13A1}"/>
    <cellStyle name="Total 3 3 4 2" xfId="6626" xr:uid="{D69F85EF-4747-4B2F-9B3D-4CABCA99FBDC}"/>
    <cellStyle name="Total 3 3 4 2 2" xfId="13459" xr:uid="{E16C3F85-157D-4188-BA4C-5A93B6A96E02}"/>
    <cellStyle name="Total 3 3 4 2 3" xfId="10765" xr:uid="{DE2E0750-69E0-4D33-B972-3D93A9013305}"/>
    <cellStyle name="Total 3 3 4 3" xfId="10350" xr:uid="{7A29E7CA-9B04-405D-9C34-C7EBA0ADA321}"/>
    <cellStyle name="Total 3 3 4 4" xfId="12492" xr:uid="{165CA8D2-B9BC-47F1-9E0B-030EB78570D5}"/>
    <cellStyle name="Total 3 3 5" xfId="1803" xr:uid="{6608D23F-FFA8-47D6-B3DF-D4FBA259B2FD}"/>
    <cellStyle name="Total 3 3 5 2" xfId="5461" xr:uid="{00860AA3-7078-4DD3-A67F-EBD600A5C5B1}"/>
    <cellStyle name="Total 3 3 5 2 2" xfId="11666" xr:uid="{F71350A2-89CD-48B6-988B-18B182C5FD08}"/>
    <cellStyle name="Total 3 3 5 2 3" xfId="16694" xr:uid="{903EC0F3-68A7-445B-807B-590E082ECDD7}"/>
    <cellStyle name="Total 3 3 5 3" xfId="9342" xr:uid="{9AAFACBC-D4BA-4986-85D8-FDEAF045C365}"/>
    <cellStyle name="Total 3 3 5 4" xfId="13489" xr:uid="{D5A83197-0206-440C-835A-20573AFB4B73}"/>
    <cellStyle name="Total 3 3 6" xfId="3621" xr:uid="{09999787-C5F5-4902-BBDF-9E49B5213D38}"/>
    <cellStyle name="Total 3 3 6 2" xfId="6444" xr:uid="{E7411DA9-ADAE-489D-BAE2-FF838AE1E0DE}"/>
    <cellStyle name="Total 3 3 6 2 2" xfId="8268" xr:uid="{C34AE09A-3B3B-4373-AA90-00060E0F7F29}"/>
    <cellStyle name="Total 3 3 6 2 3" xfId="15192" xr:uid="{1367A07E-EBCC-4C16-9C15-98C91E6D6CB0}"/>
    <cellStyle name="Total 3 3 6 3" xfId="12748" xr:uid="{C68BBC71-BDFB-487E-868F-3F8F3B86E088}"/>
    <cellStyle name="Total 3 3 6 4" xfId="8621" xr:uid="{8802F5EA-701E-4BFF-964E-780A8E6B7947}"/>
    <cellStyle name="Total 3 3 7" xfId="4820" xr:uid="{1AA22394-CDA0-4D6A-9B82-AAA343A8C87F}"/>
    <cellStyle name="Total 3 3 7 2" xfId="7643" xr:uid="{19D3967E-5D94-4B3F-A41D-DB956C8D77E8}"/>
    <cellStyle name="Total 3 3 7 2 2" xfId="1075" xr:uid="{909B197B-1605-473C-8E1B-018C542198D0}"/>
    <cellStyle name="Total 3 3 7 2 3" xfId="14358" xr:uid="{0393F602-BCB1-4F3A-B263-FF971E3D82A1}"/>
    <cellStyle name="Total 3 3 7 3" xfId="12668" xr:uid="{01BE7BA2-6547-456E-B628-6A291EAE35F5}"/>
    <cellStyle name="Total 3 3 7 4" xfId="11026" xr:uid="{E2306069-A975-4832-90F3-DD91A0C4CEFF}"/>
    <cellStyle name="Total 3 3 8" xfId="3761" xr:uid="{06CA3AA3-A155-43FF-9070-B211BA7B3EB1}"/>
    <cellStyle name="Total 3 3 8 2" xfId="6584" xr:uid="{5FE7C9B3-7F8B-4294-B655-19F0FB8A4466}"/>
    <cellStyle name="Total 3 3 8 2 2" xfId="14292" xr:uid="{B152D433-E50D-4F5B-88DC-BD9658497122}"/>
    <cellStyle name="Total 3 3 8 2 3" xfId="11199" xr:uid="{186638F0-CFF9-47F5-ACEF-F91389E00932}"/>
    <cellStyle name="Total 3 3 8 3" xfId="13493" xr:uid="{4DC2772B-011D-4146-AEA7-D9B619C5444C}"/>
    <cellStyle name="Total 3 3 8 4" xfId="15739" xr:uid="{BC425843-19DB-4976-97DF-41468C06F743}"/>
    <cellStyle name="Total 3 3 9" xfId="5817" xr:uid="{2DA3FB4D-5746-432A-8F8C-707D5176710B}"/>
    <cellStyle name="Total 3 3 9 2" xfId="9734" xr:uid="{3DD1DD2C-B6A9-4C93-8F7D-D22CFD41F2AC}"/>
    <cellStyle name="Total 3 3 9 3" xfId="12353" xr:uid="{6EAD2EDC-26AA-4ABF-B537-FD67DD384AA3}"/>
    <cellStyle name="Total 3 4" xfId="3048" xr:uid="{6ADC2763-F9A5-4667-8DD8-B75956513FE8}"/>
    <cellStyle name="Total 3 4 10" xfId="9839" xr:uid="{1A791968-69FE-43F3-8170-B1080650DFE5}"/>
    <cellStyle name="Total 3 4 11" xfId="16420" xr:uid="{05E86352-1415-4A22-BAD6-EE9CC5149142}"/>
    <cellStyle name="Total 3 4 2" xfId="3255" xr:uid="{3DD6A9B5-5235-460C-89B1-A95D13F30AD7}"/>
    <cellStyle name="Total 3 4 2 2" xfId="4143" xr:uid="{C38F0EF0-1178-4818-8E48-2C750E70355C}"/>
    <cellStyle name="Total 3 4 2 2 2" xfId="6966" xr:uid="{E4E66977-A839-4029-A678-4F3BC858999F}"/>
    <cellStyle name="Total 3 4 2 2 2 2" xfId="12067" xr:uid="{F8B2AEFD-E01A-4D04-BEB0-6CBFA85105C5}"/>
    <cellStyle name="Total 3 4 2 2 2 3" xfId="17978" xr:uid="{B321E7DC-3875-46BA-959D-27A29E3F9458}"/>
    <cellStyle name="Total 3 4 2 2 3" xfId="11683" xr:uid="{BF8B16AF-1946-448B-9DDB-5FB424BE5F49}"/>
    <cellStyle name="Total 3 4 2 2 4" xfId="17851" xr:uid="{B1E724E1-A5A6-4FC0-AC9F-3E6CC897078A}"/>
    <cellStyle name="Total 3 4 2 3" xfId="4450" xr:uid="{6B580D8A-4FFC-4046-BA92-53E14EBC8235}"/>
    <cellStyle name="Total 3 4 2 3 2" xfId="7273" xr:uid="{DA60A4F5-45BB-45B3-A969-3E243A40BB10}"/>
    <cellStyle name="Total 3 4 2 3 2 2" xfId="10492" xr:uid="{5BDE0BFF-C88A-465E-852B-8457CBBF6F9D}"/>
    <cellStyle name="Total 3 4 2 3 2 3" xfId="17150" xr:uid="{CC660798-2459-4E77-8AC5-58DEF77D730E}"/>
    <cellStyle name="Total 3 4 2 3 3" xfId="13066" xr:uid="{599CEA5B-1453-4F57-8A55-A389ED236869}"/>
    <cellStyle name="Total 3 4 2 3 4" xfId="14611" xr:uid="{C4356F9C-4C4F-4B35-A46D-8817C6A6B7C4}"/>
    <cellStyle name="Total 3 4 2 4" xfId="4770" xr:uid="{1BAA4C9F-6EB8-4933-8047-5BC76C168F02}"/>
    <cellStyle name="Total 3 4 2 4 2" xfId="7593" xr:uid="{A8F0B0A0-E1D7-4C15-96BD-E693B3188DB7}"/>
    <cellStyle name="Total 3 4 2 4 2 2" xfId="12425" xr:uid="{74D710F9-0C12-4E19-8F88-A82B3960FDC0}"/>
    <cellStyle name="Total 3 4 2 4 2 3" xfId="14790" xr:uid="{DFB70C11-2FE0-4999-81DC-9C68EEA0A66B}"/>
    <cellStyle name="Total 3 4 2 4 3" xfId="14212" xr:uid="{3FD30DBF-51CC-4FCC-908A-D0B9495069BC}"/>
    <cellStyle name="Total 3 4 2 4 4" xfId="16870" xr:uid="{A3AE85B1-70C2-4319-84F4-2DD7813FA958}"/>
    <cellStyle name="Total 3 4 2 5" xfId="5094" xr:uid="{E30EEB7F-BC38-4198-AEB5-80F874A9A1B7}"/>
    <cellStyle name="Total 3 4 2 5 2" xfId="7917" xr:uid="{4ED245DF-D66F-420D-AC23-58E199D78AD7}"/>
    <cellStyle name="Total 3 4 2 5 2 2" xfId="10153" xr:uid="{E067083F-5768-44C5-84CC-4FBCD9584AA8}"/>
    <cellStyle name="Total 3 4 2 5 2 3" xfId="16944" xr:uid="{2F28308D-4697-43EC-ABEB-903BABA8DD5B}"/>
    <cellStyle name="Total 3 4 2 5 3" xfId="12816" xr:uid="{5D3ED03C-ED33-4E72-9268-D3FF08164D77}"/>
    <cellStyle name="Total 3 4 2 5 4" xfId="17634" xr:uid="{849899BE-85A4-420D-9956-29BF2ADBA85A}"/>
    <cellStyle name="Total 3 4 2 6" xfId="5385" xr:uid="{674DCB2A-9DF5-4F30-B592-6E87EAF17D80}"/>
    <cellStyle name="Total 3 4 2 6 2" xfId="8208" xr:uid="{EA86B977-9B1E-42C3-9D8A-9FFECEF64B3F}"/>
    <cellStyle name="Total 3 4 2 6 2 2" xfId="1090" xr:uid="{608C4D1F-C02D-487E-A534-3929C14785F1}"/>
    <cellStyle name="Total 3 4 2 6 2 3" xfId="13805" xr:uid="{4D65314B-452F-493C-8BA1-91B1759195CD}"/>
    <cellStyle name="Total 3 4 2 6 3" xfId="9957" xr:uid="{DE485F08-095B-42E5-8DA5-9E45BC6554DB}"/>
    <cellStyle name="Total 3 4 2 6 4" xfId="16667" xr:uid="{956E3318-B838-4E46-8094-419F12341080}"/>
    <cellStyle name="Total 3 4 2 7" xfId="6078" xr:uid="{45F0946B-1384-4BBB-940F-F07517D7CFBE}"/>
    <cellStyle name="Total 3 4 2 7 2" xfId="10275" xr:uid="{B8A99774-9C66-49AA-A38F-AE8845A64F59}"/>
    <cellStyle name="Total 3 4 2 7 3" xfId="15046" xr:uid="{2219C055-DC91-4EE2-A288-40153D332F12}"/>
    <cellStyle name="Total 3 4 2 8" xfId="11352" xr:uid="{4B451D24-7778-473A-8A95-B2DB75237EF6}"/>
    <cellStyle name="Total 3 4 2 9" xfId="17370" xr:uid="{42D7AD34-E85D-4BA0-B055-650E6EC6C1AC}"/>
    <cellStyle name="Total 3 4 3" xfId="3215" xr:uid="{BC56BDF9-92AE-474B-8A91-70EC9C7BCDC7}"/>
    <cellStyle name="Total 3 4 3 2" xfId="4103" xr:uid="{33B7640D-41A6-487E-8FB7-17C9BB1D6F70}"/>
    <cellStyle name="Total 3 4 3 2 2" xfId="6926" xr:uid="{9E697325-7FB0-4924-835A-6FFB991251CC}"/>
    <cellStyle name="Total 3 4 3 2 2 2" xfId="10801" xr:uid="{B12464F2-F352-4243-AAB1-EED5848167E9}"/>
    <cellStyle name="Total 3 4 3 2 2 3" xfId="15340" xr:uid="{9E86277A-00B3-4251-84C1-FCBEEF1CDCEC}"/>
    <cellStyle name="Total 3 4 3 2 3" xfId="13528" xr:uid="{4C0D3992-727A-445E-B6C0-3D2848BE53F9}"/>
    <cellStyle name="Total 3 4 3 2 4" xfId="9129" xr:uid="{2B933E63-65E7-4578-8CC6-8862708442B5}"/>
    <cellStyle name="Total 3 4 3 3" xfId="3375" xr:uid="{B8352D5F-383B-49EA-88A7-804FA79FE4A5}"/>
    <cellStyle name="Total 3 4 3 3 2" xfId="6198" xr:uid="{1F44C9B6-04F1-49C0-A66D-30B700DC5DD2}"/>
    <cellStyle name="Total 3 4 3 3 2 2" xfId="12707" xr:uid="{DE32DFE6-4B17-45DC-A843-AA1E5CF497AB}"/>
    <cellStyle name="Total 3 4 3 3 2 3" xfId="9671" xr:uid="{26B6A7D6-C1F6-481C-BDEF-BACFAB896E49}"/>
    <cellStyle name="Total 3 4 3 3 3" xfId="13140" xr:uid="{373D8253-8766-42E0-993E-12CF2EF29208}"/>
    <cellStyle name="Total 3 4 3 3 4" xfId="8468" xr:uid="{B88C35CE-BAE7-4FDE-8D90-CF0116D2AE8E}"/>
    <cellStyle name="Total 3 4 3 4" xfId="4730" xr:uid="{6B8CE0E8-A0D0-4B8F-887F-E3B2CA4BA177}"/>
    <cellStyle name="Total 3 4 3 4 2" xfId="7553" xr:uid="{E474D0FD-0AD5-4C2F-AEFA-77FD9433496B}"/>
    <cellStyle name="Total 3 4 3 4 2 2" xfId="13804" xr:uid="{A942F3E1-C4D7-43F7-9659-69787565DB8D}"/>
    <cellStyle name="Total 3 4 3 4 2 3" xfId="15261" xr:uid="{5E1C23C7-9639-4F4C-AEE1-069C562F8759}"/>
    <cellStyle name="Total 3 4 3 4 3" xfId="12753" xr:uid="{92D13E1A-08CD-47FD-8BBD-FB47750BDFEC}"/>
    <cellStyle name="Total 3 4 3 4 4" xfId="9185" xr:uid="{177306E9-EA52-45EF-AA1C-29E98A826A5C}"/>
    <cellStyle name="Total 3 4 3 5" xfId="5054" xr:uid="{F125BD88-D43F-4874-B6AD-993332C3C9F4}"/>
    <cellStyle name="Total 3 4 3 5 2" xfId="7877" xr:uid="{61645329-D6A2-4A1D-8DFF-D942857EF7B2}"/>
    <cellStyle name="Total 3 4 3 5 2 2" xfId="10697" xr:uid="{4CBFF52E-6EFB-4143-B253-49508867CBD3}"/>
    <cellStyle name="Total 3 4 3 5 2 3" xfId="8572" xr:uid="{DDEA0101-E419-4E97-B70F-7468BFD7AE58}"/>
    <cellStyle name="Total 3 4 3 5 3" xfId="12940" xr:uid="{564AE0DD-C18E-4192-A21F-F46876422784}"/>
    <cellStyle name="Total 3 4 3 5 4" xfId="15540" xr:uid="{276CBF7F-56AB-4F18-84A4-54BCCC5A7A56}"/>
    <cellStyle name="Total 3 4 3 6" xfId="5345" xr:uid="{01B46A95-7276-4B47-87BD-A620E57092E9}"/>
    <cellStyle name="Total 3 4 3 6 2" xfId="8168" xr:uid="{7D4FD7AB-0DCE-47B2-85A5-1C0FEE95B415}"/>
    <cellStyle name="Total 3 4 3 6 2 2" xfId="1081" xr:uid="{7B356131-44FA-4876-94D2-74B419BE473C}"/>
    <cellStyle name="Total 3 4 3 6 2 3" xfId="13052" xr:uid="{CAA390D0-C325-4E3A-879F-5B34605790A0}"/>
    <cellStyle name="Total 3 4 3 6 3" xfId="11684" xr:uid="{9E6A8313-8DDC-409D-A314-88AC086ECB1C}"/>
    <cellStyle name="Total 3 4 3 6 4" xfId="15488" xr:uid="{9358F326-A509-43E6-97E0-52FD7A91D538}"/>
    <cellStyle name="Total 3 4 3 7" xfId="6038" xr:uid="{85112976-A018-442D-B15A-DAA35D30D4DA}"/>
    <cellStyle name="Total 3 4 3 7 2" xfId="8561" xr:uid="{974E3C02-976D-4B15-A640-A76B77C5BEFA}"/>
    <cellStyle name="Total 3 4 3 7 3" xfId="10958" xr:uid="{18FD11CC-AF9D-425E-9E46-769547D0493C}"/>
    <cellStyle name="Total 3 4 3 8" xfId="12170" xr:uid="{8225F832-4628-4958-A6AD-D696A0590EB4}"/>
    <cellStyle name="Total 3 4 3 9" xfId="16810" xr:uid="{FFC5F231-32BB-48D9-B4D0-6ADB86BAB88F}"/>
    <cellStyle name="Total 3 4 4" xfId="3936" xr:uid="{8D9C636D-169D-4E8E-8E36-60E82C7FD3D4}"/>
    <cellStyle name="Total 3 4 4 2" xfId="6759" xr:uid="{CDC4DC9C-C467-49EE-AFB0-869555E721D5}"/>
    <cellStyle name="Total 3 4 4 2 2" xfId="10489" xr:uid="{270A9878-4E71-4061-BB79-96164FAAA078}"/>
    <cellStyle name="Total 3 4 4 2 3" xfId="13233" xr:uid="{92C43EE5-A4B4-48DC-96D3-40E9A99B5AF3}"/>
    <cellStyle name="Total 3 4 4 3" xfId="8293" xr:uid="{AD49D6AF-C4D0-4818-BCC8-AF2E3CA25631}"/>
    <cellStyle name="Total 3 4 4 4" xfId="16320" xr:uid="{E7EEE9E2-A8B1-464E-AA34-A92C34B59ED9}"/>
    <cellStyle name="Total 3 4 5" xfId="2161" xr:uid="{65CB3CFD-622F-409F-83CB-71959F5FB425}"/>
    <cellStyle name="Total 3 4 5 2" xfId="5652" xr:uid="{A2DAF26C-A6DE-44D3-BCF9-08811C549BEB}"/>
    <cellStyle name="Total 3 4 5 2 2" xfId="10122" xr:uid="{8EF51361-5D92-4265-A219-01B7045EAE36}"/>
    <cellStyle name="Total 3 4 5 2 3" xfId="11131" xr:uid="{CA555F61-12F0-45E4-A227-6F717B3FB43C}"/>
    <cellStyle name="Total 3 4 5 3" xfId="9356" xr:uid="{1D0D8311-1EF5-41BD-87E8-335B6B31A008}"/>
    <cellStyle name="Total 3 4 5 4" xfId="11561" xr:uid="{13A8F9B4-6812-4E2A-8690-40592416A641}"/>
    <cellStyle name="Total 3 4 6" xfId="4563" xr:uid="{8985A8F6-6B15-4662-A8A4-C2E95591EB20}"/>
    <cellStyle name="Total 3 4 6 2" xfId="7386" xr:uid="{16151EC1-9414-4D46-895E-73CED49A67DE}"/>
    <cellStyle name="Total 3 4 6 2 2" xfId="1126" xr:uid="{4696238E-CD89-4840-A91F-E4A8B226A24A}"/>
    <cellStyle name="Total 3 4 6 2 3" xfId="17416" xr:uid="{53BA5688-5604-4AAD-A938-8D49A0FC1E10}"/>
    <cellStyle name="Total 3 4 6 3" xfId="11700" xr:uid="{F039B961-08CC-448C-A141-DDE6254F33D0}"/>
    <cellStyle name="Total 3 4 6 4" xfId="10415" xr:uid="{69BAD3D5-4935-4DB9-BE36-F6E54C97B586}"/>
    <cellStyle name="Total 3 4 7" xfId="4887" xr:uid="{813D1CB7-89E7-4BFA-BC06-D481080AE80F}"/>
    <cellStyle name="Total 3 4 7 2" xfId="7710" xr:uid="{B04CAB0C-B4B2-41E0-BBDB-C73B6544922C}"/>
    <cellStyle name="Total 3 4 7 2 2" xfId="10430" xr:uid="{A2386B43-CB0D-4012-880F-B4CB702E6983}"/>
    <cellStyle name="Total 3 4 7 2 3" xfId="8358" xr:uid="{5979DCAB-8FCF-4493-B481-ED479A104BFB}"/>
    <cellStyle name="Total 3 4 7 3" xfId="14288" xr:uid="{08B835EB-317C-4F51-99B5-4769816BD790}"/>
    <cellStyle name="Total 3 4 7 4" xfId="9597" xr:uid="{B1AD128A-4D5C-4E88-94F1-F064511A5D3B}"/>
    <cellStyle name="Total 3 4 8" xfId="5178" xr:uid="{7C8BBCAE-97BC-4A35-B067-C87AED148892}"/>
    <cellStyle name="Total 3 4 8 2" xfId="8001" xr:uid="{FB189B55-90D2-4AD2-B130-2AD60884D408}"/>
    <cellStyle name="Total 3 4 8 2 2" xfId="14075" xr:uid="{3A94D7D6-302A-40BA-8E12-793F0A78BD48}"/>
    <cellStyle name="Total 3 4 8 2 3" xfId="14676" xr:uid="{6C7B0EC9-5A41-4F25-AE0F-420002CBCD8F}"/>
    <cellStyle name="Total 3 4 8 3" xfId="9234" xr:uid="{FC3B0E66-E9C2-4F55-B5FD-2B88A3A1965E}"/>
    <cellStyle name="Total 3 4 8 4" xfId="13728" xr:uid="{E21D535B-5DB0-4E22-ADBA-09B2499E05CC}"/>
    <cellStyle name="Total 3 4 9" xfId="5871" xr:uid="{E9A42FD4-C025-4D75-BE0F-6430C7C2E201}"/>
    <cellStyle name="Total 3 4 9 2" xfId="11257" xr:uid="{04FCCDFF-15CC-43B3-A130-9C78FEE21CCB}"/>
    <cellStyle name="Total 3 4 9 3" xfId="16848" xr:uid="{496E817F-3141-48DF-8175-CA815EF3BB7A}"/>
    <cellStyle name="Total 3 5" xfId="3067" xr:uid="{582A9DEA-5FC7-43FA-802C-D3448835C058}"/>
    <cellStyle name="Total 3 5 10" xfId="13538" xr:uid="{E48E9471-C2BE-49AF-AE34-081FD7AA39CD}"/>
    <cellStyle name="Total 3 5 11" xfId="8893" xr:uid="{8419B141-317E-4F93-8CD0-523011156AE2}"/>
    <cellStyle name="Total 3 5 2" xfId="3274" xr:uid="{3DE13A4F-52CB-4DE9-B206-14CA254AEDEF}"/>
    <cellStyle name="Total 3 5 2 2" xfId="4162" xr:uid="{06E8C44E-DBFB-4109-B3FC-9574D4AD5FFC}"/>
    <cellStyle name="Total 3 5 2 2 2" xfId="6985" xr:uid="{A7E35897-E0E1-4184-8E9B-8D2278136E02}"/>
    <cellStyle name="Total 3 5 2 2 2 2" xfId="11990" xr:uid="{79C0BBF6-9BAF-499E-89B0-E28E85B9AEA2}"/>
    <cellStyle name="Total 3 5 2 2 2 3" xfId="16582" xr:uid="{9E685006-95CE-4EE3-844F-40A44C7BC167}"/>
    <cellStyle name="Total 3 5 2 2 3" xfId="13073" xr:uid="{872F07B8-C969-4A62-822F-01D2E75900E6}"/>
    <cellStyle name="Total 3 5 2 2 4" xfId="17294" xr:uid="{F076C6A4-2D86-4E20-BEAB-55A7E3A79F6E}"/>
    <cellStyle name="Total 3 5 2 3" xfId="4469" xr:uid="{45637710-24C9-4A05-924B-67ECA9EC8BBD}"/>
    <cellStyle name="Total 3 5 2 3 2" xfId="7292" xr:uid="{9316C6AA-51DC-4D66-A2B3-752AB5F9EFF2}"/>
    <cellStyle name="Total 3 5 2 3 2 2" xfId="11244" xr:uid="{695132D0-D9A0-49D1-9609-210E9917CEB1}"/>
    <cellStyle name="Total 3 5 2 3 2 3" xfId="15435" xr:uid="{06A441BC-130E-4426-8C8B-0859775214F4}"/>
    <cellStyle name="Total 3 5 2 3 3" xfId="13793" xr:uid="{F105DB79-F366-4AB2-AEFB-D2B218B15CEC}"/>
    <cellStyle name="Total 3 5 2 3 4" xfId="17256" xr:uid="{DE67CF9F-D8D9-4B78-831E-EF28558110BA}"/>
    <cellStyle name="Total 3 5 2 4" xfId="4789" xr:uid="{839A31C3-2873-4E92-AE23-2F3E4190CBBE}"/>
    <cellStyle name="Total 3 5 2 4 2" xfId="7612" xr:uid="{9DED92C1-C3EE-4AF3-A632-36CC52C91AEF}"/>
    <cellStyle name="Total 3 5 2 4 2 2" xfId="13420" xr:uid="{054B8E9A-65AE-4E86-A4C1-B51B8E939611}"/>
    <cellStyle name="Total 3 5 2 4 2 3" xfId="16251" xr:uid="{561A45EC-E5C2-4CE7-BE99-70C812C2BDA6}"/>
    <cellStyle name="Total 3 5 2 4 3" xfId="12422" xr:uid="{37AF50FB-5DD8-446F-84B1-2CD27EC9A339}"/>
    <cellStyle name="Total 3 5 2 4 4" xfId="17280" xr:uid="{6FEEFC06-7A33-49F3-B447-B944DED3E049}"/>
    <cellStyle name="Total 3 5 2 5" xfId="5113" xr:uid="{5A33B1E7-667D-44CE-BDC6-FA9EEF6B086D}"/>
    <cellStyle name="Total 3 5 2 5 2" xfId="7936" xr:uid="{4F2DDC89-5F2E-47B4-BBDC-B7D743510604}"/>
    <cellStyle name="Total 3 5 2 5 2 2" xfId="10296" xr:uid="{44ED7B6D-40A2-45B4-9C5E-54842AC029D3}"/>
    <cellStyle name="Total 3 5 2 5 2 3" xfId="15472" xr:uid="{9CD1BB52-734B-4EC5-AF46-EAA12D2E4687}"/>
    <cellStyle name="Total 3 5 2 5 3" xfId="9375" xr:uid="{0419228B-0657-436E-A644-B78340C2E21C}"/>
    <cellStyle name="Total 3 5 2 5 4" xfId="13842" xr:uid="{D1A78EC1-2E03-4DB0-A1B4-81A44B506EBD}"/>
    <cellStyle name="Total 3 5 2 6" xfId="5404" xr:uid="{CB7E2D44-A73F-496E-99EF-DB8AC1AB18DF}"/>
    <cellStyle name="Total 3 5 2 6 2" xfId="8227" xr:uid="{09AB1562-AED0-4A1A-8F44-0B54550BE98A}"/>
    <cellStyle name="Total 3 5 2 6 2 2" xfId="859" xr:uid="{4648AB2D-DEE6-49B6-9F22-A03F27F0BFA5}"/>
    <cellStyle name="Total 3 5 2 6 2 3" xfId="11400" xr:uid="{C59438C2-0B2A-4816-968D-AE2D07FAE2C2}"/>
    <cellStyle name="Total 3 5 2 6 3" xfId="12189" xr:uid="{4149AD8C-C33E-4E64-849C-82F9D0C5C795}"/>
    <cellStyle name="Total 3 5 2 6 4" xfId="17244" xr:uid="{83460FDA-396F-4184-B328-BC67A053A4C5}"/>
    <cellStyle name="Total 3 5 2 7" xfId="6097" xr:uid="{116DCAF7-8BBF-4D43-8695-11F19DD7AA0B}"/>
    <cellStyle name="Total 3 5 2 7 2" xfId="11711" xr:uid="{45DAED07-AAF1-4CAD-8F97-2E3B006CA139}"/>
    <cellStyle name="Total 3 5 2 7 3" xfId="16977" xr:uid="{FA156587-3946-451E-9B3A-7F842639D00D}"/>
    <cellStyle name="Total 3 5 2 8" xfId="12407" xr:uid="{407CA2B0-5E63-4EF3-BFF6-3C877B4A4BD8}"/>
    <cellStyle name="Total 3 5 2 9" xfId="15381" xr:uid="{380FB10F-2AF7-408D-B737-C8C967854273}"/>
    <cellStyle name="Total 3 5 3" xfId="2361" xr:uid="{9769E69E-479D-4076-9527-EEBF86DFB3D7}"/>
    <cellStyle name="Total 3 5 3 2" xfId="3497" xr:uid="{7100DC27-4A82-42F8-9630-7BB1B5DE9292}"/>
    <cellStyle name="Total 3 5 3 2 2" xfId="6320" xr:uid="{43C2F48B-2619-40AD-9DEC-FB4CC7D81EA2}"/>
    <cellStyle name="Total 3 5 3 2 2 2" xfId="12244" xr:uid="{29EF9A5E-477F-4F5E-95F3-F9B6A38A711A}"/>
    <cellStyle name="Total 3 5 3 2 2 3" xfId="17649" xr:uid="{4340B1FD-B634-40E3-A6F3-A0A820D0BF29}"/>
    <cellStyle name="Total 3 5 3 2 3" xfId="11607" xr:uid="{F7CB126A-25A8-4083-ACD7-412CA4F0D6DA}"/>
    <cellStyle name="Total 3 5 3 2 4" xfId="14594" xr:uid="{F41E0FAD-B6EA-475C-8A06-B8942036DCD8}"/>
    <cellStyle name="Total 3 5 3 3" xfId="3826" xr:uid="{801E0F4D-BE2D-491D-9683-62D38E507216}"/>
    <cellStyle name="Total 3 5 3 3 2" xfId="6649" xr:uid="{D8F9A1CA-3C3F-40AD-8948-58946F5DA29F}"/>
    <cellStyle name="Total 3 5 3 3 2 2" xfId="11172" xr:uid="{905B8D80-0C82-41A4-B238-087668AB2651}"/>
    <cellStyle name="Total 3 5 3 3 2 3" xfId="14720" xr:uid="{8F1F0477-D3CB-4988-B6A3-0683D3AA1CD1}"/>
    <cellStyle name="Total 3 5 3 3 3" xfId="12770" xr:uid="{23E88A55-7BFF-45C3-B275-9504FF3E6F89}"/>
    <cellStyle name="Total 3 5 3 3 4" xfId="16065" xr:uid="{33C72B29-AA1F-4E05-AE9E-222A8119F0FF}"/>
    <cellStyle name="Total 3 5 3 4" xfId="4218" xr:uid="{46D4B311-7E4A-448A-A67B-8B3D83A8FBEB}"/>
    <cellStyle name="Total 3 5 3 4 2" xfId="7041" xr:uid="{0C8419BF-949E-4883-A9B9-0C83D99DC44F}"/>
    <cellStyle name="Total 3 5 3 4 2 2" xfId="13470" xr:uid="{266BB935-59D4-42B0-9622-C191BBC47A06}"/>
    <cellStyle name="Total 3 5 3 4 2 3" xfId="16136" xr:uid="{73C9EB5B-31BB-4A5D-BFE9-D92A8E681643}"/>
    <cellStyle name="Total 3 5 3 4 3" xfId="11687" xr:uid="{270BBED9-D1B2-430A-8A0B-0B0A845F8869}"/>
    <cellStyle name="Total 3 5 3 4 4" xfId="17332" xr:uid="{44178BA6-46AC-4633-A959-F3AF9EF0DCC5}"/>
    <cellStyle name="Total 3 5 3 5" xfId="4425" xr:uid="{F68084AC-E9EE-441A-9988-1AEDA9E55A3C}"/>
    <cellStyle name="Total 3 5 3 5 2" xfId="7248" xr:uid="{FD0C3BAA-9F33-4FA8-B2D9-EA9E74CAD1F1}"/>
    <cellStyle name="Total 3 5 3 5 2 2" xfId="10604" xr:uid="{C27A37F6-2378-4EB4-90E9-4F3DB24965F7}"/>
    <cellStyle name="Total 3 5 3 5 2 3" xfId="14571" xr:uid="{1F41D213-6801-42FD-A3BC-FF65E3B2AB9F}"/>
    <cellStyle name="Total 3 5 3 5 3" xfId="13224" xr:uid="{CE3B9157-7DAC-4DE0-9005-8D3375702989}"/>
    <cellStyle name="Total 3 5 3 5 4" xfId="14497" xr:uid="{B780E4BC-82FD-4482-9EC6-D208128C4F94}"/>
    <cellStyle name="Total 3 5 3 6" xfId="4186" xr:uid="{BBD4D066-3190-466A-8AF2-CF3CFEDEB3D9}"/>
    <cellStyle name="Total 3 5 3 6 2" xfId="7009" xr:uid="{54A0948F-AC55-470C-A585-EF53DE7ABA14}"/>
    <cellStyle name="Total 3 5 3 6 2 2" xfId="10119" xr:uid="{320CD7A6-D10C-4259-B74D-04E168F7F30F}"/>
    <cellStyle name="Total 3 5 3 6 2 3" xfId="14890" xr:uid="{12A53B29-1D7F-4D92-BFB1-850C055A361A}"/>
    <cellStyle name="Total 3 5 3 6 3" xfId="1153" xr:uid="{BA45B382-57E8-4A7D-AA17-2E9610CC9742}"/>
    <cellStyle name="Total 3 5 3 6 4" xfId="17133" xr:uid="{F5717288-45E3-497D-9346-1B131D015CF9}"/>
    <cellStyle name="Total 3 5 3 7" xfId="5685" xr:uid="{7F82EAC7-D699-4E66-99D1-51796D879B26}"/>
    <cellStyle name="Total 3 5 3 7 2" xfId="10967" xr:uid="{1669C31C-E628-4C19-B9C7-8758C8808A3D}"/>
    <cellStyle name="Total 3 5 3 7 3" xfId="17953" xr:uid="{B16EB9FD-896B-4184-861F-230619D07090}"/>
    <cellStyle name="Total 3 5 3 8" xfId="8318" xr:uid="{D208FE12-7974-4EFE-ABBE-DFE794E9CF40}"/>
    <cellStyle name="Total 3 5 3 9" xfId="15768" xr:uid="{5AAB45D1-0167-491B-BC7E-39BEA3B8B501}"/>
    <cellStyle name="Total 3 5 4" xfId="3955" xr:uid="{25FEF912-CCFF-4695-8942-23DED5D2EAD2}"/>
    <cellStyle name="Total 3 5 4 2" xfId="6778" xr:uid="{68367CE8-4C0D-443D-9CF8-B0D3F658F870}"/>
    <cellStyle name="Total 3 5 4 2 2" xfId="11240" xr:uid="{4B9C7B99-9777-4935-9AB7-853EC7056090}"/>
    <cellStyle name="Total 3 5 4 2 3" xfId="16257" xr:uid="{29DE8CC5-B9C7-4AEE-AD4F-E16C8D1C0881}"/>
    <cellStyle name="Total 3 5 4 3" xfId="13490" xr:uid="{8ECA1106-BF56-43B4-ACB3-A9C45C3E4AD1}"/>
    <cellStyle name="Total 3 5 4 4" xfId="9378" xr:uid="{9E580125-5429-48D5-8F4B-D98DFF4EEF11}"/>
    <cellStyle name="Total 3 5 5" xfId="3773" xr:uid="{3D30229A-E9FC-4D55-8F52-331C52C1CFD4}"/>
    <cellStyle name="Total 3 5 5 2" xfId="6596" xr:uid="{7EB9A310-7931-4E5E-8355-DC69E68EB908}"/>
    <cellStyle name="Total 3 5 5 2 2" xfId="12209" xr:uid="{84B49609-6C5C-45FB-B2BC-77A276B39CC0}"/>
    <cellStyle name="Total 3 5 5 2 3" xfId="15833" xr:uid="{05A40AC4-F333-4EEE-BE15-927F3419C9AB}"/>
    <cellStyle name="Total 3 5 5 3" xfId="11083" xr:uid="{4E3587B4-C670-4AFC-A84D-67055EC8B2A4}"/>
    <cellStyle name="Total 3 5 5 4" xfId="15863" xr:uid="{F1E90955-1CCC-47C0-AC69-07C0D6C63B6B}"/>
    <cellStyle name="Total 3 5 6" xfId="4582" xr:uid="{B358A87F-DFAA-4220-BF4E-71E93983A695}"/>
    <cellStyle name="Total 3 5 6 2" xfId="7405" xr:uid="{F9910FCE-D7BA-44F9-B336-940D2E0BC4AB}"/>
    <cellStyle name="Total 3 5 6 2 2" xfId="815" xr:uid="{EC2EAB69-7910-4A30-A047-BE205528FF8C}"/>
    <cellStyle name="Total 3 5 6 2 3" xfId="12267" xr:uid="{FF3C7C13-552E-491A-A6F8-38BEA1F12D25}"/>
    <cellStyle name="Total 3 5 6 3" xfId="14179" xr:uid="{EA91C759-D0FE-4880-B7F0-A416D9BE9DE1}"/>
    <cellStyle name="Total 3 5 6 4" xfId="17733" xr:uid="{FD03D678-620E-4CF0-BCF8-94E7BD1EBFC7}"/>
    <cellStyle name="Total 3 5 7" xfId="4906" xr:uid="{465E03D9-1072-4E57-A244-A21A5F9ED295}"/>
    <cellStyle name="Total 3 5 7 2" xfId="7729" xr:uid="{B6EC1F4A-CD88-4A32-8070-E2AC42C04680}"/>
    <cellStyle name="Total 3 5 7 2 2" xfId="11654" xr:uid="{466B03A2-1CC3-4EE6-B01F-D2894AEA8D96}"/>
    <cellStyle name="Total 3 5 7 2 3" xfId="15374" xr:uid="{565D3A4D-6E2E-4A3E-8A5B-9F6547DA1690}"/>
    <cellStyle name="Total 3 5 7 3" xfId="13366" xr:uid="{49CC2F27-8BA6-4321-A64E-0E519979C7E0}"/>
    <cellStyle name="Total 3 5 7 4" xfId="12051" xr:uid="{14972F9C-0E71-436D-9313-141C071A42BE}"/>
    <cellStyle name="Total 3 5 8" xfId="5197" xr:uid="{ED677CB7-D4E6-4A4F-A0FA-A447D5BB627C}"/>
    <cellStyle name="Total 3 5 8 2" xfId="8020" xr:uid="{5F41658C-40CD-401B-B5B3-86BA159B77D1}"/>
    <cellStyle name="Total 3 5 8 2 2" xfId="13215" xr:uid="{025AA8CD-AD04-4452-849C-9654FF348F82}"/>
    <cellStyle name="Total 3 5 8 2 3" xfId="14464" xr:uid="{2175C2A3-D4BC-44FA-9D2A-AD4847404A4F}"/>
    <cellStyle name="Total 3 5 8 3" xfId="12521" xr:uid="{FAB55244-5046-467A-B0E2-048E2905E11C}"/>
    <cellStyle name="Total 3 5 8 4" xfId="17527" xr:uid="{AAE68D65-EA09-489A-B013-6E2D61D8C251}"/>
    <cellStyle name="Total 3 5 9" xfId="5890" xr:uid="{E38CF9CB-8FC9-4D30-B713-531D6506B0E2}"/>
    <cellStyle name="Total 3 5 9 2" xfId="12720" xr:uid="{92DB620B-C58F-4C90-A8D5-686322227CF5}"/>
    <cellStyle name="Total 3 5 9 3" xfId="8557" xr:uid="{792BE9BF-B3A1-4FEC-A967-F59BF7900CAF}"/>
    <cellStyle name="Total 3 6" xfId="3015" xr:uid="{A671BF17-E7A7-4508-B192-ACB96645C23B}"/>
    <cellStyle name="Total 3 6 10" xfId="11763" xr:uid="{52AF7057-82DD-4CDE-8718-17031D293F0A}"/>
    <cellStyle name="Total 3 6 11" xfId="16648" xr:uid="{96F24A34-9B11-45F2-A0BE-FBC665FA6D82}"/>
    <cellStyle name="Total 3 6 2" xfId="3222" xr:uid="{523A3518-FB77-46C5-8B9B-05450B11C2D3}"/>
    <cellStyle name="Total 3 6 2 2" xfId="4110" xr:uid="{C1FF46D8-432E-4BCA-ACA2-DCA8525A356D}"/>
    <cellStyle name="Total 3 6 2 2 2" xfId="6933" xr:uid="{245E3104-3C12-4117-B16C-0905E837D487}"/>
    <cellStyle name="Total 3 6 2 2 2 2" xfId="12819" xr:uid="{13E92FA1-5798-4DEC-B2C1-0176055E486D}"/>
    <cellStyle name="Total 3 6 2 2 2 3" xfId="15011" xr:uid="{BC9342EE-CB3A-4E4D-9097-7602A85C62C4}"/>
    <cellStyle name="Total 3 6 2 2 3" xfId="12648" xr:uid="{4227DF03-BFDB-406E-ADED-EE3CF0336FDA}"/>
    <cellStyle name="Total 3 6 2 2 4" xfId="10592" xr:uid="{40403AB4-997B-42CC-B6D6-DF8623EDCA84}"/>
    <cellStyle name="Total 3 6 2 3" xfId="3838" xr:uid="{0CC72B48-AC42-4F1B-AB45-D7BBD79357AE}"/>
    <cellStyle name="Total 3 6 2 3 2" xfId="6661" xr:uid="{35FF36D5-3232-42D5-8ADD-1A028BE876C6}"/>
    <cellStyle name="Total 3 6 2 3 2 2" xfId="11187" xr:uid="{C443916E-B42E-4457-8852-5EC28047AE95}"/>
    <cellStyle name="Total 3 6 2 3 2 3" xfId="16241" xr:uid="{6C0A7B37-441A-4EEF-9416-97CDB37F6D6C}"/>
    <cellStyle name="Total 3 6 2 3 3" xfId="10192" xr:uid="{E52D6BF3-4263-48F2-BD48-395A2E253C0F}"/>
    <cellStyle name="Total 3 6 2 3 4" xfId="15707" xr:uid="{1116BB2E-675D-44CB-8980-C5512A0BE7FB}"/>
    <cellStyle name="Total 3 6 2 4" xfId="4737" xr:uid="{392AAC31-2FDA-4B77-A3A9-6566F8174949}"/>
    <cellStyle name="Total 3 6 2 4 2" xfId="7560" xr:uid="{C84CB82B-7738-4764-A39D-8A333BB6538E}"/>
    <cellStyle name="Total 3 6 2 4 2 2" xfId="10410" xr:uid="{17748011-C751-4BB1-95A7-3979BBA9E45A}"/>
    <cellStyle name="Total 3 6 2 4 2 3" xfId="16991" xr:uid="{CA9E9440-78C5-4C60-9C5A-AE4C0E11E9F6}"/>
    <cellStyle name="Total 3 6 2 4 3" xfId="11531" xr:uid="{EEFD6BA9-7E10-4DDA-BFEF-9E26622A6B4F}"/>
    <cellStyle name="Total 3 6 2 4 4" xfId="16564" xr:uid="{764AC85E-548C-4BC1-B2F0-AECB2B2AE5F0}"/>
    <cellStyle name="Total 3 6 2 5" xfId="5061" xr:uid="{2466DDCE-4021-436A-ACEF-ECE93CC92E7D}"/>
    <cellStyle name="Total 3 6 2 5 2" xfId="7884" xr:uid="{B8F808CA-ECB5-47A3-819A-49C004B6A62E}"/>
    <cellStyle name="Total 3 6 2 5 2 2" xfId="13634" xr:uid="{45E75885-45FC-4DE3-A7EB-A3D5729F2B08}"/>
    <cellStyle name="Total 3 6 2 5 2 3" xfId="15075" xr:uid="{CE524949-EF22-45F1-9B6B-67B2CC1CE266}"/>
    <cellStyle name="Total 3 6 2 5 3" xfId="10222" xr:uid="{8591A81D-859D-4506-9309-2F9CB8D7D439}"/>
    <cellStyle name="Total 3 6 2 5 4" xfId="14827" xr:uid="{B8DB42DE-1B4D-4ED0-BD02-969057F3D856}"/>
    <cellStyle name="Total 3 6 2 6" xfId="5352" xr:uid="{DA391879-3FDC-4BE6-A150-0098DE84C6FE}"/>
    <cellStyle name="Total 3 6 2 6 2" xfId="8175" xr:uid="{0AFBB537-D4B2-4147-B1DF-BF66E42871AB}"/>
    <cellStyle name="Total 3 6 2 6 2 2" xfId="1228" xr:uid="{86B006F7-AC42-47C1-982E-FD4133BAF556}"/>
    <cellStyle name="Total 3 6 2 6 2 3" xfId="17938" xr:uid="{48A4E4F6-E97E-448B-9569-7BBC8F288255}"/>
    <cellStyle name="Total 3 6 2 6 3" xfId="13091" xr:uid="{55B11B40-1416-489A-83AD-29ACC258B443}"/>
    <cellStyle name="Total 3 6 2 6 4" xfId="15619" xr:uid="{8DDEFF66-57C6-4603-9C65-A4A27627C0EA}"/>
    <cellStyle name="Total 3 6 2 7" xfId="6045" xr:uid="{AE0F0283-75C3-499F-8626-2DDA4E3876F2}"/>
    <cellStyle name="Total 3 6 2 7 2" xfId="987" xr:uid="{A2EB39A0-5CE2-4ECE-B7E9-7EF67187AB8B}"/>
    <cellStyle name="Total 3 6 2 7 3" xfId="16212" xr:uid="{9D227A50-F795-413D-B06F-19C7F74308E6}"/>
    <cellStyle name="Total 3 6 2 8" xfId="12458" xr:uid="{809092B7-785C-42FB-8020-E74D954B8688}"/>
    <cellStyle name="Total 3 6 2 9" xfId="16637" xr:uid="{1A0CE851-A895-40B3-A279-EB6F6326224E}"/>
    <cellStyle name="Total 3 6 3" xfId="3088" xr:uid="{CDF06C00-C56F-418C-828D-5979895D3F16}"/>
    <cellStyle name="Total 3 6 3 2" xfId="3976" xr:uid="{C051034C-7A9A-4367-A92E-5CC593CC63B6}"/>
    <cellStyle name="Total 3 6 3 2 2" xfId="6799" xr:uid="{33A9BC69-102C-42B0-A601-A5FB3EC2DF54}"/>
    <cellStyle name="Total 3 6 3 2 2 2" xfId="13980" xr:uid="{8781E618-AA15-4B64-97AD-26F218D10679}"/>
    <cellStyle name="Total 3 6 3 2 2 3" xfId="17250" xr:uid="{60FA3D8A-29B3-470B-84D0-B2EB93F55470}"/>
    <cellStyle name="Total 3 6 3 2 3" xfId="10116" xr:uid="{DDF053D5-C7B7-45F1-930F-9DBAA1B5227A}"/>
    <cellStyle name="Total 3 6 3 2 4" xfId="17510" xr:uid="{8C2F157A-91B3-4F68-911E-42D8F5FC7642}"/>
    <cellStyle name="Total 3 6 3 3" xfId="4441" xr:uid="{C000E68E-1EBF-4140-A6A5-706820A28CB5}"/>
    <cellStyle name="Total 3 6 3 3 2" xfId="7264" xr:uid="{A85926DB-0E66-40DC-B678-9ED406C98C3C}"/>
    <cellStyle name="Total 3 6 3 3 2 2" xfId="14124" xr:uid="{A57DC3D4-9D0C-496C-B28C-94E00C9A3034}"/>
    <cellStyle name="Total 3 6 3 3 2 3" xfId="12580" xr:uid="{73741E8A-F74B-400A-A576-B7E9C4A91890}"/>
    <cellStyle name="Total 3 6 3 3 3" xfId="12276" xr:uid="{2C9B8CF1-A7FD-4484-92EF-636F10CD0118}"/>
    <cellStyle name="Total 3 6 3 3 4" xfId="17658" xr:uid="{D204E63B-4BA4-48BE-B3F9-4004E06F5245}"/>
    <cellStyle name="Total 3 6 3 4" xfId="4603" xr:uid="{E44C837A-8626-408C-B97A-A65E8AEF7022}"/>
    <cellStyle name="Total 3 6 3 4 2" xfId="7426" xr:uid="{4E8AEA28-7278-48CF-8155-D51D290383A4}"/>
    <cellStyle name="Total 3 6 3 4 2 2" xfId="9953" xr:uid="{23B43E42-9DAE-4E0B-B287-B3FD094F0439}"/>
    <cellStyle name="Total 3 6 3 4 2 3" xfId="16522" xr:uid="{5B8ABD10-4167-4028-8160-D0180D3EADA2}"/>
    <cellStyle name="Total 3 6 3 4 3" xfId="10563" xr:uid="{20D25882-779B-4E0E-AE3F-CF412AA845F4}"/>
    <cellStyle name="Total 3 6 3 4 4" xfId="15968" xr:uid="{D50EB3B8-7721-4718-8C3D-AA8E495D0B4E}"/>
    <cellStyle name="Total 3 6 3 5" xfId="4927" xr:uid="{7AE1A38D-69F3-455F-89C0-46250C2634DE}"/>
    <cellStyle name="Total 3 6 3 5 2" xfId="7750" xr:uid="{E74AFBB5-1540-47D3-BC80-582C2E7EEE45}"/>
    <cellStyle name="Total 3 6 3 5 2 2" xfId="9888" xr:uid="{D7C9F195-194F-4F4E-9F41-7047ADACDDE8}"/>
    <cellStyle name="Total 3 6 3 5 2 3" xfId="15247" xr:uid="{D843B0C7-FD2A-473B-8159-C107E541A807}"/>
    <cellStyle name="Total 3 6 3 5 3" xfId="13756" xr:uid="{6302A5C6-1D9A-41E5-AE27-A48995399BF7}"/>
    <cellStyle name="Total 3 6 3 5 4" xfId="11273" xr:uid="{8B7ABF94-F627-4D4C-B00D-F44ECB56ECA3}"/>
    <cellStyle name="Total 3 6 3 6" xfId="5218" xr:uid="{677E8F14-3126-47E3-B674-8577070F23C9}"/>
    <cellStyle name="Total 3 6 3 6 2" xfId="8041" xr:uid="{4D0D358E-3640-4CB6-8D30-0FC1769FACBB}"/>
    <cellStyle name="Total 3 6 3 6 2 2" xfId="13545" xr:uid="{A0F40DDB-E46E-4AFA-8EAE-25FAA932434A}"/>
    <cellStyle name="Total 3 6 3 6 2 3" xfId="8371" xr:uid="{32E78F97-1FEC-40A3-8927-288BF5C333F5}"/>
    <cellStyle name="Total 3 6 3 6 3" xfId="12806" xr:uid="{ECD80D4C-AA50-479D-9826-7E2270154B40}"/>
    <cellStyle name="Total 3 6 3 6 4" xfId="15226" xr:uid="{DD2122BE-33EE-48EB-9F42-CD5E88EE7D77}"/>
    <cellStyle name="Total 3 6 3 7" xfId="5911" xr:uid="{BC05E469-3FF3-4C3D-AD64-EC6A950E37C1}"/>
    <cellStyle name="Total 3 6 3 7 2" xfId="10665" xr:uid="{77C1B955-93FE-4FF2-B426-E6A5CD4A075D}"/>
    <cellStyle name="Total 3 6 3 7 3" xfId="15546" xr:uid="{3152E026-FF05-445E-93DD-3C9EABA0A14E}"/>
    <cellStyle name="Total 3 6 3 8" xfId="14023" xr:uid="{817F6399-4788-4262-ABE3-B3C7AD851D98}"/>
    <cellStyle name="Total 3 6 3 9" xfId="11149" xr:uid="{ABAD7E62-F194-4C8C-9CFD-9CA3E5FEB8CC}"/>
    <cellStyle name="Total 3 6 4" xfId="3903" xr:uid="{25774314-A755-4645-A1B0-CBA7120DE53D}"/>
    <cellStyle name="Total 3 6 4 2" xfId="6726" xr:uid="{D62238A2-29DF-432E-830C-5DE605A9A23F}"/>
    <cellStyle name="Total 3 6 4 2 2" xfId="13813" xr:uid="{2F827476-C536-4B1A-AA1E-7F61A45A23DC}"/>
    <cellStyle name="Total 3 6 4 2 3" xfId="16413" xr:uid="{7F7CF531-D0F0-41B8-AABD-CAA01C8F2A8C}"/>
    <cellStyle name="Total 3 6 4 3" xfId="10306" xr:uid="{81EBB3A9-55A4-4158-A651-A9F40351180F}"/>
    <cellStyle name="Total 3 6 4 4" xfId="9453" xr:uid="{9444354F-6A03-42F1-9B8E-0492784996B5}"/>
    <cellStyle name="Total 3 6 5" xfId="3331" xr:uid="{BCD6C03F-1B31-4137-ACB3-13920B4A373D}"/>
    <cellStyle name="Total 3 6 5 2" xfId="6154" xr:uid="{AC87D01C-1EF9-4FA7-A961-C6A54624FBB9}"/>
    <cellStyle name="Total 3 6 5 2 2" xfId="11965" xr:uid="{99EB18CF-22BD-4C72-94B7-1F0BDBB177CE}"/>
    <cellStyle name="Total 3 6 5 2 3" xfId="9096" xr:uid="{A44A44DC-11B0-4A94-9B38-1EC9B9B13638}"/>
    <cellStyle name="Total 3 6 5 3" xfId="8756" xr:uid="{AFE3527D-9F2E-4519-8183-1E17F67D18D3}"/>
    <cellStyle name="Total 3 6 5 4" xfId="11070" xr:uid="{4295343A-D2AC-41CE-BEB5-1BAB3E3E0B81}"/>
    <cellStyle name="Total 3 6 6" xfId="4530" xr:uid="{3BCDFDD4-377D-4C70-88AE-6628D2A0B2E7}"/>
    <cellStyle name="Total 3 6 6 2" xfId="7353" xr:uid="{8E1D2D5A-EE8A-419F-9949-EB5CA924023D}"/>
    <cellStyle name="Total 3 6 6 2 2" xfId="9232" xr:uid="{AD091E1D-1458-484E-B1A3-CF5E41FE9643}"/>
    <cellStyle name="Total 3 6 6 2 3" xfId="8883" xr:uid="{7D2F2F28-65F4-4C2A-B9AF-A939E70FFA0F}"/>
    <cellStyle name="Total 3 6 6 3" xfId="13719" xr:uid="{5730C5C9-DB8D-4016-A566-8F4861EE283B}"/>
    <cellStyle name="Total 3 6 6 4" xfId="15719" xr:uid="{7FABA543-3559-4110-903B-36A0D2209BB0}"/>
    <cellStyle name="Total 3 6 7" xfId="4854" xr:uid="{5A172F85-94C7-4BD7-9701-F8C4FC4224E5}"/>
    <cellStyle name="Total 3 6 7 2" xfId="7677" xr:uid="{A392A7E5-0FE1-412C-8BC1-D6F18296EC43}"/>
    <cellStyle name="Total 3 6 7 2 2" xfId="10099" xr:uid="{97A9E384-F224-4CA3-9BD8-8F5598561B48}"/>
    <cellStyle name="Total 3 6 7 2 3" xfId="16668" xr:uid="{9274248A-1340-4E5E-BAAC-A3B8CCD45C44}"/>
    <cellStyle name="Total 3 6 7 3" xfId="12843" xr:uid="{335FD464-9A88-430E-B9FF-4EF7E6743BC7}"/>
    <cellStyle name="Total 3 6 7 4" xfId="16140" xr:uid="{AF1C00E4-F15D-48E4-8AAB-2F22AE615C1B}"/>
    <cellStyle name="Total 3 6 8" xfId="5145" xr:uid="{6D1F677F-F17F-41DF-81A6-7D3C2DBC41D6}"/>
    <cellStyle name="Total 3 6 8 2" xfId="7968" xr:uid="{0702B918-2AF6-49C6-8FD2-98356ACD4B01}"/>
    <cellStyle name="Total 3 6 8 2 2" xfId="11304" xr:uid="{E505E7A7-C417-417D-95DD-3BA2EA06BF1C}"/>
    <cellStyle name="Total 3 6 8 2 3" xfId="17826" xr:uid="{731A0B6A-7CA5-45CD-A51F-E4309D557CBC}"/>
    <cellStyle name="Total 3 6 8 3" xfId="11622" xr:uid="{B2AE54B2-7BDA-4513-A218-79FB42A28095}"/>
    <cellStyle name="Total 3 6 8 4" xfId="17248" xr:uid="{2AB417F9-BF85-4A5B-B95C-E29F31EC7A32}"/>
    <cellStyle name="Total 3 6 9" xfId="5838" xr:uid="{1412A974-0A4D-486B-B718-1EC967094E77}"/>
    <cellStyle name="Total 3 6 9 2" xfId="8973" xr:uid="{358D0293-17D1-450A-A2F6-7FAB3D5E3E65}"/>
    <cellStyle name="Total 3 6 9 3" xfId="10396" xr:uid="{139392F3-8C00-433C-87F7-6DF78DB1D7DE}"/>
    <cellStyle name="Total 3 7" xfId="2510" xr:uid="{8C4FF2B0-978D-4489-A718-A9D74FA22F00}"/>
    <cellStyle name="Total 3 7 2" xfId="3600" xr:uid="{AC9C1835-25B0-4F43-94B5-B5079C1524DC}"/>
    <cellStyle name="Total 3 7 2 2" xfId="6423" xr:uid="{69880012-8282-4596-94D1-279A38676F6B}"/>
    <cellStyle name="Total 3 7 2 2 2" xfId="769" xr:uid="{70C9A9EC-3C18-46E7-8FA4-67C99D3578E9}"/>
    <cellStyle name="Total 3 7 2 2 3" xfId="14795" xr:uid="{DE97C2A2-7872-4357-8395-F30F4FD50D5F}"/>
    <cellStyle name="Total 3 7 2 3" xfId="10181" xr:uid="{45FE88DD-648D-4B14-87D6-E6273CB5B2E9}"/>
    <cellStyle name="Total 3 7 2 4" xfId="15028" xr:uid="{42937B4F-7F73-4473-B6B0-E0E99C5A3BCF}"/>
    <cellStyle name="Total 3 7 3" xfId="2126" xr:uid="{62BDB0CE-3199-48BD-963A-F582B6C63E6B}"/>
    <cellStyle name="Total 3 7 3 2" xfId="5617" xr:uid="{2B26A48C-927C-4828-A232-7DC2343D1896}"/>
    <cellStyle name="Total 3 7 3 2 2" xfId="8356" xr:uid="{9BA371D4-6F1D-4D2C-B058-43A126571396}"/>
    <cellStyle name="Total 3 7 3 2 3" xfId="9989" xr:uid="{313347B4-F85E-4617-A3DE-2FA8A84CE284}"/>
    <cellStyle name="Total 3 7 3 3" xfId="8724" xr:uid="{DF3ADF83-6A74-4362-A767-18D1D2ED0484}"/>
    <cellStyle name="Total 3 7 3 4" xfId="12545" xr:uid="{2DFF1F33-F80C-4759-A598-9846C2651BB3}"/>
    <cellStyle name="Total 3 7 4" xfId="3714" xr:uid="{D46AC13A-52D2-4A50-9C96-F5432731A7FE}"/>
    <cellStyle name="Total 3 7 4 2" xfId="6537" xr:uid="{723D9264-B0F1-4BCD-B75E-B19B0DC326B7}"/>
    <cellStyle name="Total 3 7 4 2 2" xfId="11675" xr:uid="{9FCC3774-A576-44E6-B9DF-5AC46874FDE7}"/>
    <cellStyle name="Total 3 7 4 2 3" xfId="14800" xr:uid="{F5A071EE-150D-4E55-B23F-DF6889734485}"/>
    <cellStyle name="Total 3 7 4 3" xfId="12812" xr:uid="{6038CD09-199B-4123-8BBE-46FB84A9AAA1}"/>
    <cellStyle name="Total 3 7 4 4" xfId="14442" xr:uid="{97EC23D2-7B11-4FC8-A089-4630D4A2EA8D}"/>
    <cellStyle name="Total 3 7 5" xfId="4438" xr:uid="{1BB84C6B-DDB1-45EA-8000-69651A1E54B8}"/>
    <cellStyle name="Total 3 7 5 2" xfId="7261" xr:uid="{8F18049C-BFFA-4288-A6A5-2535C4E5858D}"/>
    <cellStyle name="Total 3 7 5 2 2" xfId="9918" xr:uid="{32600AFA-CB4B-4969-8E99-92B9BF014E6D}"/>
    <cellStyle name="Total 3 7 5 2 3" xfId="16043" xr:uid="{18DE7399-A85B-4A9F-9FF8-33A2E1175120}"/>
    <cellStyle name="Total 3 7 5 3" xfId="8819" xr:uid="{A22426EA-D998-4DA8-80D6-78C72AAB8D80}"/>
    <cellStyle name="Total 3 7 5 4" xfId="12304" xr:uid="{0CB6BBB9-9200-4A57-92F2-F58EA8CEA7F7}"/>
    <cellStyle name="Total 3 7 6" xfId="3341" xr:uid="{033FB120-C4DA-4E24-80AF-0409FB58A67E}"/>
    <cellStyle name="Total 3 7 6 2" xfId="6164" xr:uid="{A7BC135C-AF30-462C-B51F-E01117BB9D10}"/>
    <cellStyle name="Total 3 7 6 2 2" xfId="8277" xr:uid="{512E4CE3-EA3C-467B-87CF-717A29AC7F46}"/>
    <cellStyle name="Total 3 7 6 2 3" xfId="15503" xr:uid="{BFAE1D0A-EDCE-4D70-A09A-CC1485B11457}"/>
    <cellStyle name="Total 3 7 6 3" xfId="12518" xr:uid="{6DF39D9E-1CD7-4552-A835-14963A6FA8F7}"/>
    <cellStyle name="Total 3 7 6 4" xfId="15996" xr:uid="{F6A07B6D-0C95-4FA0-BAF1-A5A57FE3FE92}"/>
    <cellStyle name="Total 3 7 7" xfId="5746" xr:uid="{BD990B9C-BA8F-40B3-8594-287462094C61}"/>
    <cellStyle name="Total 3 7 7 2" xfId="13135" xr:uid="{D8F5E3C2-9262-4839-8757-EFD42FE03DC4}"/>
    <cellStyle name="Total 3 7 7 3" xfId="14832" xr:uid="{4B314CE9-86D1-4753-90ED-EFCC5C977458}"/>
    <cellStyle name="Total 3 7 8" xfId="9444" xr:uid="{A2DE8AA7-15C3-4046-9E53-A13AEC634EA3}"/>
    <cellStyle name="Total 3 7 9" xfId="8440" xr:uid="{F4D5315E-9A4C-4BEC-ACF3-1C9B53681924}"/>
    <cellStyle name="Total 3 8" xfId="2363" xr:uid="{FB5D37A2-80FD-4AEE-861E-09D080CD873D}"/>
    <cellStyle name="Total 3 8 2" xfId="3499" xr:uid="{28728286-42A2-487B-BB76-737BDA12857F}"/>
    <cellStyle name="Total 3 8 2 2" xfId="6322" xr:uid="{46A87E56-398A-4ED5-93DE-9D4DA8050436}"/>
    <cellStyle name="Total 3 8 2 2 2" xfId="11626" xr:uid="{0ECF21A7-B3AD-4975-976A-4D2F91A4DF32}"/>
    <cellStyle name="Total 3 8 2 2 3" xfId="16103" xr:uid="{4622E570-6458-4875-985F-9DFB85A389CE}"/>
    <cellStyle name="Total 3 8 2 3" xfId="11355" xr:uid="{63665CDB-8D67-4E7E-B7E2-4D61A6C923B8}"/>
    <cellStyle name="Total 3 8 2 4" xfId="8685" xr:uid="{191F9A2B-2947-4052-B59B-B0C64A2A54F8}"/>
    <cellStyle name="Total 3 8 3" xfId="4245" xr:uid="{4B14A6F3-D99D-4A31-929D-2A6A1ADA678D}"/>
    <cellStyle name="Total 3 8 3 2" xfId="7068" xr:uid="{70B74258-091E-4BE7-A79E-5984564F93D6}"/>
    <cellStyle name="Total 3 8 3 2 2" xfId="10618" xr:uid="{9D087557-A869-490F-91C2-5FAD4AA2660A}"/>
    <cellStyle name="Total 3 8 3 2 3" xfId="15453" xr:uid="{9A819A80-CB0A-4E5C-B2AD-05DC524A14F2}"/>
    <cellStyle name="Total 3 8 3 3" xfId="11317" xr:uid="{17C0DC4A-EB69-43B9-90AE-C66B0C58B32B}"/>
    <cellStyle name="Total 3 8 3 4" xfId="16352" xr:uid="{4419CA0C-B5D0-4FF4-B1C7-733E8AF059A0}"/>
    <cellStyle name="Total 3 8 4" xfId="4305" xr:uid="{C2356627-420E-4482-8A48-1C6E341F1164}"/>
    <cellStyle name="Total 3 8 4 2" xfId="7128" xr:uid="{6F88A40F-51CC-4930-BFF2-98E4FF454F44}"/>
    <cellStyle name="Total 3 8 4 2 2" xfId="12878" xr:uid="{7998BEC0-88EB-43EE-A6BD-CA0FD24C2C1E}"/>
    <cellStyle name="Total 3 8 4 2 3" xfId="15353" xr:uid="{DA6C9E09-ED8D-464B-8F0E-92885015A08F}"/>
    <cellStyle name="Total 3 8 4 3" xfId="13669" xr:uid="{6AD70FC8-0498-4F40-BECC-96EE4BDF0AAA}"/>
    <cellStyle name="Total 3 8 4 4" xfId="14484" xr:uid="{F439D4A0-4F5A-4CBE-A0FA-4093831C0704}"/>
    <cellStyle name="Total 3 8 5" xfId="3471" xr:uid="{C17DC7F4-6DE9-4159-9BE3-C08525319844}"/>
    <cellStyle name="Total 3 8 5 2" xfId="6294" xr:uid="{AE2A15FC-20B3-4DB2-B66B-D14829DB4C45}"/>
    <cellStyle name="Total 3 8 5 2 2" xfId="10528" xr:uid="{D404ED99-129E-42B7-99BA-3211F2562816}"/>
    <cellStyle name="Total 3 8 5 2 3" xfId="14946" xr:uid="{A9EC80FB-94D6-44D3-A7A8-1BF0DE797C61}"/>
    <cellStyle name="Total 3 8 5 3" xfId="14176" xr:uid="{003C9F68-E9F7-4119-B85F-252E3CDA76F4}"/>
    <cellStyle name="Total 3 8 5 4" xfId="11971" xr:uid="{283F7836-F421-4057-AC91-BA461F7D055E}"/>
    <cellStyle name="Total 3 8 6" xfId="3582" xr:uid="{93843D8B-FD21-495C-A72E-2D800764B4AC}"/>
    <cellStyle name="Total 3 8 6 2" xfId="6405" xr:uid="{3F1FAC5F-F16A-4084-A610-CA2D486DA4E9}"/>
    <cellStyle name="Total 3 8 6 2 2" xfId="10797" xr:uid="{64453420-AB61-48ED-9537-4AEB10FADAFE}"/>
    <cellStyle name="Total 3 8 6 2 3" xfId="16160" xr:uid="{7C6627BC-92F0-4006-926C-FE941BCB9947}"/>
    <cellStyle name="Total 3 8 6 3" xfId="10920" xr:uid="{CB37C844-0E86-470C-BB89-7EC7F582FFEA}"/>
    <cellStyle name="Total 3 8 6 4" xfId="15759" xr:uid="{FCCEA1C3-4458-4B33-84E6-7F0796A5214A}"/>
    <cellStyle name="Total 3 8 7" xfId="5687" xr:uid="{938E0853-D7DE-4B97-8803-155BE04B2415}"/>
    <cellStyle name="Total 3 8 7 2" xfId="10692" xr:uid="{2DF9276A-2356-41AA-B785-094C96F0DE4B}"/>
    <cellStyle name="Total 3 8 7 3" xfId="14192" xr:uid="{490D9773-F7E3-4D42-9A98-2E93D2329BE6}"/>
    <cellStyle name="Total 3 8 8" xfId="8944" xr:uid="{74417563-F949-4926-93E4-E3A7AA36E8FF}"/>
    <cellStyle name="Total 3 8 9" xfId="8571" xr:uid="{76EC9105-7A37-4A54-82DF-A12912F4042E}"/>
    <cellStyle name="Total 3 9" xfId="3118" xr:uid="{CCD87E7F-4579-42D5-AA7D-EC125E9DC893}"/>
    <cellStyle name="Total 3 9 2" xfId="4006" xr:uid="{B375B48B-CBE2-419E-A672-9208EA732226}"/>
    <cellStyle name="Total 3 9 2 2" xfId="6829" xr:uid="{83DDA081-D635-46BC-B44D-092EAA518250}"/>
    <cellStyle name="Total 3 9 2 2 2" xfId="10882" xr:uid="{E10C00EC-3590-4A4A-976E-E4E05E24B9EC}"/>
    <cellStyle name="Total 3 9 2 2 3" xfId="17870" xr:uid="{29F36798-3C1E-4EED-8A32-736F699E6F23}"/>
    <cellStyle name="Total 3 9 2 3" xfId="13653" xr:uid="{6C5BD8C7-296F-416A-ACF4-3BC733797BEC}"/>
    <cellStyle name="Total 3 9 2 4" xfId="15495" xr:uid="{1E249F49-AFC4-40EA-8EAF-D38DF5903988}"/>
    <cellStyle name="Total 3 9 3" xfId="3571" xr:uid="{E88507E9-89FE-4C23-9544-4F80979BF798}"/>
    <cellStyle name="Total 3 9 3 2" xfId="6394" xr:uid="{377C3534-0FC9-4062-AC9F-CC58FBE3FF3C}"/>
    <cellStyle name="Total 3 9 3 2 2" xfId="11920" xr:uid="{10E33A0F-A68B-4A7E-A4D2-B340ABFA1A5B}"/>
    <cellStyle name="Total 3 9 3 2 3" xfId="15428" xr:uid="{FF4D42AC-00CE-401D-B7AE-C483EE586FD6}"/>
    <cellStyle name="Total 3 9 3 3" xfId="10089" xr:uid="{714DE520-ADBD-44BE-B6AC-734D99D19DC5}"/>
    <cellStyle name="Total 3 9 3 4" xfId="15165" xr:uid="{F9BDA5AC-C64B-4456-B35D-11028E14033E}"/>
    <cellStyle name="Total 3 9 4" xfId="4633" xr:uid="{A9CE742A-8FD4-4D34-9E98-8F9CEABD7546}"/>
    <cellStyle name="Total 3 9 4 2" xfId="7456" xr:uid="{C13F6E9F-9139-46AF-8CF3-5611EAEB2069}"/>
    <cellStyle name="Total 3 9 4 2 2" xfId="13903" xr:uid="{199A17C3-8454-4F93-AE17-5ABE4729811D}"/>
    <cellStyle name="Total 3 9 4 2 3" xfId="11877" xr:uid="{1FCD7D74-773D-4573-A3CB-A83C236A0202}"/>
    <cellStyle name="Total 3 9 4 3" xfId="12474" xr:uid="{1F1BEE22-B317-4C12-A2C2-476B2A510AFC}"/>
    <cellStyle name="Total 3 9 4 4" xfId="16548" xr:uid="{7994F901-05B0-492C-B813-78D5D2A13C0A}"/>
    <cellStyle name="Total 3 9 5" xfId="4957" xr:uid="{03A632D3-0111-4938-A1B0-864A4D205E6A}"/>
    <cellStyle name="Total 3 9 5 2" xfId="7780" xr:uid="{FAF051BA-B176-4212-9C10-B838A7059491}"/>
    <cellStyle name="Total 3 9 5 2 2" xfId="13751" xr:uid="{DDCBE27C-52BE-4D86-AA7E-336A667A284F}"/>
    <cellStyle name="Total 3 9 5 2 3" xfId="16266" xr:uid="{24E54E54-D79D-4022-ACEB-D2F47AA2F029}"/>
    <cellStyle name="Total 3 9 5 3" xfId="9782" xr:uid="{BC0EA7C7-1B63-4B12-9E42-CE22650AC167}"/>
    <cellStyle name="Total 3 9 5 4" xfId="14751" xr:uid="{B8EB7E42-AAF6-4CA2-9ACA-1ACE27CB2E3B}"/>
    <cellStyle name="Total 3 9 6" xfId="5248" xr:uid="{B9CCE5CE-AF59-4EBF-B205-6BCDF46573B3}"/>
    <cellStyle name="Total 3 9 6 2" xfId="8071" xr:uid="{9083C2B2-116D-45D0-A6B4-965D56A3FAD6}"/>
    <cellStyle name="Total 3 9 6 2 2" xfId="9698" xr:uid="{6D5A70C8-6880-4B66-804D-47A74B57298C}"/>
    <cellStyle name="Total 3 9 6 2 3" xfId="16910" xr:uid="{3EE81F22-9BC0-4B02-BB21-E79C456DE30E}"/>
    <cellStyle name="Total 3 9 6 3" xfId="10993" xr:uid="{160AD2D6-D755-48AB-8734-0660BB80AA44}"/>
    <cellStyle name="Total 3 9 6 4" xfId="17450" xr:uid="{3C77809B-4262-4AB7-B399-56CB304948D0}"/>
    <cellStyle name="Total 3 9 7" xfId="5941" xr:uid="{C9EB60D3-0E75-4409-A547-470F1295169D}"/>
    <cellStyle name="Total 3 9 7 2" xfId="11539" xr:uid="{AD30E176-8C4E-40D5-9314-2983089158BF}"/>
    <cellStyle name="Total 3 9 7 3" xfId="14787" xr:uid="{E2CF0134-D6C0-417C-B54C-2D140F5BE1A7}"/>
    <cellStyle name="Total 3 9 8" xfId="13045" xr:uid="{28763E5F-86CC-4756-A82B-900FE201B9AE}"/>
    <cellStyle name="Total 3 9 9" xfId="14436" xr:uid="{132AFDC9-22C7-40D4-B05E-890E056FE36F}"/>
    <cellStyle name="Total 4" xfId="468" xr:uid="{00000000-0005-0000-0000-000037010000}"/>
    <cellStyle name="Total 5" xfId="562" xr:uid="{00000000-0005-0000-0000-000038010000}"/>
    <cellStyle name="Total 5 10" xfId="17198" xr:uid="{CCD992DC-52C1-4EFF-B0F8-BC77257D4F61}"/>
    <cellStyle name="Total 5 2" xfId="2630" xr:uid="{D08D7273-6571-4A29-95D6-314A02BFCDEE}"/>
    <cellStyle name="Total 5 2 2" xfId="3681" xr:uid="{9B2A25C1-DCF5-4033-8D7B-15B3CB6F2816}"/>
    <cellStyle name="Total 5 2 2 2" xfId="6504" xr:uid="{30DE76B3-6018-41DB-A6A7-917CA18AD4DF}"/>
    <cellStyle name="Total 5 2 2 2 2" xfId="8250" xr:uid="{22933045-FECD-422F-B449-9A84C1424CD1}"/>
    <cellStyle name="Total 5 2 2 2 3" xfId="14780" xr:uid="{18E6F4D3-0833-456F-B870-EDC9FA4F61A8}"/>
    <cellStyle name="Total 5 2 2 3" xfId="10681" xr:uid="{7853E50A-6AB6-4EE7-B12C-1F87DE0E1134}"/>
    <cellStyle name="Total 5 2 2 4" xfId="14701" xr:uid="{89334304-0ECE-4BA6-8CB0-A9D373F0E149}"/>
    <cellStyle name="Total 5 2 3" xfId="4415" xr:uid="{98386F2B-5FB9-4F81-A2AD-08C979908BBA}"/>
    <cellStyle name="Total 5 2 3 2" xfId="7238" xr:uid="{C727D4C9-9FD7-4D58-BF05-413C37F5D221}"/>
    <cellStyle name="Total 5 2 3 2 2" xfId="12331" xr:uid="{B0F3249F-B3B0-4ADD-92D8-13C78533134B}"/>
    <cellStyle name="Total 5 2 3 2 3" xfId="17098" xr:uid="{E398D19F-FD07-46B0-9BC8-2BBD94E0F928}"/>
    <cellStyle name="Total 5 2 3 3" xfId="12746" xr:uid="{49E50CD2-98E6-4ED9-ACA5-B43347CA8588}"/>
    <cellStyle name="Total 5 2 3 4" xfId="12008" xr:uid="{4FDB5135-42E8-4A52-BBDE-22D2042BD3CD}"/>
    <cellStyle name="Total 5 2 4" xfId="4339" xr:uid="{2F10A812-4918-4AD1-9BD2-EB92E07F8F78}"/>
    <cellStyle name="Total 5 2 4 2" xfId="7162" xr:uid="{56436713-211B-40E1-B451-0E0C17E7DAC4}"/>
    <cellStyle name="Total 5 2 4 2 2" xfId="11982" xr:uid="{091C7F2C-680B-462C-A4A0-1D6090402CD9}"/>
    <cellStyle name="Total 5 2 4 2 3" xfId="11322" xr:uid="{678FBB2C-3A0E-4A66-90A1-A3893012A11B}"/>
    <cellStyle name="Total 5 2 4 3" xfId="14030" xr:uid="{BF7F650A-F91E-4AF5-A008-69694188F3E4}"/>
    <cellStyle name="Total 5 2 4 4" xfId="14721" xr:uid="{2497136B-CC75-4545-AA50-FBFD3205AD83}"/>
    <cellStyle name="Total 5 2 5" xfId="3312" xr:uid="{9898200C-8DD6-4945-B9E4-6FBD08B02B5C}"/>
    <cellStyle name="Total 5 2 5 2" xfId="6135" xr:uid="{73841747-4733-436F-AD40-543311C003B3}"/>
    <cellStyle name="Total 5 2 5 2 2" xfId="8989" xr:uid="{8B752631-8149-4670-A171-6E3DED58C78D}"/>
    <cellStyle name="Total 5 2 5 2 3" xfId="13321" xr:uid="{80DB9D30-FDE2-4D5E-AB2D-8AEAEB2B1E0D}"/>
    <cellStyle name="Total 5 2 5 3" xfId="11773" xr:uid="{851C54D1-D16E-4E05-8C62-48BCFA65CE4A}"/>
    <cellStyle name="Total 5 2 5 4" xfId="15116" xr:uid="{DBAED3DF-D7C8-42B4-98A8-C821E2CFB41C}"/>
    <cellStyle name="Total 5 2 6" xfId="3393" xr:uid="{228D0D2D-01DD-4155-9DCE-374D2679E7B8}"/>
    <cellStyle name="Total 5 2 6 2" xfId="6216" xr:uid="{F3C256DD-86BD-4470-A7F9-8C26173E5A09}"/>
    <cellStyle name="Total 5 2 6 2 2" xfId="11396" xr:uid="{D2A5A1AC-17A2-4CE1-9FF6-841CD4C15107}"/>
    <cellStyle name="Total 5 2 6 2 3" xfId="16899" xr:uid="{E4A97123-3853-48CF-9A50-49035280FFA1}"/>
    <cellStyle name="Total 5 2 6 3" xfId="11946" xr:uid="{03279C72-D3AE-4EAB-97B7-D9B8E707D41D}"/>
    <cellStyle name="Total 5 2 6 4" xfId="15280" xr:uid="{9360A8DC-F530-47D8-9663-8C32FA73D06D}"/>
    <cellStyle name="Total 5 2 7" xfId="5787" xr:uid="{E52EFD9D-F7BB-48DA-A855-09467C03CDA2}"/>
    <cellStyle name="Total 5 2 7 2" xfId="11098" xr:uid="{4B184442-A601-4E00-97A0-705B12AFD639}"/>
    <cellStyle name="Total 5 2 7 3" xfId="9942" xr:uid="{100248F3-3BE1-4C0D-A206-A6B684F64379}"/>
    <cellStyle name="Total 5 2 8" xfId="8744" xr:uid="{F19B692E-C0D6-4C04-82FF-5312923A98FE}"/>
    <cellStyle name="Total 5 2 9" xfId="1197" xr:uid="{8211D67B-CBDA-4936-9715-8C9E9F943C8A}"/>
    <cellStyle name="Total 5 3" xfId="3110" xr:uid="{C95832A0-A571-480C-90DA-CD7E752C088F}"/>
    <cellStyle name="Total 5 3 2" xfId="3998" xr:uid="{AECF6BDE-6174-42C1-BF60-1FF08672C816}"/>
    <cellStyle name="Total 5 3 2 2" xfId="6821" xr:uid="{ACF286DC-9021-4470-B88B-355C96DEB1AC}"/>
    <cellStyle name="Total 5 3 2 2 2" xfId="12188" xr:uid="{49620DFD-4990-4279-921B-4AFB3B6FDF4B}"/>
    <cellStyle name="Total 5 3 2 2 3" xfId="15166" xr:uid="{28973836-5AB4-4FD1-A420-12B383E0FAB0}"/>
    <cellStyle name="Total 5 3 2 3" xfId="10896" xr:uid="{8E4EAE80-B5ED-4FA0-8320-833226C5B4E9}"/>
    <cellStyle name="Total 5 3 2 4" xfId="9473" xr:uid="{0501D6EB-FE5B-40BB-925A-0B4FA734497B}"/>
    <cellStyle name="Total 5 3 3" xfId="3580" xr:uid="{1D348A71-11D6-45BC-97FC-F2D4E1A5A7A7}"/>
    <cellStyle name="Total 5 3 3 2" xfId="6403" xr:uid="{06C4D09A-8300-42E0-953A-AF18014478A7}"/>
    <cellStyle name="Total 5 3 3 2 2" xfId="8629" xr:uid="{F97CB697-F113-481E-8664-A38C9798F5AE}"/>
    <cellStyle name="Total 5 3 3 2 3" xfId="13879" xr:uid="{389933DC-83F5-43CF-BD70-EC8571DC967B}"/>
    <cellStyle name="Total 5 3 3 3" xfId="10416" xr:uid="{9E5CAFBB-6ACE-40F9-9C8D-B5D95D2AD2CD}"/>
    <cellStyle name="Total 5 3 3 4" xfId="13630" xr:uid="{A7472FD8-036B-43D2-8B29-F5350DC30F14}"/>
    <cellStyle name="Total 5 3 4" xfId="4625" xr:uid="{397E22E5-6100-4259-B564-79E040619CD5}"/>
    <cellStyle name="Total 5 3 4 2" xfId="7448" xr:uid="{E1BCEF1E-0A5C-464B-8208-A117CAB7B5B8}"/>
    <cellStyle name="Total 5 3 4 2 2" xfId="11050" xr:uid="{8FF97DCF-10F6-4C00-99FD-7290EF87C538}"/>
    <cellStyle name="Total 5 3 4 2 3" xfId="15537" xr:uid="{D89821A3-A4D0-45BE-8DD6-8394034F4819}"/>
    <cellStyle name="Total 5 3 4 3" xfId="753" xr:uid="{CD1FDFCD-667E-43DA-814B-87B05C41FFF0}"/>
    <cellStyle name="Total 5 3 4 4" xfId="16657" xr:uid="{0C8102D8-9870-4279-BB16-2D95112F7083}"/>
    <cellStyle name="Total 5 3 5" xfId="4949" xr:uid="{2C7F7073-7C66-467E-B863-07FAF6A3C9ED}"/>
    <cellStyle name="Total 5 3 5 2" xfId="7772" xr:uid="{B3E8FB49-B3DC-4582-819B-C973F97AA82B}"/>
    <cellStyle name="Total 5 3 5 2 2" xfId="13142" xr:uid="{475DC45B-91B7-49FA-8CC6-094A7CFB73E8}"/>
    <cellStyle name="Total 5 3 5 2 3" xfId="14796" xr:uid="{290ACF57-4750-44F0-B856-6998C5B09CE8}"/>
    <cellStyle name="Total 5 3 5 3" xfId="13924" xr:uid="{D2011883-5380-4C6F-ABB9-45B65B394845}"/>
    <cellStyle name="Total 5 3 5 4" xfId="17760" xr:uid="{8B1AD337-7B49-4C4A-A4C9-98D6B158B35D}"/>
    <cellStyle name="Total 5 3 6" xfId="5240" xr:uid="{70C9772F-0702-4A44-831E-5620D6C83270}"/>
    <cellStyle name="Total 5 3 6 2" xfId="8063" xr:uid="{7C7169BB-F2B3-41DF-991B-CC0CB4437222}"/>
    <cellStyle name="Total 5 3 6 2 2" xfId="11515" xr:uid="{F838F0B6-81DE-4017-9B84-7D2097FA788C}"/>
    <cellStyle name="Total 5 3 6 2 3" xfId="15722" xr:uid="{43B7A93B-6F3C-401A-A9FC-C5AC4FC9A865}"/>
    <cellStyle name="Total 5 3 6 3" xfId="11100" xr:uid="{E367AAEF-6B47-4103-8C65-52865DDF6B6A}"/>
    <cellStyle name="Total 5 3 6 4" xfId="17821" xr:uid="{D251ED67-D110-4158-8743-B71A30F4C4F5}"/>
    <cellStyle name="Total 5 3 7" xfId="5933" xr:uid="{67C264A0-59E2-43DC-833E-6F89D24ECD92}"/>
    <cellStyle name="Total 5 3 7 2" xfId="10279" xr:uid="{3B45EF94-22AD-4C89-A90D-63FBD70C3790}"/>
    <cellStyle name="Total 5 3 7 3" xfId="14533" xr:uid="{F9B7E6D5-CEC9-4F6E-91EC-84EFB31092AA}"/>
    <cellStyle name="Total 5 3 8" xfId="14164" xr:uid="{0D536FF8-01C2-43EF-A9D8-DDF384A599CA}"/>
    <cellStyle name="Total 5 3 9" xfId="14939" xr:uid="{DC2CA6EF-5289-4A6D-8AF7-A09230A56E47}"/>
    <cellStyle name="Total 5 4" xfId="3095" xr:uid="{18CA97CD-DBDB-4A2C-8348-0DDA4BD098BE}"/>
    <cellStyle name="Total 5 4 2" xfId="3983" xr:uid="{9EAC7CFE-ABEC-40D3-BBEA-F769F8FA1296}"/>
    <cellStyle name="Total 5 4 2 2" xfId="6806" xr:uid="{CBA90975-B568-49D3-BF47-EA7E00FD2B9C}"/>
    <cellStyle name="Total 5 4 2 2 2" xfId="10609" xr:uid="{624CB7D6-CD6F-456D-AFCB-D2731ECF3FA5}"/>
    <cellStyle name="Total 5 4 2 2 3" xfId="17740" xr:uid="{FC653404-6846-4814-AF4C-3321C63DDC05}"/>
    <cellStyle name="Total 5 4 2 3" xfId="12504" xr:uid="{9066D666-D602-41BF-A69F-0CD71C46C15F}"/>
    <cellStyle name="Total 5 4 2 4" xfId="16844" xr:uid="{6057A1C8-5C76-49A0-A8FF-C566BFCCBA76}"/>
    <cellStyle name="Total 5 4 3" xfId="3715" xr:uid="{AD279E4B-6822-4AEF-85BC-874A02F73E09}"/>
    <cellStyle name="Total 5 4 3 2" xfId="6538" xr:uid="{7B2B6F1C-CDF0-4F0F-AAD6-7215A0372103}"/>
    <cellStyle name="Total 5 4 3 2 2" xfId="13937" xr:uid="{7DD2E71F-FE4D-4C08-B5D7-3CEC6CCE7EBE}"/>
    <cellStyle name="Total 5 4 3 2 3" xfId="17550" xr:uid="{C51F5272-7E3D-4FA1-BA5A-5BD8AEF3BFD4}"/>
    <cellStyle name="Total 5 4 3 3" xfId="10307" xr:uid="{7DA56D96-F1BD-47DA-BE16-C6E36887E7B1}"/>
    <cellStyle name="Total 5 4 3 4" xfId="17010" xr:uid="{25B6A969-4D61-44E3-9503-392F78BC0B8F}"/>
    <cellStyle name="Total 5 4 4" xfId="4610" xr:uid="{44ADBC88-3213-4304-B4DA-5C60484F4B9C}"/>
    <cellStyle name="Total 5 4 4 2" xfId="7433" xr:uid="{152CCBDA-EF75-4AD5-9233-74FE14E1B026}"/>
    <cellStyle name="Total 5 4 4 2 2" xfId="12911" xr:uid="{429BEBD2-576F-4763-82F6-F4D67CAB23A6}"/>
    <cellStyle name="Total 5 4 4 2 3" xfId="16851" xr:uid="{A192377A-9D61-47BF-9E7F-907D4A07040B}"/>
    <cellStyle name="Total 5 4 4 3" xfId="12500" xr:uid="{B5D93A60-269A-4F81-B93E-5E63BAD02CA1}"/>
    <cellStyle name="Total 5 4 4 4" xfId="17375" xr:uid="{3B3AA4FB-29B0-4F91-9A4D-9A1CCF5051CB}"/>
    <cellStyle name="Total 5 4 5" xfId="4934" xr:uid="{8D4D053A-AF8C-4A30-8AA8-C7B9231C31FA}"/>
    <cellStyle name="Total 5 4 5 2" xfId="7757" xr:uid="{447272FB-BBFA-4266-BE1C-5CC7634F62F4}"/>
    <cellStyle name="Total 5 4 5 2 2" xfId="13561" xr:uid="{60B6B5FE-AC48-4BBF-90BA-44FB46DC6573}"/>
    <cellStyle name="Total 5 4 5 2 3" xfId="16898" xr:uid="{27E1AC06-67F7-44B9-8046-2604361A1A6B}"/>
    <cellStyle name="Total 5 4 5 3" xfId="9718" xr:uid="{C006B6A2-4973-4E5E-9279-613EDC6A4F38}"/>
    <cellStyle name="Total 5 4 5 4" xfId="17304" xr:uid="{D547272A-D5A7-43CD-8274-130D3038F550}"/>
    <cellStyle name="Total 5 4 6" xfId="5225" xr:uid="{5CCB1EC6-96C9-4AD0-99BD-FA0375C6F28B}"/>
    <cellStyle name="Total 5 4 6 2" xfId="8048" xr:uid="{94B271C3-CA1F-49D7-899A-29D1769DE9D1}"/>
    <cellStyle name="Total 5 4 6 2 2" xfId="14150" xr:uid="{A0062435-5DD2-4CD6-B8EE-443A50EB1C09}"/>
    <cellStyle name="Total 5 4 6 2 3" xfId="17757" xr:uid="{968BA43F-96E8-4581-8324-925A9B1CA856}"/>
    <cellStyle name="Total 5 4 6 3" xfId="14068" xr:uid="{16A4753F-F020-426E-B4DB-A33708A5EAA0}"/>
    <cellStyle name="Total 5 4 6 4" xfId="12912" xr:uid="{2646F925-9424-4E34-8F63-CB833C18266F}"/>
    <cellStyle name="Total 5 4 7" xfId="5918" xr:uid="{95B4EC71-292E-4328-8E80-1C56BCCD7108}"/>
    <cellStyle name="Total 5 4 7 2" xfId="11360" xr:uid="{5EA9952E-31C4-49A0-A73A-5B4D7BB94478}"/>
    <cellStyle name="Total 5 4 7 3" xfId="18033" xr:uid="{F120B272-AEA6-4E2D-B622-E77E547ACB8C}"/>
    <cellStyle name="Total 5 4 8" xfId="10649" xr:uid="{70EE2DEB-B490-4207-917B-298D079EAB28}"/>
    <cellStyle name="Total 5 4 9" xfId="14692" xr:uid="{46D06E33-7BCD-4027-AAD5-75AABBADA270}"/>
    <cellStyle name="Total 5 5" xfId="2167" xr:uid="{DEF39296-D7DC-420C-8B8F-5694B4837CE4}"/>
    <cellStyle name="Total 5 5 2" xfId="5658" xr:uid="{3C5C1D2E-D5A4-4D25-926B-DE3B81B58BBD}"/>
    <cellStyle name="Total 5 5 2 2" xfId="11363" xr:uid="{870BEE01-DEA3-4EF9-BE9C-7CC1159B5FA4}"/>
    <cellStyle name="Total 5 5 2 3" xfId="15154" xr:uid="{4765EC55-E6F7-4DA5-AB71-B02CF094C8CE}"/>
    <cellStyle name="Total 5 5 3" xfId="1109" xr:uid="{ABBAC7CE-F7B2-42C8-8E61-55D43E4E8374}"/>
    <cellStyle name="Total 5 5 4" xfId="16206" xr:uid="{FE3BC18E-F6DE-4FD7-949B-BFD2E616BC7D}"/>
    <cellStyle name="Total 5 6" xfId="3827" xr:uid="{1B1E166E-2690-46DD-81C0-B6CB471FA298}"/>
    <cellStyle name="Total 5 6 2" xfId="6650" xr:uid="{FD9B0066-CC10-4515-BF5B-EFD2154EA96D}"/>
    <cellStyle name="Total 5 6 2 2" xfId="11893" xr:uid="{92598009-8324-47D1-B7BE-FB015DB140C3}"/>
    <cellStyle name="Total 5 6 2 3" xfId="16424" xr:uid="{39206DC2-12BD-4C34-A639-48C54B8B595C}"/>
    <cellStyle name="Total 5 6 3" xfId="10265" xr:uid="{0F2C9512-64B6-4ADC-94AF-5567639AC0F0}"/>
    <cellStyle name="Total 5 6 4" xfId="14956" xr:uid="{7AA081C7-B0C4-49F3-B4E2-BFB7CF79BA4D}"/>
    <cellStyle name="Total 5 7" xfId="4300" xr:uid="{06D6CF70-BDF0-4499-97D4-44EC39506AEB}"/>
    <cellStyle name="Total 5 7 2" xfId="7123" xr:uid="{0A4F89D2-E230-45BF-B132-430EFD10F84A}"/>
    <cellStyle name="Total 5 7 2 2" xfId="11277" xr:uid="{014DBDAE-AEA4-492A-B649-C951AAB8730E}"/>
    <cellStyle name="Total 5 7 2 3" xfId="14706" xr:uid="{2EFF8018-539F-4EF3-A1E3-21B71B414056}"/>
    <cellStyle name="Total 5 7 3" xfId="12323" xr:uid="{602DD9FD-E694-45BD-8B72-CE5A1598BDD9}"/>
    <cellStyle name="Total 5 7 4" xfId="14528" xr:uid="{165F7071-978F-4B79-9D66-DCF6EB60DF4B}"/>
    <cellStyle name="Total 5 8" xfId="5429" xr:uid="{C97F7269-B1AB-4820-8C0D-C99282AFC3E6}"/>
    <cellStyle name="Total 5 8 2" xfId="11762" xr:uid="{FFC602B1-FD2F-4DF6-96B8-96A6CDD5318A}"/>
    <cellStyle name="Total 5 8 3" xfId="9699" xr:uid="{506E5CEC-F3B6-400D-81A8-E4B0EAAFA790}"/>
    <cellStyle name="Total 5 9" xfId="10170" xr:uid="{05417C2E-B05C-4887-8056-2AFAE8082257}"/>
    <cellStyle name="Total 6" xfId="3040" xr:uid="{D3CBF8BD-72EE-440A-A3EA-D5A150B79939}"/>
    <cellStyle name="Total 6 10" xfId="13983" xr:uid="{56F42094-92BE-41D2-80BB-2A2A040331C1}"/>
    <cellStyle name="Total 6 11" xfId="8500" xr:uid="{0946F372-EADE-43EB-AE62-56D88E56DE15}"/>
    <cellStyle name="Total 6 2" xfId="3247" xr:uid="{1A995CEF-F01B-4695-9259-6168F372D8C5}"/>
    <cellStyle name="Total 6 2 2" xfId="4135" xr:uid="{49CAD1C2-47A1-4E2A-8949-883B692DCC2D}"/>
    <cellStyle name="Total 6 2 2 2" xfId="6958" xr:uid="{221C69A1-9C3F-4E35-8D7E-707B8A492CFB}"/>
    <cellStyle name="Total 6 2 2 2 2" xfId="11485" xr:uid="{3F27F365-388E-4E79-8E63-5B61C931286F}"/>
    <cellStyle name="Total 6 2 2 2 3" xfId="11089" xr:uid="{FDBA58A0-E232-429E-84CD-BC0687272962}"/>
    <cellStyle name="Total 6 2 2 3" xfId="13255" xr:uid="{19177BA9-2DB3-4B3F-AA95-CC2F39300598}"/>
    <cellStyle name="Total 6 2 2 4" xfId="15706" xr:uid="{C1578303-ED6C-46D4-9142-EC9E15638A02}"/>
    <cellStyle name="Total 6 2 3" xfId="4442" xr:uid="{E547B695-95DB-49E3-AB23-17065FB8B76F}"/>
    <cellStyle name="Total 6 2 3 2" xfId="7265" xr:uid="{EF1C21F7-2019-45BD-844A-8FB6657703BA}"/>
    <cellStyle name="Total 6 2 3 2 2" xfId="11599" xr:uid="{BF99E3C1-ABE4-499E-A0C0-E45C2F4A978C}"/>
    <cellStyle name="Total 6 2 3 2 3" xfId="15612" xr:uid="{AF408B38-798C-43B3-86B4-785C67D94E59}"/>
    <cellStyle name="Total 6 2 3 3" xfId="14182" xr:uid="{5517E297-07FA-4BD4-AD6A-9B6FCA7BDC79}"/>
    <cellStyle name="Total 6 2 3 4" xfId="15112" xr:uid="{D202EB2A-EEE3-4C5F-B9E8-46642E846173}"/>
    <cellStyle name="Total 6 2 4" xfId="4762" xr:uid="{911BB8F3-FC73-46A9-A28C-675A0E086E77}"/>
    <cellStyle name="Total 6 2 4 2" xfId="7585" xr:uid="{F32094F4-C017-4A35-BD82-CE251A6142D8}"/>
    <cellStyle name="Total 6 2 4 2 2" xfId="9613" xr:uid="{000F9ECE-A401-4752-B855-5BBBCDC81DA1}"/>
    <cellStyle name="Total 6 2 4 2 3" xfId="8405" xr:uid="{2CB8060E-A20A-4E1D-979D-69741A2AE30C}"/>
    <cellStyle name="Total 6 2 4 3" xfId="11970" xr:uid="{326EE27C-A85B-47B9-B367-86B4C3437449}"/>
    <cellStyle name="Total 6 2 4 4" xfId="17410" xr:uid="{EA1B8055-8449-4AF9-B77B-2B29F34E7694}"/>
    <cellStyle name="Total 6 2 5" xfId="5086" xr:uid="{C61FBD83-D91C-4A41-89FB-B2D1477D1F43}"/>
    <cellStyle name="Total 6 2 5 2" xfId="7909" xr:uid="{7408A15E-9A87-4ABD-A2AF-4AF6BE780FBF}"/>
    <cellStyle name="Total 6 2 5 2 2" xfId="11913" xr:uid="{6174D4F2-171E-4EE9-BE18-094970A8C2B2}"/>
    <cellStyle name="Total 6 2 5 2 3" xfId="16828" xr:uid="{BFC67DAF-4E00-44B9-B038-28784E371A76}"/>
    <cellStyle name="Total 6 2 5 3" xfId="9938" xr:uid="{CD18AABA-178A-473B-A61B-6790E20B09F1}"/>
    <cellStyle name="Total 6 2 5 4" xfId="16225" xr:uid="{BFCD88BE-586E-4167-9380-E86C4BF6FF54}"/>
    <cellStyle name="Total 6 2 6" xfId="5377" xr:uid="{ABBAE368-E82B-41FA-BA80-E9F1C3B86B2D}"/>
    <cellStyle name="Total 6 2 6 2" xfId="8200" xr:uid="{E9D266D5-27C0-4D23-A239-A6CFC98E22A2}"/>
    <cellStyle name="Total 6 2 6 2 2" xfId="1088" xr:uid="{02706976-AEF5-4126-A8C8-E99EC3A08796}"/>
    <cellStyle name="Total 6 2 6 2 3" xfId="12245" xr:uid="{FBC5B120-0A1B-4F13-AABD-E7F68E39DB30}"/>
    <cellStyle name="Total 6 2 6 3" xfId="12972" xr:uid="{BDC255DF-406E-4ACB-A917-E5609E885558}"/>
    <cellStyle name="Total 6 2 6 4" xfId="16052" xr:uid="{09E0E5A6-B8A5-4E4E-90AC-8A29375ADEC1}"/>
    <cellStyle name="Total 6 2 7" xfId="6070" xr:uid="{F6F5DB25-D5A4-45E6-9A05-185B4B42B213}"/>
    <cellStyle name="Total 6 2 7 2" xfId="10248" xr:uid="{CBA0E7F5-F5F6-4318-89BC-9E1F59D0E1ED}"/>
    <cellStyle name="Total 6 2 7 3" xfId="16244" xr:uid="{6D3CA562-0247-4202-BDB4-F13947019483}"/>
    <cellStyle name="Total 6 2 8" xfId="13151" xr:uid="{84AD9D10-09BB-4FDF-BFEE-50190D541477}"/>
    <cellStyle name="Total 6 2 9" xfId="14020" xr:uid="{50CC02E1-88FE-451E-BC79-23522D2AE330}"/>
    <cellStyle name="Total 6 3" xfId="3105" xr:uid="{D57A586F-AD50-4FAD-B2D5-DCD28B0276E0}"/>
    <cellStyle name="Total 6 3 2" xfId="3993" xr:uid="{04A2FF83-CF77-4D37-AD96-51DC486AEDC8}"/>
    <cellStyle name="Total 6 3 2 2" xfId="6816" xr:uid="{C5382EB1-6CF7-4BD5-8E4F-7A1B04289113}"/>
    <cellStyle name="Total 6 3 2 2 2" xfId="10946" xr:uid="{B7E1A9DD-B4BC-4783-A1C3-27C0B131AFF5}"/>
    <cellStyle name="Total 6 3 2 2 3" xfId="9308" xr:uid="{EFF2655D-626C-4194-857C-6434B19A41BF}"/>
    <cellStyle name="Total 6 3 2 3" xfId="13826" xr:uid="{C7808D7B-3D64-4E97-876B-C8E2BD8ED1DE}"/>
    <cellStyle name="Total 6 3 2 4" xfId="10290" xr:uid="{F2E90679-7469-496A-8F3D-4414070C034B}"/>
    <cellStyle name="Total 6 3 3" xfId="3744" xr:uid="{80E2682E-4E49-4C4D-BA0A-0A54C9A495B7}"/>
    <cellStyle name="Total 6 3 3 2" xfId="6567" xr:uid="{04146B30-1368-4AEA-92E6-C30E221DB143}"/>
    <cellStyle name="Total 6 3 3 2 2" xfId="13317" xr:uid="{530601C9-16D8-40AA-B653-E270981AF4D3}"/>
    <cellStyle name="Total 6 3 3 2 3" xfId="17456" xr:uid="{1640BB13-C20C-488A-8E2F-8CCC651B429F}"/>
    <cellStyle name="Total 6 3 3 3" xfId="14294" xr:uid="{D55493A4-1882-476F-A1C2-F07FC78C15EF}"/>
    <cellStyle name="Total 6 3 3 4" xfId="1120" xr:uid="{AD6E2EB1-1D9C-4ADB-8BA9-D9AA0AF0685F}"/>
    <cellStyle name="Total 6 3 4" xfId="4620" xr:uid="{66A42F12-0D2F-43A8-8A4A-0FF90089A507}"/>
    <cellStyle name="Total 6 3 4 2" xfId="7443" xr:uid="{ED88F9BF-A146-4A9F-B7FD-5B9A72246E5A}"/>
    <cellStyle name="Total 6 3 4 2 2" xfId="14122" xr:uid="{C2F2908F-D0CD-4171-9B08-DD27651B8081}"/>
    <cellStyle name="Total 6 3 4 2 3" xfId="14577" xr:uid="{F2FF06BD-F7EA-4E9C-8CED-A1F4CCCDAFA5}"/>
    <cellStyle name="Total 6 3 4 3" xfId="9045" xr:uid="{A93C8AA1-57AF-42E5-9D13-ADC28415B2DF}"/>
    <cellStyle name="Total 6 3 4 4" xfId="12096" xr:uid="{9F930F5E-D336-449E-B02E-B86C81238201}"/>
    <cellStyle name="Total 6 3 5" xfId="4944" xr:uid="{69378262-19BD-49C6-96A7-1F587D8D56F0}"/>
    <cellStyle name="Total 6 3 5 2" xfId="7767" xr:uid="{F286989A-7685-427E-90D3-91257D103883}"/>
    <cellStyle name="Total 6 3 5 2 2" xfId="11484" xr:uid="{4648D78F-510B-4CDC-81D8-159E8B7A3974}"/>
    <cellStyle name="Total 6 3 5 2 3" xfId="16310" xr:uid="{C97E021B-5AC1-4FAC-9E84-EFEDF7AC6538}"/>
    <cellStyle name="Total 6 3 5 3" xfId="12886" xr:uid="{907C36C5-01D0-43E6-AE8D-214D0E88617D}"/>
    <cellStyle name="Total 6 3 5 4" xfId="17721" xr:uid="{9F2C4A56-99A8-4650-BD11-6140983145E5}"/>
    <cellStyle name="Total 6 3 6" xfId="5235" xr:uid="{FE6F21AD-7477-4ED2-82C9-2FF84CDC505F}"/>
    <cellStyle name="Total 6 3 6 2" xfId="8058" xr:uid="{2531A571-B600-4077-9273-D1B7851F8014}"/>
    <cellStyle name="Total 6 3 6 2 2" xfId="9742" xr:uid="{4289D6FE-A3CE-4BDE-999D-1A8E2F6CAEB2}"/>
    <cellStyle name="Total 6 3 6 2 3" xfId="16581" xr:uid="{EC7EF608-7303-42EB-8076-33E82BC80833}"/>
    <cellStyle name="Total 6 3 6 3" xfId="14172" xr:uid="{E726EC78-48C5-4C97-A6B0-A28CA6EC556A}"/>
    <cellStyle name="Total 6 3 6 4" xfId="17374" xr:uid="{380F7866-5737-4857-B51C-EA4CAECBB488}"/>
    <cellStyle name="Total 6 3 7" xfId="5928" xr:uid="{DC6A2FE3-ABD1-4E46-8BBD-FEDA7454171D}"/>
    <cellStyle name="Total 6 3 7 2" xfId="13913" xr:uid="{1D9D9CB1-1171-44DE-B5F4-109A443348EB}"/>
    <cellStyle name="Total 6 3 7 3" xfId="15589" xr:uid="{3932FF1F-F3F8-4A7C-ADE9-DBDA8E1703F6}"/>
    <cellStyle name="Total 6 3 8" xfId="13339" xr:uid="{818B8CB8-EC95-4589-95E6-C1F5791F7CFB}"/>
    <cellStyle name="Total 6 3 9" xfId="17438" xr:uid="{D8B3D561-A3A9-4E9A-9250-4614D2CC6FB2}"/>
    <cellStyle name="Total 6 4" xfId="3928" xr:uid="{E8A7BD78-27D1-4C13-8862-D9C26EAE8028}"/>
    <cellStyle name="Total 6 4 2" xfId="6751" xr:uid="{F8A786C2-32A5-4223-A323-916BF0E2C01F}"/>
    <cellStyle name="Total 6 4 2 2" xfId="11595" xr:uid="{FA75F7B9-91C8-4B85-8516-0CBFD5C4617F}"/>
    <cellStyle name="Total 6 4 2 3" xfId="14580" xr:uid="{B0EF53AB-CD98-470B-A718-0A8A68245CB9}"/>
    <cellStyle name="Total 6 4 3" xfId="855" xr:uid="{05E1EAD7-9DD7-4F56-AA71-20DBBF0D09ED}"/>
    <cellStyle name="Total 6 4 4" xfId="14794" xr:uid="{3E124D5F-55A3-45E4-BE8C-74965105E352}"/>
    <cellStyle name="Total 6 5" xfId="4320" xr:uid="{AA09F17D-0382-46A9-AF41-EB41C8A580FC}"/>
    <cellStyle name="Total 6 5 2" xfId="7143" xr:uid="{9B05B551-DD05-4361-AAD7-A7E69138D680}"/>
    <cellStyle name="Total 6 5 2 2" xfId="14221" xr:uid="{799F5897-0F03-4F48-9E0D-AC9E1F3E28DE}"/>
    <cellStyle name="Total 6 5 2 3" xfId="12965" xr:uid="{6CA96282-1B76-4DA6-8432-A147DACA4DF7}"/>
    <cellStyle name="Total 6 5 3" xfId="13436" xr:uid="{FD4DAD76-F91F-431B-B264-6C052D43297E}"/>
    <cellStyle name="Total 6 5 4" xfId="17193" xr:uid="{AB998597-E427-4CAD-B194-FC83BE7967ED}"/>
    <cellStyle name="Total 6 6" xfId="4555" xr:uid="{2DA55A78-E5F5-4C78-99FB-C003E5D511DE}"/>
    <cellStyle name="Total 6 6 2" xfId="7378" xr:uid="{F9C1FC60-5440-45C4-B0F1-419808AF155C}"/>
    <cellStyle name="Total 6 6 2 2" xfId="8428" xr:uid="{7F08E8C0-C510-413E-8516-F5ACBDFF4254}"/>
    <cellStyle name="Total 6 6 2 3" xfId="9452" xr:uid="{0353C91F-841C-4EE1-85F4-EC83AA566A06}"/>
    <cellStyle name="Total 6 6 3" xfId="11086" xr:uid="{E2306855-4A89-44E0-A4AB-6901E0B1FCD1}"/>
    <cellStyle name="Total 6 6 4" xfId="13639" xr:uid="{B4CDFCA9-E95D-4FA3-B641-536723936DFC}"/>
    <cellStyle name="Total 6 7" xfId="4879" xr:uid="{364B29BA-739F-4847-98E7-D662C781F83F}"/>
    <cellStyle name="Total 6 7 2" xfId="7702" xr:uid="{05D16C62-C986-4591-B992-C2A9D1292FB6}"/>
    <cellStyle name="Total 6 7 2 2" xfId="10156" xr:uid="{5397BEAA-B75B-4582-9787-D9C2F3A55726}"/>
    <cellStyle name="Total 6 7 2 3" xfId="12558" xr:uid="{B75632F7-6B05-448F-B502-60AB5B2F2B17}"/>
    <cellStyle name="Total 6 7 3" xfId="13230" xr:uid="{4ACC2AA3-9B33-4CF2-9A83-B6840F7874DE}"/>
    <cellStyle name="Total 6 7 4" xfId="17508" xr:uid="{44D4C9B5-964A-4A0B-BBD8-0E41087CC313}"/>
    <cellStyle name="Total 6 8" xfId="5170" xr:uid="{E2337F2F-2944-420F-8C59-71A9A59170E9}"/>
    <cellStyle name="Total 6 8 2" xfId="7993" xr:uid="{69AB23BC-BB8B-4E92-913F-A0A0E667AF37}"/>
    <cellStyle name="Total 6 8 2 2" xfId="11201" xr:uid="{FE121873-FD4F-401C-AB9D-01149C48C364}"/>
    <cellStyle name="Total 6 8 2 3" xfId="16592" xr:uid="{D3CB6F1C-4371-49C5-8A44-DC890BB1B59E}"/>
    <cellStyle name="Total 6 8 3" xfId="11845" xr:uid="{DB7104BB-181D-4675-9A4D-586C1F396E52}"/>
    <cellStyle name="Total 6 8 4" xfId="12733" xr:uid="{70479D1A-996F-4B17-A6CB-617DB59D8DAB}"/>
    <cellStyle name="Total 6 9" xfId="5863" xr:uid="{D9A3AC1A-0EEB-4E86-B298-7C296ECD90D1}"/>
    <cellStyle name="Total 6 9 2" xfId="10111" xr:uid="{434EEAF6-6A38-48E6-BCAA-1492F835EF3F}"/>
    <cellStyle name="Total 6 9 3" xfId="13259" xr:uid="{B2CA7FE8-7B90-4C9B-91DD-B69077D1275D}"/>
    <cellStyle name="Total 7" xfId="3034" xr:uid="{92C1BC09-9595-4A61-AFD3-FC7B301DB480}"/>
    <cellStyle name="Total 7 10" xfId="10212" xr:uid="{11399752-58FB-4CE2-8393-C4F165572F4C}"/>
    <cellStyle name="Total 7 11" xfId="12352" xr:uid="{ED0E582F-C66B-4213-A054-7ADC338ADB28}"/>
    <cellStyle name="Total 7 2" xfId="3241" xr:uid="{4B1A2F59-326B-4B6F-A4DB-D23CE260071C}"/>
    <cellStyle name="Total 7 2 2" xfId="4129" xr:uid="{471A7542-83A4-4B84-9FD2-D4B27260D468}"/>
    <cellStyle name="Total 7 2 2 2" xfId="6952" xr:uid="{BF541963-3145-49BA-A2D5-D91820C13E35}"/>
    <cellStyle name="Total 7 2 2 2 2" xfId="11880" xr:uid="{3206D7D0-4347-44C1-B932-DD0494E73A3F}"/>
    <cellStyle name="Total 7 2 2 2 3" xfId="11249" xr:uid="{6A25920D-4BC4-4668-8522-8D57A2475E9B}"/>
    <cellStyle name="Total 7 2 2 3" xfId="10021" xr:uid="{33C2DC33-45DB-4232-A413-542FD6438666}"/>
    <cellStyle name="Total 7 2 2 4" xfId="10185" xr:uid="{CB626D7B-07D2-4B11-AC59-BC72E73785B9}"/>
    <cellStyle name="Total 7 2 3" xfId="3694" xr:uid="{8D9D5BAF-41F4-4B53-806F-DF645E8EE88D}"/>
    <cellStyle name="Total 7 2 3 2" xfId="6517" xr:uid="{C14E9ABC-A535-4AED-A30C-8D026409B848}"/>
    <cellStyle name="Total 7 2 3 2 2" xfId="12592" xr:uid="{41020B82-F588-49DF-9979-F2D785E99828}"/>
    <cellStyle name="Total 7 2 3 2 3" xfId="14458" xr:uid="{0BAE8B7A-03EC-4046-ACE1-4FBA6B3519E4}"/>
    <cellStyle name="Total 7 2 3 3" xfId="10470" xr:uid="{E4F27960-515A-4751-AFDD-1F3C514EE3E9}"/>
    <cellStyle name="Total 7 2 3 4" xfId="9277" xr:uid="{FB00B42E-B3A0-43C5-B603-B79CE9105322}"/>
    <cellStyle name="Total 7 2 4" xfId="4756" xr:uid="{C978AD71-EF61-48B0-90E8-7E5DC034644F}"/>
    <cellStyle name="Total 7 2 4 2" xfId="7579" xr:uid="{03B63B36-2BD4-4328-89CC-2874AB94DD80}"/>
    <cellStyle name="Total 7 2 4 2 2" xfId="11180" xr:uid="{3A6DA65B-C9D6-41E6-A654-3E0F68B4431F}"/>
    <cellStyle name="Total 7 2 4 2 3" xfId="15760" xr:uid="{3AF45AE0-E3A6-4EC4-B8A2-71A96C91EE06}"/>
    <cellStyle name="Total 7 2 4 3" xfId="10361" xr:uid="{A6D25CD4-4959-4AE9-BEC6-3F4B76F2A1D0}"/>
    <cellStyle name="Total 7 2 4 4" xfId="17138" xr:uid="{C7389EF2-8807-462D-AAE0-6D637C43FF68}"/>
    <cellStyle name="Total 7 2 5" xfId="5080" xr:uid="{B62470C8-F7C2-4CC5-9168-AFCE94095000}"/>
    <cellStyle name="Total 7 2 5 2" xfId="7903" xr:uid="{7D74570C-25DE-43C0-B23C-D36629DB73D3}"/>
    <cellStyle name="Total 7 2 5 2 2" xfId="8427" xr:uid="{CB9263D3-3515-4F21-BABA-C160C0F90D7B}"/>
    <cellStyle name="Total 7 2 5 2 3" xfId="16276" xr:uid="{5DEF0117-B233-46D2-8193-21E6785B25CE}"/>
    <cellStyle name="Total 7 2 5 3" xfId="12105" xr:uid="{A14E6222-60F4-44F7-B321-9C3AEB59EE6F}"/>
    <cellStyle name="Total 7 2 5 4" xfId="16101" xr:uid="{689A427C-B6D9-43B1-9FEC-6912A10BB233}"/>
    <cellStyle name="Total 7 2 6" xfId="5371" xr:uid="{6CB6F3A6-344A-4CC3-8361-3D5C3EF694C6}"/>
    <cellStyle name="Total 7 2 6 2" xfId="8194" xr:uid="{7AE951AA-AB6B-4F80-96CD-3F233D942E7E}"/>
    <cellStyle name="Total 7 2 6 2 2" xfId="822" xr:uid="{3922082C-3F71-49F8-A2CE-A5BBFBD1C963}"/>
    <cellStyle name="Total 7 2 6 2 3" xfId="9077" xr:uid="{F050402F-41C9-472F-BA49-10E86EBB30C9}"/>
    <cellStyle name="Total 7 2 6 3" xfId="13823" xr:uid="{D030DF51-A879-40E4-A957-B3FACD30C5A6}"/>
    <cellStyle name="Total 7 2 6 4" xfId="15938" xr:uid="{326365BD-64F2-48A9-9321-EE6FDF567F88}"/>
    <cellStyle name="Total 7 2 7" xfId="6064" xr:uid="{4F6BC2E3-BDCB-4410-AE79-BFADD1D086C4}"/>
    <cellStyle name="Total 7 2 7 2" xfId="10725" xr:uid="{04A25812-210D-4507-9DEB-950866247E1B}"/>
    <cellStyle name="Total 7 2 7 3" xfId="17411" xr:uid="{B0DA3A10-BF69-4922-BDA9-7243C49B900D}"/>
    <cellStyle name="Total 7 2 8" xfId="14005" xr:uid="{FE078AE8-AFE6-4B10-B5B1-E007C1778420}"/>
    <cellStyle name="Total 7 2 9" xfId="8651" xr:uid="{95AAC059-E5B5-4A26-B50A-14EF5CDBF044}"/>
    <cellStyle name="Total 7 3" xfId="2612" xr:uid="{C562C856-35AD-4663-B95A-0B3410B20214}"/>
    <cellStyle name="Total 7 3 2" xfId="3663" xr:uid="{F5B71390-B768-420B-861A-85AD1A70D0D4}"/>
    <cellStyle name="Total 7 3 2 2" xfId="6486" xr:uid="{53C75C3A-F893-4B8E-AE79-ABE4AB2B6860}"/>
    <cellStyle name="Total 7 3 2 2 2" xfId="1158" xr:uid="{72226948-834D-47B7-B495-D6F17EEA123F}"/>
    <cellStyle name="Total 7 3 2 2 3" xfId="12374" xr:uid="{C273DF9D-3DAD-42E6-AD4F-9EC929C6586A}"/>
    <cellStyle name="Total 7 3 2 3" xfId="11421" xr:uid="{65E47B08-D672-4AFD-9D83-D0461B247F21}"/>
    <cellStyle name="Total 7 3 2 4" xfId="11074" xr:uid="{4B48BA75-4D49-467D-997C-A06F4DA5D650}"/>
    <cellStyle name="Total 7 3 3" xfId="3472" xr:uid="{07505555-7C58-4E21-B706-A4181A6ED1C9}"/>
    <cellStyle name="Total 7 3 3 2" xfId="6295" xr:uid="{EFE22313-9D0F-409A-824A-764FF3CDD438}"/>
    <cellStyle name="Total 7 3 3 2 2" xfId="9753" xr:uid="{F0917C2D-EE74-4B11-A393-9856EA8D4E40}"/>
    <cellStyle name="Total 7 3 3 2 3" xfId="14957" xr:uid="{81656B24-692D-4F90-AFDF-02158D460436}"/>
    <cellStyle name="Total 7 3 3 3" xfId="11653" xr:uid="{DF63914E-3005-4ECC-BDDD-10DBDAB066B4}"/>
    <cellStyle name="Total 7 3 3 4" xfId="17728" xr:uid="{1D1C5B22-43C2-4A24-8DD3-0620C69F4AE4}"/>
    <cellStyle name="Total 7 3 4" xfId="2164" xr:uid="{88B3D026-2CC6-4A90-A284-FE5F2D41AF31}"/>
    <cellStyle name="Total 7 3 4 2" xfId="5655" xr:uid="{1D194B51-2E46-44BE-BE26-40853C223A8A}"/>
    <cellStyle name="Total 7 3 4 2 2" xfId="14141" xr:uid="{A372E392-837E-4931-9670-8C8E20E6D88F}"/>
    <cellStyle name="Total 7 3 4 2 3" xfId="15000" xr:uid="{BEF655E6-9135-4A8F-9F6B-B7D7B2B6929A}"/>
    <cellStyle name="Total 7 3 4 3" xfId="9179" xr:uid="{8F67430F-E5B4-4D4F-99D0-423426915314}"/>
    <cellStyle name="Total 7 3 4 4" xfId="9317" xr:uid="{B20E9691-4681-4159-9076-565520E4337B}"/>
    <cellStyle name="Total 7 3 5" xfId="4190" xr:uid="{4B70300C-40B3-42B2-AE0A-164FE197DA9A}"/>
    <cellStyle name="Total 7 3 5 2" xfId="7013" xr:uid="{A5624774-46E8-48DF-A546-D980993B95F6}"/>
    <cellStyle name="Total 7 3 5 2 2" xfId="11605" xr:uid="{CE1DA181-3B98-4DB3-B53D-4A8843A6BF54}"/>
    <cellStyle name="Total 7 3 5 2 3" xfId="14071" xr:uid="{E883BDE5-5849-4088-8830-8DE57306CFE0}"/>
    <cellStyle name="Total 7 3 5 3" xfId="979" xr:uid="{267B7EAB-EA3B-426B-8829-009385168D91}"/>
    <cellStyle name="Total 7 3 5 4" xfId="14431" xr:uid="{41F91B24-2DAB-4880-94AF-E3F59C9B4184}"/>
    <cellStyle name="Total 7 3 6" xfId="2086" xr:uid="{26443743-B250-4B7B-A353-ED3BFD7DE536}"/>
    <cellStyle name="Total 7 3 6 2" xfId="5577" xr:uid="{FF906D93-9DCB-4EAA-83FB-BD08673F0B0C}"/>
    <cellStyle name="Total 7 3 6 2 2" xfId="11870" xr:uid="{81BDB192-DA9C-4FA1-8651-B6D057714FC4}"/>
    <cellStyle name="Total 7 3 6 2 3" xfId="15264" xr:uid="{9B40A0E8-23D0-4147-B356-385A74DCADF5}"/>
    <cellStyle name="Total 7 3 6 3" xfId="9363" xr:uid="{167E741D-45B6-4D3D-B0C1-B7E519B24E56}"/>
    <cellStyle name="Total 7 3 6 4" xfId="9281" xr:uid="{8980CCCD-FFD3-4881-9E1A-73AA1942DA7E}"/>
    <cellStyle name="Total 7 3 7" xfId="5769" xr:uid="{70540B70-A842-4BA9-BE1E-737039C8EF1B}"/>
    <cellStyle name="Total 7 3 7 2" xfId="12113" xr:uid="{5A828DC4-5638-4E0E-9544-CEF2ECC42459}"/>
    <cellStyle name="Total 7 3 7 3" xfId="11779" xr:uid="{180572B5-F5A1-48F1-A8AE-14DB757CA52A}"/>
    <cellStyle name="Total 7 3 8" xfId="8715" xr:uid="{6ECB2FB5-E20E-412E-8E20-135F62056254}"/>
    <cellStyle name="Total 7 3 9" xfId="8947" xr:uid="{0C5C6DE5-A3E4-47D0-8551-C638400F7489}"/>
    <cellStyle name="Total 7 4" xfId="3922" xr:uid="{5EA7CAE6-694E-4CEB-B1AE-34B41BF29125}"/>
    <cellStyle name="Total 7 4 2" xfId="6745" xr:uid="{1DB482E5-60D9-41B7-BC91-B390D1A001C6}"/>
    <cellStyle name="Total 7 4 2 2" xfId="10308" xr:uid="{E411CEEE-AA17-4ADE-90D0-6E2830524064}"/>
    <cellStyle name="Total 7 4 2 3" xfId="14666" xr:uid="{38E9CE12-7B5D-4A0C-B1C9-4CCAA9386A5A}"/>
    <cellStyle name="Total 7 4 3" xfId="9210" xr:uid="{DBD817E1-0D64-49B9-9153-65C410A23ED6}"/>
    <cellStyle name="Total 7 4 4" xfId="12876" xr:uid="{87D2800D-D91B-42A7-84A8-683D8213B56F}"/>
    <cellStyle name="Total 7 5" xfId="3318" xr:uid="{26787BAE-6A76-40F0-AD89-82A358FA7827}"/>
    <cellStyle name="Total 7 5 2" xfId="6141" xr:uid="{160E2829-FFF0-4D4A-B7DE-3438C7468E1D}"/>
    <cellStyle name="Total 7 5 2 2" xfId="11646" xr:uid="{F6DD72B4-240F-4397-9D0E-A849B9666610}"/>
    <cellStyle name="Total 7 5 2 3" xfId="9787" xr:uid="{4A638C50-1B7C-4923-A154-690E9998AA17}"/>
    <cellStyle name="Total 7 5 3" xfId="10940" xr:uid="{11A47AE1-41AD-451E-8E64-0D7FD896F847}"/>
    <cellStyle name="Total 7 5 4" xfId="17497" xr:uid="{6B6D3508-5D09-4ED5-A3D1-02240BEC45BE}"/>
    <cellStyle name="Total 7 6" xfId="4549" xr:uid="{5E03BCA0-4EFF-4C5C-BA89-411AF1CDA2BF}"/>
    <cellStyle name="Total 7 6 2" xfId="7372" xr:uid="{890C8D18-8770-48FE-9398-D97761A7A667}"/>
    <cellStyle name="Total 7 6 2 2" xfId="9979" xr:uid="{188BB71C-4731-4E4A-96A8-5119C77644C3}"/>
    <cellStyle name="Total 7 6 2 3" xfId="14552" xr:uid="{FC8950BB-A93E-43F4-8135-C06C80FA5DAF}"/>
    <cellStyle name="Total 7 6 3" xfId="12250" xr:uid="{646D3152-CFB0-4374-BEFE-C9E98E641A66}"/>
    <cellStyle name="Total 7 6 4" xfId="14509" xr:uid="{F37BB1C3-E9F8-4C26-A074-5DC68940C7B4}"/>
    <cellStyle name="Total 7 7" xfId="4873" xr:uid="{41E4F4AA-0CDB-452E-B27E-CC21EB73BD35}"/>
    <cellStyle name="Total 7 7 2" xfId="7696" xr:uid="{276CDF63-2B22-488C-86EC-715531E42F06}"/>
    <cellStyle name="Total 7 7 2 2" xfId="9049" xr:uid="{15D7C4D5-3882-4EE6-A48C-2DC53665A247}"/>
    <cellStyle name="Total 7 7 2 3" xfId="12575" xr:uid="{4F33F1EC-5FB5-4A8D-A244-0C4305B3F098}"/>
    <cellStyle name="Total 7 7 3" xfId="10469" xr:uid="{27015630-5110-4C7A-A4FB-AF873155F241}"/>
    <cellStyle name="Total 7 7 4" xfId="9171" xr:uid="{77B5CDE9-1F0A-4DD7-9E4D-4F4F6A272ED2}"/>
    <cellStyle name="Total 7 8" xfId="5164" xr:uid="{AA6788D8-F7CB-415F-B7C8-ACD64201848E}"/>
    <cellStyle name="Total 7 8 2" xfId="7987" xr:uid="{4B5D62A4-00BA-47EE-81B8-060F402A4A25}"/>
    <cellStyle name="Total 7 8 2 2" xfId="12362" xr:uid="{9FD931E9-BF73-4B42-9956-C90B2E63EDF7}"/>
    <cellStyle name="Total 7 8 2 3" xfId="15963" xr:uid="{EA514B54-49DE-479A-A7B5-6FE3BDBE7C44}"/>
    <cellStyle name="Total 7 8 3" xfId="12638" xr:uid="{79CB3DE1-5D6E-4196-928D-A9B0EDD98C35}"/>
    <cellStyle name="Total 7 8 4" xfId="14730" xr:uid="{00D2D4E7-9C33-4D73-81D0-059595A49519}"/>
    <cellStyle name="Total 7 9" xfId="5857" xr:uid="{40E20CD4-FB4B-44A3-A4FD-B2557450A599}"/>
    <cellStyle name="Total 7 9 2" xfId="10148" xr:uid="{B19129FA-B579-4332-A784-2E144435FB9E}"/>
    <cellStyle name="Total 7 9 3" xfId="15389" xr:uid="{43403526-D462-4333-9D29-774884844C37}"/>
    <cellStyle name="Total 8" xfId="3054" xr:uid="{7A7C2C8A-163A-4933-9BE3-3E02E7A01CF0}"/>
    <cellStyle name="Total 8 10" xfId="13746" xr:uid="{38BB7E9C-3917-4D35-B857-2EDF1CE37931}"/>
    <cellStyle name="Total 8 11" xfId="15992" xr:uid="{414D9C8B-B0BF-4E71-8C52-F711C75C906B}"/>
    <cellStyle name="Total 8 2" xfId="3261" xr:uid="{39C5A2EB-1859-45A3-B9E8-63BE2669ABDA}"/>
    <cellStyle name="Total 8 2 2" xfId="4149" xr:uid="{3309F604-EBC0-4F0C-AC1F-4A25BFB12A8C}"/>
    <cellStyle name="Total 8 2 2 2" xfId="6972" xr:uid="{99E313A4-63AC-4F10-83EC-F2D16FF0BF68}"/>
    <cellStyle name="Total 8 2 2 2 2" xfId="10040" xr:uid="{E08F27FD-EEF8-46FC-A2FD-41B8ECE2C862}"/>
    <cellStyle name="Total 8 2 2 2 3" xfId="16045" xr:uid="{BE6DC5EA-5786-4E9F-98F7-89A40421AA54}"/>
    <cellStyle name="Total 8 2 2 3" xfId="10846" xr:uid="{E5229BCB-4F91-4956-BFAB-84CDDAA1C629}"/>
    <cellStyle name="Total 8 2 2 4" xfId="15870" xr:uid="{5B7B59B4-105D-4464-8D98-8D2175C0CAEC}"/>
    <cellStyle name="Total 8 2 3" xfId="4456" xr:uid="{644FE247-B628-4E7F-95E6-A3DCE0B9834F}"/>
    <cellStyle name="Total 8 2 3 2" xfId="7279" xr:uid="{94EE004B-902A-455E-A358-418366A43BC1}"/>
    <cellStyle name="Total 8 2 3 2 2" xfId="11873" xr:uid="{30EE564F-7B7F-491B-987E-C0DD0243B07F}"/>
    <cellStyle name="Total 8 2 3 2 3" xfId="14814" xr:uid="{BA958345-99A7-4CB6-AD67-B642582EECB0}"/>
    <cellStyle name="Total 8 2 3 3" xfId="14044" xr:uid="{DDD52D71-C36C-49D3-9C7F-E3725F50D1F7}"/>
    <cellStyle name="Total 8 2 3 4" xfId="14386" xr:uid="{A5C50173-8239-4F69-8C08-54F5CF25C792}"/>
    <cellStyle name="Total 8 2 4" xfId="4776" xr:uid="{B992DEC2-61DD-4D9E-AE31-169028729CE7}"/>
    <cellStyle name="Total 8 2 4 2" xfId="7599" xr:uid="{C5718B59-46E6-401A-852C-12116853CD62}"/>
    <cellStyle name="Total 8 2 4 2 2" xfId="11265" xr:uid="{F86C7C1C-9EE1-4258-9F1D-D2CF3C55BD15}"/>
    <cellStyle name="Total 8 2 4 2 3" xfId="16484" xr:uid="{FF6C15CE-26F3-486F-BFE8-7E10845CC1D5}"/>
    <cellStyle name="Total 8 2 4 3" xfId="11928" xr:uid="{D289D98B-F2C1-4B4C-8033-C6F48E62A471}"/>
    <cellStyle name="Total 8 2 4 4" xfId="13347" xr:uid="{EDBF7DE0-1148-4712-BA96-4382F646445C}"/>
    <cellStyle name="Total 8 2 5" xfId="5100" xr:uid="{F48E0BDC-0554-4A7B-9325-72533D474741}"/>
    <cellStyle name="Total 8 2 5 2" xfId="7923" xr:uid="{EA65D7A5-3929-4BA6-BCE1-A46D635D861D}"/>
    <cellStyle name="Total 8 2 5 2 2" xfId="10228" xr:uid="{DC7D7E4F-7F30-4C19-A01E-E74BBEAA2BF7}"/>
    <cellStyle name="Total 8 2 5 2 3" xfId="12991" xr:uid="{B2305C26-9B30-4EE0-B6CE-5E1412E88137}"/>
    <cellStyle name="Total 8 2 5 3" xfId="11859" xr:uid="{36FCD570-EBD8-4AA8-919A-D4D3D7173E2C}"/>
    <cellStyle name="Total 8 2 5 4" xfId="9582" xr:uid="{FFC36163-61AB-4777-B351-8A92A9E7F852}"/>
    <cellStyle name="Total 8 2 6" xfId="5391" xr:uid="{32895385-A18D-4905-BCA3-3F4483870F4D}"/>
    <cellStyle name="Total 8 2 6 2" xfId="8214" xr:uid="{CBE3D729-FFCC-4A91-8E91-302DC426AA5F}"/>
    <cellStyle name="Total 8 2 6 2 2" xfId="765" xr:uid="{4049ADA7-A219-4E8D-885D-601D8C6645F2}"/>
    <cellStyle name="Total 8 2 6 2 3" xfId="17422" xr:uid="{3DA61BF1-6797-4F33-A693-9C067F8D25E8}"/>
    <cellStyle name="Total 8 2 6 3" xfId="12369" xr:uid="{3BE1D615-08D9-45C3-8343-87AEDDDDB9FA}"/>
    <cellStyle name="Total 8 2 6 4" xfId="16529" xr:uid="{604F90D6-0C1F-4D9B-A7F6-1C3272B4E4AD}"/>
    <cellStyle name="Total 8 2 7" xfId="6084" xr:uid="{5D1E0C6A-C659-400F-9819-B8F789B4D9F5}"/>
    <cellStyle name="Total 8 2 7 2" xfId="12174" xr:uid="{24F270ED-0B7D-46AF-A4FE-3C1D7D0E7A41}"/>
    <cellStyle name="Total 8 2 7 3" xfId="15193" xr:uid="{FC6D0560-1C2F-4234-8D48-2AE881D24159}"/>
    <cellStyle name="Total 8 2 8" xfId="10497" xr:uid="{0953FF13-8311-4358-9EFD-43DA28432C83}"/>
    <cellStyle name="Total 8 2 9" xfId="11505" xr:uid="{9673405A-9D89-458F-B689-20E55BF2A223}"/>
    <cellStyle name="Total 8 3" xfId="3197" xr:uid="{E1F185B5-4D08-48BC-B5C3-E10D1A22CC74}"/>
    <cellStyle name="Total 8 3 2" xfId="4085" xr:uid="{CAD32A8B-BEDD-45B3-A4F5-22896C7D202C}"/>
    <cellStyle name="Total 8 3 2 2" xfId="6908" xr:uid="{D942232C-B39A-4E6D-9308-4EF37C42258F}"/>
    <cellStyle name="Total 8 3 2 2 2" xfId="10310" xr:uid="{43E0FFCF-94E4-4352-8616-3B4C770B5A00}"/>
    <cellStyle name="Total 8 3 2 2 3" xfId="14843" xr:uid="{7288DD32-FBD6-42CA-95D7-2B6A683881A7}"/>
    <cellStyle name="Total 8 3 2 3" xfId="12372" xr:uid="{7B04B48A-22A8-4004-A68E-FB98555B902D}"/>
    <cellStyle name="Total 8 3 2 4" xfId="10316" xr:uid="{575F83E0-E99B-424B-B918-EE2AA3DA1281}"/>
    <cellStyle name="Total 8 3 3" xfId="3702" xr:uid="{BE777424-4E1C-4CB3-A026-9360CCDBCB55}"/>
    <cellStyle name="Total 8 3 3 2" xfId="6525" xr:uid="{B39AD078-246B-428E-BCA2-CDCDD85A192F}"/>
    <cellStyle name="Total 8 3 3 2 2" xfId="14134" xr:uid="{33E11FF4-E149-4F38-B919-D3BE5D399855}"/>
    <cellStyle name="Total 8 3 3 2 3" xfId="16777" xr:uid="{E5EFE9DC-259F-4470-B68E-C538329C39CA}"/>
    <cellStyle name="Total 8 3 3 3" xfId="13249" xr:uid="{D01014F6-07E3-4314-B2BF-C84E422CEBC1}"/>
    <cellStyle name="Total 8 3 3 4" xfId="17977" xr:uid="{FD1CC690-BECE-4663-953A-47BE7C428AAD}"/>
    <cellStyle name="Total 8 3 4" xfId="4712" xr:uid="{E1F6AE17-C9F6-488A-BF2F-5B2FCD44C6D8}"/>
    <cellStyle name="Total 8 3 4 2" xfId="7535" xr:uid="{A656EEE4-CC21-433C-B02C-308028C6BE73}"/>
    <cellStyle name="Total 8 3 4 2 2" xfId="10518" xr:uid="{34FA4F14-0F6C-40EF-B439-E9DEF2C120B1}"/>
    <cellStyle name="Total 8 3 4 2 3" xfId="14708" xr:uid="{2481A2C7-12A2-48A1-B701-4C6DD4D50DCD}"/>
    <cellStyle name="Total 8 3 4 3" xfId="11603" xr:uid="{EDA6871D-5ACB-45A7-9F61-693CCEE38CB3}"/>
    <cellStyle name="Total 8 3 4 4" xfId="15108" xr:uid="{08518103-2F9A-41DD-8322-8F2C3A96651B}"/>
    <cellStyle name="Total 8 3 5" xfId="5036" xr:uid="{5422A082-79EF-441C-984F-AF4114C18473}"/>
    <cellStyle name="Total 8 3 5 2" xfId="7859" xr:uid="{2E246387-8DA0-4F71-AC8D-8373A9CED579}"/>
    <cellStyle name="Total 8 3 5 2 2" xfId="9614" xr:uid="{1D6211A7-D4E4-49A8-82C1-1B33A482BC8D}"/>
    <cellStyle name="Total 8 3 5 2 3" xfId="8359" xr:uid="{EDAD5C80-9C3B-4395-AC3B-8EB35E818FA3}"/>
    <cellStyle name="Total 8 3 5 3" xfId="10570" xr:uid="{AE0C822B-3ED0-4977-B938-42C2E1683DCD}"/>
    <cellStyle name="Total 8 3 5 4" xfId="16562" xr:uid="{659CD7DF-C09D-4FF7-A9CA-5453E44A0C2A}"/>
    <cellStyle name="Total 8 3 6" xfId="5327" xr:uid="{2DC7B316-A64B-4D4A-84BE-4A9DD646EEEB}"/>
    <cellStyle name="Total 8 3 6 2" xfId="8150" xr:uid="{B6CFF97E-7AB4-475E-B13E-7C3DBA6045DC}"/>
    <cellStyle name="Total 8 3 6 2 2" xfId="9491" xr:uid="{E6F0FBDA-DB54-4164-B175-9C3774033583}"/>
    <cellStyle name="Total 8 3 6 2 3" xfId="9813" xr:uid="{21A1118C-D6E9-47DC-B0E1-E88269A9CC96}"/>
    <cellStyle name="Total 8 3 6 3" xfId="10955" xr:uid="{83D32A26-7FB5-4988-BCC6-FCA3A1F7EF6F}"/>
    <cellStyle name="Total 8 3 6 4" xfId="16677" xr:uid="{0F00EE4B-48F4-42E0-BA11-D7101D21706D}"/>
    <cellStyle name="Total 8 3 7" xfId="6020" xr:uid="{D35BF7C5-04BC-4A5C-BB18-5CCF295A5DA5}"/>
    <cellStyle name="Total 8 3 7 2" xfId="13256" xr:uid="{B5B4A536-BFB6-4EDB-8390-C693245F9CA2}"/>
    <cellStyle name="Total 8 3 7 3" xfId="8645" xr:uid="{CC471EDF-5CCC-4914-9095-45147CAD64F2}"/>
    <cellStyle name="Total 8 3 8" xfId="10810" xr:uid="{D095A120-DF92-49D1-8090-6F284D16EE7E}"/>
    <cellStyle name="Total 8 3 9" xfId="16037" xr:uid="{81BE9E47-AB22-45FE-96C9-5C57B5E95AF9}"/>
    <cellStyle name="Total 8 4" xfId="3942" xr:uid="{AF8CEA10-F71B-4A32-94F5-3DFC667B6A40}"/>
    <cellStyle name="Total 8 4 2" xfId="6765" xr:uid="{D89C7B1D-3874-402F-8250-600EC95FA009}"/>
    <cellStyle name="Total 8 4 2 2" xfId="11972" xr:uid="{DACBD25E-21A0-4993-A448-4D489B3131DC}"/>
    <cellStyle name="Total 8 4 2 3" xfId="16501" xr:uid="{732A0F72-5D0B-4460-98C9-E38267C6C411}"/>
    <cellStyle name="Total 8 4 3" xfId="12781" xr:uid="{8DB3DF81-A61E-4692-ADD5-4A4C85F1674F}"/>
    <cellStyle name="Total 8 4 4" xfId="17925" xr:uid="{C8F9BA13-6C84-4B7B-8688-010B70FCAEFF}"/>
    <cellStyle name="Total 8 5" xfId="3624" xr:uid="{1FC7F6F4-0039-4AB9-8F46-161A316F407D}"/>
    <cellStyle name="Total 8 5 2" xfId="6447" xr:uid="{73190896-C95C-4D3E-BDEA-AF9A72D24651}"/>
    <cellStyle name="Total 8 5 2 2" xfId="8267" xr:uid="{DA40B399-5AB3-4CCF-AD0C-02A8750CC0A3}"/>
    <cellStyle name="Total 8 5 2 3" xfId="17545" xr:uid="{D2BE5CAF-CD7D-49E6-A057-3F069BF85E09}"/>
    <cellStyle name="Total 8 5 3" xfId="12098" xr:uid="{38C32F21-B1FF-4C40-8054-523B490FE4E1}"/>
    <cellStyle name="Total 8 5 4" xfId="14700" xr:uid="{64F6FBD7-5103-43FD-89A3-48B7A03D672D}"/>
    <cellStyle name="Total 8 6" xfId="4569" xr:uid="{F590338E-CEA0-4E21-8EA6-692B08487344}"/>
    <cellStyle name="Total 8 6 2" xfId="7392" xr:uid="{F520F4F6-4264-457D-9007-2B5D27A385A2}"/>
    <cellStyle name="Total 8 6 2 2" xfId="8794" xr:uid="{88F693AB-AB6C-439D-9E44-4F4D1B88D95A}"/>
    <cellStyle name="Total 8 6 2 3" xfId="13621" xr:uid="{1F318E3E-36CE-4DBB-962C-99C107F12893}"/>
    <cellStyle name="Total 8 6 3" xfId="9998" xr:uid="{20923A02-F464-45D0-BB2A-322E4C07EDCB}"/>
    <cellStyle name="Total 8 6 4" xfId="13020" xr:uid="{5A3746D3-2F71-41F5-BE7B-30FADC3D1EAE}"/>
    <cellStyle name="Total 8 7" xfId="4893" xr:uid="{E3B5AF42-0742-4B18-9533-C68EE4218025}"/>
    <cellStyle name="Total 8 7 2" xfId="7716" xr:uid="{9174952B-46A4-405D-94E4-A3DB42DBABE1}"/>
    <cellStyle name="Total 8 7 2 2" xfId="12198" xr:uid="{F3610FC5-6A0E-442A-ACAA-3B3B6B6392D0}"/>
    <cellStyle name="Total 8 7 2 3" xfId="17591" xr:uid="{0B5D20F2-9FD9-4887-9C03-3DD6FFED1C15}"/>
    <cellStyle name="Total 8 7 3" xfId="12651" xr:uid="{52E7BB3A-EF48-4148-B20A-692A30EDCD68}"/>
    <cellStyle name="Total 8 7 4" xfId="8662" xr:uid="{71F0E172-AE21-4D5D-988F-C291087361EA}"/>
    <cellStyle name="Total 8 8" xfId="5184" xr:uid="{2619868B-3858-498B-92EE-964EFD1D881E}"/>
    <cellStyle name="Total 8 8 2" xfId="8007" xr:uid="{C4FA1037-5E29-4377-97D2-240B737B0552}"/>
    <cellStyle name="Total 8 8 2 2" xfId="12510" xr:uid="{388AB391-66E6-43E1-B219-24A23F4957FF}"/>
    <cellStyle name="Total 8 8 2 3" xfId="15379" xr:uid="{69E7CEA2-0B71-4E56-8808-9532760A83C8}"/>
    <cellStyle name="Total 8 8 3" xfId="13520" xr:uid="{57FFBE72-3C0A-4707-B545-08FA53BC67DE}"/>
    <cellStyle name="Total 8 8 4" xfId="9301" xr:uid="{E5E29914-98C8-4467-8C1B-2609178F2DDB}"/>
    <cellStyle name="Total 8 9" xfId="5877" xr:uid="{AA8984D2-0DE6-4929-9759-65AE8464DA69}"/>
    <cellStyle name="Total 8 9 2" xfId="9733" xr:uid="{9EF2377F-BF79-4186-BD7A-7A4F3D616214}"/>
    <cellStyle name="Total 8 9 3" xfId="16554" xr:uid="{B7EAD440-415B-496D-A4FD-F5923D17618A}"/>
    <cellStyle name="Total 9" xfId="3037" xr:uid="{EB8DFBDC-9207-426D-BC25-17940126CED1}"/>
    <cellStyle name="Total 9 10" xfId="12339" xr:uid="{E7B3E7B9-1EA8-41BD-91ED-085FD0E1971A}"/>
    <cellStyle name="Total 9 11" xfId="15803" xr:uid="{1C446684-71C4-481B-BCBD-35DA140073C0}"/>
    <cellStyle name="Total 9 2" xfId="3244" xr:uid="{E74AA386-C079-418B-9C76-C28B536B2C1C}"/>
    <cellStyle name="Total 9 2 2" xfId="4132" xr:uid="{C7C9F791-D34A-46F1-A6D2-85D4B5566982}"/>
    <cellStyle name="Total 9 2 2 2" xfId="6955" xr:uid="{4179DEC0-ECAC-4AB6-99F3-EA15A619DEF8}"/>
    <cellStyle name="Total 9 2 2 2 2" xfId="14258" xr:uid="{DD2CC213-C3A1-4ACE-8677-FC020757A582}"/>
    <cellStyle name="Total 9 2 2 2 3" xfId="8418" xr:uid="{D462AC8C-8DB3-4B21-8B69-0BD9B389F72A}"/>
    <cellStyle name="Total 9 2 2 3" xfId="9869" xr:uid="{18E15743-CE19-4686-BB14-BDEAAA0C99F6}"/>
    <cellStyle name="Total 9 2 2 4" xfId="17351" xr:uid="{70837C8A-A2DB-457B-B113-883166BCA163}"/>
    <cellStyle name="Total 9 2 3" xfId="3441" xr:uid="{7E4A3C6D-1703-465E-B16F-C5767075D8DE}"/>
    <cellStyle name="Total 9 2 3 2" xfId="6264" xr:uid="{28E4B5CB-894F-4EF0-9DC4-D016088190A8}"/>
    <cellStyle name="Total 9 2 3 2 2" xfId="11440" xr:uid="{9EC020B1-276A-45BC-9D9B-8E0901BC4F1A}"/>
    <cellStyle name="Total 9 2 3 2 3" xfId="12978" xr:uid="{AE6F58D5-2CAC-444B-8E70-9D39FE349595}"/>
    <cellStyle name="Total 9 2 3 3" xfId="12924" xr:uid="{C5B03134-F18F-4E32-968A-1EF705F49D2E}"/>
    <cellStyle name="Total 9 2 3 4" xfId="9755" xr:uid="{B305BFAB-DFC1-42D6-8EE8-8D701092F442}"/>
    <cellStyle name="Total 9 2 4" xfId="4759" xr:uid="{95B2601B-482C-4862-859B-3FE39D9F205C}"/>
    <cellStyle name="Total 9 2 4 2" xfId="7582" xr:uid="{D2558F90-B7FE-436D-8141-A57094337372}"/>
    <cellStyle name="Total 9 2 4 2 2" xfId="13131" xr:uid="{23F3316D-37B2-43C6-93C9-BA8A470662D2}"/>
    <cellStyle name="Total 9 2 4 2 3" xfId="9429" xr:uid="{A0BF22D4-B768-4386-BCBD-14C6D4E8E412}"/>
    <cellStyle name="Total 9 2 4 3" xfId="8977" xr:uid="{4A527CB3-89E2-4016-A0B1-88BA15BFB55B}"/>
    <cellStyle name="Total 9 2 4 4" xfId="1368" xr:uid="{960578C3-7D7A-4E3D-ABC4-B0DCE259020C}"/>
    <cellStyle name="Total 9 2 5" xfId="5083" xr:uid="{877C2ADC-DA39-4E39-9EED-CC1C3D1B79E2}"/>
    <cellStyle name="Total 9 2 5 2" xfId="7906" xr:uid="{9CB30E69-2024-454F-9FA8-C9D20A48E348}"/>
    <cellStyle name="Total 9 2 5 2 2" xfId="10741" xr:uid="{4BDEDD14-B599-46B4-94A7-007FD7A5704F}"/>
    <cellStyle name="Total 9 2 5 2 3" xfId="16960" xr:uid="{60F5C389-0307-4CB0-B72E-6BA1E8D3B486}"/>
    <cellStyle name="Total 9 2 5 3" xfId="11974" xr:uid="{8B75C80A-42F4-4277-A1CE-FB584B0DED1B}"/>
    <cellStyle name="Total 9 2 5 4" xfId="16880" xr:uid="{CA792217-C364-4E69-8B94-2395DED9F084}"/>
    <cellStyle name="Total 9 2 6" xfId="5374" xr:uid="{11C98A9D-7334-4014-A5C5-3A0F37D3B1F8}"/>
    <cellStyle name="Total 9 2 6 2" xfId="8197" xr:uid="{1A030E5D-3C04-4C08-AF39-AACE18D0F6E0}"/>
    <cellStyle name="Total 9 2 6 2 2" xfId="1172" xr:uid="{C5781FF8-D18F-4E20-A58F-264370E08779}"/>
    <cellStyle name="Total 9 2 6 2 3" xfId="14434" xr:uid="{828CF5EF-0198-4606-8F35-630D8FA5F9A9}"/>
    <cellStyle name="Total 9 2 6 3" xfId="11018" xr:uid="{1D6F3C4F-FB88-4581-A2C9-4627971CB3A6}"/>
    <cellStyle name="Total 9 2 6 4" xfId="14769" xr:uid="{D20371E5-5F74-4834-A3B0-76F3C88231DA}"/>
    <cellStyle name="Total 9 2 7" xfId="6067" xr:uid="{24693DB5-696D-4EA4-937E-841055D6E450}"/>
    <cellStyle name="Total 9 2 7 2" xfId="12723" xr:uid="{2B4A2544-268C-4C6D-9F45-0563A05EBD7C}"/>
    <cellStyle name="Total 9 2 7 3" xfId="844" xr:uid="{F9506549-B145-4323-BBCC-84FD36A783B8}"/>
    <cellStyle name="Total 9 2 8" xfId="11200" xr:uid="{328E7867-DDBB-4424-8D8D-B276ECB1BDF6}"/>
    <cellStyle name="Total 9 2 9" xfId="15995" xr:uid="{A570CEC5-092F-4B5A-870F-5EEFAF10C219}"/>
    <cellStyle name="Total 9 3" xfId="2360" xr:uid="{F5F381EB-3685-45C1-AFD0-B18EE8F26506}"/>
    <cellStyle name="Total 9 3 2" xfId="3496" xr:uid="{F78CD6FE-1945-423B-8AE9-502AF1C6AA29}"/>
    <cellStyle name="Total 9 3 2 2" xfId="6319" xr:uid="{B750050B-E239-4B2C-B339-C0FD0EC3ACF1}"/>
    <cellStyle name="Total 9 3 2 2 2" xfId="10491" xr:uid="{02DC70CC-4592-410F-9B67-67BFEAD5FB92}"/>
    <cellStyle name="Total 9 3 2 2 3" xfId="14908" xr:uid="{07FFA429-3525-4294-A42C-9B8D419CD241}"/>
    <cellStyle name="Total 9 3 2 3" xfId="14132" xr:uid="{4F186010-6486-4523-8137-B3C6637559D9}"/>
    <cellStyle name="Total 9 3 2 4" xfId="17158" xr:uid="{AA7699E2-8BF6-4FD2-B091-4BCD66197D9E}"/>
    <cellStyle name="Total 9 3 3" xfId="3573" xr:uid="{971C7798-60B9-4C03-8677-E7BB5677AFD5}"/>
    <cellStyle name="Total 9 3 3 2" xfId="6396" xr:uid="{78484209-42BA-4CB4-AB7C-E16D1BE59E0D}"/>
    <cellStyle name="Total 9 3 3 2 2" xfId="780" xr:uid="{E112D8D3-EEA2-4564-B566-F613D7912E4E}"/>
    <cellStyle name="Total 9 3 3 2 3" xfId="13776" xr:uid="{31F4BA67-E3B3-4E9A-95D2-A434C63604B6}"/>
    <cellStyle name="Total 9 3 3 3" xfId="9084" xr:uid="{46765765-E9F6-4833-8C30-A07BB5D1DD9B}"/>
    <cellStyle name="Total 9 3 3 4" xfId="13712" xr:uid="{30DD635B-FCF7-4260-83DC-729E4B6653BE}"/>
    <cellStyle name="Total 9 3 4" xfId="3634" xr:uid="{2CC4F413-61FA-49F4-8D64-94069076F475}"/>
    <cellStyle name="Total 9 3 4 2" xfId="6457" xr:uid="{87FE36F6-90A9-4416-B128-7F9F5605C607}"/>
    <cellStyle name="Total 9 3 4 2 2" xfId="8264" xr:uid="{251611DA-F261-4EF4-832D-7902BA10A238}"/>
    <cellStyle name="Total 9 3 4 2 3" xfId="15775" xr:uid="{4FAD0453-BC78-4F6D-B3D2-EA62E7F7C315}"/>
    <cellStyle name="Total 9 3 4 3" xfId="10237" xr:uid="{69F5007A-2674-4C37-AB6D-CA2A6443054A}"/>
    <cellStyle name="Total 9 3 4 4" xfId="14465" xr:uid="{C802D93A-3E68-4CED-B6B4-0057D88C4E34}"/>
    <cellStyle name="Total 9 3 5" xfId="4237" xr:uid="{3EE7F8CA-0C6B-45FF-89DC-438D19D78534}"/>
    <cellStyle name="Total 9 3 5 2" xfId="7060" xr:uid="{45DB7F5E-23CF-41D4-972F-F97D6FD4F597}"/>
    <cellStyle name="Total 9 3 5 2 2" xfId="11729" xr:uid="{6B850AD4-1FD9-446D-8391-DA464CD64A0D}"/>
    <cellStyle name="Total 9 3 5 2 3" xfId="15321" xr:uid="{F916E956-FB26-40A9-8B86-BC0CE4803987}"/>
    <cellStyle name="Total 9 3 5 3" xfId="13178" xr:uid="{5D979AA6-D25F-4686-9C50-088F7901D1F9}"/>
    <cellStyle name="Total 9 3 5 4" xfId="9585" xr:uid="{6CF491E5-0694-4973-915A-89EC2FAFFAD0}"/>
    <cellStyle name="Total 9 3 6" xfId="3625" xr:uid="{45238E24-4416-436D-AE57-1771EA0340BB}"/>
    <cellStyle name="Total 9 3 6 2" xfId="6448" xr:uid="{8C9807D0-945A-4232-9308-E48942FCCB86}"/>
    <cellStyle name="Total 9 3 6 2 2" xfId="1370" xr:uid="{45639E90-E091-426B-90BC-E810D8041963}"/>
    <cellStyle name="Total 9 3 6 2 3" xfId="15683" xr:uid="{D814E966-8392-4AE3-872C-2EFA18916A77}"/>
    <cellStyle name="Total 9 3 6 3" xfId="13300" xr:uid="{3A23E941-7881-4845-877D-3E18DA6B0850}"/>
    <cellStyle name="Total 9 3 6 4" xfId="11609" xr:uid="{9C96291F-ACCB-4F43-9031-57A91F0BC0BD}"/>
    <cellStyle name="Total 9 3 7" xfId="5684" xr:uid="{F845D866-C79E-452D-B94F-63299B880F39}"/>
    <cellStyle name="Total 9 3 7 2" xfId="13482" xr:uid="{B93D8C75-5256-4893-A924-048FBEFB0FF4}"/>
    <cellStyle name="Total 9 3 7 3" xfId="16201" xr:uid="{22CC598A-9D82-40D4-87DB-C69B6238C12D}"/>
    <cellStyle name="Total 9 3 8" xfId="8407" xr:uid="{74B161F8-F955-402C-8D6F-5DFDD4B6FE10}"/>
    <cellStyle name="Total 9 3 9" xfId="16712" xr:uid="{13DD779C-1A87-4366-8BFF-091391511996}"/>
    <cellStyle name="Total 9 4" xfId="3925" xr:uid="{D758EC6F-5666-4E06-8A71-59E7458A8001}"/>
    <cellStyle name="Total 9 4 2" xfId="6748" xr:uid="{AEB4426C-F01B-470B-B4B6-16731CDB1C3E}"/>
    <cellStyle name="Total 9 4 2 2" xfId="9305" xr:uid="{5F76EC27-6363-410A-8863-0CA990F8C960}"/>
    <cellStyle name="Total 9 4 2 3" xfId="13969" xr:uid="{85AE89FB-F9DF-4FFA-A0AC-A91691838508}"/>
    <cellStyle name="Total 9 4 3" xfId="1208" xr:uid="{72542072-3546-455F-8B4D-BB5B6A8B976B}"/>
    <cellStyle name="Total 9 4 4" xfId="14551" xr:uid="{94CF9540-B0DE-451B-A951-6189337C833E}"/>
    <cellStyle name="Total 9 5" xfId="3477" xr:uid="{4D4F0385-717E-403C-B977-C87131535E9A}"/>
    <cellStyle name="Total 9 5 2" xfId="6300" xr:uid="{229BD7C6-72E4-4C62-B7DE-092878FA980D}"/>
    <cellStyle name="Total 9 5 2 2" xfId="11521" xr:uid="{D74D0FA3-C560-40E2-ABB4-AB36766C1DCC}"/>
    <cellStyle name="Total 9 5 2 3" xfId="16632" xr:uid="{B88D72A8-DB23-4843-9E2E-C31329D9465C}"/>
    <cellStyle name="Total 9 5 3" xfId="12477" xr:uid="{914163A3-2A08-4D51-BEA0-2935DBE7B6CF}"/>
    <cellStyle name="Total 9 5 4" xfId="15944" xr:uid="{64FBC18A-6EE2-41DD-97A2-9CDB30619F17}"/>
    <cellStyle name="Total 9 6" xfId="4552" xr:uid="{0823A0BC-776C-4AF2-8805-3C8BB1FAE371}"/>
    <cellStyle name="Total 9 6 2" xfId="7375" xr:uid="{94F6223E-2D6E-4C03-9962-921DC05A3FFC}"/>
    <cellStyle name="Total 9 6 2 2" xfId="12825" xr:uid="{DD0FE4FC-2D7D-4B1E-AE06-269324526AB2}"/>
    <cellStyle name="Total 9 6 2 3" xfId="18014" xr:uid="{52A3569B-FDFA-4341-BDA8-CE0962EBE4D2}"/>
    <cellStyle name="Total 9 6 3" xfId="13896" xr:uid="{A8A01157-938B-460C-8257-68F38726053F}"/>
    <cellStyle name="Total 9 6 4" xfId="17499" xr:uid="{EB4B8356-C09A-4114-B557-1CD40D348204}"/>
    <cellStyle name="Total 9 7" xfId="4876" xr:uid="{9B13CA2E-2938-4C0B-B7C5-40EF3560622F}"/>
    <cellStyle name="Total 9 7 2" xfId="7699" xr:uid="{98BAD5F2-80BC-4D0B-8E19-6D2F47186DE4}"/>
    <cellStyle name="Total 9 7 2 2" xfId="13225" xr:uid="{5180FAC2-5B26-486F-8129-1887213CAB1D}"/>
    <cellStyle name="Total 9 7 2 3" xfId="12665" xr:uid="{375AB311-C7B7-4F20-B044-C11E14133E63}"/>
    <cellStyle name="Total 9 7 3" xfId="10977" xr:uid="{8B9C5FE2-4FFB-47BF-B9EC-8F36F88C790F}"/>
    <cellStyle name="Total 9 7 4" xfId="10793" xr:uid="{D0A01E74-DA3F-45DF-92A4-5CFE326B63C1}"/>
    <cellStyle name="Total 9 8" xfId="5167" xr:uid="{5B228DB1-02B2-410F-B612-1B3FE43E0BAE}"/>
    <cellStyle name="Total 9 8 2" xfId="7990" xr:uid="{3881D9AD-521A-457F-B153-103F9F7C447F}"/>
    <cellStyle name="Total 9 8 2 2" xfId="14006" xr:uid="{FB19138E-FB52-4258-B224-324421D461C1}"/>
    <cellStyle name="Total 9 8 2 3" xfId="8934" xr:uid="{586C90FF-02D1-4217-B073-89E85AC284AF}"/>
    <cellStyle name="Total 9 8 3" xfId="12060" xr:uid="{781040F3-A88E-42E0-8C58-68287B6EF9C1}"/>
    <cellStyle name="Total 9 8 4" xfId="15496" xr:uid="{E1DF797F-B17D-4EB0-8CB4-0852A7C3F659}"/>
    <cellStyle name="Total 9 9" xfId="5860" xr:uid="{74E2A076-9D0A-4084-A02F-C81A12B3FABB}"/>
    <cellStyle name="Total 9 9 2" xfId="12804" xr:uid="{EEF9D5B4-F621-4E13-A881-91D2F119A3C2}"/>
    <cellStyle name="Total 9 9 3" xfId="15470" xr:uid="{CD5C8EC5-F19E-44A3-9A12-0FC68A9BEAA1}"/>
    <cellStyle name="Valuta" xfId="55" builtinId="4"/>
    <cellStyle name="Valuta 10" xfId="791" xr:uid="{B23F2266-3201-4FEB-8388-B19E6FEAC51D}"/>
    <cellStyle name="Valuta 2" xfId="58" xr:uid="{00000000-0005-0000-0000-00003A010000}"/>
    <cellStyle name="Valuta 2 10" xfId="272" xr:uid="{00000000-0005-0000-0000-00003B010000}"/>
    <cellStyle name="Valuta 2 10 2" xfId="669" xr:uid="{00000000-0005-0000-0000-00003C010000}"/>
    <cellStyle name="Valuta 2 10 2 2" xfId="2737" xr:uid="{D2FFE77F-85E8-4164-8CF3-5C6FCF317054}"/>
    <cellStyle name="Valuta 2 10 2 3" xfId="2274" xr:uid="{BE14104E-1745-49F2-B39B-3B7FA3F23AC2}"/>
    <cellStyle name="Valuta 2 10 2 4" xfId="1716" xr:uid="{3FC3BB6A-F3AE-47A2-98E8-D5F9A009C1E7}"/>
    <cellStyle name="Valuta 2 10 2 5" xfId="1345" xr:uid="{3B199AE3-87A1-437A-8BCD-497CA86E9B4A}"/>
    <cellStyle name="Valuta 2 10 3" xfId="2933" xr:uid="{1D067A2C-5A70-4448-A8CE-A1826964BA95}"/>
    <cellStyle name="Valuta 2 10 4" xfId="2512" xr:uid="{DEB00A82-89FC-49C1-9A6C-ABD0FB9D4B7D}"/>
    <cellStyle name="Valuta 2 10 5" xfId="1981" xr:uid="{DF740454-75A4-401F-8FC4-A79785AF3DA5}"/>
    <cellStyle name="Valuta 2 10 6" xfId="1532" xr:uid="{23501410-745A-49A3-B938-01F12032A2AD}"/>
    <cellStyle name="Valuta 2 10 7" xfId="989" xr:uid="{92B46DF6-4FB9-486D-8C92-B7CE6B35B9CC}"/>
    <cellStyle name="Valuta 2 11" xfId="470" xr:uid="{00000000-0005-0000-0000-00003D010000}"/>
    <cellStyle name="Valuta 2 12" xfId="166" xr:uid="{00000000-0005-0000-0000-00003E010000}"/>
    <cellStyle name="Valuta 2 12 2" xfId="577" xr:uid="{00000000-0005-0000-0000-00003F010000}"/>
    <cellStyle name="Valuta 2 12 2 2" xfId="2645" xr:uid="{15B7B206-B278-4624-A160-A68D79FDE7DF}"/>
    <cellStyle name="Valuta 2 12 2 3" xfId="2182" xr:uid="{ECE8B24D-048A-43AD-A3B2-6520D97E9E05}"/>
    <cellStyle name="Valuta 2 12 2 4" xfId="1635" xr:uid="{FAD8D764-52E8-44D2-9F84-24E4ABE8A246}"/>
    <cellStyle name="Valuta 2 12 2 5" xfId="1257" xr:uid="{645096C0-0741-400D-BA17-16E943459A80}"/>
    <cellStyle name="Valuta 2 12 3" xfId="2847" xr:uid="{68FC134F-17B0-4FCA-B863-90C8EABCFC19}"/>
    <cellStyle name="Valuta 2 12 4" xfId="2414" xr:uid="{6189599E-27D6-4508-9219-1C5C6647C810}"/>
    <cellStyle name="Valuta 2 12 5" xfId="1882" xr:uid="{FF143261-313E-4BAC-91A6-B89CECFDB514}"/>
    <cellStyle name="Valuta 2 12 6" xfId="1451" xr:uid="{4137FDE3-3885-4289-8901-B593CA8A46F6}"/>
    <cellStyle name="Valuta 2 12 7" xfId="884" xr:uid="{23671922-D614-4357-8ABB-522B29BA8859}"/>
    <cellStyle name="Valuta 2 13" xfId="564" xr:uid="{00000000-0005-0000-0000-000040010000}"/>
    <cellStyle name="Valuta 2 13 2" xfId="2632" xr:uid="{DB8A90BB-373F-4089-AFA0-7A78F74BECF1}"/>
    <cellStyle name="Valuta 2 13 3" xfId="2169" xr:uid="{4C4241D4-82C1-46D1-AC74-F44D47F89C20}"/>
    <cellStyle name="Valuta 2 13 4" xfId="1627" xr:uid="{7BF0AAFA-EB25-4530-AB83-5840BA6779FF}"/>
    <cellStyle name="Valuta 2 13 5" xfId="1244" xr:uid="{6AB36544-3DB5-4996-988B-622CDC0CA2E1}"/>
    <cellStyle name="Valuta 2 14" xfId="2829" xr:uid="{F0949DFC-3049-4D30-ADB8-C76252F54D3C}"/>
    <cellStyle name="Valuta 2 15" xfId="2373" xr:uid="{99F7041A-92DF-4A01-9694-530C9C7B37D4}"/>
    <cellStyle name="Valuta 2 16" xfId="1828" xr:uid="{2A1F3853-FA3B-4103-B09A-7667B089FB6B}"/>
    <cellStyle name="Valuta 2 17" xfId="1434" xr:uid="{1A68822E-8F42-40E3-886E-842587F75E12}"/>
    <cellStyle name="Valuta 2 18" xfId="792" xr:uid="{408A1009-8666-4119-B125-1ABC68ECDC9A}"/>
    <cellStyle name="Valuta 2 2" xfId="71" xr:uid="{00000000-0005-0000-0000-000041010000}"/>
    <cellStyle name="Valuta 2 2 10" xfId="2833" xr:uid="{627BA55F-35FC-4795-9D2F-FF47636DA440}"/>
    <cellStyle name="Valuta 2 2 11" xfId="2381" xr:uid="{0BD1DA25-4C91-43D3-A60F-40B3D6F680FB}"/>
    <cellStyle name="Valuta 2 2 12" xfId="1837" xr:uid="{AEB29226-4274-4AAB-83F8-71CCF62AFD41}"/>
    <cellStyle name="Valuta 2 2 13" xfId="1441" xr:uid="{974BBA44-2D78-4E67-BDDD-4D2BB5A0784B}"/>
    <cellStyle name="Valuta 2 2 14" xfId="803" xr:uid="{F5123DE4-7712-407D-BA70-78FE26C0021A}"/>
    <cellStyle name="Valuta 2 2 2" xfId="187" xr:uid="{00000000-0005-0000-0000-000042010000}"/>
    <cellStyle name="Valuta 2 2 2 10" xfId="1464" xr:uid="{62803ACD-2460-4689-A976-E0605A2B2A45}"/>
    <cellStyle name="Valuta 2 2 2 11" xfId="904" xr:uid="{D906A0B4-1816-4824-A13B-BAAFA0C7844A}"/>
    <cellStyle name="Valuta 2 2 2 2" xfId="217" xr:uid="{00000000-0005-0000-0000-000043010000}"/>
    <cellStyle name="Valuta 2 2 2 2 10" xfId="934" xr:uid="{26CE3749-DE03-4DC4-AC09-D2836BAB4A88}"/>
    <cellStyle name="Valuta 2 2 2 2 2" xfId="258" xr:uid="{00000000-0005-0000-0000-000044010000}"/>
    <cellStyle name="Valuta 2 2 2 2 2 2" xfId="354" xr:uid="{00000000-0005-0000-0000-000045010000}"/>
    <cellStyle name="Valuta 2 2 2 2 2 2 2" xfId="751" xr:uid="{00000000-0005-0000-0000-000046010000}"/>
    <cellStyle name="Valuta 2 2 2 2 2 2 2 2" xfId="2819" xr:uid="{471878AB-1300-48EF-A21D-C39B8FE9F7B4}"/>
    <cellStyle name="Valuta 2 2 2 2 2 2 2 3" xfId="2356" xr:uid="{93E1EB95-30F5-4773-9A64-118EE469ADDE}"/>
    <cellStyle name="Valuta 2 2 2 2 2 2 2 4" xfId="1793" xr:uid="{1D1F1443-AB80-4DCE-B32F-0F699A7C5281}"/>
    <cellStyle name="Valuta 2 2 2 2 2 2 2 5" xfId="1426" xr:uid="{B848E3BD-667C-4A91-9D19-3D5CEF6309E0}"/>
    <cellStyle name="Valuta 2 2 2 2 2 2 3" xfId="3012" xr:uid="{38F62225-6D88-4FAE-BCE8-D402B5E5FBEE}"/>
    <cellStyle name="Valuta 2 2 2 2 2 2 4" xfId="2594" xr:uid="{2D4CC228-DCA1-463C-9DC1-31BBA3426793}"/>
    <cellStyle name="Valuta 2 2 2 2 2 2 5" xfId="2063" xr:uid="{12E3B01B-614B-41AA-B8FA-78E92E7921C7}"/>
    <cellStyle name="Valuta 2 2 2 2 2 2 6" xfId="1609" xr:uid="{59A90C9B-3E90-49E4-BCBA-C4D4A4655162}"/>
    <cellStyle name="Valuta 2 2 2 2 2 2 7" xfId="1069" xr:uid="{A623033F-F1FC-4337-BFBE-274091358F99}"/>
    <cellStyle name="Valuta 2 2 2 2 2 3" xfId="474" xr:uid="{00000000-0005-0000-0000-000047010000}"/>
    <cellStyle name="Valuta 2 2 2 2 2 4" xfId="656" xr:uid="{00000000-0005-0000-0000-000048010000}"/>
    <cellStyle name="Valuta 2 2 2 2 2 4 2" xfId="2724" xr:uid="{A20AE16F-92C0-460D-953E-4BC887096A4B}"/>
    <cellStyle name="Valuta 2 2 2 2 2 4 3" xfId="2261" xr:uid="{A3D611EA-CD66-4D78-85C4-309BBE738FE2}"/>
    <cellStyle name="Valuta 2 2 2 2 2 4 4" xfId="1713" xr:uid="{A41E0B72-E7AB-4C55-A684-8054544EAC40}"/>
    <cellStyle name="Valuta 2 2 2 2 2 4 5" xfId="1336" xr:uid="{53A27D1C-6FB1-4DB5-A1DA-72B75A4CEA35}"/>
    <cellStyle name="Valuta 2 2 2 2 2 5" xfId="2926" xr:uid="{6674D5C7-17D6-4FF7-9D31-715A30396E1D}"/>
    <cellStyle name="Valuta 2 2 2 2 2 6" xfId="2499" xr:uid="{1CD2BAB8-1192-437A-AC2F-C88D1ED1E43F}"/>
    <cellStyle name="Valuta 2 2 2 2 2 7" xfId="1968" xr:uid="{9CC39CB5-45C4-43CD-A578-A59EA774E52B}"/>
    <cellStyle name="Valuta 2 2 2 2 2 8" xfId="1528" xr:uid="{588DCCF4-2DD9-46AC-A2FF-BC12BAE86260}"/>
    <cellStyle name="Valuta 2 2 2 2 2 9" xfId="975" xr:uid="{698A896D-EB5E-40D6-9927-35B8763A29B1}"/>
    <cellStyle name="Valuta 2 2 2 2 3" xfId="314" xr:uid="{00000000-0005-0000-0000-000049010000}"/>
    <cellStyle name="Valuta 2 2 2 2 3 2" xfId="711" xr:uid="{00000000-0005-0000-0000-00004A010000}"/>
    <cellStyle name="Valuta 2 2 2 2 3 2 2" xfId="2779" xr:uid="{B7C4D46D-B64A-4AD2-81F9-EA3E6EF4EC2D}"/>
    <cellStyle name="Valuta 2 2 2 2 3 2 3" xfId="2316" xr:uid="{3B0696A1-5829-4DD3-95E0-B626A406F97D}"/>
    <cellStyle name="Valuta 2 2 2 2 3 2 4" xfId="1753" xr:uid="{AA85D5F7-8B90-4EAC-8778-B35354061338}"/>
    <cellStyle name="Valuta 2 2 2 2 3 2 5" xfId="1386" xr:uid="{EAD3D80B-1534-455B-B004-FAA213B786BA}"/>
    <cellStyle name="Valuta 2 2 2 2 3 3" xfId="2972" xr:uid="{904B45C9-1B30-45F7-93E3-75055D2656E1}"/>
    <cellStyle name="Valuta 2 2 2 2 3 4" xfId="2554" xr:uid="{6B527B9A-3269-4494-822B-C0320DD92DDB}"/>
    <cellStyle name="Valuta 2 2 2 2 3 5" xfId="2023" xr:uid="{013A366C-C1D2-4922-AE5C-AC55C159302D}"/>
    <cellStyle name="Valuta 2 2 2 2 3 6" xfId="1569" xr:uid="{BE358B64-0850-41E0-8CE5-8E5C0EEEDA30}"/>
    <cellStyle name="Valuta 2 2 2 2 3 7" xfId="1029" xr:uid="{A922E4E0-50C1-4AA3-8764-00DD99CB7692}"/>
    <cellStyle name="Valuta 2 2 2 2 4" xfId="473" xr:uid="{00000000-0005-0000-0000-00004B010000}"/>
    <cellStyle name="Valuta 2 2 2 2 5" xfId="616" xr:uid="{00000000-0005-0000-0000-00004C010000}"/>
    <cellStyle name="Valuta 2 2 2 2 5 2" xfId="2684" xr:uid="{BC4A7991-7AC3-49A8-9EA7-CF0C8C9E78AA}"/>
    <cellStyle name="Valuta 2 2 2 2 5 3" xfId="2221" xr:uid="{47BCFFA1-E5BB-471B-A66F-E7FE83EBCFBD}"/>
    <cellStyle name="Valuta 2 2 2 2 5 4" xfId="1673" xr:uid="{35648B49-46C2-405A-8CFC-4E493550D299}"/>
    <cellStyle name="Valuta 2 2 2 2 5 5" xfId="1296" xr:uid="{7925A60B-748B-4551-9161-2615CAC4450C}"/>
    <cellStyle name="Valuta 2 2 2 2 6" xfId="2886" xr:uid="{248F957C-778F-4407-BD50-23713B62B420}"/>
    <cellStyle name="Valuta 2 2 2 2 7" xfId="2459" xr:uid="{268E6FBF-7DD2-4533-A533-ACC47AFB0449}"/>
    <cellStyle name="Valuta 2 2 2 2 8" xfId="1928" xr:uid="{AD9DE072-1519-4327-A847-96AA5859E802}"/>
    <cellStyle name="Valuta 2 2 2 2 9" xfId="1488" xr:uid="{C9A94717-6F27-44C4-BA49-6C71EF89AA4A}"/>
    <cellStyle name="Valuta 2 2 2 3" xfId="234" xr:uid="{00000000-0005-0000-0000-00004D010000}"/>
    <cellStyle name="Valuta 2 2 2 3 2" xfId="330" xr:uid="{00000000-0005-0000-0000-00004E010000}"/>
    <cellStyle name="Valuta 2 2 2 3 2 2" xfId="727" xr:uid="{00000000-0005-0000-0000-00004F010000}"/>
    <cellStyle name="Valuta 2 2 2 3 2 2 2" xfId="2795" xr:uid="{B4E08B67-6CAF-4EC7-945C-7DAB4C628797}"/>
    <cellStyle name="Valuta 2 2 2 3 2 2 3" xfId="2332" xr:uid="{C4DAF9E7-64B1-4D3D-80EF-91343322D2CD}"/>
    <cellStyle name="Valuta 2 2 2 3 2 2 4" xfId="1769" xr:uid="{36AFD136-9670-41D5-9DFE-FF670FF7A9C1}"/>
    <cellStyle name="Valuta 2 2 2 3 2 2 5" xfId="1402" xr:uid="{2D31B548-4E5E-435F-8C71-0CA44F783B2C}"/>
    <cellStyle name="Valuta 2 2 2 3 2 3" xfId="2988" xr:uid="{588AECA6-24BE-4E11-A6D3-8A6A213F6A7C}"/>
    <cellStyle name="Valuta 2 2 2 3 2 4" xfId="2570" xr:uid="{0B2FC18C-54EE-4A43-A356-BF30C8C79BC9}"/>
    <cellStyle name="Valuta 2 2 2 3 2 5" xfId="2039" xr:uid="{57578404-4BE5-4EFD-A938-4C2C84006B9C}"/>
    <cellStyle name="Valuta 2 2 2 3 2 6" xfId="1585" xr:uid="{D9BAD904-FCAD-4D0F-9F51-E4E53D8D0704}"/>
    <cellStyle name="Valuta 2 2 2 3 2 7" xfId="1045" xr:uid="{37B9D06D-CB19-4C8C-AB59-23B30790387D}"/>
    <cellStyle name="Valuta 2 2 2 3 3" xfId="475" xr:uid="{00000000-0005-0000-0000-000050010000}"/>
    <cellStyle name="Valuta 2 2 2 3 4" xfId="632" xr:uid="{00000000-0005-0000-0000-000051010000}"/>
    <cellStyle name="Valuta 2 2 2 3 4 2" xfId="2700" xr:uid="{2477960E-E728-4459-91E9-B02660A89744}"/>
    <cellStyle name="Valuta 2 2 2 3 4 3" xfId="2237" xr:uid="{722D1508-9497-438E-BC7A-ED411160A474}"/>
    <cellStyle name="Valuta 2 2 2 3 4 4" xfId="1689" xr:uid="{C1C8047F-7596-4DBD-9FA8-504F40AB631D}"/>
    <cellStyle name="Valuta 2 2 2 3 4 5" xfId="1312" xr:uid="{714D53E0-A3FE-4277-AB10-B6FBD453B6AE}"/>
    <cellStyle name="Valuta 2 2 2 3 5" xfId="2902" xr:uid="{F65D25FA-39A9-4692-8E95-571F638C8B6D}"/>
    <cellStyle name="Valuta 2 2 2 3 6" xfId="2475" xr:uid="{D85282EE-D2C5-4F58-A192-F80E28759617}"/>
    <cellStyle name="Valuta 2 2 2 3 7" xfId="1944" xr:uid="{CBA8B839-62ED-456F-94BE-9ABA7A3D5D0C}"/>
    <cellStyle name="Valuta 2 2 2 3 8" xfId="1504" xr:uid="{3B68A4B7-32EA-4D26-8842-C7C814F93177}"/>
    <cellStyle name="Valuta 2 2 2 3 9" xfId="951" xr:uid="{333C4777-B460-4E21-8250-841C31EAB2F2}"/>
    <cellStyle name="Valuta 2 2 2 4" xfId="285" xr:uid="{00000000-0005-0000-0000-000052010000}"/>
    <cellStyle name="Valuta 2 2 2 4 2" xfId="682" xr:uid="{00000000-0005-0000-0000-000053010000}"/>
    <cellStyle name="Valuta 2 2 2 4 2 2" xfId="2750" xr:uid="{0EFB5131-1590-4D49-8DCE-F18BAB375D0E}"/>
    <cellStyle name="Valuta 2 2 2 4 2 3" xfId="2287" xr:uid="{F542F8FB-863D-427A-9925-C57EC78A7D3E}"/>
    <cellStyle name="Valuta 2 2 2 4 2 4" xfId="1729" xr:uid="{A4DB9104-F4E5-4F2E-860E-EAF05F8E3A58}"/>
    <cellStyle name="Valuta 2 2 2 4 2 5" xfId="1358" xr:uid="{002DD4E0-2807-476E-BAAB-B179676C692F}"/>
    <cellStyle name="Valuta 2 2 2 4 3" xfId="2946" xr:uid="{A5D9AF59-F080-4CDE-BFC8-BAEF312640FC}"/>
    <cellStyle name="Valuta 2 2 2 4 4" xfId="2525" xr:uid="{5C515D6D-07C7-43D1-AA89-1CB4E5C18B83}"/>
    <cellStyle name="Valuta 2 2 2 4 5" xfId="1994" xr:uid="{4B39EC70-2AEB-49C8-89C3-4E6227A45E0D}"/>
    <cellStyle name="Valuta 2 2 2 4 6" xfId="1545" xr:uid="{DBAE46A6-2863-4C5B-94DA-25F4839DBB11}"/>
    <cellStyle name="Valuta 2 2 2 4 7" xfId="1002" xr:uid="{C4359550-E064-48EB-B896-E245B01C88A0}"/>
    <cellStyle name="Valuta 2 2 2 5" xfId="472" xr:uid="{00000000-0005-0000-0000-000054010000}"/>
    <cellStyle name="Valuta 2 2 2 6" xfId="590" xr:uid="{00000000-0005-0000-0000-000055010000}"/>
    <cellStyle name="Valuta 2 2 2 6 2" xfId="2658" xr:uid="{2AA24C51-1C06-49D7-A4D0-958B24585F5C}"/>
    <cellStyle name="Valuta 2 2 2 6 3" xfId="2195" xr:uid="{D688B791-90CF-4119-BE4E-521BDFADA56D}"/>
    <cellStyle name="Valuta 2 2 2 6 4" xfId="1648" xr:uid="{59DA2299-151A-46BD-9D40-D8F17D8CE934}"/>
    <cellStyle name="Valuta 2 2 2 6 5" xfId="1270" xr:uid="{5FA244B6-6B27-4051-A44C-D4AF0D7318E6}"/>
    <cellStyle name="Valuta 2 2 2 7" xfId="2861" xr:uid="{438C8827-540E-4970-B58F-5C4F328636D8}"/>
    <cellStyle name="Valuta 2 2 2 8" xfId="2430" xr:uid="{45EE0D40-C06E-4116-8413-CFA8205D3445}"/>
    <cellStyle name="Valuta 2 2 2 9" xfId="1899" xr:uid="{47FDCBBC-2AF1-4EC9-B277-11B2A8AB20E9}"/>
    <cellStyle name="Valuta 2 2 3" xfId="204" xr:uid="{00000000-0005-0000-0000-000056010000}"/>
    <cellStyle name="Valuta 2 2 3 10" xfId="921" xr:uid="{CA666EE0-CB27-406E-8E6A-90F500C281DC}"/>
    <cellStyle name="Valuta 2 2 3 2" xfId="245" xr:uid="{00000000-0005-0000-0000-000057010000}"/>
    <cellStyle name="Valuta 2 2 3 2 2" xfId="341" xr:uid="{00000000-0005-0000-0000-000058010000}"/>
    <cellStyle name="Valuta 2 2 3 2 2 2" xfId="738" xr:uid="{00000000-0005-0000-0000-000059010000}"/>
    <cellStyle name="Valuta 2 2 3 2 2 2 2" xfId="2806" xr:uid="{60E2E093-57D5-42CC-B3D2-92FEF815B2CA}"/>
    <cellStyle name="Valuta 2 2 3 2 2 2 3" xfId="2343" xr:uid="{EDA5A8D7-503F-4BA9-8925-1EBCBDED6466}"/>
    <cellStyle name="Valuta 2 2 3 2 2 2 4" xfId="1780" xr:uid="{4887E91A-C4F4-4F30-8ACD-38BEE241AD8D}"/>
    <cellStyle name="Valuta 2 2 3 2 2 2 5" xfId="1413" xr:uid="{E00AECD6-7667-40AF-94E2-08B3DCFF9237}"/>
    <cellStyle name="Valuta 2 2 3 2 2 3" xfId="2999" xr:uid="{52E4D6F3-EE55-47EB-9348-BB7BF5227000}"/>
    <cellStyle name="Valuta 2 2 3 2 2 4" xfId="2581" xr:uid="{3EEA8AEE-14F1-4F89-8FE6-7ACA47429E52}"/>
    <cellStyle name="Valuta 2 2 3 2 2 5" xfId="2050" xr:uid="{AB8F50F5-93FF-4642-988E-B4B7A3367D10}"/>
    <cellStyle name="Valuta 2 2 3 2 2 6" xfId="1596" xr:uid="{607EC9D0-99A1-417B-A885-885A4FE509DB}"/>
    <cellStyle name="Valuta 2 2 3 2 2 7" xfId="1056" xr:uid="{F4735A18-BDFA-4AC9-AB68-62BEB8179586}"/>
    <cellStyle name="Valuta 2 2 3 2 3" xfId="477" xr:uid="{00000000-0005-0000-0000-00005A010000}"/>
    <cellStyle name="Valuta 2 2 3 2 4" xfId="643" xr:uid="{00000000-0005-0000-0000-00005B010000}"/>
    <cellStyle name="Valuta 2 2 3 2 4 2" xfId="2711" xr:uid="{07C51C86-0CB2-4CAE-8CC5-7735C1FE8FC3}"/>
    <cellStyle name="Valuta 2 2 3 2 4 3" xfId="2248" xr:uid="{50183C3B-A4EF-4321-9D52-AB42B3C8D446}"/>
    <cellStyle name="Valuta 2 2 3 2 4 4" xfId="1700" xr:uid="{07508C3A-51F9-4938-BE4C-C978CF8278AD}"/>
    <cellStyle name="Valuta 2 2 3 2 4 5" xfId="1323" xr:uid="{2425DC51-8AFD-44DC-A4AA-98D336FEBAD0}"/>
    <cellStyle name="Valuta 2 2 3 2 5" xfId="2913" xr:uid="{C64E26B1-9DF4-4DC4-A806-52A583E64181}"/>
    <cellStyle name="Valuta 2 2 3 2 6" xfId="2486" xr:uid="{18D96E66-F69E-44DC-8D5C-F161FD361FD5}"/>
    <cellStyle name="Valuta 2 2 3 2 7" xfId="1955" xr:uid="{394ED8C5-788B-4D0A-944E-070289235FC7}"/>
    <cellStyle name="Valuta 2 2 3 2 8" xfId="1515" xr:uid="{9B7FB766-3529-4EC2-891C-F6ABB4A945F3}"/>
    <cellStyle name="Valuta 2 2 3 2 9" xfId="962" xr:uid="{D8A69BD7-8EB4-4BE8-A2F2-727259FADE7A}"/>
    <cellStyle name="Valuta 2 2 3 3" xfId="301" xr:uid="{00000000-0005-0000-0000-00005C010000}"/>
    <cellStyle name="Valuta 2 2 3 3 2" xfId="698" xr:uid="{00000000-0005-0000-0000-00005D010000}"/>
    <cellStyle name="Valuta 2 2 3 3 2 2" xfId="2766" xr:uid="{48D72AE8-E4B3-4E6B-8BB4-444A832D14F8}"/>
    <cellStyle name="Valuta 2 2 3 3 2 3" xfId="2303" xr:uid="{3FBEB8C1-5243-42D8-8386-8097CE095B9B}"/>
    <cellStyle name="Valuta 2 2 3 3 2 4" xfId="1740" xr:uid="{62685F49-98A2-428A-8F56-3E3B05D59E41}"/>
    <cellStyle name="Valuta 2 2 3 3 2 5" xfId="1373" xr:uid="{BD2D6C1C-898A-4D1C-8BEF-26CFF83CE16F}"/>
    <cellStyle name="Valuta 2 2 3 3 3" xfId="2959" xr:uid="{C8A426B5-024D-43C9-800F-844FBC99B965}"/>
    <cellStyle name="Valuta 2 2 3 3 4" xfId="2541" xr:uid="{136D871A-B8AC-4DBF-AF48-1A38A464EB49}"/>
    <cellStyle name="Valuta 2 2 3 3 5" xfId="2010" xr:uid="{7A64208D-54A1-4496-980D-64843CA4C888}"/>
    <cellStyle name="Valuta 2 2 3 3 6" xfId="1556" xr:uid="{DDEC4702-ACE2-428B-8991-46BB29A543F7}"/>
    <cellStyle name="Valuta 2 2 3 3 7" xfId="1016" xr:uid="{8EC69AF9-A1DC-4BDB-8CC8-10092E90B706}"/>
    <cellStyle name="Valuta 2 2 3 4" xfId="476" xr:uid="{00000000-0005-0000-0000-00005E010000}"/>
    <cellStyle name="Valuta 2 2 3 5" xfId="603" xr:uid="{00000000-0005-0000-0000-00005F010000}"/>
    <cellStyle name="Valuta 2 2 3 5 2" xfId="2671" xr:uid="{9166951A-9BC8-4AA6-ABBA-3A982A989619}"/>
    <cellStyle name="Valuta 2 2 3 5 3" xfId="2208" xr:uid="{38F443AF-23C5-47AF-B229-74C423C18610}"/>
    <cellStyle name="Valuta 2 2 3 5 4" xfId="1660" xr:uid="{85A2D0B7-06E0-40E9-B264-3216616A533A}"/>
    <cellStyle name="Valuta 2 2 3 5 5" xfId="1283" xr:uid="{8AC727C8-9B28-4239-B1A0-47DBAE128DA5}"/>
    <cellStyle name="Valuta 2 2 3 6" xfId="2873" xr:uid="{797A6BD7-59DD-412E-9194-EFD79786DF67}"/>
    <cellStyle name="Valuta 2 2 3 7" xfId="2446" xr:uid="{BC921A5C-5328-4E59-B11E-FF607CCD6C81}"/>
    <cellStyle name="Valuta 2 2 3 8" xfId="1915" xr:uid="{CDD2B65C-0B46-4349-8D2D-93DDE8892464}"/>
    <cellStyle name="Valuta 2 2 3 9" xfId="1475" xr:uid="{8A9FC29B-A3B8-4AE2-A191-249E36E36527}"/>
    <cellStyle name="Valuta 2 2 4" xfId="192" xr:uid="{00000000-0005-0000-0000-000060010000}"/>
    <cellStyle name="Valuta 2 2 4 10" xfId="909" xr:uid="{2FD2EF01-7B71-40B0-AE85-2409293AED35}"/>
    <cellStyle name="Valuta 2 2 4 2" xfId="239" xr:uid="{00000000-0005-0000-0000-000061010000}"/>
    <cellStyle name="Valuta 2 2 4 2 2" xfId="335" xr:uid="{00000000-0005-0000-0000-000062010000}"/>
    <cellStyle name="Valuta 2 2 4 2 2 2" xfId="732" xr:uid="{00000000-0005-0000-0000-000063010000}"/>
    <cellStyle name="Valuta 2 2 4 2 2 2 2" xfId="2800" xr:uid="{D86D8E72-0D3F-450C-86E1-59C340F9B297}"/>
    <cellStyle name="Valuta 2 2 4 2 2 2 3" xfId="2337" xr:uid="{AD015FB3-F452-4373-A528-82F31C254949}"/>
    <cellStyle name="Valuta 2 2 4 2 2 2 4" xfId="1774" xr:uid="{4FB8214F-B4FA-4C25-B9D9-B43E5BF91915}"/>
    <cellStyle name="Valuta 2 2 4 2 2 2 5" xfId="1407" xr:uid="{C28DB4FC-17F4-4EB7-91AA-DED892EF28C5}"/>
    <cellStyle name="Valuta 2 2 4 2 2 3" xfId="2993" xr:uid="{C8353CD3-036D-4781-94AD-E473F7623B42}"/>
    <cellStyle name="Valuta 2 2 4 2 2 4" xfId="2575" xr:uid="{E87E55B8-609D-44E4-A160-0E5384F8916D}"/>
    <cellStyle name="Valuta 2 2 4 2 2 5" xfId="2044" xr:uid="{5CB03594-CBC3-416C-86B4-D0A6D159F0BD}"/>
    <cellStyle name="Valuta 2 2 4 2 2 6" xfId="1590" xr:uid="{7396A28A-6284-4A14-8E93-BDDFE08C5918}"/>
    <cellStyle name="Valuta 2 2 4 2 2 7" xfId="1050" xr:uid="{F773589C-0472-4421-8AAB-892D2A84E32D}"/>
    <cellStyle name="Valuta 2 2 4 2 3" xfId="479" xr:uid="{00000000-0005-0000-0000-000064010000}"/>
    <cellStyle name="Valuta 2 2 4 2 4" xfId="637" xr:uid="{00000000-0005-0000-0000-000065010000}"/>
    <cellStyle name="Valuta 2 2 4 2 4 2" xfId="2705" xr:uid="{7E9DB05E-141B-43EC-89AB-6C2907010525}"/>
    <cellStyle name="Valuta 2 2 4 2 4 3" xfId="2242" xr:uid="{5E3D27FD-39BD-402E-83B2-1E28DD3D0B8F}"/>
    <cellStyle name="Valuta 2 2 4 2 4 4" xfId="1694" xr:uid="{7A0D7CF1-31DA-4AA4-AC08-A1CA61F3D80A}"/>
    <cellStyle name="Valuta 2 2 4 2 4 5" xfId="1317" xr:uid="{861CE2FC-42E2-494F-B38A-288F7E2637F8}"/>
    <cellStyle name="Valuta 2 2 4 2 5" xfId="2907" xr:uid="{6258994D-51F9-46DF-9FCF-78DB93194806}"/>
    <cellStyle name="Valuta 2 2 4 2 6" xfId="2480" xr:uid="{1DA7066D-5FA9-463D-BE45-225D937453A5}"/>
    <cellStyle name="Valuta 2 2 4 2 7" xfId="1949" xr:uid="{39809D77-F1C7-48F2-853F-74BF37AFFDC8}"/>
    <cellStyle name="Valuta 2 2 4 2 8" xfId="1509" xr:uid="{51F1C2B0-7DC2-4B7D-9247-C5E847C93DB7}"/>
    <cellStyle name="Valuta 2 2 4 2 9" xfId="956" xr:uid="{1FA0BF44-2B97-47EC-B663-ACB4A974F947}"/>
    <cellStyle name="Valuta 2 2 4 3" xfId="290" xr:uid="{00000000-0005-0000-0000-000066010000}"/>
    <cellStyle name="Valuta 2 2 4 3 2" xfId="687" xr:uid="{00000000-0005-0000-0000-000067010000}"/>
    <cellStyle name="Valuta 2 2 4 3 2 2" xfId="2755" xr:uid="{6C8E7BFB-5A11-4C7A-813E-DBB3C331D416}"/>
    <cellStyle name="Valuta 2 2 4 3 2 3" xfId="2292" xr:uid="{3465BDDE-5EC7-40E5-BCAE-2122663EFC9C}"/>
    <cellStyle name="Valuta 2 2 4 3 2 4" xfId="1734" xr:uid="{986326BA-6C35-4513-A5AB-C79D2BA7BF49}"/>
    <cellStyle name="Valuta 2 2 4 3 2 5" xfId="1363" xr:uid="{3401EFF9-2492-4435-BEC6-6F83F99F526C}"/>
    <cellStyle name="Valuta 2 2 4 3 3" xfId="2951" xr:uid="{65504CBA-EF4C-47F3-8624-5FDAD6CF7B1D}"/>
    <cellStyle name="Valuta 2 2 4 3 4" xfId="2530" xr:uid="{1DADADAB-948C-4BBF-A5D3-9BCF90F34B79}"/>
    <cellStyle name="Valuta 2 2 4 3 5" xfId="1999" xr:uid="{17C3E740-7E1F-4421-8A40-26830883AB4F}"/>
    <cellStyle name="Valuta 2 2 4 3 6" xfId="1550" xr:uid="{5142023B-461E-4E61-A1AA-1EAC52C626C7}"/>
    <cellStyle name="Valuta 2 2 4 3 7" xfId="1007" xr:uid="{4E49E010-6FDC-48E8-93C9-CCD99D8DC1F4}"/>
    <cellStyle name="Valuta 2 2 4 4" xfId="478" xr:uid="{00000000-0005-0000-0000-000068010000}"/>
    <cellStyle name="Valuta 2 2 4 5" xfId="595" xr:uid="{00000000-0005-0000-0000-000069010000}"/>
    <cellStyle name="Valuta 2 2 4 5 2" xfId="2663" xr:uid="{8363EEDD-1086-4611-9BC5-EAE147A47497}"/>
    <cellStyle name="Valuta 2 2 4 5 3" xfId="2200" xr:uid="{AD129C78-1BA9-4BDA-B604-6B0153C10749}"/>
    <cellStyle name="Valuta 2 2 4 5 4" xfId="1653" xr:uid="{6BEDA519-F2FA-41B1-BC4E-534A57E8540B}"/>
    <cellStyle name="Valuta 2 2 4 5 5" xfId="1275" xr:uid="{169B0CB0-9B3D-4B70-9325-7088E3DDD9F7}"/>
    <cellStyle name="Valuta 2 2 4 6" xfId="2866" xr:uid="{F7902B3B-885D-4EC9-9CD4-9CB831DDB2B2}"/>
    <cellStyle name="Valuta 2 2 4 7" xfId="2435" xr:uid="{7E444C6D-A0EC-43C8-8F0F-3FB9A851F6F4}"/>
    <cellStyle name="Valuta 2 2 4 8" xfId="1904" xr:uid="{2F4F1657-4D82-42B4-AC74-51434A6DA4B7}"/>
    <cellStyle name="Valuta 2 2 4 9" xfId="1469" xr:uid="{B32D48FB-E99B-4677-ABE9-4C4C193974F2}"/>
    <cellStyle name="Valuta 2 2 5" xfId="223" xr:uid="{00000000-0005-0000-0000-00006A010000}"/>
    <cellStyle name="Valuta 2 2 5 2" xfId="319" xr:uid="{00000000-0005-0000-0000-00006B010000}"/>
    <cellStyle name="Valuta 2 2 5 2 2" xfId="716" xr:uid="{00000000-0005-0000-0000-00006C010000}"/>
    <cellStyle name="Valuta 2 2 5 2 2 2" xfId="2784" xr:uid="{A3247735-E9BA-4A05-9EF8-69618EBA5808}"/>
    <cellStyle name="Valuta 2 2 5 2 2 3" xfId="2321" xr:uid="{64DC11C9-1143-4E47-B120-D37DFA4AC16B}"/>
    <cellStyle name="Valuta 2 2 5 2 2 4" xfId="1758" xr:uid="{559823C6-7160-4F1B-AABC-5EC0060EEC64}"/>
    <cellStyle name="Valuta 2 2 5 2 2 5" xfId="1391" xr:uid="{186F9B37-12B9-4601-9996-F35FCE76BACC}"/>
    <cellStyle name="Valuta 2 2 5 2 3" xfId="2977" xr:uid="{B1383C27-990C-4050-A90A-4F0BBED2F341}"/>
    <cellStyle name="Valuta 2 2 5 2 4" xfId="2559" xr:uid="{B4884F64-AA0E-40F8-A3AC-07886F6D48F3}"/>
    <cellStyle name="Valuta 2 2 5 2 5" xfId="2028" xr:uid="{13F67190-0F1B-4251-BDFC-B35955C92AA7}"/>
    <cellStyle name="Valuta 2 2 5 2 6" xfId="1574" xr:uid="{8AF0974C-2DAE-4FC3-AD92-83EC0E06EAFF}"/>
    <cellStyle name="Valuta 2 2 5 2 7" xfId="1034" xr:uid="{62A1E312-37FE-4DEF-B460-FDD523F83AAD}"/>
    <cellStyle name="Valuta 2 2 5 3" xfId="480" xr:uid="{00000000-0005-0000-0000-00006D010000}"/>
    <cellStyle name="Valuta 2 2 5 4" xfId="621" xr:uid="{00000000-0005-0000-0000-00006E010000}"/>
    <cellStyle name="Valuta 2 2 5 4 2" xfId="2689" xr:uid="{C4EA482B-0161-41D4-91CA-84127FDBFF8C}"/>
    <cellStyle name="Valuta 2 2 5 4 3" xfId="2226" xr:uid="{78CE5E8A-3B98-4F5D-BBF9-AF4BD45DA4A2}"/>
    <cellStyle name="Valuta 2 2 5 4 4" xfId="1678" xr:uid="{E16239B1-17C7-4619-B36C-AC21F7AE5CF1}"/>
    <cellStyle name="Valuta 2 2 5 4 5" xfId="1301" xr:uid="{D84CD5A1-6111-4BA0-A5AB-398686E38EAA}"/>
    <cellStyle name="Valuta 2 2 5 5" xfId="2891" xr:uid="{393C0A60-DDE2-450F-BCA5-3E689891CBEA}"/>
    <cellStyle name="Valuta 2 2 5 6" xfId="2464" xr:uid="{1DC6770F-4819-4900-9D1F-52DF0BEAB426}"/>
    <cellStyle name="Valuta 2 2 5 7" xfId="1933" xr:uid="{A1D52EAF-F0AD-4FC7-BF6F-A42E46104C2D}"/>
    <cellStyle name="Valuta 2 2 5 8" xfId="1493" xr:uid="{073E1426-46A4-4E61-9555-88942383E159}"/>
    <cellStyle name="Valuta 2 2 5 9" xfId="940" xr:uid="{B4546B1D-70E4-45D4-8DD0-3BB462A75464}"/>
    <cellStyle name="Valuta 2 2 6" xfId="274" xr:uid="{00000000-0005-0000-0000-00006F010000}"/>
    <cellStyle name="Valuta 2 2 6 2" xfId="671" xr:uid="{00000000-0005-0000-0000-000070010000}"/>
    <cellStyle name="Valuta 2 2 6 2 2" xfId="2739" xr:uid="{1B0AE451-31BF-42BA-B48B-666AE699761C}"/>
    <cellStyle name="Valuta 2 2 6 2 3" xfId="2276" xr:uid="{EAB9DD7F-61CF-4D5B-ACE7-3294BE8FBDC6}"/>
    <cellStyle name="Valuta 2 2 6 2 4" xfId="1718" xr:uid="{7348B4E3-8FB3-4872-A66B-E9A710BA9780}"/>
    <cellStyle name="Valuta 2 2 6 2 5" xfId="1347" xr:uid="{4EDBCAEC-77F4-4C00-8E12-FD401468BEC5}"/>
    <cellStyle name="Valuta 2 2 6 3" xfId="2935" xr:uid="{6E62FA12-ABC1-4CEB-A117-FF206E197C78}"/>
    <cellStyle name="Valuta 2 2 6 4" xfId="2514" xr:uid="{FCC4E4DC-00C2-4CB2-81D0-BB8EA3D42C0B}"/>
    <cellStyle name="Valuta 2 2 6 5" xfId="1983" xr:uid="{04235731-0C5C-47C0-A873-D7970051E2CA}"/>
    <cellStyle name="Valuta 2 2 6 6" xfId="1534" xr:uid="{434804F7-B475-4BAD-A5BF-5089C9878B6C}"/>
    <cellStyle name="Valuta 2 2 6 7" xfId="991" xr:uid="{595D8A24-6BBE-4925-9EB1-B444192597BA}"/>
    <cellStyle name="Valuta 2 2 7" xfId="471" xr:uid="{00000000-0005-0000-0000-000071010000}"/>
    <cellStyle name="Valuta 2 2 8" xfId="169" xr:uid="{00000000-0005-0000-0000-000072010000}"/>
    <cellStyle name="Valuta 2 2 8 2" xfId="579" xr:uid="{00000000-0005-0000-0000-000073010000}"/>
    <cellStyle name="Valuta 2 2 8 2 2" xfId="2647" xr:uid="{E6D14FCB-95AB-4CD5-A5EF-FEF2C5C8229E}"/>
    <cellStyle name="Valuta 2 2 8 2 3" xfId="2184" xr:uid="{6597A4D2-E732-4CE3-80A9-3F5867564B76}"/>
    <cellStyle name="Valuta 2 2 8 2 4" xfId="1637" xr:uid="{5BCEB1A5-C7E9-4B20-8996-FA485C2A45CE}"/>
    <cellStyle name="Valuta 2 2 8 2 5" xfId="1259" xr:uid="{99FC9ED7-C48E-4F4C-A40B-ECC4B40EB998}"/>
    <cellStyle name="Valuta 2 2 8 3" xfId="2849" xr:uid="{C09DF515-5514-4F54-9B0F-CC31C8E9DF2A}"/>
    <cellStyle name="Valuta 2 2 8 4" xfId="2417" xr:uid="{47FE8E57-B206-4579-B527-E5F42E2D60FF}"/>
    <cellStyle name="Valuta 2 2 8 5" xfId="1884" xr:uid="{313DB6A9-B457-4E9B-A5AF-3439B355C96E}"/>
    <cellStyle name="Valuta 2 2 8 6" xfId="1453" xr:uid="{22BCCBC4-14B3-41E9-A54E-91B799A517CC}"/>
    <cellStyle name="Valuta 2 2 8 7" xfId="887" xr:uid="{A9EC6F59-A4C4-4BCC-85A9-C50038EF2595}"/>
    <cellStyle name="Valuta 2 2 9" xfId="568" xr:uid="{00000000-0005-0000-0000-000074010000}"/>
    <cellStyle name="Valuta 2 2 9 2" xfId="2636" xr:uid="{79EFEFAA-7EA0-4032-A698-7164B8BE0B72}"/>
    <cellStyle name="Valuta 2 2 9 3" xfId="2173" xr:uid="{93EC586F-5502-47AB-B848-7CAF93488D53}"/>
    <cellStyle name="Valuta 2 2 9 4" xfId="1631" xr:uid="{1795D44E-D1B9-42E2-9200-C9E930FBB53A}"/>
    <cellStyle name="Valuta 2 2 9 5" xfId="1248" xr:uid="{6C866B7A-2B97-414A-A1E7-55B612C2F967}"/>
    <cellStyle name="Valuta 2 3" xfId="114" xr:uid="{00000000-0005-0000-0000-000075010000}"/>
    <cellStyle name="Valuta 2 3 10" xfId="2395" xr:uid="{04AE27A3-77C1-4CD8-A406-25A4A24BA601}"/>
    <cellStyle name="Valuta 2 3 11" xfId="1859" xr:uid="{F40A617D-FF26-4B46-A965-41F891A2B2A2}"/>
    <cellStyle name="Valuta 2 3 12" xfId="1446" xr:uid="{65C92AAD-890B-4B0E-8B80-01A7FA838AE8}"/>
    <cellStyle name="Valuta 2 3 13" xfId="840" xr:uid="{9C40F2CB-3B78-492C-89C0-80654FF26CF8}"/>
    <cellStyle name="Valuta 2 3 2" xfId="209" xr:uid="{00000000-0005-0000-0000-000076010000}"/>
    <cellStyle name="Valuta 2 3 2 10" xfId="926" xr:uid="{C8D2DF5E-BEF1-4C48-96F1-D0A8043F96F3}"/>
    <cellStyle name="Valuta 2 3 2 2" xfId="250" xr:uid="{00000000-0005-0000-0000-000077010000}"/>
    <cellStyle name="Valuta 2 3 2 2 2" xfId="346" xr:uid="{00000000-0005-0000-0000-000078010000}"/>
    <cellStyle name="Valuta 2 3 2 2 2 2" xfId="743" xr:uid="{00000000-0005-0000-0000-000079010000}"/>
    <cellStyle name="Valuta 2 3 2 2 2 2 2" xfId="2811" xr:uid="{B50E46C7-3EBD-45B6-9264-D8B9579B3809}"/>
    <cellStyle name="Valuta 2 3 2 2 2 2 3" xfId="2348" xr:uid="{0EBB93C3-895D-4E39-96C3-0D4CA294068F}"/>
    <cellStyle name="Valuta 2 3 2 2 2 2 4" xfId="1785" xr:uid="{E0A033BF-E339-4318-B2F5-D4221E321562}"/>
    <cellStyle name="Valuta 2 3 2 2 2 2 5" xfId="1418" xr:uid="{24C37DC4-B85B-407D-983D-2DE7848C8392}"/>
    <cellStyle name="Valuta 2 3 2 2 2 3" xfId="3004" xr:uid="{087B1DDE-A47B-4BD9-A5A6-EC5608203198}"/>
    <cellStyle name="Valuta 2 3 2 2 2 4" xfId="2586" xr:uid="{E22CB7CF-E516-4E25-B043-A1C67D18A13C}"/>
    <cellStyle name="Valuta 2 3 2 2 2 5" xfId="2055" xr:uid="{96689BFB-0DBB-47F4-90DC-44FEDE6ED3E5}"/>
    <cellStyle name="Valuta 2 3 2 2 2 6" xfId="1601" xr:uid="{08814D72-CBC0-4EBD-ACBC-AB08B8F5A91E}"/>
    <cellStyle name="Valuta 2 3 2 2 2 7" xfId="1061" xr:uid="{86B6984B-2361-4AE0-9459-511636F6B952}"/>
    <cellStyle name="Valuta 2 3 2 2 3" xfId="483" xr:uid="{00000000-0005-0000-0000-00007A010000}"/>
    <cellStyle name="Valuta 2 3 2 2 4" xfId="648" xr:uid="{00000000-0005-0000-0000-00007B010000}"/>
    <cellStyle name="Valuta 2 3 2 2 4 2" xfId="2716" xr:uid="{83E952B0-0D55-41FB-A61D-4AA7178C02AB}"/>
    <cellStyle name="Valuta 2 3 2 2 4 3" xfId="2253" xr:uid="{DABEB805-7771-4F29-BA41-F4D387D8271E}"/>
    <cellStyle name="Valuta 2 3 2 2 4 4" xfId="1705" xr:uid="{DDB4B9AF-695C-4BFE-9C51-2BD9C79E508C}"/>
    <cellStyle name="Valuta 2 3 2 2 4 5" xfId="1328" xr:uid="{C2FE8FB1-CDA5-4C59-81A9-87A9619C6B0D}"/>
    <cellStyle name="Valuta 2 3 2 2 5" xfId="2918" xr:uid="{76E5E967-D89F-4559-A8A3-3F354A190D9D}"/>
    <cellStyle name="Valuta 2 3 2 2 6" xfId="2491" xr:uid="{48942E63-69BF-48F9-85E4-930A680939A0}"/>
    <cellStyle name="Valuta 2 3 2 2 7" xfId="1960" xr:uid="{63E8068A-CDD5-4943-818C-948F483E8AD0}"/>
    <cellStyle name="Valuta 2 3 2 2 8" xfId="1520" xr:uid="{15E90621-00CC-4A73-84DB-F7BEFC4A26EC}"/>
    <cellStyle name="Valuta 2 3 2 2 9" xfId="967" xr:uid="{76457CDC-993E-43EF-8339-307EA2AE5B7D}"/>
    <cellStyle name="Valuta 2 3 2 3" xfId="306" xr:uid="{00000000-0005-0000-0000-00007C010000}"/>
    <cellStyle name="Valuta 2 3 2 3 2" xfId="703" xr:uid="{00000000-0005-0000-0000-00007D010000}"/>
    <cellStyle name="Valuta 2 3 2 3 2 2" xfId="2771" xr:uid="{85090B68-9098-4F3F-BC48-15C5392014BE}"/>
    <cellStyle name="Valuta 2 3 2 3 2 3" xfId="2308" xr:uid="{B53EE25F-4A2F-4BCD-AB34-C29542F2790F}"/>
    <cellStyle name="Valuta 2 3 2 3 2 4" xfId="1745" xr:uid="{0A27F313-A496-4511-8C79-4308F94342A3}"/>
    <cellStyle name="Valuta 2 3 2 3 2 5" xfId="1378" xr:uid="{95535897-8B3D-41E0-B57B-3A116E12594A}"/>
    <cellStyle name="Valuta 2 3 2 3 3" xfId="2964" xr:uid="{D1D867C8-0240-42DD-B8BA-26911C68E4E5}"/>
    <cellStyle name="Valuta 2 3 2 3 4" xfId="2546" xr:uid="{6187764B-2914-4491-9C57-27F1128C5331}"/>
    <cellStyle name="Valuta 2 3 2 3 5" xfId="2015" xr:uid="{2C16234F-B07A-477A-8196-161F9EA47443}"/>
    <cellStyle name="Valuta 2 3 2 3 6" xfId="1561" xr:uid="{CCAF8CA3-B529-4DF9-A139-47BAA3AA9C66}"/>
    <cellStyle name="Valuta 2 3 2 3 7" xfId="1021" xr:uid="{7B5B131A-8742-4EF2-930C-5E535DB107B9}"/>
    <cellStyle name="Valuta 2 3 2 4" xfId="482" xr:uid="{00000000-0005-0000-0000-00007E010000}"/>
    <cellStyle name="Valuta 2 3 2 5" xfId="608" xr:uid="{00000000-0005-0000-0000-00007F010000}"/>
    <cellStyle name="Valuta 2 3 2 5 2" xfId="2676" xr:uid="{8F5D3124-0FD3-43BD-B0CE-EC30B422B7FF}"/>
    <cellStyle name="Valuta 2 3 2 5 3" xfId="2213" xr:uid="{E9A8CB8C-23DD-4D55-B24D-7A663AF8D3E1}"/>
    <cellStyle name="Valuta 2 3 2 5 4" xfId="1665" xr:uid="{0BC89036-45DF-4508-B011-86E9B10F08D8}"/>
    <cellStyle name="Valuta 2 3 2 5 5" xfId="1288" xr:uid="{2C3517C7-30F2-4F48-B849-D7B476511468}"/>
    <cellStyle name="Valuta 2 3 2 6" xfId="2878" xr:uid="{D414C82F-8893-4F8F-9B75-FDF26915941E}"/>
    <cellStyle name="Valuta 2 3 2 7" xfId="2451" xr:uid="{5863D0C4-6173-449A-9D72-0842B3CE718D}"/>
    <cellStyle name="Valuta 2 3 2 8" xfId="1920" xr:uid="{0AC2D3C2-CF2E-4F9C-803C-AAD3142C5957}"/>
    <cellStyle name="Valuta 2 3 2 9" xfId="1480" xr:uid="{A251A184-0751-40D2-B363-62B8FE003E69}"/>
    <cellStyle name="Valuta 2 3 3" xfId="195" xr:uid="{00000000-0005-0000-0000-000080010000}"/>
    <cellStyle name="Valuta 2 3 3 10" xfId="912" xr:uid="{0C6F9CA6-01BF-4B1E-BC55-4807EC34ABC1}"/>
    <cellStyle name="Valuta 2 3 3 2" xfId="242" xr:uid="{00000000-0005-0000-0000-000081010000}"/>
    <cellStyle name="Valuta 2 3 3 2 2" xfId="338" xr:uid="{00000000-0005-0000-0000-000082010000}"/>
    <cellStyle name="Valuta 2 3 3 2 2 2" xfId="735" xr:uid="{00000000-0005-0000-0000-000083010000}"/>
    <cellStyle name="Valuta 2 3 3 2 2 2 2" xfId="2803" xr:uid="{988E5EEF-4799-4BF9-88A6-9975320219E0}"/>
    <cellStyle name="Valuta 2 3 3 2 2 2 3" xfId="2340" xr:uid="{60CFA974-D3CC-4688-8009-35EE25DD5E19}"/>
    <cellStyle name="Valuta 2 3 3 2 2 2 4" xfId="1777" xr:uid="{0B36A7FF-73FD-4133-AD88-343FD39C5692}"/>
    <cellStyle name="Valuta 2 3 3 2 2 2 5" xfId="1410" xr:uid="{FEE9C89A-DD0C-4744-AE75-7A71D99C37EB}"/>
    <cellStyle name="Valuta 2 3 3 2 2 3" xfId="2996" xr:uid="{499655E9-A57F-4F19-8687-13F114CCF199}"/>
    <cellStyle name="Valuta 2 3 3 2 2 4" xfId="2578" xr:uid="{768C39E0-DCA6-4DEF-A41F-0142A9A3D467}"/>
    <cellStyle name="Valuta 2 3 3 2 2 5" xfId="2047" xr:uid="{5D3EEDB0-35DF-42F5-B437-9484FDA847FB}"/>
    <cellStyle name="Valuta 2 3 3 2 2 6" xfId="1593" xr:uid="{E23A5C2E-9C54-4AAA-A76E-2D3BC11C8BB6}"/>
    <cellStyle name="Valuta 2 3 3 2 2 7" xfId="1053" xr:uid="{D5EB73AB-8F46-4099-BBA3-DA28B9FA39C4}"/>
    <cellStyle name="Valuta 2 3 3 2 3" xfId="485" xr:uid="{00000000-0005-0000-0000-000084010000}"/>
    <cellStyle name="Valuta 2 3 3 2 4" xfId="640" xr:uid="{00000000-0005-0000-0000-000085010000}"/>
    <cellStyle name="Valuta 2 3 3 2 4 2" xfId="2708" xr:uid="{F016D0CD-751F-4B0E-A07F-10CDBB41E139}"/>
    <cellStyle name="Valuta 2 3 3 2 4 3" xfId="2245" xr:uid="{9A23701D-83B2-4B72-8AD7-E2D90928376D}"/>
    <cellStyle name="Valuta 2 3 3 2 4 4" xfId="1697" xr:uid="{02902DFC-2222-47D9-92DA-6C310A2664F0}"/>
    <cellStyle name="Valuta 2 3 3 2 4 5" xfId="1320" xr:uid="{321FA214-1085-4BA8-8410-4082D09455A9}"/>
    <cellStyle name="Valuta 2 3 3 2 5" xfId="2910" xr:uid="{41B0EE6C-3D82-4C91-B91F-ED400E9A8AB7}"/>
    <cellStyle name="Valuta 2 3 3 2 6" xfId="2483" xr:uid="{95BCC8D1-E0E1-45BF-AA1D-6A36ACF0A163}"/>
    <cellStyle name="Valuta 2 3 3 2 7" xfId="1952" xr:uid="{6E519714-371F-4F42-851D-1C20B54AE174}"/>
    <cellStyle name="Valuta 2 3 3 2 8" xfId="1512" xr:uid="{9A1F9B46-3E5D-4D78-BD71-81BFD2F63A6C}"/>
    <cellStyle name="Valuta 2 3 3 2 9" xfId="959" xr:uid="{031326DA-88D2-4161-B08A-06254DA089A6}"/>
    <cellStyle name="Valuta 2 3 3 3" xfId="293" xr:uid="{00000000-0005-0000-0000-000086010000}"/>
    <cellStyle name="Valuta 2 3 3 3 2" xfId="690" xr:uid="{00000000-0005-0000-0000-000087010000}"/>
    <cellStyle name="Valuta 2 3 3 3 2 2" xfId="2758" xr:uid="{0DE52693-8C01-41CF-871C-9BBFBF460C35}"/>
    <cellStyle name="Valuta 2 3 3 3 2 3" xfId="2295" xr:uid="{90518023-E1EF-49DC-A664-3BE7C6964F51}"/>
    <cellStyle name="Valuta 2 3 3 3 2 4" xfId="1737" xr:uid="{1FDEE2BC-C713-4147-B804-45BD73B6E8E9}"/>
    <cellStyle name="Valuta 2 3 3 3 2 5" xfId="1366" xr:uid="{F06ECC8B-FA2E-4F62-9DFE-F34006304F01}"/>
    <cellStyle name="Valuta 2 3 3 3 3" xfId="2954" xr:uid="{6BCB439D-9D05-4EEF-8517-66C9268B0BBA}"/>
    <cellStyle name="Valuta 2 3 3 3 4" xfId="2533" xr:uid="{C866BA06-6E71-4301-8D3B-666027EFF2C1}"/>
    <cellStyle name="Valuta 2 3 3 3 5" xfId="2002" xr:uid="{925E78CD-264E-41D0-A9AA-38773B2923DF}"/>
    <cellStyle name="Valuta 2 3 3 3 6" xfId="1553" xr:uid="{A04A6E20-0501-4193-9629-6E4DE25105C7}"/>
    <cellStyle name="Valuta 2 3 3 3 7" xfId="1010" xr:uid="{38513AD8-8271-4540-B967-7CC444698535}"/>
    <cellStyle name="Valuta 2 3 3 4" xfId="484" xr:uid="{00000000-0005-0000-0000-000088010000}"/>
    <cellStyle name="Valuta 2 3 3 5" xfId="598" xr:uid="{00000000-0005-0000-0000-000089010000}"/>
    <cellStyle name="Valuta 2 3 3 5 2" xfId="2666" xr:uid="{6D9255F3-81F1-4554-BFD9-F4476E0E6941}"/>
    <cellStyle name="Valuta 2 3 3 5 3" xfId="2203" xr:uid="{832CD8B7-40CA-41EB-901B-0D39FB62FF08}"/>
    <cellStyle name="Valuta 2 3 3 5 4" xfId="1656" xr:uid="{F3FB3A5B-9AD9-4DFC-B8E4-DB7BC514D739}"/>
    <cellStyle name="Valuta 2 3 3 5 5" xfId="1278" xr:uid="{73B9C258-F52D-4C7D-9EAC-C9A8DD3DAE08}"/>
    <cellStyle name="Valuta 2 3 3 6" xfId="2869" xr:uid="{FFB7CAC8-ACF3-49D1-9F1C-EED68C8B301B}"/>
    <cellStyle name="Valuta 2 3 3 7" xfId="2438" xr:uid="{77F7641F-EDB5-4188-BA88-79B889AC5E99}"/>
    <cellStyle name="Valuta 2 3 3 8" xfId="1907" xr:uid="{B1B12CB6-D2B5-4C56-B351-BEBE474087F0}"/>
    <cellStyle name="Valuta 2 3 3 9" xfId="1472" xr:uid="{6F1CC2D2-341E-4C9E-9971-73C562BC1E73}"/>
    <cellStyle name="Valuta 2 3 4" xfId="226" xr:uid="{00000000-0005-0000-0000-00008A010000}"/>
    <cellStyle name="Valuta 2 3 4 2" xfId="322" xr:uid="{00000000-0005-0000-0000-00008B010000}"/>
    <cellStyle name="Valuta 2 3 4 2 2" xfId="719" xr:uid="{00000000-0005-0000-0000-00008C010000}"/>
    <cellStyle name="Valuta 2 3 4 2 2 2" xfId="2787" xr:uid="{5B759927-F70B-4B4B-8BEE-6CC1D68521FD}"/>
    <cellStyle name="Valuta 2 3 4 2 2 3" xfId="2324" xr:uid="{B9C9D100-6577-4905-B245-D76733690338}"/>
    <cellStyle name="Valuta 2 3 4 2 2 4" xfId="1761" xr:uid="{62A5E1D1-549A-4042-B342-73EB884AD92C}"/>
    <cellStyle name="Valuta 2 3 4 2 2 5" xfId="1394" xr:uid="{DF3F451A-29DA-460F-9D1A-AB8ECA226218}"/>
    <cellStyle name="Valuta 2 3 4 2 3" xfId="2980" xr:uid="{751D3C01-EB52-4BB4-B2F1-DA505AB576EB}"/>
    <cellStyle name="Valuta 2 3 4 2 4" xfId="2562" xr:uid="{EF308334-D061-4B3F-B859-D2A9B098B7FD}"/>
    <cellStyle name="Valuta 2 3 4 2 5" xfId="2031" xr:uid="{09BEA528-947F-4AD7-A6CB-C015D92C39D2}"/>
    <cellStyle name="Valuta 2 3 4 2 6" xfId="1577" xr:uid="{0D227DFB-50C6-4F01-B66F-38929353A5B8}"/>
    <cellStyle name="Valuta 2 3 4 2 7" xfId="1037" xr:uid="{927902A1-2F4A-4E29-9A90-1746772892EE}"/>
    <cellStyle name="Valuta 2 3 4 3" xfId="486" xr:uid="{00000000-0005-0000-0000-00008D010000}"/>
    <cellStyle name="Valuta 2 3 4 4" xfId="624" xr:uid="{00000000-0005-0000-0000-00008E010000}"/>
    <cellStyle name="Valuta 2 3 4 4 2" xfId="2692" xr:uid="{9E9A746F-636C-4BB6-B4BD-9E2B91834E90}"/>
    <cellStyle name="Valuta 2 3 4 4 3" xfId="2229" xr:uid="{4C81A382-28D6-471F-85FC-4B3695355654}"/>
    <cellStyle name="Valuta 2 3 4 4 4" xfId="1681" xr:uid="{601B5A65-E3EF-4736-829A-E006D13C7E09}"/>
    <cellStyle name="Valuta 2 3 4 4 5" xfId="1304" xr:uid="{F9D4E545-A279-448D-86D2-4E8B37F44BF7}"/>
    <cellStyle name="Valuta 2 3 4 5" xfId="2894" xr:uid="{CF49C3A9-8F9E-46B5-9D12-410490A3CB43}"/>
    <cellStyle name="Valuta 2 3 4 6" xfId="2467" xr:uid="{3221E8E9-8B15-4BE7-B27A-793D554F72FB}"/>
    <cellStyle name="Valuta 2 3 4 7" xfId="1936" xr:uid="{69C66F49-4904-42C3-A589-719D8A541A6C}"/>
    <cellStyle name="Valuta 2 3 4 8" xfId="1496" xr:uid="{3EA781F8-3672-4F2D-8E3A-32046EEED22D}"/>
    <cellStyle name="Valuta 2 3 4 9" xfId="943" xr:uid="{39C569A8-79CA-4EF2-BCB8-DE09B750D3D7}"/>
    <cellStyle name="Valuta 2 3 5" xfId="277" xr:uid="{00000000-0005-0000-0000-00008F010000}"/>
    <cellStyle name="Valuta 2 3 5 2" xfId="674" xr:uid="{00000000-0005-0000-0000-000090010000}"/>
    <cellStyle name="Valuta 2 3 5 2 2" xfId="2742" xr:uid="{55DB8EA4-CABB-4F6E-8EB2-154EC6941B1C}"/>
    <cellStyle name="Valuta 2 3 5 2 3" xfId="2279" xr:uid="{4500BF08-3F0D-4ACF-9E3C-CA4CD28CCEB2}"/>
    <cellStyle name="Valuta 2 3 5 2 4" xfId="1721" xr:uid="{698DA9EC-E9A3-4973-A519-3C6AE9DD2452}"/>
    <cellStyle name="Valuta 2 3 5 2 5" xfId="1350" xr:uid="{40F81FFC-C82B-4A5A-BF2B-612A8F38F843}"/>
    <cellStyle name="Valuta 2 3 5 3" xfId="2938" xr:uid="{D182877E-64C8-4A8E-84EA-DA172B121E08}"/>
    <cellStyle name="Valuta 2 3 5 4" xfId="2517" xr:uid="{FEF50358-BA33-4C27-A3EA-A3FE84A499A8}"/>
    <cellStyle name="Valuta 2 3 5 5" xfId="1986" xr:uid="{0ADB17CA-C175-4BB9-82AF-330D05610C24}"/>
    <cellStyle name="Valuta 2 3 5 6" xfId="1537" xr:uid="{756C63CE-DD82-42B3-A114-C632EBEADAE1}"/>
    <cellStyle name="Valuta 2 3 5 7" xfId="994" xr:uid="{92B79265-C7C5-4536-9EAC-29C8C4B79ADE}"/>
    <cellStyle name="Valuta 2 3 6" xfId="481" xr:uid="{00000000-0005-0000-0000-000091010000}"/>
    <cellStyle name="Valuta 2 3 7" xfId="179" xr:uid="{00000000-0005-0000-0000-000092010000}"/>
    <cellStyle name="Valuta 2 3 7 2" xfId="582" xr:uid="{00000000-0005-0000-0000-000093010000}"/>
    <cellStyle name="Valuta 2 3 7 2 2" xfId="2650" xr:uid="{732E36DF-CD56-4048-AA30-442BD7E6ABA9}"/>
    <cellStyle name="Valuta 2 3 7 2 3" xfId="2187" xr:uid="{67B20EA1-646C-4D80-8C9D-FBAC1FC65CDF}"/>
    <cellStyle name="Valuta 2 3 7 2 4" xfId="1640" xr:uid="{6039F37F-71BD-459F-A079-CFAE22509DC7}"/>
    <cellStyle name="Valuta 2 3 7 2 5" xfId="1262" xr:uid="{788AD237-6B1E-44B4-86D9-3DA6A1EBF942}"/>
    <cellStyle name="Valuta 2 3 7 3" xfId="2853" xr:uid="{99ED4F02-C037-4E5D-94D0-68B3CA3D5B3C}"/>
    <cellStyle name="Valuta 2 3 7 4" xfId="2422" xr:uid="{A188921B-485B-43D7-AFC3-FF8D2B0ACCE6}"/>
    <cellStyle name="Valuta 2 3 7 5" xfId="1891" xr:uid="{70A040F6-9989-433D-9CF5-EB37B18106DA}"/>
    <cellStyle name="Valuta 2 3 7 6" xfId="1456" xr:uid="{9BD18FE5-27B0-4089-AE2B-07EEF0D2D7C9}"/>
    <cellStyle name="Valuta 2 3 7 7" xfId="896" xr:uid="{2E8A1D51-C558-4DC3-96BF-0FE5633125DE}"/>
    <cellStyle name="Valuta 2 3 8" xfId="572" xr:uid="{00000000-0005-0000-0000-000094010000}"/>
    <cellStyle name="Valuta 2 3 8 2" xfId="2640" xr:uid="{581CBE1E-A740-4A21-9A4E-7F3DC7DAA182}"/>
    <cellStyle name="Valuta 2 3 8 3" xfId="2177" xr:uid="{291921A4-0253-4576-8652-A4A0519D7C7A}"/>
    <cellStyle name="Valuta 2 3 8 4" xfId="1632" xr:uid="{4B85F7B9-2921-4541-831E-5D6060828306}"/>
    <cellStyle name="Valuta 2 3 8 5" xfId="1252" xr:uid="{04E6F0FE-82A1-42DC-8425-19B9C756B852}"/>
    <cellStyle name="Valuta 2 3 9" xfId="2840" xr:uid="{F77C24A5-6710-4A15-889C-6B893BE8B7C1}"/>
    <cellStyle name="Valuta 2 4" xfId="181" xr:uid="{00000000-0005-0000-0000-000095010000}"/>
    <cellStyle name="Valuta 2 4 10" xfId="1458" xr:uid="{FC16872B-6EA3-49D5-89A5-17EDAEA02869}"/>
    <cellStyle name="Valuta 2 4 11" xfId="898" xr:uid="{A4D42416-1E8D-4CB8-A865-D3988805BD8B}"/>
    <cellStyle name="Valuta 2 4 2" xfId="211" xr:uid="{00000000-0005-0000-0000-000096010000}"/>
    <cellStyle name="Valuta 2 4 2 10" xfId="928" xr:uid="{6A89A9EC-0BF2-4E76-9830-B44D45202F25}"/>
    <cellStyle name="Valuta 2 4 2 2" xfId="252" xr:uid="{00000000-0005-0000-0000-000097010000}"/>
    <cellStyle name="Valuta 2 4 2 2 2" xfId="348" xr:uid="{00000000-0005-0000-0000-000098010000}"/>
    <cellStyle name="Valuta 2 4 2 2 2 2" xfId="745" xr:uid="{00000000-0005-0000-0000-000099010000}"/>
    <cellStyle name="Valuta 2 4 2 2 2 2 2" xfId="2813" xr:uid="{CC150DC6-99FB-4836-964C-2CFE2795E032}"/>
    <cellStyle name="Valuta 2 4 2 2 2 2 3" xfId="2350" xr:uid="{BA051B21-E371-4CEA-9996-5341F60693E0}"/>
    <cellStyle name="Valuta 2 4 2 2 2 2 4" xfId="1787" xr:uid="{432AA8A8-99B2-4700-BB2A-F8D20CB643A3}"/>
    <cellStyle name="Valuta 2 4 2 2 2 2 5" xfId="1420" xr:uid="{DCFC5B0D-BCD6-4F87-8542-846BE4C94CCC}"/>
    <cellStyle name="Valuta 2 4 2 2 2 3" xfId="3006" xr:uid="{7BCBD261-B190-4C4B-83F1-BFAC75355E88}"/>
    <cellStyle name="Valuta 2 4 2 2 2 4" xfId="2588" xr:uid="{60A859FD-70B8-4CFB-B34B-EB8E7F357A74}"/>
    <cellStyle name="Valuta 2 4 2 2 2 5" xfId="2057" xr:uid="{9BE33435-A493-4970-8B2B-59A785650350}"/>
    <cellStyle name="Valuta 2 4 2 2 2 6" xfId="1603" xr:uid="{32522FAE-0E30-46BD-918D-9F325273CAE0}"/>
    <cellStyle name="Valuta 2 4 2 2 2 7" xfId="1063" xr:uid="{54D9A5F2-29B4-417E-9CBB-D22A4F8A5151}"/>
    <cellStyle name="Valuta 2 4 2 2 3" xfId="489" xr:uid="{00000000-0005-0000-0000-00009A010000}"/>
    <cellStyle name="Valuta 2 4 2 2 4" xfId="650" xr:uid="{00000000-0005-0000-0000-00009B010000}"/>
    <cellStyle name="Valuta 2 4 2 2 4 2" xfId="2718" xr:uid="{255D8269-F119-4F87-B897-A55A4B837BD0}"/>
    <cellStyle name="Valuta 2 4 2 2 4 3" xfId="2255" xr:uid="{EE2E4321-5C9C-4AD1-BE01-017BF175F9E7}"/>
    <cellStyle name="Valuta 2 4 2 2 4 4" xfId="1707" xr:uid="{7BD3427B-3505-4FAD-B72C-F810430D1CC0}"/>
    <cellStyle name="Valuta 2 4 2 2 4 5" xfId="1330" xr:uid="{C1B42F44-67DB-4A84-934A-277A6E0EF6F8}"/>
    <cellStyle name="Valuta 2 4 2 2 5" xfId="2920" xr:uid="{A8C8202C-9C20-42E7-B1D7-D1CD49D277D7}"/>
    <cellStyle name="Valuta 2 4 2 2 6" xfId="2493" xr:uid="{C37CFC77-B115-4BF7-AB37-3AAB2AA08FD4}"/>
    <cellStyle name="Valuta 2 4 2 2 7" xfId="1962" xr:uid="{64507D05-9AF0-4A63-9399-AC1F72CDFA15}"/>
    <cellStyle name="Valuta 2 4 2 2 8" xfId="1522" xr:uid="{FFC550E2-D804-45EB-871E-9A0F57D89303}"/>
    <cellStyle name="Valuta 2 4 2 2 9" xfId="969" xr:uid="{6545B8E9-614A-4A90-9C42-292FB9BDD198}"/>
    <cellStyle name="Valuta 2 4 2 3" xfId="308" xr:uid="{00000000-0005-0000-0000-00009C010000}"/>
    <cellStyle name="Valuta 2 4 2 3 2" xfId="705" xr:uid="{00000000-0005-0000-0000-00009D010000}"/>
    <cellStyle name="Valuta 2 4 2 3 2 2" xfId="2773" xr:uid="{D0CA0A86-9F01-4D13-9099-9B9A98D961A3}"/>
    <cellStyle name="Valuta 2 4 2 3 2 3" xfId="2310" xr:uid="{4017A861-68D7-4B06-BBB0-7C8A07279ED4}"/>
    <cellStyle name="Valuta 2 4 2 3 2 4" xfId="1747" xr:uid="{A1C4AD6F-ACED-4A2D-AB06-2F2C152EED1E}"/>
    <cellStyle name="Valuta 2 4 2 3 2 5" xfId="1380" xr:uid="{4F52D368-CD3E-47CA-A44C-862752920273}"/>
    <cellStyle name="Valuta 2 4 2 3 3" xfId="2966" xr:uid="{65D07E04-C709-4393-AF5F-04855166525A}"/>
    <cellStyle name="Valuta 2 4 2 3 4" xfId="2548" xr:uid="{76C4E39F-BCB3-4873-8E1D-7BC50B456F26}"/>
    <cellStyle name="Valuta 2 4 2 3 5" xfId="2017" xr:uid="{34A1293C-5D40-4501-A061-A59785B83529}"/>
    <cellStyle name="Valuta 2 4 2 3 6" xfId="1563" xr:uid="{6E3739B7-5518-48FB-8BDD-0A4ABB9F6883}"/>
    <cellStyle name="Valuta 2 4 2 3 7" xfId="1023" xr:uid="{34AED6B7-9A75-42DC-9271-CA5AB7E408A9}"/>
    <cellStyle name="Valuta 2 4 2 4" xfId="488" xr:uid="{00000000-0005-0000-0000-00009E010000}"/>
    <cellStyle name="Valuta 2 4 2 5" xfId="610" xr:uid="{00000000-0005-0000-0000-00009F010000}"/>
    <cellStyle name="Valuta 2 4 2 5 2" xfId="2678" xr:uid="{05CF2E8B-61B0-4769-B1B2-E3203691F8E9}"/>
    <cellStyle name="Valuta 2 4 2 5 3" xfId="2215" xr:uid="{A7620767-E9E7-415A-90AE-208F70E4346B}"/>
    <cellStyle name="Valuta 2 4 2 5 4" xfId="1667" xr:uid="{0E1C350D-FB7A-4F85-8243-DE60BA01A14F}"/>
    <cellStyle name="Valuta 2 4 2 5 5" xfId="1290" xr:uid="{1D9A4234-0D10-4F31-BEFA-E0B591C278E4}"/>
    <cellStyle name="Valuta 2 4 2 6" xfId="2880" xr:uid="{16BEC38C-3CAF-4567-A537-4A5E2205FB94}"/>
    <cellStyle name="Valuta 2 4 2 7" xfId="2453" xr:uid="{E7A30517-CECE-4BE0-9226-056741D95D5E}"/>
    <cellStyle name="Valuta 2 4 2 8" xfId="1922" xr:uid="{3741C80D-7B1E-4549-8DCA-6941DA8B33A2}"/>
    <cellStyle name="Valuta 2 4 2 9" xfId="1482" xr:uid="{DBF1DFD1-E3AE-434F-92A0-53AB07EB7041}"/>
    <cellStyle name="Valuta 2 4 3" xfId="228" xr:uid="{00000000-0005-0000-0000-0000A0010000}"/>
    <cellStyle name="Valuta 2 4 3 2" xfId="324" xr:uid="{00000000-0005-0000-0000-0000A1010000}"/>
    <cellStyle name="Valuta 2 4 3 2 2" xfId="721" xr:uid="{00000000-0005-0000-0000-0000A2010000}"/>
    <cellStyle name="Valuta 2 4 3 2 2 2" xfId="2789" xr:uid="{5BCBDC63-1D24-4897-B5EA-C0BA15D44705}"/>
    <cellStyle name="Valuta 2 4 3 2 2 3" xfId="2326" xr:uid="{72FE31BF-D074-4454-B53C-E726CF2BFEEC}"/>
    <cellStyle name="Valuta 2 4 3 2 2 4" xfId="1763" xr:uid="{E22296D8-4FBF-441E-84C7-EAEEDBD52971}"/>
    <cellStyle name="Valuta 2 4 3 2 2 5" xfId="1396" xr:uid="{5D63CF49-4C7E-4705-8C43-C10CC785C127}"/>
    <cellStyle name="Valuta 2 4 3 2 3" xfId="2982" xr:uid="{17C8BD86-5A99-4F72-8DD8-4C7EE5396DEF}"/>
    <cellStyle name="Valuta 2 4 3 2 4" xfId="2564" xr:uid="{EA88797D-04A8-477E-8813-971263D5E323}"/>
    <cellStyle name="Valuta 2 4 3 2 5" xfId="2033" xr:uid="{32D59E70-521D-4F2D-9BB6-794141FD559B}"/>
    <cellStyle name="Valuta 2 4 3 2 6" xfId="1579" xr:uid="{A3B869CF-5957-4CCC-A4D2-6C701DCC3D88}"/>
    <cellStyle name="Valuta 2 4 3 2 7" xfId="1039" xr:uid="{CDC4ECFE-B0C3-497F-8298-917CE3701A3E}"/>
    <cellStyle name="Valuta 2 4 3 3" xfId="490" xr:uid="{00000000-0005-0000-0000-0000A3010000}"/>
    <cellStyle name="Valuta 2 4 3 4" xfId="626" xr:uid="{00000000-0005-0000-0000-0000A4010000}"/>
    <cellStyle name="Valuta 2 4 3 4 2" xfId="2694" xr:uid="{F3D84508-801D-4869-9785-F0F529AA8EBA}"/>
    <cellStyle name="Valuta 2 4 3 4 3" xfId="2231" xr:uid="{CD25D475-ADCF-49CD-902A-F74358A6DBF0}"/>
    <cellStyle name="Valuta 2 4 3 4 4" xfId="1683" xr:uid="{400377DA-B01C-4782-A562-2F998AA84E6C}"/>
    <cellStyle name="Valuta 2 4 3 4 5" xfId="1306" xr:uid="{E95E38CB-A187-47C0-8111-361CB59DD6C8}"/>
    <cellStyle name="Valuta 2 4 3 5" xfId="2896" xr:uid="{B3EB0413-A363-43D5-8A05-663C03637596}"/>
    <cellStyle name="Valuta 2 4 3 6" xfId="2469" xr:uid="{8B623647-9B1A-425B-97E7-6F393C9176EE}"/>
    <cellStyle name="Valuta 2 4 3 7" xfId="1938" xr:uid="{857F4CD6-83E2-4910-A9B5-B32A3FCF7ED4}"/>
    <cellStyle name="Valuta 2 4 3 8" xfId="1498" xr:uid="{B964A7BA-9DC7-4C67-8A88-B59672811156}"/>
    <cellStyle name="Valuta 2 4 3 9" xfId="945" xr:uid="{92BD27E1-8AF2-408B-964E-EAA9607F11F5}"/>
    <cellStyle name="Valuta 2 4 4" xfId="279" xr:uid="{00000000-0005-0000-0000-0000A5010000}"/>
    <cellStyle name="Valuta 2 4 4 2" xfId="676" xr:uid="{00000000-0005-0000-0000-0000A6010000}"/>
    <cellStyle name="Valuta 2 4 4 2 2" xfId="2744" xr:uid="{6350875E-DB4D-4420-97E1-2D40EB7710C5}"/>
    <cellStyle name="Valuta 2 4 4 2 3" xfId="2281" xr:uid="{3D69961B-2642-4425-A375-7AFF493FB965}"/>
    <cellStyle name="Valuta 2 4 4 2 4" xfId="1723" xr:uid="{89DF1ECB-A562-49E9-94F6-1EAD89B19C1C}"/>
    <cellStyle name="Valuta 2 4 4 2 5" xfId="1352" xr:uid="{DB8DA2EA-D5F1-4331-85E0-A10ECD34C58E}"/>
    <cellStyle name="Valuta 2 4 4 3" xfId="2940" xr:uid="{7D90C863-98A1-4D9E-BD58-19402E48742E}"/>
    <cellStyle name="Valuta 2 4 4 4" xfId="2519" xr:uid="{C10F8382-1904-48BB-ACDA-DFC5AC60BDBB}"/>
    <cellStyle name="Valuta 2 4 4 5" xfId="1988" xr:uid="{10E951C6-C34F-42C9-874C-C342F53E1E84}"/>
    <cellStyle name="Valuta 2 4 4 6" xfId="1539" xr:uid="{DFD57EE5-EC0F-4CF0-AF05-38CFDE380141}"/>
    <cellStyle name="Valuta 2 4 4 7" xfId="996" xr:uid="{27769DF4-3CFD-4729-8357-40B5183C02E7}"/>
    <cellStyle name="Valuta 2 4 5" xfId="487" xr:uid="{00000000-0005-0000-0000-0000A7010000}"/>
    <cellStyle name="Valuta 2 4 6" xfId="584" xr:uid="{00000000-0005-0000-0000-0000A8010000}"/>
    <cellStyle name="Valuta 2 4 6 2" xfId="2652" xr:uid="{751512A4-F3AE-4DB6-9CED-7E31AC120589}"/>
    <cellStyle name="Valuta 2 4 6 3" xfId="2189" xr:uid="{4D0D365E-9696-43AA-A9CF-E7D8C323C957}"/>
    <cellStyle name="Valuta 2 4 6 4" xfId="1642" xr:uid="{DB459564-A47D-4F1A-A998-332B82B52C9B}"/>
    <cellStyle name="Valuta 2 4 6 5" xfId="1264" xr:uid="{7C16E846-A2DA-4E2F-B25E-0CF423B10FB4}"/>
    <cellStyle name="Valuta 2 4 7" xfId="2855" xr:uid="{03F84932-E2DC-4F35-976C-4BC5C559188C}"/>
    <cellStyle name="Valuta 2 4 8" xfId="2424" xr:uid="{D43289A5-B3DA-480F-88A0-16FC8043A119}"/>
    <cellStyle name="Valuta 2 4 9" xfId="1893" xr:uid="{7663F70B-4154-4EE7-B2D4-95EF1B0ABC2F}"/>
    <cellStyle name="Valuta 2 5" xfId="183" xr:uid="{00000000-0005-0000-0000-0000A9010000}"/>
    <cellStyle name="Valuta 2 5 10" xfId="1460" xr:uid="{A9FFE898-C14D-42F9-AEE8-CDA775FBE694}"/>
    <cellStyle name="Valuta 2 5 11" xfId="900" xr:uid="{499637F4-A6BC-43DB-8FAE-6D63F2F46DD6}"/>
    <cellStyle name="Valuta 2 5 2" xfId="213" xr:uid="{00000000-0005-0000-0000-0000AA010000}"/>
    <cellStyle name="Valuta 2 5 2 10" xfId="930" xr:uid="{61EDC813-292F-4BFA-BF30-28470E37FCC4}"/>
    <cellStyle name="Valuta 2 5 2 2" xfId="254" xr:uid="{00000000-0005-0000-0000-0000AB010000}"/>
    <cellStyle name="Valuta 2 5 2 2 2" xfId="350" xr:uid="{00000000-0005-0000-0000-0000AC010000}"/>
    <cellStyle name="Valuta 2 5 2 2 2 2" xfId="747" xr:uid="{00000000-0005-0000-0000-0000AD010000}"/>
    <cellStyle name="Valuta 2 5 2 2 2 2 2" xfId="2815" xr:uid="{F62FC4E7-FE8E-4319-BAC0-88F05BD3DF03}"/>
    <cellStyle name="Valuta 2 5 2 2 2 2 3" xfId="2352" xr:uid="{CE58977D-45E0-4908-A008-C612E71F5417}"/>
    <cellStyle name="Valuta 2 5 2 2 2 2 4" xfId="1789" xr:uid="{5255FFBD-E261-4916-B91C-2420EBAF7CF1}"/>
    <cellStyle name="Valuta 2 5 2 2 2 2 5" xfId="1422" xr:uid="{758525CD-23BE-4471-8031-B3544AEB0905}"/>
    <cellStyle name="Valuta 2 5 2 2 2 3" xfId="3008" xr:uid="{D33538DD-28E1-4229-9E3D-BA9A6122BF4A}"/>
    <cellStyle name="Valuta 2 5 2 2 2 4" xfId="2590" xr:uid="{0729828E-F8B7-4B69-8B7D-F1B69B4CA88F}"/>
    <cellStyle name="Valuta 2 5 2 2 2 5" xfId="2059" xr:uid="{7211C7F9-739C-4C8A-9C90-5B1DC9457EA0}"/>
    <cellStyle name="Valuta 2 5 2 2 2 6" xfId="1605" xr:uid="{166A3690-5A94-4916-A59F-5ED45156146A}"/>
    <cellStyle name="Valuta 2 5 2 2 2 7" xfId="1065" xr:uid="{33FED8D0-2505-45CF-9E0D-C8ECB7CA1683}"/>
    <cellStyle name="Valuta 2 5 2 2 3" xfId="493" xr:uid="{00000000-0005-0000-0000-0000AE010000}"/>
    <cellStyle name="Valuta 2 5 2 2 4" xfId="652" xr:uid="{00000000-0005-0000-0000-0000AF010000}"/>
    <cellStyle name="Valuta 2 5 2 2 4 2" xfId="2720" xr:uid="{801DDF57-106B-4C99-A105-CB31EE6F4BFC}"/>
    <cellStyle name="Valuta 2 5 2 2 4 3" xfId="2257" xr:uid="{5CA9EEFC-3899-4B12-A84F-1853860965AD}"/>
    <cellStyle name="Valuta 2 5 2 2 4 4" xfId="1709" xr:uid="{3E615B4E-0FD7-4CA1-BEBB-E103E6864139}"/>
    <cellStyle name="Valuta 2 5 2 2 4 5" xfId="1332" xr:uid="{71C51CDC-BFC8-4675-B0AF-B4D126C5F596}"/>
    <cellStyle name="Valuta 2 5 2 2 5" xfId="2922" xr:uid="{0F25FFB0-A6C9-486F-8BD4-E8B034920934}"/>
    <cellStyle name="Valuta 2 5 2 2 6" xfId="2495" xr:uid="{3ABE9023-8736-4CB0-BCEB-5E343BE11835}"/>
    <cellStyle name="Valuta 2 5 2 2 7" xfId="1964" xr:uid="{8D9E3418-057D-45B8-AD95-2CDF4E77A91B}"/>
    <cellStyle name="Valuta 2 5 2 2 8" xfId="1524" xr:uid="{C98F5BCB-C0DF-46B1-97F4-C0DB1C48F12B}"/>
    <cellStyle name="Valuta 2 5 2 2 9" xfId="971" xr:uid="{EE287159-17F2-4744-ADF7-A29689BD2DEF}"/>
    <cellStyle name="Valuta 2 5 2 3" xfId="310" xr:uid="{00000000-0005-0000-0000-0000B0010000}"/>
    <cellStyle name="Valuta 2 5 2 3 2" xfId="707" xr:uid="{00000000-0005-0000-0000-0000B1010000}"/>
    <cellStyle name="Valuta 2 5 2 3 2 2" xfId="2775" xr:uid="{8D650FBC-3C99-4FFF-AF2B-5D8BA3573C29}"/>
    <cellStyle name="Valuta 2 5 2 3 2 3" xfId="2312" xr:uid="{9B2CEA03-32E0-4356-85D1-58D43DAFFB54}"/>
    <cellStyle name="Valuta 2 5 2 3 2 4" xfId="1749" xr:uid="{0710604C-66B5-432A-A39F-337A03C4B0E2}"/>
    <cellStyle name="Valuta 2 5 2 3 2 5" xfId="1382" xr:uid="{30FC357F-7575-4EC5-9EAF-E344050E5046}"/>
    <cellStyle name="Valuta 2 5 2 3 3" xfId="2968" xr:uid="{474CBBBC-91F4-498D-8BA1-9CC4FB301288}"/>
    <cellStyle name="Valuta 2 5 2 3 4" xfId="2550" xr:uid="{A6106EB8-D7F9-414B-80D0-AB56326F094D}"/>
    <cellStyle name="Valuta 2 5 2 3 5" xfId="2019" xr:uid="{4F2ABD99-58AC-44A8-A276-BA1DCFAFFACB}"/>
    <cellStyle name="Valuta 2 5 2 3 6" xfId="1565" xr:uid="{2B8ABE9B-E669-4009-ADE2-8664D5805AC9}"/>
    <cellStyle name="Valuta 2 5 2 3 7" xfId="1025" xr:uid="{1705085D-04BE-4EE3-B859-61FE135618BD}"/>
    <cellStyle name="Valuta 2 5 2 4" xfId="492" xr:uid="{00000000-0005-0000-0000-0000B2010000}"/>
    <cellStyle name="Valuta 2 5 2 5" xfId="612" xr:uid="{00000000-0005-0000-0000-0000B3010000}"/>
    <cellStyle name="Valuta 2 5 2 5 2" xfId="2680" xr:uid="{43A8BEA0-C613-49CA-9CD1-24997AEF73EB}"/>
    <cellStyle name="Valuta 2 5 2 5 3" xfId="2217" xr:uid="{1E5322FB-55C4-4F0F-A98C-8D5E805419E0}"/>
    <cellStyle name="Valuta 2 5 2 5 4" xfId="1669" xr:uid="{7CBD30D4-A1DA-4BDE-B9F9-BD56AE36B3CE}"/>
    <cellStyle name="Valuta 2 5 2 5 5" xfId="1292" xr:uid="{AE052087-895B-4C38-BF19-A25C903F2DE3}"/>
    <cellStyle name="Valuta 2 5 2 6" xfId="2882" xr:uid="{88550E25-2D14-4BF2-921B-6B3DEA4D3088}"/>
    <cellStyle name="Valuta 2 5 2 7" xfId="2455" xr:uid="{B5F2C681-F80A-455D-B429-A96C71869105}"/>
    <cellStyle name="Valuta 2 5 2 8" xfId="1924" xr:uid="{8BC8B337-BD40-4453-90EF-FC1EF5BE6880}"/>
    <cellStyle name="Valuta 2 5 2 9" xfId="1484" xr:uid="{F66B9ED4-D0FA-4890-82CE-74B103DA2D55}"/>
    <cellStyle name="Valuta 2 5 3" xfId="230" xr:uid="{00000000-0005-0000-0000-0000B4010000}"/>
    <cellStyle name="Valuta 2 5 3 2" xfId="326" xr:uid="{00000000-0005-0000-0000-0000B5010000}"/>
    <cellStyle name="Valuta 2 5 3 2 2" xfId="723" xr:uid="{00000000-0005-0000-0000-0000B6010000}"/>
    <cellStyle name="Valuta 2 5 3 2 2 2" xfId="2791" xr:uid="{8112430C-BDD2-46DA-9E25-EA7A0D37D6BD}"/>
    <cellStyle name="Valuta 2 5 3 2 2 3" xfId="2328" xr:uid="{65665DA8-BF1D-46FF-B1BF-C2F4D86A0345}"/>
    <cellStyle name="Valuta 2 5 3 2 2 4" xfId="1765" xr:uid="{F0DDA6A3-7318-4747-9F37-B3E45A7C6C15}"/>
    <cellStyle name="Valuta 2 5 3 2 2 5" xfId="1398" xr:uid="{AEE33E76-8AA0-48B4-A655-233DDADA3DCB}"/>
    <cellStyle name="Valuta 2 5 3 2 3" xfId="2984" xr:uid="{FCABB4C2-3C5C-4A46-8547-8256421B8403}"/>
    <cellStyle name="Valuta 2 5 3 2 4" xfId="2566" xr:uid="{3894DFAE-4727-4167-98DD-FF930741848D}"/>
    <cellStyle name="Valuta 2 5 3 2 5" xfId="2035" xr:uid="{7770EA33-9F84-4FAC-98A1-95E8F107E018}"/>
    <cellStyle name="Valuta 2 5 3 2 6" xfId="1581" xr:uid="{5AF31403-E7AE-4270-9E55-5213069105BD}"/>
    <cellStyle name="Valuta 2 5 3 2 7" xfId="1041" xr:uid="{370CDE88-E3B7-4651-94E6-257A20CA07B5}"/>
    <cellStyle name="Valuta 2 5 3 3" xfId="494" xr:uid="{00000000-0005-0000-0000-0000B7010000}"/>
    <cellStyle name="Valuta 2 5 3 4" xfId="628" xr:uid="{00000000-0005-0000-0000-0000B8010000}"/>
    <cellStyle name="Valuta 2 5 3 4 2" xfId="2696" xr:uid="{08D845E2-04FD-45A5-B6A6-02CF30296524}"/>
    <cellStyle name="Valuta 2 5 3 4 3" xfId="2233" xr:uid="{EA1343CF-DAE1-4467-8D66-9EC748D7F266}"/>
    <cellStyle name="Valuta 2 5 3 4 4" xfId="1685" xr:uid="{E302E426-CC4B-454C-A8EA-323A4F0D195D}"/>
    <cellStyle name="Valuta 2 5 3 4 5" xfId="1308" xr:uid="{DEB73FEA-289A-448B-A216-FC05E11CC179}"/>
    <cellStyle name="Valuta 2 5 3 5" xfId="2898" xr:uid="{9985AF74-B223-4811-A856-A09AE7AE8B55}"/>
    <cellStyle name="Valuta 2 5 3 6" xfId="2471" xr:uid="{48BC13D9-C4ED-45AD-ABFB-0F89FF22C67C}"/>
    <cellStyle name="Valuta 2 5 3 7" xfId="1940" xr:uid="{3979423B-7980-47F7-A888-E428427C56AB}"/>
    <cellStyle name="Valuta 2 5 3 8" xfId="1500" xr:uid="{314083DB-2747-4A91-960B-8E9EE0E9D8B7}"/>
    <cellStyle name="Valuta 2 5 3 9" xfId="947" xr:uid="{789B1C91-45FF-40C3-9B51-7ABE3C2A1F31}"/>
    <cellStyle name="Valuta 2 5 4" xfId="281" xr:uid="{00000000-0005-0000-0000-0000B9010000}"/>
    <cellStyle name="Valuta 2 5 4 2" xfId="678" xr:uid="{00000000-0005-0000-0000-0000BA010000}"/>
    <cellStyle name="Valuta 2 5 4 2 2" xfId="2746" xr:uid="{193097FA-E99E-4660-BFBB-0BDDB6C03062}"/>
    <cellStyle name="Valuta 2 5 4 2 3" xfId="2283" xr:uid="{D2F6DD4C-2DBC-433A-B571-49A3537CE121}"/>
    <cellStyle name="Valuta 2 5 4 2 4" xfId="1725" xr:uid="{4CFFD427-CC8A-4313-BA6D-CCE8EFDD6858}"/>
    <cellStyle name="Valuta 2 5 4 2 5" xfId="1354" xr:uid="{7D999C58-E36A-4C2C-9A20-C4528F39AC54}"/>
    <cellStyle name="Valuta 2 5 4 3" xfId="2942" xr:uid="{835F9B25-FA74-4361-B59D-5D57CE359FE9}"/>
    <cellStyle name="Valuta 2 5 4 4" xfId="2521" xr:uid="{ACF2AFE8-50EA-43EA-BD75-5BBB619E93CC}"/>
    <cellStyle name="Valuta 2 5 4 5" xfId="1990" xr:uid="{810F6360-FD05-43B8-A4C0-15C2255E63AC}"/>
    <cellStyle name="Valuta 2 5 4 6" xfId="1541" xr:uid="{7999D4FB-130F-43B5-920C-34DCE606B1D9}"/>
    <cellStyle name="Valuta 2 5 4 7" xfId="998" xr:uid="{06A4FAA2-8A89-4A7C-8A38-83C311D7B6CF}"/>
    <cellStyle name="Valuta 2 5 5" xfId="491" xr:uid="{00000000-0005-0000-0000-0000BB010000}"/>
    <cellStyle name="Valuta 2 5 6" xfId="586" xr:uid="{00000000-0005-0000-0000-0000BC010000}"/>
    <cellStyle name="Valuta 2 5 6 2" xfId="2654" xr:uid="{04BB7679-7224-4DD7-BCE8-1ED695650959}"/>
    <cellStyle name="Valuta 2 5 6 3" xfId="2191" xr:uid="{45C9F93F-B26A-4D97-AD53-1F06984D57B6}"/>
    <cellStyle name="Valuta 2 5 6 4" xfId="1644" xr:uid="{0AA91E34-45E6-48E5-9B53-9344A7493EC3}"/>
    <cellStyle name="Valuta 2 5 6 5" xfId="1266" xr:uid="{3485F25D-BECE-4680-A21B-6BCF204855B4}"/>
    <cellStyle name="Valuta 2 5 7" xfId="2857" xr:uid="{A98A659A-1507-4D08-9638-111012059B6E}"/>
    <cellStyle name="Valuta 2 5 8" xfId="2426" xr:uid="{A91B0174-883C-438D-AE6D-2803D69A0E94}"/>
    <cellStyle name="Valuta 2 5 9" xfId="1895" xr:uid="{98C55B08-6430-4444-96EA-DF4A54CCF136}"/>
    <cellStyle name="Valuta 2 6" xfId="185" xr:uid="{00000000-0005-0000-0000-0000BD010000}"/>
    <cellStyle name="Valuta 2 6 10" xfId="1462" xr:uid="{2F081AA7-2B5E-4FD3-8BDD-A03CFF1EDC2C}"/>
    <cellStyle name="Valuta 2 6 11" xfId="902" xr:uid="{65F39F7B-5B5D-4928-9B92-D98229186975}"/>
    <cellStyle name="Valuta 2 6 2" xfId="215" xr:uid="{00000000-0005-0000-0000-0000BE010000}"/>
    <cellStyle name="Valuta 2 6 2 10" xfId="932" xr:uid="{E43D803E-3641-4D0C-BDEF-0A8A582731BE}"/>
    <cellStyle name="Valuta 2 6 2 2" xfId="256" xr:uid="{00000000-0005-0000-0000-0000BF010000}"/>
    <cellStyle name="Valuta 2 6 2 2 2" xfId="352" xr:uid="{00000000-0005-0000-0000-0000C0010000}"/>
    <cellStyle name="Valuta 2 6 2 2 2 2" xfId="749" xr:uid="{00000000-0005-0000-0000-0000C1010000}"/>
    <cellStyle name="Valuta 2 6 2 2 2 2 2" xfId="2817" xr:uid="{F2216B41-5588-4656-A397-AB2698500E46}"/>
    <cellStyle name="Valuta 2 6 2 2 2 2 3" xfId="2354" xr:uid="{CE3C769D-14D3-41A7-AC25-97123AEC2EB0}"/>
    <cellStyle name="Valuta 2 6 2 2 2 2 4" xfId="1791" xr:uid="{A0957251-96AB-4590-94C0-256D57694612}"/>
    <cellStyle name="Valuta 2 6 2 2 2 2 5" xfId="1424" xr:uid="{3BAB4A38-E8DF-4D23-AC7A-E181475FED85}"/>
    <cellStyle name="Valuta 2 6 2 2 2 3" xfId="3010" xr:uid="{649A255D-E99D-4D8D-8EB8-453CA4B34781}"/>
    <cellStyle name="Valuta 2 6 2 2 2 4" xfId="2592" xr:uid="{260CF834-DEFA-4768-80EC-B3138CC3CE96}"/>
    <cellStyle name="Valuta 2 6 2 2 2 5" xfId="2061" xr:uid="{6687912B-BA24-4F61-B9FA-142D859CE081}"/>
    <cellStyle name="Valuta 2 6 2 2 2 6" xfId="1607" xr:uid="{D0B3A9EB-4D62-4304-9CF6-56D72C6401C2}"/>
    <cellStyle name="Valuta 2 6 2 2 2 7" xfId="1067" xr:uid="{C11B94A3-1F18-4C93-8046-A8B279049B2E}"/>
    <cellStyle name="Valuta 2 6 2 2 3" xfId="497" xr:uid="{00000000-0005-0000-0000-0000C2010000}"/>
    <cellStyle name="Valuta 2 6 2 2 4" xfId="654" xr:uid="{00000000-0005-0000-0000-0000C3010000}"/>
    <cellStyle name="Valuta 2 6 2 2 4 2" xfId="2722" xr:uid="{355EC088-ABF9-435C-8E68-98506B5C5360}"/>
    <cellStyle name="Valuta 2 6 2 2 4 3" xfId="2259" xr:uid="{301D98DE-A250-400E-B3A3-16B4CD261F85}"/>
    <cellStyle name="Valuta 2 6 2 2 4 4" xfId="1711" xr:uid="{BF66E4C1-4E7F-4BAB-AFEB-85143E0C2EE8}"/>
    <cellStyle name="Valuta 2 6 2 2 4 5" xfId="1334" xr:uid="{E61F13C2-AEF8-419C-97DF-0280DC29E502}"/>
    <cellStyle name="Valuta 2 6 2 2 5" xfId="2924" xr:uid="{B4A369DE-861A-4E95-86FD-08BAF85BF6EE}"/>
    <cellStyle name="Valuta 2 6 2 2 6" xfId="2497" xr:uid="{FA7593C9-257F-45B0-B9E2-3D9BE9D7F540}"/>
    <cellStyle name="Valuta 2 6 2 2 7" xfId="1966" xr:uid="{7E1C90D8-301A-4A68-89B2-D87CBE45D3AC}"/>
    <cellStyle name="Valuta 2 6 2 2 8" xfId="1526" xr:uid="{F6804AFF-4F48-440A-B5D6-4F09F00C9B4B}"/>
    <cellStyle name="Valuta 2 6 2 2 9" xfId="973" xr:uid="{774FFA54-5B34-4957-9CDC-DE304092FD39}"/>
    <cellStyle name="Valuta 2 6 2 3" xfId="312" xr:uid="{00000000-0005-0000-0000-0000C4010000}"/>
    <cellStyle name="Valuta 2 6 2 3 2" xfId="709" xr:uid="{00000000-0005-0000-0000-0000C5010000}"/>
    <cellStyle name="Valuta 2 6 2 3 2 2" xfId="2777" xr:uid="{F68AB6DD-E863-4848-A73A-969509A6F4FC}"/>
    <cellStyle name="Valuta 2 6 2 3 2 3" xfId="2314" xr:uid="{CF4CCAFD-0220-4C03-B086-EBC3E1DDE930}"/>
    <cellStyle name="Valuta 2 6 2 3 2 4" xfId="1751" xr:uid="{DB8F8FC0-3340-4866-B2BC-A0F2DB592A49}"/>
    <cellStyle name="Valuta 2 6 2 3 2 5" xfId="1384" xr:uid="{C78C9E8A-C143-447B-935E-BFFCC2033055}"/>
    <cellStyle name="Valuta 2 6 2 3 3" xfId="2970" xr:uid="{86CB57C6-640C-45BE-8CEF-3C1D7933BB8C}"/>
    <cellStyle name="Valuta 2 6 2 3 4" xfId="2552" xr:uid="{1456B15D-C05E-4AC8-9FE9-824D8209BFF1}"/>
    <cellStyle name="Valuta 2 6 2 3 5" xfId="2021" xr:uid="{A656C639-6A50-43DE-96E0-0C80344C8C16}"/>
    <cellStyle name="Valuta 2 6 2 3 6" xfId="1567" xr:uid="{89BFCDC0-193C-4AF9-9D31-CC041393E7B2}"/>
    <cellStyle name="Valuta 2 6 2 3 7" xfId="1027" xr:uid="{BC24C5B9-CE68-47E2-B873-56E74D633898}"/>
    <cellStyle name="Valuta 2 6 2 4" xfId="496" xr:uid="{00000000-0005-0000-0000-0000C6010000}"/>
    <cellStyle name="Valuta 2 6 2 5" xfId="614" xr:uid="{00000000-0005-0000-0000-0000C7010000}"/>
    <cellStyle name="Valuta 2 6 2 5 2" xfId="2682" xr:uid="{79E62006-C3BF-46BD-A99C-573E14635E21}"/>
    <cellStyle name="Valuta 2 6 2 5 3" xfId="2219" xr:uid="{5C4F4CFD-79A1-4C64-9D88-38D4C91C99D5}"/>
    <cellStyle name="Valuta 2 6 2 5 4" xfId="1671" xr:uid="{87FDBDE4-BE5A-4D3A-ACDF-5F320C2B5436}"/>
    <cellStyle name="Valuta 2 6 2 5 5" xfId="1294" xr:uid="{0E140D0C-3E9F-49B9-95D9-0A5C9C1C0E28}"/>
    <cellStyle name="Valuta 2 6 2 6" xfId="2884" xr:uid="{51DA838B-004B-4409-8E79-A689F05BDC04}"/>
    <cellStyle name="Valuta 2 6 2 7" xfId="2457" xr:uid="{42DEA447-0DBC-4131-8324-B5B38894E6B8}"/>
    <cellStyle name="Valuta 2 6 2 8" xfId="1926" xr:uid="{5A4448FD-E6C7-4D74-BB0B-54870DC15C14}"/>
    <cellStyle name="Valuta 2 6 2 9" xfId="1486" xr:uid="{C010F930-C6E9-401D-845F-0CBFFD5BCDA3}"/>
    <cellStyle name="Valuta 2 6 3" xfId="232" xr:uid="{00000000-0005-0000-0000-0000C8010000}"/>
    <cellStyle name="Valuta 2 6 3 2" xfId="328" xr:uid="{00000000-0005-0000-0000-0000C9010000}"/>
    <cellStyle name="Valuta 2 6 3 2 2" xfId="725" xr:uid="{00000000-0005-0000-0000-0000CA010000}"/>
    <cellStyle name="Valuta 2 6 3 2 2 2" xfId="2793" xr:uid="{639D360D-2239-4437-A4B7-AD5796F0B75B}"/>
    <cellStyle name="Valuta 2 6 3 2 2 3" xfId="2330" xr:uid="{C8B3B1F8-9719-495A-9A1F-BACBC8490517}"/>
    <cellStyle name="Valuta 2 6 3 2 2 4" xfId="1767" xr:uid="{D8F6C36F-D0D7-4E8D-9A7C-441D9AC2888A}"/>
    <cellStyle name="Valuta 2 6 3 2 2 5" xfId="1400" xr:uid="{F07CFE3B-1059-4279-A796-C9814857E033}"/>
    <cellStyle name="Valuta 2 6 3 2 3" xfId="2986" xr:uid="{C6707557-628B-40DD-A418-1B00F1CC379D}"/>
    <cellStyle name="Valuta 2 6 3 2 4" xfId="2568" xr:uid="{89298A22-4DB3-4866-8912-31EDA2B5A1FA}"/>
    <cellStyle name="Valuta 2 6 3 2 5" xfId="2037" xr:uid="{EBC99F8F-F0AE-4383-858B-470CA0CC61EF}"/>
    <cellStyle name="Valuta 2 6 3 2 6" xfId="1583" xr:uid="{E4B7E4FD-7404-4282-96DF-BF964F231F72}"/>
    <cellStyle name="Valuta 2 6 3 2 7" xfId="1043" xr:uid="{70C2C973-63D3-4C65-9128-9AB23E546BF5}"/>
    <cellStyle name="Valuta 2 6 3 3" xfId="498" xr:uid="{00000000-0005-0000-0000-0000CB010000}"/>
    <cellStyle name="Valuta 2 6 3 4" xfId="630" xr:uid="{00000000-0005-0000-0000-0000CC010000}"/>
    <cellStyle name="Valuta 2 6 3 4 2" xfId="2698" xr:uid="{801C858C-0AF2-4D31-B15C-C2AB6691BDDA}"/>
    <cellStyle name="Valuta 2 6 3 4 3" xfId="2235" xr:uid="{E3C27A95-DCFA-4590-98BF-177494AD2359}"/>
    <cellStyle name="Valuta 2 6 3 4 4" xfId="1687" xr:uid="{B802A9AC-D342-44E6-9DB8-ECF6E2F17D79}"/>
    <cellStyle name="Valuta 2 6 3 4 5" xfId="1310" xr:uid="{5C587C2E-84DA-4401-97DC-4869CC048BE2}"/>
    <cellStyle name="Valuta 2 6 3 5" xfId="2900" xr:uid="{A2518ACF-BEDB-482B-B943-2D776FA6C1EB}"/>
    <cellStyle name="Valuta 2 6 3 6" xfId="2473" xr:uid="{8611CA34-7668-49DA-B49B-DFE09FD6072B}"/>
    <cellStyle name="Valuta 2 6 3 7" xfId="1942" xr:uid="{82FA7A45-CED0-4228-993E-4F933349C961}"/>
    <cellStyle name="Valuta 2 6 3 8" xfId="1502" xr:uid="{0EA09C9B-84B4-4823-B4B8-495679AB0D78}"/>
    <cellStyle name="Valuta 2 6 3 9" xfId="949" xr:uid="{56642CD1-8408-4209-9444-D8C306541DAE}"/>
    <cellStyle name="Valuta 2 6 4" xfId="283" xr:uid="{00000000-0005-0000-0000-0000CD010000}"/>
    <cellStyle name="Valuta 2 6 4 2" xfId="680" xr:uid="{00000000-0005-0000-0000-0000CE010000}"/>
    <cellStyle name="Valuta 2 6 4 2 2" xfId="2748" xr:uid="{5F74CB26-87AF-4E76-8C74-1718C78D8D2D}"/>
    <cellStyle name="Valuta 2 6 4 2 3" xfId="2285" xr:uid="{E09477BA-D70A-4ACC-85C2-B49810F44E9A}"/>
    <cellStyle name="Valuta 2 6 4 2 4" xfId="1727" xr:uid="{4121557E-BF0D-48B5-994E-A5AF884A9819}"/>
    <cellStyle name="Valuta 2 6 4 2 5" xfId="1356" xr:uid="{85417BE8-68BE-4AE2-AAC1-5CA6DD7DF625}"/>
    <cellStyle name="Valuta 2 6 4 3" xfId="2944" xr:uid="{2E0E3EBF-581F-43CB-9616-F93EE2ACE91C}"/>
    <cellStyle name="Valuta 2 6 4 4" xfId="2523" xr:uid="{AB20B719-27CF-430C-BFBA-08669F8A287F}"/>
    <cellStyle name="Valuta 2 6 4 5" xfId="1992" xr:uid="{A0C021F6-EEC9-4401-96F3-3EFA9C4B2537}"/>
    <cellStyle name="Valuta 2 6 4 6" xfId="1543" xr:uid="{F16813D1-4FD6-483C-998F-A1EB4D40C88E}"/>
    <cellStyle name="Valuta 2 6 4 7" xfId="1000" xr:uid="{BEE19538-2617-4FE9-82E9-29AF83C2E47E}"/>
    <cellStyle name="Valuta 2 6 5" xfId="495" xr:uid="{00000000-0005-0000-0000-0000CF010000}"/>
    <cellStyle name="Valuta 2 6 6" xfId="588" xr:uid="{00000000-0005-0000-0000-0000D0010000}"/>
    <cellStyle name="Valuta 2 6 6 2" xfId="2656" xr:uid="{7AE15CB7-82BB-4767-BFFE-1EECF9A489F6}"/>
    <cellStyle name="Valuta 2 6 6 3" xfId="2193" xr:uid="{A7FFF6EE-093E-446B-BC0D-042A3E6978AD}"/>
    <cellStyle name="Valuta 2 6 6 4" xfId="1646" xr:uid="{A690731D-56DD-447F-A1D8-B646D6BC3874}"/>
    <cellStyle name="Valuta 2 6 6 5" xfId="1268" xr:uid="{9057F0EA-E58D-41C5-94A8-1FD148FFEB2F}"/>
    <cellStyle name="Valuta 2 6 7" xfId="2859" xr:uid="{3E356208-7EC2-4904-9402-E2D50F733AD9}"/>
    <cellStyle name="Valuta 2 6 8" xfId="2428" xr:uid="{89919F9E-3408-4661-90D5-1A34CEB9F280}"/>
    <cellStyle name="Valuta 2 6 9" xfId="1897" xr:uid="{B14D3FBF-6F60-4323-88BF-BF69DFB91443}"/>
    <cellStyle name="Valuta 2 7" xfId="199" xr:uid="{00000000-0005-0000-0000-0000D1010000}"/>
    <cellStyle name="Valuta 2 7 10" xfId="916" xr:uid="{9FF761A5-C663-4161-9EFD-59E61DF1B531}"/>
    <cellStyle name="Valuta 2 7 2" xfId="243" xr:uid="{00000000-0005-0000-0000-0000D2010000}"/>
    <cellStyle name="Valuta 2 7 2 2" xfId="339" xr:uid="{00000000-0005-0000-0000-0000D3010000}"/>
    <cellStyle name="Valuta 2 7 2 2 2" xfId="736" xr:uid="{00000000-0005-0000-0000-0000D4010000}"/>
    <cellStyle name="Valuta 2 7 2 2 2 2" xfId="2804" xr:uid="{2582386A-F55F-406D-83AE-1BB1ACA68DD8}"/>
    <cellStyle name="Valuta 2 7 2 2 2 3" xfId="2341" xr:uid="{CE4C6C13-52C5-463B-B0F5-AE9FA54FC73B}"/>
    <cellStyle name="Valuta 2 7 2 2 2 4" xfId="1778" xr:uid="{CEB95FF3-2EB2-4AAE-8E70-BF744460937D}"/>
    <cellStyle name="Valuta 2 7 2 2 2 5" xfId="1411" xr:uid="{824ABEBB-F8FD-4C73-84FD-9706521E0F5A}"/>
    <cellStyle name="Valuta 2 7 2 2 3" xfId="2997" xr:uid="{739C293E-D57B-4DA5-B6EC-E8CF92989E0C}"/>
    <cellStyle name="Valuta 2 7 2 2 4" xfId="2579" xr:uid="{2B3E3189-8E82-48E8-B110-BA02F688CB1C}"/>
    <cellStyle name="Valuta 2 7 2 2 5" xfId="2048" xr:uid="{1C96B5BB-53C2-423D-A5A7-809CA459D8D1}"/>
    <cellStyle name="Valuta 2 7 2 2 6" xfId="1594" xr:uid="{7D523D6B-5E4A-4827-AB45-539D2226B548}"/>
    <cellStyle name="Valuta 2 7 2 2 7" xfId="1054" xr:uid="{E6CCA278-9844-4D50-BC87-E02B9CDFAFE3}"/>
    <cellStyle name="Valuta 2 7 2 3" xfId="500" xr:uid="{00000000-0005-0000-0000-0000D5010000}"/>
    <cellStyle name="Valuta 2 7 2 4" xfId="641" xr:uid="{00000000-0005-0000-0000-0000D6010000}"/>
    <cellStyle name="Valuta 2 7 2 4 2" xfId="2709" xr:uid="{B22E658D-B0D0-47C1-9269-4BDFC98C5551}"/>
    <cellStyle name="Valuta 2 7 2 4 3" xfId="2246" xr:uid="{22D31A0F-C7F3-4EC8-A92A-99A3A1831DB3}"/>
    <cellStyle name="Valuta 2 7 2 4 4" xfId="1698" xr:uid="{EBA7D8F2-C935-4E5F-BA88-54174C33C5BD}"/>
    <cellStyle name="Valuta 2 7 2 4 5" xfId="1321" xr:uid="{E5750D5F-EFE9-4602-ACBE-BB081FA442B7}"/>
    <cellStyle name="Valuta 2 7 2 5" xfId="2911" xr:uid="{EACEBD06-1673-4F47-92B8-1FD3DA4405FD}"/>
    <cellStyle name="Valuta 2 7 2 6" xfId="2484" xr:uid="{F859AA85-CA15-47DA-B3A7-3DF46149EC92}"/>
    <cellStyle name="Valuta 2 7 2 7" xfId="1953" xr:uid="{07A61093-058C-4D12-B9E3-21A625895C64}"/>
    <cellStyle name="Valuta 2 7 2 8" xfId="1513" xr:uid="{9B4F8311-8941-4FB1-BF61-E19947739886}"/>
    <cellStyle name="Valuta 2 7 2 9" xfId="960" xr:uid="{05D6FF33-C75D-4AAE-AD4D-071D1BC5664E}"/>
    <cellStyle name="Valuta 2 7 3" xfId="294" xr:uid="{00000000-0005-0000-0000-0000D7010000}"/>
    <cellStyle name="Valuta 2 7 3 2" xfId="691" xr:uid="{00000000-0005-0000-0000-0000D8010000}"/>
    <cellStyle name="Valuta 2 7 3 2 2" xfId="2759" xr:uid="{8D22AB3D-A7BE-4BA0-BD28-87FEED53FFCA}"/>
    <cellStyle name="Valuta 2 7 3 2 3" xfId="2296" xr:uid="{B9F524B8-AD0E-4379-B11B-6B654442F0B3}"/>
    <cellStyle name="Valuta 2 7 3 2 4" xfId="1738" xr:uid="{6501BD44-0298-401B-929D-5116062EA9BA}"/>
    <cellStyle name="Valuta 2 7 3 2 5" xfId="1367" xr:uid="{907C9810-8E98-412F-B52C-A8DA03AB3B8F}"/>
    <cellStyle name="Valuta 2 7 3 3" xfId="2955" xr:uid="{B4ED90BE-4F17-49F3-9937-2E727DA9C0D6}"/>
    <cellStyle name="Valuta 2 7 3 4" xfId="2534" xr:uid="{2E85997F-8172-419B-AAF7-6E5C44E900E3}"/>
    <cellStyle name="Valuta 2 7 3 5" xfId="2003" xr:uid="{769A89D2-94A4-4928-B870-162C01A6C40B}"/>
    <cellStyle name="Valuta 2 7 3 6" xfId="1554" xr:uid="{C76D4870-7423-4553-9479-33C85B8EF0CA}"/>
    <cellStyle name="Valuta 2 7 3 7" xfId="1011" xr:uid="{FF0C1158-3605-4037-860E-0913A3A9CFFC}"/>
    <cellStyle name="Valuta 2 7 4" xfId="499" xr:uid="{00000000-0005-0000-0000-0000D9010000}"/>
    <cellStyle name="Valuta 2 7 5" xfId="599" xr:uid="{00000000-0005-0000-0000-0000DA010000}"/>
    <cellStyle name="Valuta 2 7 5 2" xfId="2667" xr:uid="{E4787872-ED72-4B7D-958C-8F1792089A1C}"/>
    <cellStyle name="Valuta 2 7 5 3" xfId="2204" xr:uid="{E179C308-42D4-4A22-8337-B8E197FC1DCF}"/>
    <cellStyle name="Valuta 2 7 5 4" xfId="1657" xr:uid="{F0E15C16-A58F-4DBC-BED7-DD51C87F202F}"/>
    <cellStyle name="Valuta 2 7 5 5" xfId="1279" xr:uid="{09CC7844-64C1-474B-A1E9-F94769A29D92}"/>
    <cellStyle name="Valuta 2 7 6" xfId="2870" xr:uid="{D60F0F42-9B7C-42E1-B1D8-7E1756F43E6B}"/>
    <cellStyle name="Valuta 2 7 7" xfId="2441" xr:uid="{A7B11D16-47F5-46BB-9BE7-31F5DC127619}"/>
    <cellStyle name="Valuta 2 7 8" xfId="1910" xr:uid="{07FB3A17-E6E7-4F50-9AB7-152CFE545EBA}"/>
    <cellStyle name="Valuta 2 7 9" xfId="1473" xr:uid="{2422DACC-C56E-43BD-8BDF-E50CA4C4A668}"/>
    <cellStyle name="Valuta 2 8" xfId="190" xr:uid="{00000000-0005-0000-0000-0000DB010000}"/>
    <cellStyle name="Valuta 2 8 10" xfId="907" xr:uid="{ED62C695-A4A2-419A-B9A6-253316B9E8FC}"/>
    <cellStyle name="Valuta 2 8 2" xfId="237" xr:uid="{00000000-0005-0000-0000-0000DC010000}"/>
    <cellStyle name="Valuta 2 8 2 2" xfId="333" xr:uid="{00000000-0005-0000-0000-0000DD010000}"/>
    <cellStyle name="Valuta 2 8 2 2 2" xfId="730" xr:uid="{00000000-0005-0000-0000-0000DE010000}"/>
    <cellStyle name="Valuta 2 8 2 2 2 2" xfId="2798" xr:uid="{AA688B1C-E943-41FE-A56D-A1D78829F834}"/>
    <cellStyle name="Valuta 2 8 2 2 2 3" xfId="2335" xr:uid="{168D6546-2308-47DE-85D1-929EC88DA203}"/>
    <cellStyle name="Valuta 2 8 2 2 2 4" xfId="1772" xr:uid="{AD35F915-C9E8-4CAE-B687-C2B7D29E50E7}"/>
    <cellStyle name="Valuta 2 8 2 2 2 5" xfId="1405" xr:uid="{A95B6C27-A197-4DF0-BECE-DCBC6F6EDE12}"/>
    <cellStyle name="Valuta 2 8 2 2 3" xfId="2991" xr:uid="{F6069D21-3B74-4145-A6A1-98816F119B64}"/>
    <cellStyle name="Valuta 2 8 2 2 4" xfId="2573" xr:uid="{D7A5CA26-E23A-4689-8D61-E20D323603E3}"/>
    <cellStyle name="Valuta 2 8 2 2 5" xfId="2042" xr:uid="{46F93E38-CA9A-4EED-BA9C-F44915144D2A}"/>
    <cellStyle name="Valuta 2 8 2 2 6" xfId="1588" xr:uid="{AF0848BA-B1A2-4BD7-A249-74035F3B1489}"/>
    <cellStyle name="Valuta 2 8 2 2 7" xfId="1048" xr:uid="{3E153B12-B560-40FD-AB6E-F748402DDCF9}"/>
    <cellStyle name="Valuta 2 8 2 3" xfId="502" xr:uid="{00000000-0005-0000-0000-0000DF010000}"/>
    <cellStyle name="Valuta 2 8 2 4" xfId="635" xr:uid="{00000000-0005-0000-0000-0000E0010000}"/>
    <cellStyle name="Valuta 2 8 2 4 2" xfId="2703" xr:uid="{D0100FC0-7450-4B6D-858B-7DDAA50A18F0}"/>
    <cellStyle name="Valuta 2 8 2 4 3" xfId="2240" xr:uid="{62432DC1-3D16-4B35-BB0D-3E9D5CA430CF}"/>
    <cellStyle name="Valuta 2 8 2 4 4" xfId="1692" xr:uid="{1D5628C4-C292-4957-A07E-BD78FB974CA8}"/>
    <cellStyle name="Valuta 2 8 2 4 5" xfId="1315" xr:uid="{C1EA8480-7EB0-44B9-81FA-1EE5484DE19E}"/>
    <cellStyle name="Valuta 2 8 2 5" xfId="2905" xr:uid="{7554EA88-151D-4322-89EA-49EAFB855E9C}"/>
    <cellStyle name="Valuta 2 8 2 6" xfId="2478" xr:uid="{B02512E4-4C58-44E6-B195-6ED4D150DD21}"/>
    <cellStyle name="Valuta 2 8 2 7" xfId="1947" xr:uid="{B3B7DA1B-6E7F-4B0B-BFFE-FB661C762158}"/>
    <cellStyle name="Valuta 2 8 2 8" xfId="1507" xr:uid="{FF434DFB-2709-45BE-AA43-EE19A65829CC}"/>
    <cellStyle name="Valuta 2 8 2 9" xfId="954" xr:uid="{273B3612-6809-42AA-91C8-4B6E4D58FCCF}"/>
    <cellStyle name="Valuta 2 8 3" xfId="288" xr:uid="{00000000-0005-0000-0000-0000E1010000}"/>
    <cellStyle name="Valuta 2 8 3 2" xfId="685" xr:uid="{00000000-0005-0000-0000-0000E2010000}"/>
    <cellStyle name="Valuta 2 8 3 2 2" xfId="2753" xr:uid="{7737F56A-9BB3-43D8-85D0-08747D367414}"/>
    <cellStyle name="Valuta 2 8 3 2 3" xfId="2290" xr:uid="{A9C17921-1D1D-4B7A-BCA3-B34181406B16}"/>
    <cellStyle name="Valuta 2 8 3 2 4" xfId="1732" xr:uid="{D94D49EF-D9F1-4861-95D2-9D4B1075362D}"/>
    <cellStyle name="Valuta 2 8 3 2 5" xfId="1361" xr:uid="{623526CC-24E0-4A89-A61C-BDA46B843619}"/>
    <cellStyle name="Valuta 2 8 3 3" xfId="2949" xr:uid="{96B3AC5B-9F62-4F47-9929-75D13BC06B5E}"/>
    <cellStyle name="Valuta 2 8 3 4" xfId="2528" xr:uid="{0C5F6CC5-B193-4D0B-9D80-AF64287CF24F}"/>
    <cellStyle name="Valuta 2 8 3 5" xfId="1997" xr:uid="{217E7A64-EECB-4961-A7EE-346EBC1B183B}"/>
    <cellStyle name="Valuta 2 8 3 6" xfId="1548" xr:uid="{6016C8A8-996B-41CF-B763-8517EAF44341}"/>
    <cellStyle name="Valuta 2 8 3 7" xfId="1005" xr:uid="{C8E390FB-ABD5-4697-9CD3-9BC1CCDE189B}"/>
    <cellStyle name="Valuta 2 8 4" xfId="501" xr:uid="{00000000-0005-0000-0000-0000E3010000}"/>
    <cellStyle name="Valuta 2 8 5" xfId="593" xr:uid="{00000000-0005-0000-0000-0000E4010000}"/>
    <cellStyle name="Valuta 2 8 5 2" xfId="2661" xr:uid="{0601B480-23D5-496D-BF28-FFFD0FCF81CB}"/>
    <cellStyle name="Valuta 2 8 5 3" xfId="2198" xr:uid="{D378F247-43DC-470F-B821-614061EEC872}"/>
    <cellStyle name="Valuta 2 8 5 4" xfId="1651" xr:uid="{676C57AD-C4BF-4430-A17B-750ACE4F7046}"/>
    <cellStyle name="Valuta 2 8 5 5" xfId="1273" xr:uid="{0EBB3742-5A1B-43B2-A3E5-A571E1C79F7C}"/>
    <cellStyle name="Valuta 2 8 6" xfId="2864" xr:uid="{4DA59C16-60D4-4DC1-9786-97840264A13D}"/>
    <cellStyle name="Valuta 2 8 7" xfId="2433" xr:uid="{CA1E59C5-1E5D-4EFE-BCD4-52A394B0C12A}"/>
    <cellStyle name="Valuta 2 8 8" xfId="1902" xr:uid="{4B4D2258-79C9-49D8-8590-A5C6CC6AF7FC}"/>
    <cellStyle name="Valuta 2 8 9" xfId="1467" xr:uid="{133B9B3A-48FA-4864-B75D-95A68CD3B0E8}"/>
    <cellStyle name="Valuta 2 9" xfId="221" xr:uid="{00000000-0005-0000-0000-0000E5010000}"/>
    <cellStyle name="Valuta 2 9 2" xfId="317" xr:uid="{00000000-0005-0000-0000-0000E6010000}"/>
    <cellStyle name="Valuta 2 9 2 2" xfId="714" xr:uid="{00000000-0005-0000-0000-0000E7010000}"/>
    <cellStyle name="Valuta 2 9 2 2 2" xfId="2782" xr:uid="{9BF07768-972F-4412-9235-A2A5C904C5F3}"/>
    <cellStyle name="Valuta 2 9 2 2 3" xfId="2319" xr:uid="{711BC323-3E6D-42EB-9AFB-0DD57A2432FE}"/>
    <cellStyle name="Valuta 2 9 2 2 4" xfId="1756" xr:uid="{B1E4C6C0-4F6B-4B67-9AA6-0505BC0A5E72}"/>
    <cellStyle name="Valuta 2 9 2 2 5" xfId="1389" xr:uid="{874AA20E-C634-4465-BA5A-1B1A2047BB7D}"/>
    <cellStyle name="Valuta 2 9 2 3" xfId="2975" xr:uid="{9FA6D092-807A-46AF-B5B5-BEF416B3EAE6}"/>
    <cellStyle name="Valuta 2 9 2 4" xfId="2557" xr:uid="{E1E0D081-5188-431F-845A-8C1DE1D64805}"/>
    <cellStyle name="Valuta 2 9 2 5" xfId="2026" xr:uid="{2DDA509D-07F9-4AF7-BD4B-9F4D46AF1F5B}"/>
    <cellStyle name="Valuta 2 9 2 6" xfId="1572" xr:uid="{F2050278-BC5B-4410-979D-899D717DBD9E}"/>
    <cellStyle name="Valuta 2 9 2 7" xfId="1032" xr:uid="{63462982-D7AC-4A9D-B199-AA42FF4786BF}"/>
    <cellStyle name="Valuta 2 9 3" xfId="503" xr:uid="{00000000-0005-0000-0000-0000E8010000}"/>
    <cellStyle name="Valuta 2 9 4" xfId="619" xr:uid="{00000000-0005-0000-0000-0000E9010000}"/>
    <cellStyle name="Valuta 2 9 4 2" xfId="2687" xr:uid="{9DD49523-DC0C-450C-9AED-8717E5870CA1}"/>
    <cellStyle name="Valuta 2 9 4 3" xfId="2224" xr:uid="{E8BC11FA-8ADE-46D5-979B-34F666C1D5E1}"/>
    <cellStyle name="Valuta 2 9 4 4" xfId="1676" xr:uid="{C2204070-E442-4BA2-B85C-1439EE665F0A}"/>
    <cellStyle name="Valuta 2 9 4 5" xfId="1299" xr:uid="{6B9E5DAB-57CF-475F-A9CF-C44E151CCCD9}"/>
    <cellStyle name="Valuta 2 9 5" xfId="2889" xr:uid="{9F166382-6DC3-49DE-A733-56EDD9305C61}"/>
    <cellStyle name="Valuta 2 9 6" xfId="2462" xr:uid="{18346104-6168-4F84-AD29-AE4776F4826E}"/>
    <cellStyle name="Valuta 2 9 7" xfId="1931" xr:uid="{46ABD8D2-59CF-4F97-A07B-9EF82AB2AAB3}"/>
    <cellStyle name="Valuta 2 9 8" xfId="1491" xr:uid="{3E9A82DE-621A-454B-BEFE-FB1101DF5CA8}"/>
    <cellStyle name="Valuta 2 9 9" xfId="938" xr:uid="{6694A818-C2F2-4EFE-8BCC-FBC0B0B415D1}"/>
    <cellStyle name="Valuta 3" xfId="70" xr:uid="{00000000-0005-0000-0000-0000EA010000}"/>
    <cellStyle name="Valuta 3 10" xfId="271" xr:uid="{00000000-0005-0000-0000-0000EB010000}"/>
    <cellStyle name="Valuta 3 10 2" xfId="668" xr:uid="{00000000-0005-0000-0000-0000EC010000}"/>
    <cellStyle name="Valuta 3 10 2 2" xfId="2736" xr:uid="{A06963B1-1064-4655-AD4D-B464EA24EAAF}"/>
    <cellStyle name="Valuta 3 10 2 3" xfId="2273" xr:uid="{C370BE60-C611-4365-A034-B76DC0F7BD76}"/>
    <cellStyle name="Valuta 3 10 2 4" xfId="1715" xr:uid="{ADCC3978-7DB1-4755-94A8-EE6BAE01E09D}"/>
    <cellStyle name="Valuta 3 10 2 5" xfId="1344" xr:uid="{56CCCC9A-C0C3-495E-81B2-01F28B640BCA}"/>
    <cellStyle name="Valuta 3 10 3" xfId="2932" xr:uid="{94BC34D0-61A5-4A96-96FB-0C54794572B0}"/>
    <cellStyle name="Valuta 3 10 4" xfId="2511" xr:uid="{F84ECD42-7AB5-41BC-84B8-573506F36F1B}"/>
    <cellStyle name="Valuta 3 10 5" xfId="1980" xr:uid="{DBB689A2-CB9B-4C0F-8C07-0146AB7F8DD3}"/>
    <cellStyle name="Valuta 3 10 6" xfId="1531" xr:uid="{0FD28A39-148E-41A9-8D57-5EB5F3E56BFF}"/>
    <cellStyle name="Valuta 3 10 7" xfId="988" xr:uid="{EF71B530-EA27-4ED4-BBE8-E40956AB4C75}"/>
    <cellStyle name="Valuta 3 11" xfId="504" xr:uid="{00000000-0005-0000-0000-0000ED010000}"/>
    <cellStyle name="Valuta 3 12" xfId="163" xr:uid="{00000000-0005-0000-0000-0000EE010000}"/>
    <cellStyle name="Valuta 3 12 2" xfId="576" xr:uid="{00000000-0005-0000-0000-0000EF010000}"/>
    <cellStyle name="Valuta 3 12 2 2" xfId="2644" xr:uid="{9C3CC7E4-FB47-4BA1-9E9E-C2A73DDF63F6}"/>
    <cellStyle name="Valuta 3 12 2 3" xfId="2181" xr:uid="{9776CE12-2071-4A66-AC46-BF5B9509D56E}"/>
    <cellStyle name="Valuta 3 12 2 4" xfId="1634" xr:uid="{E59E02DB-9D03-4A41-BF55-DAB1BE2DCBF5}"/>
    <cellStyle name="Valuta 3 12 2 5" xfId="1256" xr:uid="{4FE56126-BCE7-4110-9F6F-C49E2F12F5CA}"/>
    <cellStyle name="Valuta 3 12 3" xfId="2846" xr:uid="{B94D7411-51DF-49B2-8A4B-37B82CF675FD}"/>
    <cellStyle name="Valuta 3 12 4" xfId="2413" xr:uid="{9922A608-9607-407A-A664-010BD577A8EF}"/>
    <cellStyle name="Valuta 3 12 5" xfId="1880" xr:uid="{CABF9194-205A-4C15-A185-64365C3347A3}"/>
    <cellStyle name="Valuta 3 12 6" xfId="1450" xr:uid="{EB2FA4D2-6CE3-4BD7-93DB-94B58C38788E}"/>
    <cellStyle name="Valuta 3 12 7" xfId="881" xr:uid="{FCF01B46-6841-4AFE-8E0E-1FC2BB248A9A}"/>
    <cellStyle name="Valuta 3 13" xfId="567" xr:uid="{00000000-0005-0000-0000-0000F0010000}"/>
    <cellStyle name="Valuta 3 13 2" xfId="2635" xr:uid="{85367D3D-0BA4-4F22-939D-B97445B432A9}"/>
    <cellStyle name="Valuta 3 13 3" xfId="2172" xr:uid="{7FA8B145-9BDE-452C-AF0A-1DCF5906AFC8}"/>
    <cellStyle name="Valuta 3 13 4" xfId="1630" xr:uid="{62683ECC-E28B-447D-A616-F0373915B08D}"/>
    <cellStyle name="Valuta 3 13 5" xfId="1247" xr:uid="{083BAA8F-FEEC-4B75-89B4-6E93BCADE345}"/>
    <cellStyle name="Valuta 3 14" xfId="2832" xr:uid="{1FB255D6-AF3D-4F45-AC25-D498FFDBF8D8}"/>
    <cellStyle name="Valuta 3 15" xfId="2380" xr:uid="{1C1F1F9E-7A27-4D79-B1DF-E13ADC166A54}"/>
    <cellStyle name="Valuta 3 16" xfId="1836" xr:uid="{54507D57-C0F2-4399-BBEA-281FB51B6292}"/>
    <cellStyle name="Valuta 3 17" xfId="1440" xr:uid="{F9005A00-9E7F-447E-966A-2A9D7AB24F62}"/>
    <cellStyle name="Valuta 3 18" xfId="802" xr:uid="{638B4DC3-570B-4FDE-9AC0-36A7F27AB408}"/>
    <cellStyle name="Valuta 3 2" xfId="168" xr:uid="{00000000-0005-0000-0000-0000F1010000}"/>
    <cellStyle name="Valuta 3 2 10" xfId="2416" xr:uid="{97A4F765-CF15-47FF-A63A-0B91297A59A2}"/>
    <cellStyle name="Valuta 3 2 11" xfId="1883" xr:uid="{71FB8C4C-7649-437A-8D7B-9532825286AE}"/>
    <cellStyle name="Valuta 3 2 12" xfId="1452" xr:uid="{2D7F085F-8AE3-4677-AE2E-8D0A0609F1AD}"/>
    <cellStyle name="Valuta 3 2 13" xfId="886" xr:uid="{F677C256-02BA-492A-BC66-B8C100E1E5E2}"/>
    <cellStyle name="Valuta 3 2 2" xfId="186" xr:uid="{00000000-0005-0000-0000-0000F2010000}"/>
    <cellStyle name="Valuta 3 2 2 10" xfId="1463" xr:uid="{56431FB8-2D6F-4A22-BE79-543743E3F5D9}"/>
    <cellStyle name="Valuta 3 2 2 11" xfId="903" xr:uid="{29CBF913-618B-45AE-88C8-ABC77567A652}"/>
    <cellStyle name="Valuta 3 2 2 2" xfId="216" xr:uid="{00000000-0005-0000-0000-0000F3010000}"/>
    <cellStyle name="Valuta 3 2 2 2 10" xfId="933" xr:uid="{9BF5F806-5B7B-4ACA-ABF5-92B6F4713919}"/>
    <cellStyle name="Valuta 3 2 2 2 2" xfId="257" xr:uid="{00000000-0005-0000-0000-0000F4010000}"/>
    <cellStyle name="Valuta 3 2 2 2 2 2" xfId="353" xr:uid="{00000000-0005-0000-0000-0000F5010000}"/>
    <cellStyle name="Valuta 3 2 2 2 2 2 2" xfId="750" xr:uid="{00000000-0005-0000-0000-0000F6010000}"/>
    <cellStyle name="Valuta 3 2 2 2 2 2 2 2" xfId="2818" xr:uid="{C77A2C90-38A7-40ED-9310-2B7412D2A8AA}"/>
    <cellStyle name="Valuta 3 2 2 2 2 2 2 3" xfId="2355" xr:uid="{908BACE3-6C96-4118-9171-F0E738180F00}"/>
    <cellStyle name="Valuta 3 2 2 2 2 2 2 4" xfId="1792" xr:uid="{3ADDA3AD-3E2E-4FDC-83D3-1B5E6E5E0E59}"/>
    <cellStyle name="Valuta 3 2 2 2 2 2 2 5" xfId="1425" xr:uid="{B2BBC868-83B1-4637-ACD8-256843C0822D}"/>
    <cellStyle name="Valuta 3 2 2 2 2 2 3" xfId="3011" xr:uid="{A4716464-9D10-493A-AE83-69A45AA0AB73}"/>
    <cellStyle name="Valuta 3 2 2 2 2 2 4" xfId="2593" xr:uid="{B732C9BE-589C-4B7C-90EA-F3BD6EFEE44C}"/>
    <cellStyle name="Valuta 3 2 2 2 2 2 5" xfId="2062" xr:uid="{4A379EC6-DD41-48BC-8FBF-F1F7876D0A36}"/>
    <cellStyle name="Valuta 3 2 2 2 2 2 6" xfId="1608" xr:uid="{19CB4B8C-B611-4296-8E2F-C9C578100848}"/>
    <cellStyle name="Valuta 3 2 2 2 2 2 7" xfId="1068" xr:uid="{2936B7AF-F547-4ED9-9454-B2789B1BA4D7}"/>
    <cellStyle name="Valuta 3 2 2 2 2 3" xfId="508" xr:uid="{00000000-0005-0000-0000-0000F7010000}"/>
    <cellStyle name="Valuta 3 2 2 2 2 4" xfId="655" xr:uid="{00000000-0005-0000-0000-0000F8010000}"/>
    <cellStyle name="Valuta 3 2 2 2 2 4 2" xfId="2723" xr:uid="{AB1F497B-642B-4B78-9870-038EF16C9C5B}"/>
    <cellStyle name="Valuta 3 2 2 2 2 4 3" xfId="2260" xr:uid="{209747C2-D4CE-4059-8E8A-9980742D0284}"/>
    <cellStyle name="Valuta 3 2 2 2 2 4 4" xfId="1712" xr:uid="{20549AFB-59FB-4A51-841A-AD70C77A90D3}"/>
    <cellStyle name="Valuta 3 2 2 2 2 4 5" xfId="1335" xr:uid="{E136E765-07D4-4011-B3D1-795CA4BF2C14}"/>
    <cellStyle name="Valuta 3 2 2 2 2 5" xfId="2925" xr:uid="{52F88B22-903E-42C6-841E-046485EC42CE}"/>
    <cellStyle name="Valuta 3 2 2 2 2 6" xfId="2498" xr:uid="{DC166513-7728-4807-A000-10FAD03BEB10}"/>
    <cellStyle name="Valuta 3 2 2 2 2 7" xfId="1967" xr:uid="{C5E0B753-C20D-43BB-9071-F19B0C6F2659}"/>
    <cellStyle name="Valuta 3 2 2 2 2 8" xfId="1527" xr:uid="{D03AD68D-EB1D-4039-9506-E7076FFAE634}"/>
    <cellStyle name="Valuta 3 2 2 2 2 9" xfId="974" xr:uid="{0E65A10D-1598-42D2-BD0B-6A121495B29B}"/>
    <cellStyle name="Valuta 3 2 2 2 3" xfId="313" xr:uid="{00000000-0005-0000-0000-0000F9010000}"/>
    <cellStyle name="Valuta 3 2 2 2 3 2" xfId="710" xr:uid="{00000000-0005-0000-0000-0000FA010000}"/>
    <cellStyle name="Valuta 3 2 2 2 3 2 2" xfId="2778" xr:uid="{A5383597-BEEB-4448-8254-7C6395E0B138}"/>
    <cellStyle name="Valuta 3 2 2 2 3 2 3" xfId="2315" xr:uid="{268904DB-AD23-413A-B382-9D40157FAC23}"/>
    <cellStyle name="Valuta 3 2 2 2 3 2 4" xfId="1752" xr:uid="{ADF5AE8F-CF49-403E-B1FB-CF5303CA1BA1}"/>
    <cellStyle name="Valuta 3 2 2 2 3 2 5" xfId="1385" xr:uid="{5D113E54-F25E-4F4C-BAE2-9D0E8DED0022}"/>
    <cellStyle name="Valuta 3 2 2 2 3 3" xfId="2971" xr:uid="{FA201BDF-AA43-40A3-91FD-9973D4F7963D}"/>
    <cellStyle name="Valuta 3 2 2 2 3 4" xfId="2553" xr:uid="{E480EC3F-9C1C-4597-87A3-867C15C4A4EB}"/>
    <cellStyle name="Valuta 3 2 2 2 3 5" xfId="2022" xr:uid="{9D35F9B5-2078-48DA-852C-7173C20D357A}"/>
    <cellStyle name="Valuta 3 2 2 2 3 6" xfId="1568" xr:uid="{DC02615E-FC17-4178-AEE0-FAA02D71C01E}"/>
    <cellStyle name="Valuta 3 2 2 2 3 7" xfId="1028" xr:uid="{D10D6DE6-8112-4136-BD97-8C655C24C6CA}"/>
    <cellStyle name="Valuta 3 2 2 2 4" xfId="507" xr:uid="{00000000-0005-0000-0000-0000FB010000}"/>
    <cellStyle name="Valuta 3 2 2 2 5" xfId="615" xr:uid="{00000000-0005-0000-0000-0000FC010000}"/>
    <cellStyle name="Valuta 3 2 2 2 5 2" xfId="2683" xr:uid="{4D567DDE-321F-489D-88BD-65080A0FF152}"/>
    <cellStyle name="Valuta 3 2 2 2 5 3" xfId="2220" xr:uid="{A2F1CCD3-C233-4221-B87C-D09753BE6EBA}"/>
    <cellStyle name="Valuta 3 2 2 2 5 4" xfId="1672" xr:uid="{7A8D1AC3-59DF-4E85-9E66-4A6CD4217666}"/>
    <cellStyle name="Valuta 3 2 2 2 5 5" xfId="1295" xr:uid="{4E6AD1FC-8215-4313-9655-F340A8432515}"/>
    <cellStyle name="Valuta 3 2 2 2 6" xfId="2885" xr:uid="{F2712FDE-076B-4D21-9C87-45E1677F22C7}"/>
    <cellStyle name="Valuta 3 2 2 2 7" xfId="2458" xr:uid="{DCE9DB4B-51EC-4A1C-BE5A-8EF974BF5B78}"/>
    <cellStyle name="Valuta 3 2 2 2 8" xfId="1927" xr:uid="{413732E7-E311-49AA-83E5-C0A410D3B534}"/>
    <cellStyle name="Valuta 3 2 2 2 9" xfId="1487" xr:uid="{3CAC1528-F67E-41ED-A70D-EBFC310C92C0}"/>
    <cellStyle name="Valuta 3 2 2 3" xfId="233" xr:uid="{00000000-0005-0000-0000-0000FD010000}"/>
    <cellStyle name="Valuta 3 2 2 3 2" xfId="329" xr:uid="{00000000-0005-0000-0000-0000FE010000}"/>
    <cellStyle name="Valuta 3 2 2 3 2 2" xfId="726" xr:uid="{00000000-0005-0000-0000-0000FF010000}"/>
    <cellStyle name="Valuta 3 2 2 3 2 2 2" xfId="2794" xr:uid="{F305594F-987D-4023-9090-1BC52D41AA18}"/>
    <cellStyle name="Valuta 3 2 2 3 2 2 3" xfId="2331" xr:uid="{88951F60-0504-4045-B539-7692223E7D71}"/>
    <cellStyle name="Valuta 3 2 2 3 2 2 4" xfId="1768" xr:uid="{C5D2ABBB-3985-428D-AB42-8DB00B834AEB}"/>
    <cellStyle name="Valuta 3 2 2 3 2 2 5" xfId="1401" xr:uid="{8B4F6823-509E-424B-9490-6BB1D3CEEC45}"/>
    <cellStyle name="Valuta 3 2 2 3 2 3" xfId="2987" xr:uid="{329B903A-9201-477E-B05B-9371568F4B74}"/>
    <cellStyle name="Valuta 3 2 2 3 2 4" xfId="2569" xr:uid="{683901D4-AF92-417C-84C3-221A73EC9299}"/>
    <cellStyle name="Valuta 3 2 2 3 2 5" xfId="2038" xr:uid="{DCA905FA-73F0-4C0E-85CE-70B92751A41C}"/>
    <cellStyle name="Valuta 3 2 2 3 2 6" xfId="1584" xr:uid="{088CAC92-34A4-47AE-ADC6-1F8FF0F8CCD6}"/>
    <cellStyle name="Valuta 3 2 2 3 2 7" xfId="1044" xr:uid="{EB86BB69-5E0F-40EB-8B06-D1F936881AA1}"/>
    <cellStyle name="Valuta 3 2 2 3 3" xfId="509" xr:uid="{00000000-0005-0000-0000-000000020000}"/>
    <cellStyle name="Valuta 3 2 2 3 4" xfId="631" xr:uid="{00000000-0005-0000-0000-000001020000}"/>
    <cellStyle name="Valuta 3 2 2 3 4 2" xfId="2699" xr:uid="{70A51A30-2143-4A64-BC21-1C8CBEAC6BB2}"/>
    <cellStyle name="Valuta 3 2 2 3 4 3" xfId="2236" xr:uid="{24DFC2BE-7185-4935-A7E4-A9587D4F6C23}"/>
    <cellStyle name="Valuta 3 2 2 3 4 4" xfId="1688" xr:uid="{F6142175-9EAC-49B1-8E49-A295F2D588B0}"/>
    <cellStyle name="Valuta 3 2 2 3 4 5" xfId="1311" xr:uid="{D249C4D2-E778-4D12-A131-A7CF7BD32EDD}"/>
    <cellStyle name="Valuta 3 2 2 3 5" xfId="2901" xr:uid="{852C1C82-AA8E-4CC8-9F64-E082B2452720}"/>
    <cellStyle name="Valuta 3 2 2 3 6" xfId="2474" xr:uid="{EA66AE64-6C13-4EAB-B7CD-6D3E7CE30A97}"/>
    <cellStyle name="Valuta 3 2 2 3 7" xfId="1943" xr:uid="{9EDCAE26-AA51-4427-ACC8-53ABBA37414F}"/>
    <cellStyle name="Valuta 3 2 2 3 8" xfId="1503" xr:uid="{098F15E3-2741-4523-A600-5033253F06C3}"/>
    <cellStyle name="Valuta 3 2 2 3 9" xfId="950" xr:uid="{EBF6C805-5B93-4440-B408-82B993102AC2}"/>
    <cellStyle name="Valuta 3 2 2 4" xfId="284" xr:uid="{00000000-0005-0000-0000-000002020000}"/>
    <cellStyle name="Valuta 3 2 2 4 2" xfId="681" xr:uid="{00000000-0005-0000-0000-000003020000}"/>
    <cellStyle name="Valuta 3 2 2 4 2 2" xfId="2749" xr:uid="{978B0548-F552-4F75-A023-A5A9EBC5E229}"/>
    <cellStyle name="Valuta 3 2 2 4 2 3" xfId="2286" xr:uid="{4A215E8B-1FA6-4963-837E-1FF87DB96F51}"/>
    <cellStyle name="Valuta 3 2 2 4 2 4" xfId="1728" xr:uid="{1649DF93-D1CF-4B06-B80F-0BC46B0B2237}"/>
    <cellStyle name="Valuta 3 2 2 4 2 5" xfId="1357" xr:uid="{10C2D3DE-469D-457A-AD0A-9DB19BEE05BF}"/>
    <cellStyle name="Valuta 3 2 2 4 3" xfId="2945" xr:uid="{27D88069-FF09-49F7-88CE-9F0220550AA3}"/>
    <cellStyle name="Valuta 3 2 2 4 4" xfId="2524" xr:uid="{69C540E0-5FDE-498B-B6EC-600BCEDB9021}"/>
    <cellStyle name="Valuta 3 2 2 4 5" xfId="1993" xr:uid="{0ECE71DB-3021-4E06-8C36-3BA54437C92C}"/>
    <cellStyle name="Valuta 3 2 2 4 6" xfId="1544" xr:uid="{124657A2-CFF3-40EF-B2DB-7CD4FFCD4619}"/>
    <cellStyle name="Valuta 3 2 2 4 7" xfId="1001" xr:uid="{32907F35-F6DD-4B9A-927B-DA64DD5069E5}"/>
    <cellStyle name="Valuta 3 2 2 5" xfId="506" xr:uid="{00000000-0005-0000-0000-000004020000}"/>
    <cellStyle name="Valuta 3 2 2 6" xfId="589" xr:uid="{00000000-0005-0000-0000-000005020000}"/>
    <cellStyle name="Valuta 3 2 2 6 2" xfId="2657" xr:uid="{BBCEB1DF-1732-48D7-8169-B4DA5DCB5AF8}"/>
    <cellStyle name="Valuta 3 2 2 6 3" xfId="2194" xr:uid="{5AC1E6F7-9BF6-4496-9A15-49DB7C62545D}"/>
    <cellStyle name="Valuta 3 2 2 6 4" xfId="1647" xr:uid="{AC4FCDC5-F1F7-4E9B-9E0B-C0518060B780}"/>
    <cellStyle name="Valuta 3 2 2 6 5" xfId="1269" xr:uid="{1E79977C-DEB6-489A-8A53-F9D562A63AB7}"/>
    <cellStyle name="Valuta 3 2 2 7" xfId="2860" xr:uid="{4AFBB5FA-4875-4825-8BD2-055ADBDBA252}"/>
    <cellStyle name="Valuta 3 2 2 8" xfId="2429" xr:uid="{0231AC84-FAF4-459E-B430-888C4B47141C}"/>
    <cellStyle name="Valuta 3 2 2 9" xfId="1898" xr:uid="{5015BF5F-215B-4EB6-8F47-582A21CD4B20}"/>
    <cellStyle name="Valuta 3 2 3" xfId="206" xr:uid="{00000000-0005-0000-0000-000006020000}"/>
    <cellStyle name="Valuta 3 2 3 10" xfId="923" xr:uid="{8E400CE7-7E6B-4443-B31E-A454F043A171}"/>
    <cellStyle name="Valuta 3 2 3 2" xfId="247" xr:uid="{00000000-0005-0000-0000-000007020000}"/>
    <cellStyle name="Valuta 3 2 3 2 2" xfId="343" xr:uid="{00000000-0005-0000-0000-000008020000}"/>
    <cellStyle name="Valuta 3 2 3 2 2 2" xfId="740" xr:uid="{00000000-0005-0000-0000-000009020000}"/>
    <cellStyle name="Valuta 3 2 3 2 2 2 2" xfId="2808" xr:uid="{1A8E319C-8105-47B6-937E-575A2B16D8A3}"/>
    <cellStyle name="Valuta 3 2 3 2 2 2 3" xfId="2345" xr:uid="{A27DA4E5-1E3F-4CBA-A9D0-E5D4C854170A}"/>
    <cellStyle name="Valuta 3 2 3 2 2 2 4" xfId="1782" xr:uid="{0E086968-56D0-4DB0-B14E-278C92446B86}"/>
    <cellStyle name="Valuta 3 2 3 2 2 2 5" xfId="1415" xr:uid="{4014AC6F-D641-46CB-93D0-15EEC94562B2}"/>
    <cellStyle name="Valuta 3 2 3 2 2 3" xfId="3001" xr:uid="{02A50105-7CEC-4D53-A98B-EA59FB786863}"/>
    <cellStyle name="Valuta 3 2 3 2 2 4" xfId="2583" xr:uid="{F16E8E5C-2C11-4017-9221-5610633C82D0}"/>
    <cellStyle name="Valuta 3 2 3 2 2 5" xfId="2052" xr:uid="{EDF6692C-C6B9-45DF-840E-796AE6034258}"/>
    <cellStyle name="Valuta 3 2 3 2 2 6" xfId="1598" xr:uid="{D92B571E-D0F8-4142-AACA-7DE2E1BD5940}"/>
    <cellStyle name="Valuta 3 2 3 2 2 7" xfId="1058" xr:uid="{1EA762D5-954D-41EC-AC15-EDD17B10709D}"/>
    <cellStyle name="Valuta 3 2 3 2 3" xfId="511" xr:uid="{00000000-0005-0000-0000-00000A020000}"/>
    <cellStyle name="Valuta 3 2 3 2 4" xfId="645" xr:uid="{00000000-0005-0000-0000-00000B020000}"/>
    <cellStyle name="Valuta 3 2 3 2 4 2" xfId="2713" xr:uid="{C9BEE46A-5E09-47B1-9D39-BF50A11ABCF5}"/>
    <cellStyle name="Valuta 3 2 3 2 4 3" xfId="2250" xr:uid="{570DF449-0207-4565-9D09-2999C6C0648B}"/>
    <cellStyle name="Valuta 3 2 3 2 4 4" xfId="1702" xr:uid="{38E33620-0F60-4285-9B0B-4E4D10AEF095}"/>
    <cellStyle name="Valuta 3 2 3 2 4 5" xfId="1325" xr:uid="{F4E9C706-9BBF-4729-B4A0-C461520F5569}"/>
    <cellStyle name="Valuta 3 2 3 2 5" xfId="2915" xr:uid="{72A0ECC8-A33B-4C33-9574-BE589B5114EB}"/>
    <cellStyle name="Valuta 3 2 3 2 6" xfId="2488" xr:uid="{44A99D83-1866-4DA7-8000-0F9BC7CFED03}"/>
    <cellStyle name="Valuta 3 2 3 2 7" xfId="1957" xr:uid="{0D03FF56-2E5B-4ADA-8FBF-C09F0E409CEC}"/>
    <cellStyle name="Valuta 3 2 3 2 8" xfId="1517" xr:uid="{FDEFF661-390C-40E4-84D3-F36CBDA68AC3}"/>
    <cellStyle name="Valuta 3 2 3 2 9" xfId="964" xr:uid="{974F15EF-2F0D-4C5F-8B5B-0F8E7851A3CE}"/>
    <cellStyle name="Valuta 3 2 3 3" xfId="303" xr:uid="{00000000-0005-0000-0000-00000C020000}"/>
    <cellStyle name="Valuta 3 2 3 3 2" xfId="700" xr:uid="{00000000-0005-0000-0000-00000D020000}"/>
    <cellStyle name="Valuta 3 2 3 3 2 2" xfId="2768" xr:uid="{901AD42C-3863-47C4-A2C7-CB18A1B69E0B}"/>
    <cellStyle name="Valuta 3 2 3 3 2 3" xfId="2305" xr:uid="{241D945E-EC1E-4D7F-82CB-6E83F59220DE}"/>
    <cellStyle name="Valuta 3 2 3 3 2 4" xfId="1742" xr:uid="{8DCA30BA-A391-49F0-A43B-365745C7C69E}"/>
    <cellStyle name="Valuta 3 2 3 3 2 5" xfId="1375" xr:uid="{D677234C-4811-49A1-8E36-066F7E8A00ED}"/>
    <cellStyle name="Valuta 3 2 3 3 3" xfId="2961" xr:uid="{5E6A8612-0214-4D81-B71B-A690A8139EEB}"/>
    <cellStyle name="Valuta 3 2 3 3 4" xfId="2543" xr:uid="{35F33CF4-DAD9-46AC-BB8B-ACC303F6EEB8}"/>
    <cellStyle name="Valuta 3 2 3 3 5" xfId="2012" xr:uid="{81B20F92-0417-4CF2-8C0C-0B56BEB1BD3D}"/>
    <cellStyle name="Valuta 3 2 3 3 6" xfId="1558" xr:uid="{8608F654-D6E3-426C-8F24-43733F74A01D}"/>
    <cellStyle name="Valuta 3 2 3 3 7" xfId="1018" xr:uid="{827F0F31-6400-4F39-B522-F41F51F45340}"/>
    <cellStyle name="Valuta 3 2 3 4" xfId="510" xr:uid="{00000000-0005-0000-0000-00000E020000}"/>
    <cellStyle name="Valuta 3 2 3 5" xfId="605" xr:uid="{00000000-0005-0000-0000-00000F020000}"/>
    <cellStyle name="Valuta 3 2 3 5 2" xfId="2673" xr:uid="{FDBE83E1-846B-42B9-81FC-FCDCB9859EFA}"/>
    <cellStyle name="Valuta 3 2 3 5 3" xfId="2210" xr:uid="{677D1E4A-BC95-4F9F-A218-D32B02E717C7}"/>
    <cellStyle name="Valuta 3 2 3 5 4" xfId="1662" xr:uid="{61B731B4-5513-4D5C-8B8E-F8A85B797578}"/>
    <cellStyle name="Valuta 3 2 3 5 5" xfId="1285" xr:uid="{B3FC93C3-091E-45DD-8239-4BFBA7D29DAA}"/>
    <cellStyle name="Valuta 3 2 3 6" xfId="2875" xr:uid="{EC8F7C04-79B3-460C-951D-75F359A910BB}"/>
    <cellStyle name="Valuta 3 2 3 7" xfId="2448" xr:uid="{12D7B08A-DC61-47E9-AB13-7758E5BB571C}"/>
    <cellStyle name="Valuta 3 2 3 8" xfId="1917" xr:uid="{DC3D3707-38C1-40C6-88DA-B67C2949E569}"/>
    <cellStyle name="Valuta 3 2 3 9" xfId="1477" xr:uid="{70679379-FC00-43C8-9B2A-C4D8D20FF4CC}"/>
    <cellStyle name="Valuta 3 2 4" xfId="191" xr:uid="{00000000-0005-0000-0000-000010020000}"/>
    <cellStyle name="Valuta 3 2 4 10" xfId="908" xr:uid="{318031BC-7452-49A4-B18B-126623F142A8}"/>
    <cellStyle name="Valuta 3 2 4 2" xfId="238" xr:uid="{00000000-0005-0000-0000-000011020000}"/>
    <cellStyle name="Valuta 3 2 4 2 2" xfId="334" xr:uid="{00000000-0005-0000-0000-000012020000}"/>
    <cellStyle name="Valuta 3 2 4 2 2 2" xfId="731" xr:uid="{00000000-0005-0000-0000-000013020000}"/>
    <cellStyle name="Valuta 3 2 4 2 2 2 2" xfId="2799" xr:uid="{ED681C08-BCEA-472F-BC73-2F69D4FD1CEF}"/>
    <cellStyle name="Valuta 3 2 4 2 2 2 3" xfId="2336" xr:uid="{A3F9EF98-19F2-4D0B-AF5F-4FA8AA9A21C3}"/>
    <cellStyle name="Valuta 3 2 4 2 2 2 4" xfId="1773" xr:uid="{E6BB1E03-EF6A-48FA-8456-517DAB819470}"/>
    <cellStyle name="Valuta 3 2 4 2 2 2 5" xfId="1406" xr:uid="{8033DE0B-5CD6-45A9-BB70-C2D9AA450C77}"/>
    <cellStyle name="Valuta 3 2 4 2 2 3" xfId="2992" xr:uid="{5BEB2030-C24E-418B-AD01-7C990FAB1563}"/>
    <cellStyle name="Valuta 3 2 4 2 2 4" xfId="2574" xr:uid="{619610D5-2339-4D07-941E-6F2D4F7C88B3}"/>
    <cellStyle name="Valuta 3 2 4 2 2 5" xfId="2043" xr:uid="{808E0099-B86A-49FE-8DAF-5D5D4D42301B}"/>
    <cellStyle name="Valuta 3 2 4 2 2 6" xfId="1589" xr:uid="{E264A2D5-558D-44C9-88B4-B3F208DBFD91}"/>
    <cellStyle name="Valuta 3 2 4 2 2 7" xfId="1049" xr:uid="{C3244B38-6DF2-4F9F-AB43-8EA1C3A7F69F}"/>
    <cellStyle name="Valuta 3 2 4 2 3" xfId="513" xr:uid="{00000000-0005-0000-0000-000014020000}"/>
    <cellStyle name="Valuta 3 2 4 2 4" xfId="636" xr:uid="{00000000-0005-0000-0000-000015020000}"/>
    <cellStyle name="Valuta 3 2 4 2 4 2" xfId="2704" xr:uid="{81C7AFF7-0D71-4D2C-BDB8-5BE4EC22E20E}"/>
    <cellStyle name="Valuta 3 2 4 2 4 3" xfId="2241" xr:uid="{4CEB66F6-101B-42D6-8488-C5BE73224FD0}"/>
    <cellStyle name="Valuta 3 2 4 2 4 4" xfId="1693" xr:uid="{BE57B6F0-5D73-445F-B14D-7EAB16E7B51D}"/>
    <cellStyle name="Valuta 3 2 4 2 4 5" xfId="1316" xr:uid="{6BB507DC-8456-4410-AA1B-604C7D85D7E4}"/>
    <cellStyle name="Valuta 3 2 4 2 5" xfId="2906" xr:uid="{F5C75E3D-0F17-4EDE-8EF6-67FD7F1FE531}"/>
    <cellStyle name="Valuta 3 2 4 2 6" xfId="2479" xr:uid="{4CB0B51D-8076-4147-A896-CFCDE86689EF}"/>
    <cellStyle name="Valuta 3 2 4 2 7" xfId="1948" xr:uid="{3A1B876E-EC44-459D-BB3C-9DD04DA888BC}"/>
    <cellStyle name="Valuta 3 2 4 2 8" xfId="1508" xr:uid="{665E9694-1985-4938-84C9-798BBA82785E}"/>
    <cellStyle name="Valuta 3 2 4 2 9" xfId="955" xr:uid="{EB14AC1F-55E9-42D2-B01D-318ADCA5A7E4}"/>
    <cellStyle name="Valuta 3 2 4 3" xfId="289" xr:uid="{00000000-0005-0000-0000-000016020000}"/>
    <cellStyle name="Valuta 3 2 4 3 2" xfId="686" xr:uid="{00000000-0005-0000-0000-000017020000}"/>
    <cellStyle name="Valuta 3 2 4 3 2 2" xfId="2754" xr:uid="{C1B9D95F-8A5E-4593-A0F2-3C7BC98EB11E}"/>
    <cellStyle name="Valuta 3 2 4 3 2 3" xfId="2291" xr:uid="{B638184D-0107-4F7C-AAC8-3AD9673FD75B}"/>
    <cellStyle name="Valuta 3 2 4 3 2 4" xfId="1733" xr:uid="{02498A50-3A3A-476D-9E14-D359FFFD0553}"/>
    <cellStyle name="Valuta 3 2 4 3 2 5" xfId="1362" xr:uid="{6C648972-1790-4CA7-B8E9-D6BA089C0DE0}"/>
    <cellStyle name="Valuta 3 2 4 3 3" xfId="2950" xr:uid="{5797A3E1-F13F-426D-B3EC-EA0C42CFCE56}"/>
    <cellStyle name="Valuta 3 2 4 3 4" xfId="2529" xr:uid="{80EA0766-859D-433F-A70A-88774D96E737}"/>
    <cellStyle name="Valuta 3 2 4 3 5" xfId="1998" xr:uid="{543B253C-0FCA-4706-A15B-5130629A9931}"/>
    <cellStyle name="Valuta 3 2 4 3 6" xfId="1549" xr:uid="{88A720AD-A245-4431-9656-9EF67F45FB06}"/>
    <cellStyle name="Valuta 3 2 4 3 7" xfId="1006" xr:uid="{8190A114-F862-4F31-9AB4-181E7E22EA05}"/>
    <cellStyle name="Valuta 3 2 4 4" xfId="512" xr:uid="{00000000-0005-0000-0000-000018020000}"/>
    <cellStyle name="Valuta 3 2 4 5" xfId="594" xr:uid="{00000000-0005-0000-0000-000019020000}"/>
    <cellStyle name="Valuta 3 2 4 5 2" xfId="2662" xr:uid="{017F06DE-5440-4D74-820D-EB4FD23DD5EE}"/>
    <cellStyle name="Valuta 3 2 4 5 3" xfId="2199" xr:uid="{924CE2F1-32D2-464C-BBD4-0F9E0044EA3B}"/>
    <cellStyle name="Valuta 3 2 4 5 4" xfId="1652" xr:uid="{D7D3DA71-CD18-4AA8-A75B-3237E5E02C43}"/>
    <cellStyle name="Valuta 3 2 4 5 5" xfId="1274" xr:uid="{733DCAE8-EFA3-4277-9162-3A9314EF8A3B}"/>
    <cellStyle name="Valuta 3 2 4 6" xfId="2865" xr:uid="{A1309345-D2CC-4339-87F0-12AC53ADC711}"/>
    <cellStyle name="Valuta 3 2 4 7" xfId="2434" xr:uid="{E40CF460-DEC4-46EB-9376-B656D3DB587B}"/>
    <cellStyle name="Valuta 3 2 4 8" xfId="1903" xr:uid="{351D99E3-AF7C-45FB-828F-000927607009}"/>
    <cellStyle name="Valuta 3 2 4 9" xfId="1468" xr:uid="{6A4CB4E3-700B-41A7-B4CA-C722124696F5}"/>
    <cellStyle name="Valuta 3 2 5" xfId="222" xr:uid="{00000000-0005-0000-0000-00001A020000}"/>
    <cellStyle name="Valuta 3 2 5 2" xfId="318" xr:uid="{00000000-0005-0000-0000-00001B020000}"/>
    <cellStyle name="Valuta 3 2 5 2 2" xfId="715" xr:uid="{00000000-0005-0000-0000-00001C020000}"/>
    <cellStyle name="Valuta 3 2 5 2 2 2" xfId="2783" xr:uid="{BD3CE16E-D89B-44E7-9838-E16D0E1954C2}"/>
    <cellStyle name="Valuta 3 2 5 2 2 3" xfId="2320" xr:uid="{B81AA303-BF5C-4200-A9BE-18D473217C05}"/>
    <cellStyle name="Valuta 3 2 5 2 2 4" xfId="1757" xr:uid="{9B579EA9-66CF-4596-B211-1F5227F66425}"/>
    <cellStyle name="Valuta 3 2 5 2 2 5" xfId="1390" xr:uid="{B40F5018-EF4B-4863-B47C-1F56742BF33B}"/>
    <cellStyle name="Valuta 3 2 5 2 3" xfId="2976" xr:uid="{9DFE569B-E6BE-4BDB-B996-C0616D8D99DD}"/>
    <cellStyle name="Valuta 3 2 5 2 4" xfId="2558" xr:uid="{05CD5B17-F752-4B46-97B4-372486E1002A}"/>
    <cellStyle name="Valuta 3 2 5 2 5" xfId="2027" xr:uid="{BF76CB95-D6EE-4447-89E4-DC67FD1915ED}"/>
    <cellStyle name="Valuta 3 2 5 2 6" xfId="1573" xr:uid="{0E2E03C6-659A-4547-AEEA-57FB715710AC}"/>
    <cellStyle name="Valuta 3 2 5 2 7" xfId="1033" xr:uid="{1780C321-29FC-48E3-B77B-816614F5068D}"/>
    <cellStyle name="Valuta 3 2 5 3" xfId="514" xr:uid="{00000000-0005-0000-0000-00001D020000}"/>
    <cellStyle name="Valuta 3 2 5 4" xfId="620" xr:uid="{00000000-0005-0000-0000-00001E020000}"/>
    <cellStyle name="Valuta 3 2 5 4 2" xfId="2688" xr:uid="{8D5F0785-B240-4637-A38B-18E2117E20F5}"/>
    <cellStyle name="Valuta 3 2 5 4 3" xfId="2225" xr:uid="{3998179C-F879-4C71-B5B3-EF5696BE64A2}"/>
    <cellStyle name="Valuta 3 2 5 4 4" xfId="1677" xr:uid="{B399AE2A-4B01-4BA0-949A-CBEAD438FE72}"/>
    <cellStyle name="Valuta 3 2 5 4 5" xfId="1300" xr:uid="{505EF8E0-9DB6-43E4-90D6-2ADDD8E9B1F1}"/>
    <cellStyle name="Valuta 3 2 5 5" xfId="2890" xr:uid="{F3ADAD95-53AF-41E4-B533-340A944ED63D}"/>
    <cellStyle name="Valuta 3 2 5 6" xfId="2463" xr:uid="{5BD79725-71D6-4B71-B049-AEF76D13E024}"/>
    <cellStyle name="Valuta 3 2 5 7" xfId="1932" xr:uid="{B0223146-D265-4B80-B35E-3037B7741B14}"/>
    <cellStyle name="Valuta 3 2 5 8" xfId="1492" xr:uid="{5E72E0E3-5A2E-4CA0-A106-DDC629FB24E5}"/>
    <cellStyle name="Valuta 3 2 5 9" xfId="939" xr:uid="{A5F44640-C647-4F98-AF0F-7BA2AD773A7D}"/>
    <cellStyle name="Valuta 3 2 6" xfId="273" xr:uid="{00000000-0005-0000-0000-00001F020000}"/>
    <cellStyle name="Valuta 3 2 6 2" xfId="670" xr:uid="{00000000-0005-0000-0000-000020020000}"/>
    <cellStyle name="Valuta 3 2 6 2 2" xfId="2738" xr:uid="{ED92BB61-A5A5-46CF-9B99-88CB4CBEB2F3}"/>
    <cellStyle name="Valuta 3 2 6 2 3" xfId="2275" xr:uid="{E8734BE4-918A-48DA-B378-CE9817C04623}"/>
    <cellStyle name="Valuta 3 2 6 2 4" xfId="1717" xr:uid="{A3B1E7DC-ABD8-454B-851C-CAE24B4B384B}"/>
    <cellStyle name="Valuta 3 2 6 2 5" xfId="1346" xr:uid="{54936658-3CE7-43AA-BE18-02D3780984FB}"/>
    <cellStyle name="Valuta 3 2 6 3" xfId="2934" xr:uid="{C9A03972-F990-4B56-B079-ED861A10DDCD}"/>
    <cellStyle name="Valuta 3 2 6 4" xfId="2513" xr:uid="{0C788476-46AD-40D2-9DCD-B2802A79AF2A}"/>
    <cellStyle name="Valuta 3 2 6 5" xfId="1982" xr:uid="{E9786A15-8DF3-43B6-A895-CC8A5830FD3F}"/>
    <cellStyle name="Valuta 3 2 6 6" xfId="1533" xr:uid="{CF738C02-2AAA-4CC3-B25C-A12A2DE51939}"/>
    <cellStyle name="Valuta 3 2 6 7" xfId="990" xr:uid="{404650FE-EA67-49AC-A9FE-500FC0698742}"/>
    <cellStyle name="Valuta 3 2 7" xfId="505" xr:uid="{00000000-0005-0000-0000-000021020000}"/>
    <cellStyle name="Valuta 3 2 8" xfId="578" xr:uid="{00000000-0005-0000-0000-000022020000}"/>
    <cellStyle name="Valuta 3 2 8 2" xfId="2646" xr:uid="{836B9617-5B8E-405E-9F3E-F35CD09943AD}"/>
    <cellStyle name="Valuta 3 2 8 3" xfId="2183" xr:uid="{1054779F-81A3-4E2E-8C72-E8A33DF7419D}"/>
    <cellStyle name="Valuta 3 2 8 4" xfId="1636" xr:uid="{4B5E25ED-095D-4777-93DC-D0AD3B4ED49E}"/>
    <cellStyle name="Valuta 3 2 8 5" xfId="1258" xr:uid="{7FC707A0-E9FA-4276-B44F-DB6013668E92}"/>
    <cellStyle name="Valuta 3 2 9" xfId="2848" xr:uid="{A1527E01-EC6A-4E0E-80B3-F527914A38BA}"/>
    <cellStyle name="Valuta 3 3" xfId="178" xr:uid="{00000000-0005-0000-0000-000023020000}"/>
    <cellStyle name="Valuta 3 3 10" xfId="1890" xr:uid="{B96AC8EB-8F6E-42D8-B1E2-F9672321A499}"/>
    <cellStyle name="Valuta 3 3 11" xfId="1455" xr:uid="{33469F96-DE76-4865-848C-5E86C0F8901B}"/>
    <cellStyle name="Valuta 3 3 12" xfId="895" xr:uid="{87DD0DB0-CE64-436B-8B4C-7AE6D8FE268E}"/>
    <cellStyle name="Valuta 3 3 2" xfId="208" xr:uid="{00000000-0005-0000-0000-000024020000}"/>
    <cellStyle name="Valuta 3 3 2 10" xfId="925" xr:uid="{FDCEAA5C-321E-47C6-8101-4A0FA976C78A}"/>
    <cellStyle name="Valuta 3 3 2 2" xfId="249" xr:uid="{00000000-0005-0000-0000-000025020000}"/>
    <cellStyle name="Valuta 3 3 2 2 2" xfId="345" xr:uid="{00000000-0005-0000-0000-000026020000}"/>
    <cellStyle name="Valuta 3 3 2 2 2 2" xfId="742" xr:uid="{00000000-0005-0000-0000-000027020000}"/>
    <cellStyle name="Valuta 3 3 2 2 2 2 2" xfId="2810" xr:uid="{1B93E5ED-F407-4342-ABD3-C5CDA320B577}"/>
    <cellStyle name="Valuta 3 3 2 2 2 2 3" xfId="2347" xr:uid="{63742648-FF9A-4204-98E7-0BD2AD1D8078}"/>
    <cellStyle name="Valuta 3 3 2 2 2 2 4" xfId="1784" xr:uid="{9482E871-953C-4764-A56F-1E8E74D1ADBB}"/>
    <cellStyle name="Valuta 3 3 2 2 2 2 5" xfId="1417" xr:uid="{D741A8AA-8C8A-462B-80EA-C3E7898D3CD4}"/>
    <cellStyle name="Valuta 3 3 2 2 2 3" xfId="3003" xr:uid="{7D1F7C2E-C1F3-492F-A20E-497CC79EEA60}"/>
    <cellStyle name="Valuta 3 3 2 2 2 4" xfId="2585" xr:uid="{53EE1EEA-7569-4F73-8FC1-303DDA1D2BCC}"/>
    <cellStyle name="Valuta 3 3 2 2 2 5" xfId="2054" xr:uid="{CCDAB292-8EA3-4D48-ADCE-50E42618D1D9}"/>
    <cellStyle name="Valuta 3 3 2 2 2 6" xfId="1600" xr:uid="{90FE1E3A-3126-492E-AD67-2AD68833E03D}"/>
    <cellStyle name="Valuta 3 3 2 2 2 7" xfId="1060" xr:uid="{14BB3B98-6D77-4C69-A382-A3F457ECAC84}"/>
    <cellStyle name="Valuta 3 3 2 2 3" xfId="517" xr:uid="{00000000-0005-0000-0000-000028020000}"/>
    <cellStyle name="Valuta 3 3 2 2 4" xfId="647" xr:uid="{00000000-0005-0000-0000-000029020000}"/>
    <cellStyle name="Valuta 3 3 2 2 4 2" xfId="2715" xr:uid="{BE7D042D-FE47-453F-AC0A-D9B2ACFC8617}"/>
    <cellStyle name="Valuta 3 3 2 2 4 3" xfId="2252" xr:uid="{636EE97C-7BAD-42DF-9707-403682882E21}"/>
    <cellStyle name="Valuta 3 3 2 2 4 4" xfId="1704" xr:uid="{AF50FBBF-EC4C-4854-AF5D-9F416FBF23BD}"/>
    <cellStyle name="Valuta 3 3 2 2 4 5" xfId="1327" xr:uid="{19B5B413-13C4-4C2B-8118-D5254B187693}"/>
    <cellStyle name="Valuta 3 3 2 2 5" xfId="2917" xr:uid="{67BC952A-9E88-48BC-AB3F-9BF0C02990C4}"/>
    <cellStyle name="Valuta 3 3 2 2 6" xfId="2490" xr:uid="{05AFB97D-F18B-4CE3-9504-E06AE99E7728}"/>
    <cellStyle name="Valuta 3 3 2 2 7" xfId="1959" xr:uid="{03281C74-A708-4E14-AD2F-A10C8C2111A2}"/>
    <cellStyle name="Valuta 3 3 2 2 8" xfId="1519" xr:uid="{12DF84C0-29DF-4F03-BFA7-33C6A19C7505}"/>
    <cellStyle name="Valuta 3 3 2 2 9" xfId="966" xr:uid="{49FDA963-86D8-42B9-AB6D-CA40002BFE61}"/>
    <cellStyle name="Valuta 3 3 2 3" xfId="305" xr:uid="{00000000-0005-0000-0000-00002A020000}"/>
    <cellStyle name="Valuta 3 3 2 3 2" xfId="702" xr:uid="{00000000-0005-0000-0000-00002B020000}"/>
    <cellStyle name="Valuta 3 3 2 3 2 2" xfId="2770" xr:uid="{242D0E1C-C20D-4C8E-BEF0-DBF79E72DFFD}"/>
    <cellStyle name="Valuta 3 3 2 3 2 3" xfId="2307" xr:uid="{762F0A13-8BA6-4D3B-96FA-3A6A503A1E72}"/>
    <cellStyle name="Valuta 3 3 2 3 2 4" xfId="1744" xr:uid="{8E6C48A4-F745-4912-A635-E6F86E8C2FBE}"/>
    <cellStyle name="Valuta 3 3 2 3 2 5" xfId="1377" xr:uid="{79E9B111-6C3F-4BE6-8DD0-CD237FE702AA}"/>
    <cellStyle name="Valuta 3 3 2 3 3" xfId="2963" xr:uid="{FAB49DE0-2EAC-4C94-8032-4A3B98CA1E9C}"/>
    <cellStyle name="Valuta 3 3 2 3 4" xfId="2545" xr:uid="{CABD08EC-8961-402E-9A86-41694D949E2E}"/>
    <cellStyle name="Valuta 3 3 2 3 5" xfId="2014" xr:uid="{DFBF0769-F987-4503-B03C-1A1E81A6F380}"/>
    <cellStyle name="Valuta 3 3 2 3 6" xfId="1560" xr:uid="{C78A5E39-D3B6-4969-9B48-09CF9ED9C01E}"/>
    <cellStyle name="Valuta 3 3 2 3 7" xfId="1020" xr:uid="{6BEB824F-EE10-4E4B-98FB-65BC85B087E7}"/>
    <cellStyle name="Valuta 3 3 2 4" xfId="516" xr:uid="{00000000-0005-0000-0000-00002C020000}"/>
    <cellStyle name="Valuta 3 3 2 5" xfId="607" xr:uid="{00000000-0005-0000-0000-00002D020000}"/>
    <cellStyle name="Valuta 3 3 2 5 2" xfId="2675" xr:uid="{FE2BC50F-E3B7-47D3-AF45-F5A99D7D7A6C}"/>
    <cellStyle name="Valuta 3 3 2 5 3" xfId="2212" xr:uid="{33A41858-D1C0-4355-9D79-B3398EF48AEF}"/>
    <cellStyle name="Valuta 3 3 2 5 4" xfId="1664" xr:uid="{19B0D33A-DC18-4340-A5B8-324FC2081DCB}"/>
    <cellStyle name="Valuta 3 3 2 5 5" xfId="1287" xr:uid="{5DAA5348-8E19-4986-9226-50814F94ADD9}"/>
    <cellStyle name="Valuta 3 3 2 6" xfId="2877" xr:uid="{B2867A65-77DD-4E8B-B79F-B6F0B1FD4583}"/>
    <cellStyle name="Valuta 3 3 2 7" xfId="2450" xr:uid="{7302A54D-6D29-4D1E-A6A3-89765125E128}"/>
    <cellStyle name="Valuta 3 3 2 8" xfId="1919" xr:uid="{A2CA79B9-8BAF-4DD6-804D-EFA2F908B86F}"/>
    <cellStyle name="Valuta 3 3 2 9" xfId="1479" xr:uid="{E04E919F-CE30-4297-BAE4-B2D6097F466A}"/>
    <cellStyle name="Valuta 3 3 3" xfId="194" xr:uid="{00000000-0005-0000-0000-00002E020000}"/>
    <cellStyle name="Valuta 3 3 3 10" xfId="911" xr:uid="{09E48971-1334-4F55-916F-619420318278}"/>
    <cellStyle name="Valuta 3 3 3 2" xfId="241" xr:uid="{00000000-0005-0000-0000-00002F020000}"/>
    <cellStyle name="Valuta 3 3 3 2 2" xfId="337" xr:uid="{00000000-0005-0000-0000-000030020000}"/>
    <cellStyle name="Valuta 3 3 3 2 2 2" xfId="734" xr:uid="{00000000-0005-0000-0000-000031020000}"/>
    <cellStyle name="Valuta 3 3 3 2 2 2 2" xfId="2802" xr:uid="{1BA697F1-10F5-4754-B7EC-C333E190A4F0}"/>
    <cellStyle name="Valuta 3 3 3 2 2 2 3" xfId="2339" xr:uid="{C42A6BBA-14D9-44C8-804E-88CCCA541E06}"/>
    <cellStyle name="Valuta 3 3 3 2 2 2 4" xfId="1776" xr:uid="{BEE1DAB4-7056-4B18-B57F-52C9DEE6B0F9}"/>
    <cellStyle name="Valuta 3 3 3 2 2 2 5" xfId="1409" xr:uid="{68E2A115-9943-4E5C-99B7-9EBC891E3B05}"/>
    <cellStyle name="Valuta 3 3 3 2 2 3" xfId="2995" xr:uid="{0CBB925B-00EB-4309-A6F0-1C4B04618D15}"/>
    <cellStyle name="Valuta 3 3 3 2 2 4" xfId="2577" xr:uid="{FBE8F4CA-BACF-46F5-A317-BEAC35BB5832}"/>
    <cellStyle name="Valuta 3 3 3 2 2 5" xfId="2046" xr:uid="{94858275-C8FA-403D-8EC7-EBC0819B3B29}"/>
    <cellStyle name="Valuta 3 3 3 2 2 6" xfId="1592" xr:uid="{B25DC8B4-C2DF-4AE6-87C3-91E40B683033}"/>
    <cellStyle name="Valuta 3 3 3 2 2 7" xfId="1052" xr:uid="{F2B3A409-A467-4D8F-9C8C-5B01B458583C}"/>
    <cellStyle name="Valuta 3 3 3 2 3" xfId="519" xr:uid="{00000000-0005-0000-0000-000032020000}"/>
    <cellStyle name="Valuta 3 3 3 2 4" xfId="639" xr:uid="{00000000-0005-0000-0000-000033020000}"/>
    <cellStyle name="Valuta 3 3 3 2 4 2" xfId="2707" xr:uid="{D59E5104-7B64-47BE-AF69-69E058FB822D}"/>
    <cellStyle name="Valuta 3 3 3 2 4 3" xfId="2244" xr:uid="{71EF1110-B9EA-4319-9ED5-E8665E09402A}"/>
    <cellStyle name="Valuta 3 3 3 2 4 4" xfId="1696" xr:uid="{41B80451-194C-4A73-920A-CDAFF4ACD095}"/>
    <cellStyle name="Valuta 3 3 3 2 4 5" xfId="1319" xr:uid="{FE0AC886-6B94-4E16-85E5-879AB18F9D14}"/>
    <cellStyle name="Valuta 3 3 3 2 5" xfId="2909" xr:uid="{29FCA0BA-3C0B-4BE6-853D-C494AB4E5262}"/>
    <cellStyle name="Valuta 3 3 3 2 6" xfId="2482" xr:uid="{D3C6A711-B78C-4F2E-9CCD-34E39D19E9F6}"/>
    <cellStyle name="Valuta 3 3 3 2 7" xfId="1951" xr:uid="{361FB916-966D-417F-BB1D-B5EC8386650C}"/>
    <cellStyle name="Valuta 3 3 3 2 8" xfId="1511" xr:uid="{A892B0CD-F9BA-47D1-9D71-76A371EE874C}"/>
    <cellStyle name="Valuta 3 3 3 2 9" xfId="958" xr:uid="{73AFA7AF-9E99-4EF9-B5D9-72408765A2D1}"/>
    <cellStyle name="Valuta 3 3 3 3" xfId="292" xr:uid="{00000000-0005-0000-0000-000034020000}"/>
    <cellStyle name="Valuta 3 3 3 3 2" xfId="689" xr:uid="{00000000-0005-0000-0000-000035020000}"/>
    <cellStyle name="Valuta 3 3 3 3 2 2" xfId="2757" xr:uid="{FF8CE68F-2FEA-4D9E-84E4-368B915E70B4}"/>
    <cellStyle name="Valuta 3 3 3 3 2 3" xfId="2294" xr:uid="{30A31200-1774-4C68-9F41-7C2D39261612}"/>
    <cellStyle name="Valuta 3 3 3 3 2 4" xfId="1736" xr:uid="{27D54FBA-03F5-49AA-8345-39AF26B3492E}"/>
    <cellStyle name="Valuta 3 3 3 3 2 5" xfId="1365" xr:uid="{F5818289-9BC9-43BF-977A-E605007C6A3A}"/>
    <cellStyle name="Valuta 3 3 3 3 3" xfId="2953" xr:uid="{21050407-1425-4D61-9D07-472A7D717473}"/>
    <cellStyle name="Valuta 3 3 3 3 4" xfId="2532" xr:uid="{A2E08669-265C-467B-AA61-B14D3A1DD7FD}"/>
    <cellStyle name="Valuta 3 3 3 3 5" xfId="2001" xr:uid="{E4890C85-9488-4A84-AF92-98C3EFC66AA4}"/>
    <cellStyle name="Valuta 3 3 3 3 6" xfId="1552" xr:uid="{6BF344E7-FDB3-46E0-BE73-DF3800CBE60F}"/>
    <cellStyle name="Valuta 3 3 3 3 7" xfId="1009" xr:uid="{6C49D463-D068-40C2-9229-4EB08F3A14AF}"/>
    <cellStyle name="Valuta 3 3 3 4" xfId="518" xr:uid="{00000000-0005-0000-0000-000036020000}"/>
    <cellStyle name="Valuta 3 3 3 5" xfId="597" xr:uid="{00000000-0005-0000-0000-000037020000}"/>
    <cellStyle name="Valuta 3 3 3 5 2" xfId="2665" xr:uid="{84DA2542-DC4C-4129-8DCE-C9A2EACA5138}"/>
    <cellStyle name="Valuta 3 3 3 5 3" xfId="2202" xr:uid="{585E877F-DC1E-4856-BD7A-7CEACE356CDE}"/>
    <cellStyle name="Valuta 3 3 3 5 4" xfId="1655" xr:uid="{F9933367-4602-4C47-BA18-AF820730A258}"/>
    <cellStyle name="Valuta 3 3 3 5 5" xfId="1277" xr:uid="{F6E99C61-294D-4FD3-9CAF-98303BBE6E6F}"/>
    <cellStyle name="Valuta 3 3 3 6" xfId="2868" xr:uid="{CC0B5E61-0C96-4B42-89D7-665DE2F1EF63}"/>
    <cellStyle name="Valuta 3 3 3 7" xfId="2437" xr:uid="{B6C25EB0-BC3F-48EA-BB62-8F766418D54C}"/>
    <cellStyle name="Valuta 3 3 3 8" xfId="1906" xr:uid="{51F342B4-9A91-4811-B622-EE0EE47D86F4}"/>
    <cellStyle name="Valuta 3 3 3 9" xfId="1471" xr:uid="{69FA48A4-F9FA-43D1-881E-5DFDE5B9575C}"/>
    <cellStyle name="Valuta 3 3 4" xfId="225" xr:uid="{00000000-0005-0000-0000-000038020000}"/>
    <cellStyle name="Valuta 3 3 4 2" xfId="321" xr:uid="{00000000-0005-0000-0000-000039020000}"/>
    <cellStyle name="Valuta 3 3 4 2 2" xfId="718" xr:uid="{00000000-0005-0000-0000-00003A020000}"/>
    <cellStyle name="Valuta 3 3 4 2 2 2" xfId="2786" xr:uid="{7C364AC9-8476-41D8-B80B-64284E27ABA7}"/>
    <cellStyle name="Valuta 3 3 4 2 2 3" xfId="2323" xr:uid="{02AD7D8A-7168-45EE-BE50-A5F1297DC82F}"/>
    <cellStyle name="Valuta 3 3 4 2 2 4" xfId="1760" xr:uid="{7D42E172-B7A1-4119-BB2D-6861EC1DCDDE}"/>
    <cellStyle name="Valuta 3 3 4 2 2 5" xfId="1393" xr:uid="{2BCFF48C-D022-49FB-9059-7A1AF3E9B906}"/>
    <cellStyle name="Valuta 3 3 4 2 3" xfId="2979" xr:uid="{D6B732F8-CE7D-41DF-9456-1C6AE51516A2}"/>
    <cellStyle name="Valuta 3 3 4 2 4" xfId="2561" xr:uid="{CEA1F5DF-0B05-448A-9241-A97D15158D69}"/>
    <cellStyle name="Valuta 3 3 4 2 5" xfId="2030" xr:uid="{66C086F9-2EA8-4653-8E73-9044A8E7C2ED}"/>
    <cellStyle name="Valuta 3 3 4 2 6" xfId="1576" xr:uid="{4B3E2735-8E3A-4757-8BB9-0563253288CF}"/>
    <cellStyle name="Valuta 3 3 4 2 7" xfId="1036" xr:uid="{9EF26B17-141C-46BD-8F18-9258126F14AC}"/>
    <cellStyle name="Valuta 3 3 4 3" xfId="520" xr:uid="{00000000-0005-0000-0000-00003B020000}"/>
    <cellStyle name="Valuta 3 3 4 4" xfId="623" xr:uid="{00000000-0005-0000-0000-00003C020000}"/>
    <cellStyle name="Valuta 3 3 4 4 2" xfId="2691" xr:uid="{0FF3D7B4-B915-4733-B7F0-37DBCE195350}"/>
    <cellStyle name="Valuta 3 3 4 4 3" xfId="2228" xr:uid="{3D021643-3D7D-464B-AB1E-DFF759915CE6}"/>
    <cellStyle name="Valuta 3 3 4 4 4" xfId="1680" xr:uid="{6BFBDC9F-6BFD-4869-825E-5F0E116D0940}"/>
    <cellStyle name="Valuta 3 3 4 4 5" xfId="1303" xr:uid="{CDA3C00A-4E54-4C00-8F74-95CABD4502DC}"/>
    <cellStyle name="Valuta 3 3 4 5" xfId="2893" xr:uid="{C0C85D67-DB02-4BE0-BE1B-F1E9139EC2F0}"/>
    <cellStyle name="Valuta 3 3 4 6" xfId="2466" xr:uid="{65F2F876-E9EE-4D2C-9630-1856880E3214}"/>
    <cellStyle name="Valuta 3 3 4 7" xfId="1935" xr:uid="{E63A2A63-238A-4851-9213-8FEE6E2550D3}"/>
    <cellStyle name="Valuta 3 3 4 8" xfId="1495" xr:uid="{4C287DF0-A1B8-4E3A-802F-C18642B32C3B}"/>
    <cellStyle name="Valuta 3 3 4 9" xfId="942" xr:uid="{BD61F1DF-A25C-4C05-BC9E-C476494CDE39}"/>
    <cellStyle name="Valuta 3 3 5" xfId="276" xr:uid="{00000000-0005-0000-0000-00003D020000}"/>
    <cellStyle name="Valuta 3 3 5 2" xfId="673" xr:uid="{00000000-0005-0000-0000-00003E020000}"/>
    <cellStyle name="Valuta 3 3 5 2 2" xfId="2741" xr:uid="{DFAD7DAC-C749-4921-BFFF-97A91EA56988}"/>
    <cellStyle name="Valuta 3 3 5 2 3" xfId="2278" xr:uid="{66BBB4DA-8763-41CE-86F7-6C93A8DCAA54}"/>
    <cellStyle name="Valuta 3 3 5 2 4" xfId="1720" xr:uid="{1836C49F-61F4-4049-8B64-F575E22ADA02}"/>
    <cellStyle name="Valuta 3 3 5 2 5" xfId="1349" xr:uid="{24C9E96C-B4A1-47BA-BB05-0792EB2200D6}"/>
    <cellStyle name="Valuta 3 3 5 3" xfId="2937" xr:uid="{BE3EF0A7-2584-40FB-AA37-6A7A437A6CAD}"/>
    <cellStyle name="Valuta 3 3 5 4" xfId="2516" xr:uid="{3338B2C9-D2F3-4178-B893-8E8BC8834A74}"/>
    <cellStyle name="Valuta 3 3 5 5" xfId="1985" xr:uid="{B0CCE840-FA23-4C6A-B8B1-6AFC3739235F}"/>
    <cellStyle name="Valuta 3 3 5 6" xfId="1536" xr:uid="{F4A18027-78D0-4D4E-81FB-7EDD50D6615D}"/>
    <cellStyle name="Valuta 3 3 5 7" xfId="993" xr:uid="{1886CEDD-0A58-4FCA-8A83-702EF2CAA1A7}"/>
    <cellStyle name="Valuta 3 3 6" xfId="515" xr:uid="{00000000-0005-0000-0000-00003F020000}"/>
    <cellStyle name="Valuta 3 3 7" xfId="581" xr:uid="{00000000-0005-0000-0000-000040020000}"/>
    <cellStyle name="Valuta 3 3 7 2" xfId="2649" xr:uid="{CF2367E2-A52B-4BD5-9643-98DC4B798647}"/>
    <cellStyle name="Valuta 3 3 7 3" xfId="2186" xr:uid="{8EDE58CA-812A-489C-850D-5C9F0B274B7D}"/>
    <cellStyle name="Valuta 3 3 7 4" xfId="1639" xr:uid="{A3E79CF3-45E6-4F72-AA9C-606CC09C585F}"/>
    <cellStyle name="Valuta 3 3 7 5" xfId="1261" xr:uid="{DB6B686C-3F1B-4A72-84B6-2F42FD2C8586}"/>
    <cellStyle name="Valuta 3 3 8" xfId="2852" xr:uid="{93110344-AD16-4194-B145-CA5ED2AC1A5C}"/>
    <cellStyle name="Valuta 3 3 9" xfId="2421" xr:uid="{E8AD0987-591D-47FC-84C0-DCCABE26C8F8}"/>
    <cellStyle name="Valuta 3 4" xfId="180" xr:uid="{00000000-0005-0000-0000-000041020000}"/>
    <cellStyle name="Valuta 3 4 10" xfId="1457" xr:uid="{25EED071-C1CA-4071-82B3-C5909AE551B8}"/>
    <cellStyle name="Valuta 3 4 11" xfId="897" xr:uid="{3BA4E8BF-6CED-4142-98A8-9C1883B77B42}"/>
    <cellStyle name="Valuta 3 4 2" xfId="210" xr:uid="{00000000-0005-0000-0000-000042020000}"/>
    <cellStyle name="Valuta 3 4 2 10" xfId="927" xr:uid="{F61DCF00-EFFB-4414-8C72-14687DD42DBD}"/>
    <cellStyle name="Valuta 3 4 2 2" xfId="251" xr:uid="{00000000-0005-0000-0000-000043020000}"/>
    <cellStyle name="Valuta 3 4 2 2 2" xfId="347" xr:uid="{00000000-0005-0000-0000-000044020000}"/>
    <cellStyle name="Valuta 3 4 2 2 2 2" xfId="744" xr:uid="{00000000-0005-0000-0000-000045020000}"/>
    <cellStyle name="Valuta 3 4 2 2 2 2 2" xfId="2812" xr:uid="{B6471E08-CF81-4CFC-828A-319A29BC0D28}"/>
    <cellStyle name="Valuta 3 4 2 2 2 2 3" xfId="2349" xr:uid="{F44612EA-9A2A-4DE4-BAB2-08B14E3221C1}"/>
    <cellStyle name="Valuta 3 4 2 2 2 2 4" xfId="1786" xr:uid="{109A0F20-F7E6-444B-A301-37DE0CE723A3}"/>
    <cellStyle name="Valuta 3 4 2 2 2 2 5" xfId="1419" xr:uid="{54EBD4DC-96D3-4C6E-9284-59F77BB8204A}"/>
    <cellStyle name="Valuta 3 4 2 2 2 3" xfId="3005" xr:uid="{141EA00D-F9D1-4A23-AEDD-FEAC73B53391}"/>
    <cellStyle name="Valuta 3 4 2 2 2 4" xfId="2587" xr:uid="{72031A52-15E4-46C3-98FB-5D7412864B41}"/>
    <cellStyle name="Valuta 3 4 2 2 2 5" xfId="2056" xr:uid="{97BF3871-89C3-430B-A198-52193CB4E398}"/>
    <cellStyle name="Valuta 3 4 2 2 2 6" xfId="1602" xr:uid="{7448F07C-5273-49C2-822E-B80107ED447E}"/>
    <cellStyle name="Valuta 3 4 2 2 2 7" xfId="1062" xr:uid="{D1B731D5-3383-409E-B52D-41C614678994}"/>
    <cellStyle name="Valuta 3 4 2 2 3" xfId="523" xr:uid="{00000000-0005-0000-0000-000046020000}"/>
    <cellStyle name="Valuta 3 4 2 2 4" xfId="649" xr:uid="{00000000-0005-0000-0000-000047020000}"/>
    <cellStyle name="Valuta 3 4 2 2 4 2" xfId="2717" xr:uid="{12C1287B-A551-4735-AA50-63C0A2E603C9}"/>
    <cellStyle name="Valuta 3 4 2 2 4 3" xfId="2254" xr:uid="{C1221BF7-3901-4A14-8B61-1CBBF4535917}"/>
    <cellStyle name="Valuta 3 4 2 2 4 4" xfId="1706" xr:uid="{E9676779-8021-4ED8-B6D3-5471CE8DC721}"/>
    <cellStyle name="Valuta 3 4 2 2 4 5" xfId="1329" xr:uid="{D5B80769-4F30-4198-BD20-079653FD47B8}"/>
    <cellStyle name="Valuta 3 4 2 2 5" xfId="2919" xr:uid="{3BE9F05B-7C33-4F05-934F-5A65481F657D}"/>
    <cellStyle name="Valuta 3 4 2 2 6" xfId="2492" xr:uid="{EB6A89E7-3E0A-4D03-BD94-956F86EC09BD}"/>
    <cellStyle name="Valuta 3 4 2 2 7" xfId="1961" xr:uid="{96DFAEC9-17A9-4F56-A382-34BAE59FD952}"/>
    <cellStyle name="Valuta 3 4 2 2 8" xfId="1521" xr:uid="{D972B4C7-C2E8-4C1E-B9FF-9015430C9003}"/>
    <cellStyle name="Valuta 3 4 2 2 9" xfId="968" xr:uid="{9DF0CB4A-DF9C-493E-AF91-32CEBE310BF7}"/>
    <cellStyle name="Valuta 3 4 2 3" xfId="307" xr:uid="{00000000-0005-0000-0000-000048020000}"/>
    <cellStyle name="Valuta 3 4 2 3 2" xfId="704" xr:uid="{00000000-0005-0000-0000-000049020000}"/>
    <cellStyle name="Valuta 3 4 2 3 2 2" xfId="2772" xr:uid="{E1BA6626-5196-49B1-9B4D-19F3589EE99F}"/>
    <cellStyle name="Valuta 3 4 2 3 2 3" xfId="2309" xr:uid="{DA25DD2D-ECB7-4303-B8B4-3DE8C66E865D}"/>
    <cellStyle name="Valuta 3 4 2 3 2 4" xfId="1746" xr:uid="{63EE8042-194E-41DE-B1CB-7FD6D8A915DB}"/>
    <cellStyle name="Valuta 3 4 2 3 2 5" xfId="1379" xr:uid="{8C76C9AF-57A8-4C46-88F7-800FD09778AC}"/>
    <cellStyle name="Valuta 3 4 2 3 3" xfId="2965" xr:uid="{AD3FC501-7BC2-4001-A395-9E16937ED48A}"/>
    <cellStyle name="Valuta 3 4 2 3 4" xfId="2547" xr:uid="{FAE3FAA4-55B7-4448-B4DF-556A8D91B71A}"/>
    <cellStyle name="Valuta 3 4 2 3 5" xfId="2016" xr:uid="{1FDAA2FF-E5BE-44A8-8F99-DB2C2531A569}"/>
    <cellStyle name="Valuta 3 4 2 3 6" xfId="1562" xr:uid="{08D0E91A-5FB1-4561-A3DB-4ABCCE538AB5}"/>
    <cellStyle name="Valuta 3 4 2 3 7" xfId="1022" xr:uid="{D4EE14C9-3D42-46B6-B972-8C4097E30A9D}"/>
    <cellStyle name="Valuta 3 4 2 4" xfId="522" xr:uid="{00000000-0005-0000-0000-00004A020000}"/>
    <cellStyle name="Valuta 3 4 2 5" xfId="609" xr:uid="{00000000-0005-0000-0000-00004B020000}"/>
    <cellStyle name="Valuta 3 4 2 5 2" xfId="2677" xr:uid="{F66B98AE-DF54-4B21-A8B1-56D4B5782CB0}"/>
    <cellStyle name="Valuta 3 4 2 5 3" xfId="2214" xr:uid="{F735E1E5-D681-46AB-BE53-76B1BF7FF450}"/>
    <cellStyle name="Valuta 3 4 2 5 4" xfId="1666" xr:uid="{2ACBC51A-989C-424F-B863-0C0A2CBF0244}"/>
    <cellStyle name="Valuta 3 4 2 5 5" xfId="1289" xr:uid="{F788C454-36C3-4204-8351-2C447A1DCADE}"/>
    <cellStyle name="Valuta 3 4 2 6" xfId="2879" xr:uid="{A8A24413-C33C-453E-903D-8840CD8E9C0E}"/>
    <cellStyle name="Valuta 3 4 2 7" xfId="2452" xr:uid="{DCEF9271-E87D-4E07-8DFD-77E0AB66F099}"/>
    <cellStyle name="Valuta 3 4 2 8" xfId="1921" xr:uid="{11B8C77C-32AC-4A17-A386-DA4D913FB644}"/>
    <cellStyle name="Valuta 3 4 2 9" xfId="1481" xr:uid="{B4B3CB7B-0D55-4590-93E1-67F05038D269}"/>
    <cellStyle name="Valuta 3 4 3" xfId="227" xr:uid="{00000000-0005-0000-0000-00004C020000}"/>
    <cellStyle name="Valuta 3 4 3 2" xfId="323" xr:uid="{00000000-0005-0000-0000-00004D020000}"/>
    <cellStyle name="Valuta 3 4 3 2 2" xfId="720" xr:uid="{00000000-0005-0000-0000-00004E020000}"/>
    <cellStyle name="Valuta 3 4 3 2 2 2" xfId="2788" xr:uid="{86FF7FB6-D239-4D7E-8169-982C5330B608}"/>
    <cellStyle name="Valuta 3 4 3 2 2 3" xfId="2325" xr:uid="{A06A639D-0DD5-482C-B46D-105BFCCD930C}"/>
    <cellStyle name="Valuta 3 4 3 2 2 4" xfId="1762" xr:uid="{05F90918-4474-4D91-B329-1074E4B8A8A3}"/>
    <cellStyle name="Valuta 3 4 3 2 2 5" xfId="1395" xr:uid="{F1B7E821-9609-481D-8E15-986ACE256ADD}"/>
    <cellStyle name="Valuta 3 4 3 2 3" xfId="2981" xr:uid="{52B258DF-FC7E-4CC1-8F22-4AB15DD311AB}"/>
    <cellStyle name="Valuta 3 4 3 2 4" xfId="2563" xr:uid="{F6C48C7F-F6CA-47A1-B123-B7082A642DA1}"/>
    <cellStyle name="Valuta 3 4 3 2 5" xfId="2032" xr:uid="{E2689F15-A963-4E62-8234-1981D9C4CBB9}"/>
    <cellStyle name="Valuta 3 4 3 2 6" xfId="1578" xr:uid="{2EC44F0D-DD98-4EAF-A06D-186F9ECB2E89}"/>
    <cellStyle name="Valuta 3 4 3 2 7" xfId="1038" xr:uid="{24FC1EB4-1906-44E9-9761-296CF45BB020}"/>
    <cellStyle name="Valuta 3 4 3 3" xfId="524" xr:uid="{00000000-0005-0000-0000-00004F020000}"/>
    <cellStyle name="Valuta 3 4 3 4" xfId="625" xr:uid="{00000000-0005-0000-0000-000050020000}"/>
    <cellStyle name="Valuta 3 4 3 4 2" xfId="2693" xr:uid="{C4E57C63-9F18-4CEB-AA10-60E2BA97060D}"/>
    <cellStyle name="Valuta 3 4 3 4 3" xfId="2230" xr:uid="{23DAD7F7-7310-41CF-941A-39BC6A723498}"/>
    <cellStyle name="Valuta 3 4 3 4 4" xfId="1682" xr:uid="{026C5103-3CFC-422C-AFF6-6041287AD524}"/>
    <cellStyle name="Valuta 3 4 3 4 5" xfId="1305" xr:uid="{41B31C26-15DC-45E5-A0E6-1A280622614A}"/>
    <cellStyle name="Valuta 3 4 3 5" xfId="2895" xr:uid="{7CD5BDC0-AA2D-4A25-8600-E6C512A4BA65}"/>
    <cellStyle name="Valuta 3 4 3 6" xfId="2468" xr:uid="{45742FC4-46D6-4253-BF36-74DFB030CCA4}"/>
    <cellStyle name="Valuta 3 4 3 7" xfId="1937" xr:uid="{FFB0CC40-93B4-45FB-B88C-27361233743B}"/>
    <cellStyle name="Valuta 3 4 3 8" xfId="1497" xr:uid="{CFC5322B-6948-4A7F-8C25-F6382B1804D5}"/>
    <cellStyle name="Valuta 3 4 3 9" xfId="944" xr:uid="{514FFB37-13C6-4A33-A17E-3980838EDB1E}"/>
    <cellStyle name="Valuta 3 4 4" xfId="278" xr:uid="{00000000-0005-0000-0000-000051020000}"/>
    <cellStyle name="Valuta 3 4 4 2" xfId="675" xr:uid="{00000000-0005-0000-0000-000052020000}"/>
    <cellStyle name="Valuta 3 4 4 2 2" xfId="2743" xr:uid="{FE9C5B6A-C788-4601-BD94-D7AED9A03678}"/>
    <cellStyle name="Valuta 3 4 4 2 3" xfId="2280" xr:uid="{D647EDD9-5638-4DBE-B64E-F573EFF28F82}"/>
    <cellStyle name="Valuta 3 4 4 2 4" xfId="1722" xr:uid="{E2C17967-209B-4F72-A69C-2C3BC2C7E3F3}"/>
    <cellStyle name="Valuta 3 4 4 2 5" xfId="1351" xr:uid="{AC80467D-3661-4C3F-8118-5BBF4632D39A}"/>
    <cellStyle name="Valuta 3 4 4 3" xfId="2939" xr:uid="{FC4A53AB-E73C-45E6-83BA-A48EBEDFC5A0}"/>
    <cellStyle name="Valuta 3 4 4 4" xfId="2518" xr:uid="{673A30CF-46A9-482A-A7FB-B7078F3A701E}"/>
    <cellStyle name="Valuta 3 4 4 5" xfId="1987" xr:uid="{0C15BCCF-54A5-4A08-898A-0A1ECF650F9A}"/>
    <cellStyle name="Valuta 3 4 4 6" xfId="1538" xr:uid="{52C101E8-0B89-4515-BB89-BA1B8E015327}"/>
    <cellStyle name="Valuta 3 4 4 7" xfId="995" xr:uid="{17F16D8E-F6C5-438C-AB4E-01A611FF13B3}"/>
    <cellStyle name="Valuta 3 4 5" xfId="521" xr:uid="{00000000-0005-0000-0000-000053020000}"/>
    <cellStyle name="Valuta 3 4 6" xfId="583" xr:uid="{00000000-0005-0000-0000-000054020000}"/>
    <cellStyle name="Valuta 3 4 6 2" xfId="2651" xr:uid="{88BE09CE-EAE0-49E1-946C-DDBE92EDC768}"/>
    <cellStyle name="Valuta 3 4 6 3" xfId="2188" xr:uid="{D195023E-435B-488F-9F29-10D30BFE0ED3}"/>
    <cellStyle name="Valuta 3 4 6 4" xfId="1641" xr:uid="{52E62AD0-C7CD-4EB6-ADF5-E69AB33C63FD}"/>
    <cellStyle name="Valuta 3 4 6 5" xfId="1263" xr:uid="{B380E357-B68D-4933-8865-8F1B024CC637}"/>
    <cellStyle name="Valuta 3 4 7" xfId="2854" xr:uid="{683F4D19-7F49-41A4-8B7F-5EE927B808DB}"/>
    <cellStyle name="Valuta 3 4 8" xfId="2423" xr:uid="{250791AE-E122-4D2E-977A-4FF68CBE765D}"/>
    <cellStyle name="Valuta 3 4 9" xfId="1892" xr:uid="{4F2A09C8-D2FE-4D25-97CE-CA1F169F3AA0}"/>
    <cellStyle name="Valuta 3 5" xfId="182" xr:uid="{00000000-0005-0000-0000-000055020000}"/>
    <cellStyle name="Valuta 3 5 10" xfId="1459" xr:uid="{95A48D01-F61F-4E2F-AA16-D4976BEF8015}"/>
    <cellStyle name="Valuta 3 5 11" xfId="899" xr:uid="{EBF8E708-55A4-4B8B-BADA-1CF5F4ECB461}"/>
    <cellStyle name="Valuta 3 5 2" xfId="212" xr:uid="{00000000-0005-0000-0000-000056020000}"/>
    <cellStyle name="Valuta 3 5 2 10" xfId="929" xr:uid="{228382D0-0EE1-4439-8415-F1D5C0A75B2C}"/>
    <cellStyle name="Valuta 3 5 2 2" xfId="253" xr:uid="{00000000-0005-0000-0000-000057020000}"/>
    <cellStyle name="Valuta 3 5 2 2 2" xfId="349" xr:uid="{00000000-0005-0000-0000-000058020000}"/>
    <cellStyle name="Valuta 3 5 2 2 2 2" xfId="746" xr:uid="{00000000-0005-0000-0000-000059020000}"/>
    <cellStyle name="Valuta 3 5 2 2 2 2 2" xfId="2814" xr:uid="{C85F099F-A016-48D1-A23D-0B92E3045DA3}"/>
    <cellStyle name="Valuta 3 5 2 2 2 2 3" xfId="2351" xr:uid="{BC536508-A505-4A32-9856-C2ADD014D82F}"/>
    <cellStyle name="Valuta 3 5 2 2 2 2 4" xfId="1788" xr:uid="{E90559D6-E688-42AA-9C49-FBC936A62A0C}"/>
    <cellStyle name="Valuta 3 5 2 2 2 2 5" xfId="1421" xr:uid="{7DD13009-CCA5-43EF-9DAB-8FBE75DCFEDE}"/>
    <cellStyle name="Valuta 3 5 2 2 2 3" xfId="3007" xr:uid="{24D3B4A1-73CE-4491-BA95-1367BE8099B8}"/>
    <cellStyle name="Valuta 3 5 2 2 2 4" xfId="2589" xr:uid="{185684A2-3F76-4C2F-A059-616ACFE4CB30}"/>
    <cellStyle name="Valuta 3 5 2 2 2 5" xfId="2058" xr:uid="{77A43D30-DBCD-4B1C-903D-B171D4E19E06}"/>
    <cellStyle name="Valuta 3 5 2 2 2 6" xfId="1604" xr:uid="{1504262A-2911-4680-81BC-0B19EF994674}"/>
    <cellStyle name="Valuta 3 5 2 2 2 7" xfId="1064" xr:uid="{7348B720-EF72-4269-A018-3F03C3BE365A}"/>
    <cellStyle name="Valuta 3 5 2 2 3" xfId="527" xr:uid="{00000000-0005-0000-0000-00005A020000}"/>
    <cellStyle name="Valuta 3 5 2 2 4" xfId="651" xr:uid="{00000000-0005-0000-0000-00005B020000}"/>
    <cellStyle name="Valuta 3 5 2 2 4 2" xfId="2719" xr:uid="{8CB8F78D-69C2-4717-AFA8-DFA72CFF0E86}"/>
    <cellStyle name="Valuta 3 5 2 2 4 3" xfId="2256" xr:uid="{80762848-EED7-44CC-B528-09AD6F5733FD}"/>
    <cellStyle name="Valuta 3 5 2 2 4 4" xfId="1708" xr:uid="{BEF96F5E-CFB2-43A9-9EE6-40AEC03111FD}"/>
    <cellStyle name="Valuta 3 5 2 2 4 5" xfId="1331" xr:uid="{C66BA524-2B7F-4DC5-B1B3-860A05CDBF31}"/>
    <cellStyle name="Valuta 3 5 2 2 5" xfId="2921" xr:uid="{68748F83-4012-44D0-94FC-896D224BA6CA}"/>
    <cellStyle name="Valuta 3 5 2 2 6" xfId="2494" xr:uid="{BA6F41C7-2467-4F43-A263-628F58E3B4BB}"/>
    <cellStyle name="Valuta 3 5 2 2 7" xfId="1963" xr:uid="{EFC9C100-3133-47BF-B18F-3239DC342907}"/>
    <cellStyle name="Valuta 3 5 2 2 8" xfId="1523" xr:uid="{D8238618-53E9-4432-9FED-B893EE77D43B}"/>
    <cellStyle name="Valuta 3 5 2 2 9" xfId="970" xr:uid="{5DDDA269-33E6-4322-8B64-D3689576FC82}"/>
    <cellStyle name="Valuta 3 5 2 3" xfId="309" xr:uid="{00000000-0005-0000-0000-00005C020000}"/>
    <cellStyle name="Valuta 3 5 2 3 2" xfId="706" xr:uid="{00000000-0005-0000-0000-00005D020000}"/>
    <cellStyle name="Valuta 3 5 2 3 2 2" xfId="2774" xr:uid="{7D02F18A-2FF9-4B18-AD76-0EEE9F667C27}"/>
    <cellStyle name="Valuta 3 5 2 3 2 3" xfId="2311" xr:uid="{B8FBFC22-43D0-439C-8453-498F7013F357}"/>
    <cellStyle name="Valuta 3 5 2 3 2 4" xfId="1748" xr:uid="{3A4569EF-810C-49E1-A6F5-A0182101A433}"/>
    <cellStyle name="Valuta 3 5 2 3 2 5" xfId="1381" xr:uid="{93B8D054-3B18-4687-B2E8-C3E870DE75D1}"/>
    <cellStyle name="Valuta 3 5 2 3 3" xfId="2967" xr:uid="{F500ED8D-56B2-47B1-B83B-991D5B38F30A}"/>
    <cellStyle name="Valuta 3 5 2 3 4" xfId="2549" xr:uid="{8F4EFF0C-0790-440F-91EA-84377C55B832}"/>
    <cellStyle name="Valuta 3 5 2 3 5" xfId="2018" xr:uid="{94CEC90E-D46A-49C5-A9BD-22ABEA535B01}"/>
    <cellStyle name="Valuta 3 5 2 3 6" xfId="1564" xr:uid="{1D985937-D4FD-49B4-949C-7F0787D590B1}"/>
    <cellStyle name="Valuta 3 5 2 3 7" xfId="1024" xr:uid="{79BCA6BF-B7AE-46FC-AB98-FA3377ED2295}"/>
    <cellStyle name="Valuta 3 5 2 4" xfId="526" xr:uid="{00000000-0005-0000-0000-00005E020000}"/>
    <cellStyle name="Valuta 3 5 2 5" xfId="611" xr:uid="{00000000-0005-0000-0000-00005F020000}"/>
    <cellStyle name="Valuta 3 5 2 5 2" xfId="2679" xr:uid="{AF669E31-FF6F-4AFB-9D7F-4748EE5D683B}"/>
    <cellStyle name="Valuta 3 5 2 5 3" xfId="2216" xr:uid="{3C04727C-5FB0-4AB5-83C1-58867DC89273}"/>
    <cellStyle name="Valuta 3 5 2 5 4" xfId="1668" xr:uid="{EDEA134A-389E-49BC-A50F-EC8AC2F788AB}"/>
    <cellStyle name="Valuta 3 5 2 5 5" xfId="1291" xr:uid="{20213C00-D9E9-4CBB-89A3-9B5AE032BBA7}"/>
    <cellStyle name="Valuta 3 5 2 6" xfId="2881" xr:uid="{18A02376-6A0C-4324-AAEF-A48AB49BA1B9}"/>
    <cellStyle name="Valuta 3 5 2 7" xfId="2454" xr:uid="{ED705C90-8853-4CB2-93F7-5DF71B66E829}"/>
    <cellStyle name="Valuta 3 5 2 8" xfId="1923" xr:uid="{780DEF45-1A32-4281-B31F-F8B697FBECFD}"/>
    <cellStyle name="Valuta 3 5 2 9" xfId="1483" xr:uid="{979BE8F6-BABE-409C-A9F4-D1BF8FDC4A43}"/>
    <cellStyle name="Valuta 3 5 3" xfId="229" xr:uid="{00000000-0005-0000-0000-000060020000}"/>
    <cellStyle name="Valuta 3 5 3 2" xfId="325" xr:uid="{00000000-0005-0000-0000-000061020000}"/>
    <cellStyle name="Valuta 3 5 3 2 2" xfId="722" xr:uid="{00000000-0005-0000-0000-000062020000}"/>
    <cellStyle name="Valuta 3 5 3 2 2 2" xfId="2790" xr:uid="{8E0BB561-4B89-45EE-B42A-E05D0DC5A9C5}"/>
    <cellStyle name="Valuta 3 5 3 2 2 3" xfId="2327" xr:uid="{184F4E7D-779A-4046-A048-6CB67DF4E7FA}"/>
    <cellStyle name="Valuta 3 5 3 2 2 4" xfId="1764" xr:uid="{40C3DB67-F785-439C-BD80-F9347C76CE94}"/>
    <cellStyle name="Valuta 3 5 3 2 2 5" xfId="1397" xr:uid="{F28969DC-3B96-4FF5-ABA7-B8DBACBBA892}"/>
    <cellStyle name="Valuta 3 5 3 2 3" xfId="2983" xr:uid="{B0C01881-5CC2-4B09-91B7-256D68422C5A}"/>
    <cellStyle name="Valuta 3 5 3 2 4" xfId="2565" xr:uid="{8D8846CB-1AE0-429C-90CF-C475193082D4}"/>
    <cellStyle name="Valuta 3 5 3 2 5" xfId="2034" xr:uid="{0EB0E860-48E7-42EF-A727-42D22EE04702}"/>
    <cellStyle name="Valuta 3 5 3 2 6" xfId="1580" xr:uid="{DA790AC0-D3D9-42C2-A0A1-2EE67E95A477}"/>
    <cellStyle name="Valuta 3 5 3 2 7" xfId="1040" xr:uid="{3E7B1F14-7968-4E50-B0EC-2EE06198C582}"/>
    <cellStyle name="Valuta 3 5 3 3" xfId="528" xr:uid="{00000000-0005-0000-0000-000063020000}"/>
    <cellStyle name="Valuta 3 5 3 4" xfId="627" xr:uid="{00000000-0005-0000-0000-000064020000}"/>
    <cellStyle name="Valuta 3 5 3 4 2" xfId="2695" xr:uid="{A4DD8423-70E5-4591-B735-2109A7E8D5F0}"/>
    <cellStyle name="Valuta 3 5 3 4 3" xfId="2232" xr:uid="{AC025264-1663-4536-99CA-9114743E4CAA}"/>
    <cellStyle name="Valuta 3 5 3 4 4" xfId="1684" xr:uid="{5E5D795C-3702-41C5-AACB-97AFC7042F9D}"/>
    <cellStyle name="Valuta 3 5 3 4 5" xfId="1307" xr:uid="{3B5B8DD7-E262-4F9F-AB42-AAF9CD316FF5}"/>
    <cellStyle name="Valuta 3 5 3 5" xfId="2897" xr:uid="{3C3B87CA-814A-45A2-B79C-8AEE5CE150A2}"/>
    <cellStyle name="Valuta 3 5 3 6" xfId="2470" xr:uid="{7F62591B-6242-491C-99E8-B36D6AF82D72}"/>
    <cellStyle name="Valuta 3 5 3 7" xfId="1939" xr:uid="{A9C1FCE6-D27F-4CF3-8775-DCD20301496C}"/>
    <cellStyle name="Valuta 3 5 3 8" xfId="1499" xr:uid="{F9E821C2-CF9A-497B-8965-0B69BEBBDE49}"/>
    <cellStyle name="Valuta 3 5 3 9" xfId="946" xr:uid="{591D75F5-385D-4393-AF81-9AEBDD122F29}"/>
    <cellStyle name="Valuta 3 5 4" xfId="280" xr:uid="{00000000-0005-0000-0000-000065020000}"/>
    <cellStyle name="Valuta 3 5 4 2" xfId="677" xr:uid="{00000000-0005-0000-0000-000066020000}"/>
    <cellStyle name="Valuta 3 5 4 2 2" xfId="2745" xr:uid="{0E90E420-8923-4EDC-8659-3652976B26EF}"/>
    <cellStyle name="Valuta 3 5 4 2 3" xfId="2282" xr:uid="{F6D5A43F-FC6C-4D78-9BEF-FB9370118E30}"/>
    <cellStyle name="Valuta 3 5 4 2 4" xfId="1724" xr:uid="{E0A68D75-E65E-4CB0-BF72-5E7DCC56715F}"/>
    <cellStyle name="Valuta 3 5 4 2 5" xfId="1353" xr:uid="{CD102A2B-2BF9-474D-802E-78547094F060}"/>
    <cellStyle name="Valuta 3 5 4 3" xfId="2941" xr:uid="{5A26FA6E-1683-472F-8B60-2A2EA29F77E9}"/>
    <cellStyle name="Valuta 3 5 4 4" xfId="2520" xr:uid="{6CE080B5-1820-486F-9D9C-4A6E6AA1260D}"/>
    <cellStyle name="Valuta 3 5 4 5" xfId="1989" xr:uid="{088F3CAA-1DF0-44A0-870B-44A14DA61639}"/>
    <cellStyle name="Valuta 3 5 4 6" xfId="1540" xr:uid="{BB60D5C6-90F9-44DF-8646-EE1E123EE9A4}"/>
    <cellStyle name="Valuta 3 5 4 7" xfId="997" xr:uid="{C2979AE4-B341-4B7B-B6DE-481D7D6900ED}"/>
    <cellStyle name="Valuta 3 5 5" xfId="525" xr:uid="{00000000-0005-0000-0000-000067020000}"/>
    <cellStyle name="Valuta 3 5 6" xfId="585" xr:uid="{00000000-0005-0000-0000-000068020000}"/>
    <cellStyle name="Valuta 3 5 6 2" xfId="2653" xr:uid="{0968AF1B-65F6-432F-A031-4D89A304226E}"/>
    <cellStyle name="Valuta 3 5 6 3" xfId="2190" xr:uid="{5144E869-27E9-4CD5-BD9D-2037004B894E}"/>
    <cellStyle name="Valuta 3 5 6 4" xfId="1643" xr:uid="{6B2B7C27-564E-437B-9C7A-29C22AF2AACC}"/>
    <cellStyle name="Valuta 3 5 6 5" xfId="1265" xr:uid="{8CE52C64-744D-4605-86AD-4022A6594C54}"/>
    <cellStyle name="Valuta 3 5 7" xfId="2856" xr:uid="{10450555-DB1E-499A-A069-A74E65DF86B5}"/>
    <cellStyle name="Valuta 3 5 8" xfId="2425" xr:uid="{3FAFB12C-4CC1-495D-8FED-0D2582BCFFDE}"/>
    <cellStyle name="Valuta 3 5 9" xfId="1894" xr:uid="{7AA9BAF8-5485-435A-ACEE-A5176BDB4960}"/>
    <cellStyle name="Valuta 3 6" xfId="184" xr:uid="{00000000-0005-0000-0000-000069020000}"/>
    <cellStyle name="Valuta 3 6 10" xfId="1461" xr:uid="{A8273AD9-E7B9-4429-A03D-3A5774718276}"/>
    <cellStyle name="Valuta 3 6 11" xfId="901" xr:uid="{47E7A1C2-C792-4BC1-A087-F73BB0F268B2}"/>
    <cellStyle name="Valuta 3 6 2" xfId="214" xr:uid="{00000000-0005-0000-0000-00006A020000}"/>
    <cellStyle name="Valuta 3 6 2 10" xfId="931" xr:uid="{9B91879A-E2D0-4D29-8266-9378CB39F654}"/>
    <cellStyle name="Valuta 3 6 2 2" xfId="255" xr:uid="{00000000-0005-0000-0000-00006B020000}"/>
    <cellStyle name="Valuta 3 6 2 2 2" xfId="351" xr:uid="{00000000-0005-0000-0000-00006C020000}"/>
    <cellStyle name="Valuta 3 6 2 2 2 2" xfId="748" xr:uid="{00000000-0005-0000-0000-00006D020000}"/>
    <cellStyle name="Valuta 3 6 2 2 2 2 2" xfId="2816" xr:uid="{33B6EF38-8E31-4FD1-9044-66E4C886DBCA}"/>
    <cellStyle name="Valuta 3 6 2 2 2 2 3" xfId="2353" xr:uid="{94670D75-6EAF-468C-9152-C1CF4E9F1B1F}"/>
    <cellStyle name="Valuta 3 6 2 2 2 2 4" xfId="1790" xr:uid="{8BF099CC-130E-4779-8255-2FA3D11F96EA}"/>
    <cellStyle name="Valuta 3 6 2 2 2 2 5" xfId="1423" xr:uid="{7D13E7F5-93C3-4133-A896-9573B1D30BE2}"/>
    <cellStyle name="Valuta 3 6 2 2 2 3" xfId="3009" xr:uid="{460BE423-E2A9-438A-82E0-FE983E8B0351}"/>
    <cellStyle name="Valuta 3 6 2 2 2 4" xfId="2591" xr:uid="{C0AD347F-0583-4D8F-AE63-87BD9CE621D8}"/>
    <cellStyle name="Valuta 3 6 2 2 2 5" xfId="2060" xr:uid="{483C39AF-F7EE-47AA-84C1-566E74497ABE}"/>
    <cellStyle name="Valuta 3 6 2 2 2 6" xfId="1606" xr:uid="{4255840C-DE57-47FE-9101-C98C80077464}"/>
    <cellStyle name="Valuta 3 6 2 2 2 7" xfId="1066" xr:uid="{9017BCED-9DD3-418F-BD3F-A813DC2ADE67}"/>
    <cellStyle name="Valuta 3 6 2 2 3" xfId="531" xr:uid="{00000000-0005-0000-0000-00006E020000}"/>
    <cellStyle name="Valuta 3 6 2 2 4" xfId="653" xr:uid="{00000000-0005-0000-0000-00006F020000}"/>
    <cellStyle name="Valuta 3 6 2 2 4 2" xfId="2721" xr:uid="{C14C79BA-386B-4995-A1EB-344D469DCCCA}"/>
    <cellStyle name="Valuta 3 6 2 2 4 3" xfId="2258" xr:uid="{7938C4D7-307A-4C42-B10D-9F28C10AE103}"/>
    <cellStyle name="Valuta 3 6 2 2 4 4" xfId="1710" xr:uid="{5169DB8B-C065-4ACC-9A6B-094F4F2D7C48}"/>
    <cellStyle name="Valuta 3 6 2 2 4 5" xfId="1333" xr:uid="{20F825EA-2C0E-4D96-954F-4EF5365B2377}"/>
    <cellStyle name="Valuta 3 6 2 2 5" xfId="2923" xr:uid="{36D892AD-BBDD-48EB-AF34-08A27079F744}"/>
    <cellStyle name="Valuta 3 6 2 2 6" xfId="2496" xr:uid="{8D327324-6377-403D-8C2F-30AC048D6FB6}"/>
    <cellStyle name="Valuta 3 6 2 2 7" xfId="1965" xr:uid="{D0273E81-1CBD-46BC-A40F-9EF249770D66}"/>
    <cellStyle name="Valuta 3 6 2 2 8" xfId="1525" xr:uid="{DE9F61B7-63F8-4190-A091-33650722D0F7}"/>
    <cellStyle name="Valuta 3 6 2 2 9" xfId="972" xr:uid="{3B57D791-5704-494D-8767-BEF847A6AB50}"/>
    <cellStyle name="Valuta 3 6 2 3" xfId="311" xr:uid="{00000000-0005-0000-0000-000070020000}"/>
    <cellStyle name="Valuta 3 6 2 3 2" xfId="708" xr:uid="{00000000-0005-0000-0000-000071020000}"/>
    <cellStyle name="Valuta 3 6 2 3 2 2" xfId="2776" xr:uid="{793F65CA-8BA1-4CF3-980D-EE036D30598B}"/>
    <cellStyle name="Valuta 3 6 2 3 2 3" xfId="2313" xr:uid="{09192296-8F2F-4434-B4D7-9C3D683FE389}"/>
    <cellStyle name="Valuta 3 6 2 3 2 4" xfId="1750" xr:uid="{53A1AFCA-8069-4E50-A6FF-DC56974E9B16}"/>
    <cellStyle name="Valuta 3 6 2 3 2 5" xfId="1383" xr:uid="{33DD206F-F552-4E23-AAE8-0ABA857A2237}"/>
    <cellStyle name="Valuta 3 6 2 3 3" xfId="2969" xr:uid="{FA99A290-D0E5-4FD3-B94F-4583FA90800E}"/>
    <cellStyle name="Valuta 3 6 2 3 4" xfId="2551" xr:uid="{2F97675C-3FA2-497B-9E7B-32B4825A6397}"/>
    <cellStyle name="Valuta 3 6 2 3 5" xfId="2020" xr:uid="{3B4B043C-0EAA-4C5D-A121-4A024AFBADEB}"/>
    <cellStyle name="Valuta 3 6 2 3 6" xfId="1566" xr:uid="{EDC6DA26-BDA7-49B2-94D0-CDEEB42F6A21}"/>
    <cellStyle name="Valuta 3 6 2 3 7" xfId="1026" xr:uid="{47AC25A1-E144-4227-9930-950F83D5794B}"/>
    <cellStyle name="Valuta 3 6 2 4" xfId="530" xr:uid="{00000000-0005-0000-0000-000072020000}"/>
    <cellStyle name="Valuta 3 6 2 5" xfId="613" xr:uid="{00000000-0005-0000-0000-000073020000}"/>
    <cellStyle name="Valuta 3 6 2 5 2" xfId="2681" xr:uid="{13577976-FB57-4656-BE84-49D5F4B5AF3A}"/>
    <cellStyle name="Valuta 3 6 2 5 3" xfId="2218" xr:uid="{7A4F5767-B9D9-4119-9ADE-1B4A1E5EE677}"/>
    <cellStyle name="Valuta 3 6 2 5 4" xfId="1670" xr:uid="{C84457B9-7EEB-4D51-ACA3-64309400269D}"/>
    <cellStyle name="Valuta 3 6 2 5 5" xfId="1293" xr:uid="{0CC94943-C38E-42C6-9FDF-75A2D7BDC5D4}"/>
    <cellStyle name="Valuta 3 6 2 6" xfId="2883" xr:uid="{C19A1188-68D0-4093-84E8-754BB0D24CBD}"/>
    <cellStyle name="Valuta 3 6 2 7" xfId="2456" xr:uid="{5BB4C206-6FAE-4CA7-A86F-26AFA35AA1B7}"/>
    <cellStyle name="Valuta 3 6 2 8" xfId="1925" xr:uid="{64685A5B-6229-42ED-8EBB-2F3243A0EDE8}"/>
    <cellStyle name="Valuta 3 6 2 9" xfId="1485" xr:uid="{DEDF72A3-2B2C-4993-82FC-FCC2DD1583DE}"/>
    <cellStyle name="Valuta 3 6 3" xfId="231" xr:uid="{00000000-0005-0000-0000-000074020000}"/>
    <cellStyle name="Valuta 3 6 3 2" xfId="327" xr:uid="{00000000-0005-0000-0000-000075020000}"/>
    <cellStyle name="Valuta 3 6 3 2 2" xfId="724" xr:uid="{00000000-0005-0000-0000-000076020000}"/>
    <cellStyle name="Valuta 3 6 3 2 2 2" xfId="2792" xr:uid="{0A5A68F0-4F39-4D8F-8392-DEDF129F8C3D}"/>
    <cellStyle name="Valuta 3 6 3 2 2 3" xfId="2329" xr:uid="{25A9EEF6-18A2-4ACE-8D8D-2E79FC99B0D1}"/>
    <cellStyle name="Valuta 3 6 3 2 2 4" xfId="1766" xr:uid="{AA13F18C-0BDB-44F3-B1B6-2444F7B16F2D}"/>
    <cellStyle name="Valuta 3 6 3 2 2 5" xfId="1399" xr:uid="{BCC17A40-A09C-40C6-9163-EEB57DB5E4E5}"/>
    <cellStyle name="Valuta 3 6 3 2 3" xfId="2985" xr:uid="{74B0E5FA-6BAB-4224-A57E-34F8683F3ADC}"/>
    <cellStyle name="Valuta 3 6 3 2 4" xfId="2567" xr:uid="{EFBE75DB-4E60-4949-971D-B5BDCCBD0985}"/>
    <cellStyle name="Valuta 3 6 3 2 5" xfId="2036" xr:uid="{58D60B9C-54AB-4FE9-AEFD-62CBEDC08DB8}"/>
    <cellStyle name="Valuta 3 6 3 2 6" xfId="1582" xr:uid="{A9B99B3C-A51C-4867-9BA2-BC8ADAAF1B78}"/>
    <cellStyle name="Valuta 3 6 3 2 7" xfId="1042" xr:uid="{BBAB4B19-9C0E-4552-A59C-E135C8AE9C26}"/>
    <cellStyle name="Valuta 3 6 3 3" xfId="532" xr:uid="{00000000-0005-0000-0000-000077020000}"/>
    <cellStyle name="Valuta 3 6 3 4" xfId="629" xr:uid="{00000000-0005-0000-0000-000078020000}"/>
    <cellStyle name="Valuta 3 6 3 4 2" xfId="2697" xr:uid="{802248A7-EA4C-42D8-8D24-E2A8D43CC8E0}"/>
    <cellStyle name="Valuta 3 6 3 4 3" xfId="2234" xr:uid="{C7423B7E-1AA5-460F-BBFC-0D5D4209138D}"/>
    <cellStyle name="Valuta 3 6 3 4 4" xfId="1686" xr:uid="{AB18DCC7-989A-40FA-92A5-25077C94DAF7}"/>
    <cellStyle name="Valuta 3 6 3 4 5" xfId="1309" xr:uid="{FA9CFD5A-0BDF-463F-B5F0-A4C5751B1923}"/>
    <cellStyle name="Valuta 3 6 3 5" xfId="2899" xr:uid="{8855B767-06F3-4DCF-B833-F97051E9C5ED}"/>
    <cellStyle name="Valuta 3 6 3 6" xfId="2472" xr:uid="{C6EB7C04-313C-41D4-804F-6C5D53B01B67}"/>
    <cellStyle name="Valuta 3 6 3 7" xfId="1941" xr:uid="{7F7153E5-024A-42F3-A690-E3910EFCEFC8}"/>
    <cellStyle name="Valuta 3 6 3 8" xfId="1501" xr:uid="{33F1F06C-7BFF-46BC-8E1A-E565FC3AB1ED}"/>
    <cellStyle name="Valuta 3 6 3 9" xfId="948" xr:uid="{D0539BDC-255E-4266-AAF7-23AEB492FBE2}"/>
    <cellStyle name="Valuta 3 6 4" xfId="282" xr:uid="{00000000-0005-0000-0000-000079020000}"/>
    <cellStyle name="Valuta 3 6 4 2" xfId="679" xr:uid="{00000000-0005-0000-0000-00007A020000}"/>
    <cellStyle name="Valuta 3 6 4 2 2" xfId="2747" xr:uid="{E1FD4920-9B6E-49C3-B1FD-C3EF55A2D33E}"/>
    <cellStyle name="Valuta 3 6 4 2 3" xfId="2284" xr:uid="{E3D12130-93E2-4449-BFA2-309D19B5A534}"/>
    <cellStyle name="Valuta 3 6 4 2 4" xfId="1726" xr:uid="{62CB3403-EC94-49D5-8C53-C380209089C4}"/>
    <cellStyle name="Valuta 3 6 4 2 5" xfId="1355" xr:uid="{24BDA066-42DF-4A3B-82CE-49A6EDFE1929}"/>
    <cellStyle name="Valuta 3 6 4 3" xfId="2943" xr:uid="{676426DB-1DEA-402B-851D-B38C78A71ED1}"/>
    <cellStyle name="Valuta 3 6 4 4" xfId="2522" xr:uid="{09E60530-2F47-4084-9147-CC3FFC457086}"/>
    <cellStyle name="Valuta 3 6 4 5" xfId="1991" xr:uid="{68F8910D-093B-4F3D-94A8-8363EAC4AC1D}"/>
    <cellStyle name="Valuta 3 6 4 6" xfId="1542" xr:uid="{4A95CEF5-28D4-4E90-8E51-D5FA73BF94FE}"/>
    <cellStyle name="Valuta 3 6 4 7" xfId="999" xr:uid="{4131E936-00D3-40C1-A82A-6C6083A1711D}"/>
    <cellStyle name="Valuta 3 6 5" xfId="529" xr:uid="{00000000-0005-0000-0000-00007B020000}"/>
    <cellStyle name="Valuta 3 6 6" xfId="587" xr:uid="{00000000-0005-0000-0000-00007C020000}"/>
    <cellStyle name="Valuta 3 6 6 2" xfId="2655" xr:uid="{6EC86E52-4406-461F-BFBF-1D2CC062AE77}"/>
    <cellStyle name="Valuta 3 6 6 3" xfId="2192" xr:uid="{AE5DD3C6-B3A8-48E8-875E-E096FB4B0322}"/>
    <cellStyle name="Valuta 3 6 6 4" xfId="1645" xr:uid="{C03DDFCB-3AFE-4374-BF8A-AF29E8BADD71}"/>
    <cellStyle name="Valuta 3 6 6 5" xfId="1267" xr:uid="{1FFF147B-59E0-4064-8AF4-0FE9DABD1A5A}"/>
    <cellStyle name="Valuta 3 6 7" xfId="2858" xr:uid="{98C3138D-3ED4-4488-91F7-A7756FC228AF}"/>
    <cellStyle name="Valuta 3 6 8" xfId="2427" xr:uid="{39ABDC51-2478-4AE2-8E5F-69E0CC122645}"/>
    <cellStyle name="Valuta 3 6 9" xfId="1896" xr:uid="{07115ECD-9CA9-4116-AC07-8A75AB85E084}"/>
    <cellStyle name="Valuta 3 7" xfId="203" xr:uid="{00000000-0005-0000-0000-00007D020000}"/>
    <cellStyle name="Valuta 3 7 10" xfId="920" xr:uid="{9480E8F1-9A71-4807-82C5-38B53ADE77BA}"/>
    <cellStyle name="Valuta 3 7 2" xfId="244" xr:uid="{00000000-0005-0000-0000-00007E020000}"/>
    <cellStyle name="Valuta 3 7 2 2" xfId="340" xr:uid="{00000000-0005-0000-0000-00007F020000}"/>
    <cellStyle name="Valuta 3 7 2 2 2" xfId="737" xr:uid="{00000000-0005-0000-0000-000080020000}"/>
    <cellStyle name="Valuta 3 7 2 2 2 2" xfId="2805" xr:uid="{BACCF14C-DD02-4060-8468-CA8BAB0A3876}"/>
    <cellStyle name="Valuta 3 7 2 2 2 3" xfId="2342" xr:uid="{5668F481-3BC7-4D34-A692-75A5A86AC97A}"/>
    <cellStyle name="Valuta 3 7 2 2 2 4" xfId="1779" xr:uid="{0FDA02D8-A5C8-47A0-A79C-261DF94AA678}"/>
    <cellStyle name="Valuta 3 7 2 2 2 5" xfId="1412" xr:uid="{AF295515-B95D-48D1-890A-E53E27BC06D0}"/>
    <cellStyle name="Valuta 3 7 2 2 3" xfId="2998" xr:uid="{742F2E02-D2D0-487A-A053-8CE4D8AED168}"/>
    <cellStyle name="Valuta 3 7 2 2 4" xfId="2580" xr:uid="{E179B9FD-AD4A-41D8-AD20-3A9392645F64}"/>
    <cellStyle name="Valuta 3 7 2 2 5" xfId="2049" xr:uid="{86E5F984-003B-4036-8284-C3B0A87894D3}"/>
    <cellStyle name="Valuta 3 7 2 2 6" xfId="1595" xr:uid="{FD363424-ACDB-4A3C-8A63-53E40A360D22}"/>
    <cellStyle name="Valuta 3 7 2 2 7" xfId="1055" xr:uid="{0574E28E-618C-4F8A-A436-150DAAD35322}"/>
    <cellStyle name="Valuta 3 7 2 3" xfId="534" xr:uid="{00000000-0005-0000-0000-000081020000}"/>
    <cellStyle name="Valuta 3 7 2 4" xfId="642" xr:uid="{00000000-0005-0000-0000-000082020000}"/>
    <cellStyle name="Valuta 3 7 2 4 2" xfId="2710" xr:uid="{6AFE3FCB-0075-4F4A-8B69-05CFFAD6F956}"/>
    <cellStyle name="Valuta 3 7 2 4 3" xfId="2247" xr:uid="{62A22640-49DD-46EA-93D7-97541F6EDFE3}"/>
    <cellStyle name="Valuta 3 7 2 4 4" xfId="1699" xr:uid="{54371A45-EA3C-427B-93A2-E0B0B5EECEF9}"/>
    <cellStyle name="Valuta 3 7 2 4 5" xfId="1322" xr:uid="{3D53B2FF-C720-4ED1-8492-81E52B858A34}"/>
    <cellStyle name="Valuta 3 7 2 5" xfId="2912" xr:uid="{FA6BE83F-6800-486A-B5FF-542E20738642}"/>
    <cellStyle name="Valuta 3 7 2 6" xfId="2485" xr:uid="{D59F6480-8D3B-4B6E-9FF3-2FFF87BB54F5}"/>
    <cellStyle name="Valuta 3 7 2 7" xfId="1954" xr:uid="{9A8981D4-AE98-40FC-AA25-9D5CA7215599}"/>
    <cellStyle name="Valuta 3 7 2 8" xfId="1514" xr:uid="{AFD72146-892B-4AEC-8FF0-BA886CD3ACF9}"/>
    <cellStyle name="Valuta 3 7 2 9" xfId="961" xr:uid="{6F2D7262-613E-4D0E-B643-7680E55FD663}"/>
    <cellStyle name="Valuta 3 7 3" xfId="300" xr:uid="{00000000-0005-0000-0000-000083020000}"/>
    <cellStyle name="Valuta 3 7 3 2" xfId="697" xr:uid="{00000000-0005-0000-0000-000084020000}"/>
    <cellStyle name="Valuta 3 7 3 2 2" xfId="2765" xr:uid="{1DB9E61C-2300-42E4-98DC-E0F39C15FF50}"/>
    <cellStyle name="Valuta 3 7 3 2 3" xfId="2302" xr:uid="{D9517104-1194-49FD-B07D-3C267D1C77D1}"/>
    <cellStyle name="Valuta 3 7 3 2 4" xfId="1739" xr:uid="{6920B979-EE85-4B94-AC58-DFAB63D30BD4}"/>
    <cellStyle name="Valuta 3 7 3 2 5" xfId="1372" xr:uid="{3121BEE8-AB0C-4281-80F8-89180A1E8118}"/>
    <cellStyle name="Valuta 3 7 3 3" xfId="2958" xr:uid="{C614DE7B-9A23-46AD-BD3A-0324A14226E2}"/>
    <cellStyle name="Valuta 3 7 3 4" xfId="2540" xr:uid="{7BB13DEC-C4F1-48D4-B398-8969E4412525}"/>
    <cellStyle name="Valuta 3 7 3 5" xfId="2009" xr:uid="{9E28E58C-643A-4BED-B28E-B73DAE45EE15}"/>
    <cellStyle name="Valuta 3 7 3 6" xfId="1555" xr:uid="{5E5819DC-50B4-402B-A6E4-3C2F104B32C9}"/>
    <cellStyle name="Valuta 3 7 3 7" xfId="1015" xr:uid="{5B3D24E4-C1D8-4E31-8A28-144D586D7146}"/>
    <cellStyle name="Valuta 3 7 4" xfId="533" xr:uid="{00000000-0005-0000-0000-000085020000}"/>
    <cellStyle name="Valuta 3 7 5" xfId="602" xr:uid="{00000000-0005-0000-0000-000086020000}"/>
    <cellStyle name="Valuta 3 7 5 2" xfId="2670" xr:uid="{0CB4141D-4A70-4B1D-913E-24B86AC2AD6E}"/>
    <cellStyle name="Valuta 3 7 5 3" xfId="2207" xr:uid="{C2FE5986-9F6B-41F8-B986-4018EAFA9CA5}"/>
    <cellStyle name="Valuta 3 7 5 4" xfId="1659" xr:uid="{8C96A88E-BE2B-4134-9ECC-4D52678F3E9C}"/>
    <cellStyle name="Valuta 3 7 5 5" xfId="1282" xr:uid="{703AEBE2-4A53-498E-BD30-3FF15A782758}"/>
    <cellStyle name="Valuta 3 7 6" xfId="2872" xr:uid="{F71CBC50-6374-4DFD-A400-545FA6CBDCF4}"/>
    <cellStyle name="Valuta 3 7 7" xfId="2445" xr:uid="{426182C2-E4FE-414A-AC82-818E71D2D1F4}"/>
    <cellStyle name="Valuta 3 7 8" xfId="1914" xr:uid="{B78AED8A-5179-4A1E-9510-BEA17857EF68}"/>
    <cellStyle name="Valuta 3 7 9" xfId="1474" xr:uid="{6F30FD0B-AF21-4143-A26C-5F72CD8F36CE}"/>
    <cellStyle name="Valuta 3 8" xfId="189" xr:uid="{00000000-0005-0000-0000-000087020000}"/>
    <cellStyle name="Valuta 3 8 10" xfId="906" xr:uid="{31860585-BFB1-463B-945D-9C265CB47FB3}"/>
    <cellStyle name="Valuta 3 8 2" xfId="236" xr:uid="{00000000-0005-0000-0000-000088020000}"/>
    <cellStyle name="Valuta 3 8 2 2" xfId="332" xr:uid="{00000000-0005-0000-0000-000089020000}"/>
    <cellStyle name="Valuta 3 8 2 2 2" xfId="729" xr:uid="{00000000-0005-0000-0000-00008A020000}"/>
    <cellStyle name="Valuta 3 8 2 2 2 2" xfId="2797" xr:uid="{30C28773-82F8-4CD3-8E8C-BC56411160A4}"/>
    <cellStyle name="Valuta 3 8 2 2 2 3" xfId="2334" xr:uid="{53F38B35-F3C2-4439-B0EC-26011E28C766}"/>
    <cellStyle name="Valuta 3 8 2 2 2 4" xfId="1771" xr:uid="{E9243874-BF2B-4490-9895-4CFBFF0BEDEC}"/>
    <cellStyle name="Valuta 3 8 2 2 2 5" xfId="1404" xr:uid="{C89F4275-3E10-4119-AE32-21D362A35563}"/>
    <cellStyle name="Valuta 3 8 2 2 3" xfId="2990" xr:uid="{7E820E13-BBF9-4425-96BF-483C86BFC6E9}"/>
    <cellStyle name="Valuta 3 8 2 2 4" xfId="2572" xr:uid="{C1DD7B87-ED72-4EDF-9E45-74CEB9004EEE}"/>
    <cellStyle name="Valuta 3 8 2 2 5" xfId="2041" xr:uid="{9BA39F00-7DE7-46D8-91F3-EEF6E896E6FA}"/>
    <cellStyle name="Valuta 3 8 2 2 6" xfId="1587" xr:uid="{85206472-2FCE-4239-9429-74EA5D2F6042}"/>
    <cellStyle name="Valuta 3 8 2 2 7" xfId="1047" xr:uid="{0A1225B5-76FC-4CF1-9C01-F4C4854488F3}"/>
    <cellStyle name="Valuta 3 8 2 3" xfId="536" xr:uid="{00000000-0005-0000-0000-00008B020000}"/>
    <cellStyle name="Valuta 3 8 2 4" xfId="634" xr:uid="{00000000-0005-0000-0000-00008C020000}"/>
    <cellStyle name="Valuta 3 8 2 4 2" xfId="2702" xr:uid="{39BAA9F9-67BC-4EB8-B532-E811EFACBD99}"/>
    <cellStyle name="Valuta 3 8 2 4 3" xfId="2239" xr:uid="{CE0A79B4-2A57-492C-AFD1-9C34C98178CB}"/>
    <cellStyle name="Valuta 3 8 2 4 4" xfId="1691" xr:uid="{62D406AF-E9DB-4BB1-9F37-F4D70027A61C}"/>
    <cellStyle name="Valuta 3 8 2 4 5" xfId="1314" xr:uid="{D7CA9021-9107-4ECB-91D9-86B979FAAC17}"/>
    <cellStyle name="Valuta 3 8 2 5" xfId="2904" xr:uid="{C153A49B-BA60-4464-AAC0-BF58E6BDA681}"/>
    <cellStyle name="Valuta 3 8 2 6" xfId="2477" xr:uid="{D41CA2FD-EAEE-4160-BED2-21AB5A8EC8BD}"/>
    <cellStyle name="Valuta 3 8 2 7" xfId="1946" xr:uid="{CA84EBC3-D9D9-4309-AACA-78FD0DB3896C}"/>
    <cellStyle name="Valuta 3 8 2 8" xfId="1506" xr:uid="{D8287824-AB37-45FD-A311-5D2F1E6BD37B}"/>
    <cellStyle name="Valuta 3 8 2 9" xfId="953" xr:uid="{748FDB29-2047-4B5D-9A42-3ABEF958A118}"/>
    <cellStyle name="Valuta 3 8 3" xfId="287" xr:uid="{00000000-0005-0000-0000-00008D020000}"/>
    <cellStyle name="Valuta 3 8 3 2" xfId="684" xr:uid="{00000000-0005-0000-0000-00008E020000}"/>
    <cellStyle name="Valuta 3 8 3 2 2" xfId="2752" xr:uid="{1EB8ECF9-574E-4ED1-BB96-446AB687248B}"/>
    <cellStyle name="Valuta 3 8 3 2 3" xfId="2289" xr:uid="{B2185C49-6D9A-407A-A1D4-4842F559EF10}"/>
    <cellStyle name="Valuta 3 8 3 2 4" xfId="1731" xr:uid="{C68959DB-3E5B-4CF2-B4C5-9FD4CC11FB3D}"/>
    <cellStyle name="Valuta 3 8 3 2 5" xfId="1360" xr:uid="{A4FF1018-7941-47F8-B349-64B5FF6E3C87}"/>
    <cellStyle name="Valuta 3 8 3 3" xfId="2948" xr:uid="{9B82C9E5-B7DA-46B8-96BD-ADA59C7E3748}"/>
    <cellStyle name="Valuta 3 8 3 4" xfId="2527" xr:uid="{3F86786D-74D8-4D84-B180-02759FD34E3B}"/>
    <cellStyle name="Valuta 3 8 3 5" xfId="1996" xr:uid="{0FC2BE77-8262-4D3F-A036-23901E5F44C3}"/>
    <cellStyle name="Valuta 3 8 3 6" xfId="1547" xr:uid="{E7816D41-5F3C-4E9F-9A4B-94F194D517BF}"/>
    <cellStyle name="Valuta 3 8 3 7" xfId="1004" xr:uid="{564B95B9-F4CA-412C-A7FC-DD2B822587CD}"/>
    <cellStyle name="Valuta 3 8 4" xfId="535" xr:uid="{00000000-0005-0000-0000-00008F020000}"/>
    <cellStyle name="Valuta 3 8 5" xfId="592" xr:uid="{00000000-0005-0000-0000-000090020000}"/>
    <cellStyle name="Valuta 3 8 5 2" xfId="2660" xr:uid="{FF63B71E-B9C1-40C3-AAB9-E1BBE7347A99}"/>
    <cellStyle name="Valuta 3 8 5 3" xfId="2197" xr:uid="{355D5059-D068-4203-98A3-44B7FA408E9B}"/>
    <cellStyle name="Valuta 3 8 5 4" xfId="1650" xr:uid="{20148EB5-B5BB-4F63-8E3D-8DA9EE524173}"/>
    <cellStyle name="Valuta 3 8 5 5" xfId="1272" xr:uid="{6F38E610-36B2-406B-8DCD-AFA9E5EC9763}"/>
    <cellStyle name="Valuta 3 8 6" xfId="2863" xr:uid="{2322C2B1-4A6C-4A97-84BE-C868BA6E5150}"/>
    <cellStyle name="Valuta 3 8 7" xfId="2432" xr:uid="{E1B8544B-069D-4142-9890-AF34D7094601}"/>
    <cellStyle name="Valuta 3 8 8" xfId="1901" xr:uid="{EAEA7D99-8C46-423D-8E7A-659B5B0CD3F1}"/>
    <cellStyle name="Valuta 3 8 9" xfId="1466" xr:uid="{957A1370-9D9A-47C1-88A3-19B511AE9BDE}"/>
    <cellStyle name="Valuta 3 9" xfId="220" xr:uid="{00000000-0005-0000-0000-000091020000}"/>
    <cellStyle name="Valuta 3 9 2" xfId="316" xr:uid="{00000000-0005-0000-0000-000092020000}"/>
    <cellStyle name="Valuta 3 9 2 2" xfId="713" xr:uid="{00000000-0005-0000-0000-000093020000}"/>
    <cellStyle name="Valuta 3 9 2 2 2" xfId="2781" xr:uid="{958E1DE1-DD47-43C9-9B3A-1AD94B059509}"/>
    <cellStyle name="Valuta 3 9 2 2 3" xfId="2318" xr:uid="{AAA70FB2-9B30-4A22-A28A-18F9FA68C8BA}"/>
    <cellStyle name="Valuta 3 9 2 2 4" xfId="1755" xr:uid="{71CD7513-A2F0-480F-AB70-63CFD5C53A5E}"/>
    <cellStyle name="Valuta 3 9 2 2 5" xfId="1388" xr:uid="{19170611-227C-4030-B111-52A96276F24D}"/>
    <cellStyle name="Valuta 3 9 2 3" xfId="2974" xr:uid="{3593AA3F-DF66-4E09-ABEB-54A462FFBB88}"/>
    <cellStyle name="Valuta 3 9 2 4" xfId="2556" xr:uid="{9D859D80-D8D2-4E2F-801C-96E9D68199D9}"/>
    <cellStyle name="Valuta 3 9 2 5" xfId="2025" xr:uid="{8DA50798-4753-4616-AB50-132F232593DD}"/>
    <cellStyle name="Valuta 3 9 2 6" xfId="1571" xr:uid="{7D200BE7-A683-4C0F-937D-E4E61FED7CE6}"/>
    <cellStyle name="Valuta 3 9 2 7" xfId="1031" xr:uid="{8BC1F659-A415-4F6C-A48B-C7CD7F6A6D3D}"/>
    <cellStyle name="Valuta 3 9 3" xfId="537" xr:uid="{00000000-0005-0000-0000-000094020000}"/>
    <cellStyle name="Valuta 3 9 4" xfId="618" xr:uid="{00000000-0005-0000-0000-000095020000}"/>
    <cellStyle name="Valuta 3 9 4 2" xfId="2686" xr:uid="{B5ACB7BA-11B6-4457-8D80-F6433C23AC69}"/>
    <cellStyle name="Valuta 3 9 4 3" xfId="2223" xr:uid="{5FE3E733-2187-4662-9E3B-A5BC5FADB61E}"/>
    <cellStyle name="Valuta 3 9 4 4" xfId="1675" xr:uid="{62E0AF7A-0151-44C7-A090-D1D16158FDB2}"/>
    <cellStyle name="Valuta 3 9 4 5" xfId="1298" xr:uid="{C7DDA8EB-98A5-4157-A7BD-F5F274FFC4C8}"/>
    <cellStyle name="Valuta 3 9 5" xfId="2888" xr:uid="{49E00482-D378-4E55-92F8-EA0A98120B6D}"/>
    <cellStyle name="Valuta 3 9 6" xfId="2461" xr:uid="{F7D0087A-2B3A-4142-9C50-1384C19DA769}"/>
    <cellStyle name="Valuta 3 9 7" xfId="1930" xr:uid="{34F8CFD4-1933-4F65-992B-6A24A516DB53}"/>
    <cellStyle name="Valuta 3 9 8" xfId="1490" xr:uid="{535B7E80-3D05-4EF4-8B65-DAA604019E67}"/>
    <cellStyle name="Valuta 3 9 9" xfId="937" xr:uid="{99BEB557-9A72-4F2B-80AA-B0A2C32D2B21}"/>
    <cellStyle name="Valuta 4" xfId="69" xr:uid="{00000000-0005-0000-0000-000096020000}"/>
    <cellStyle name="Valuta 4 10" xfId="2379" xr:uid="{50EFD3DA-9589-4C12-BFCB-1914E8525DE1}"/>
    <cellStyle name="Valuta 4 11" xfId="1835" xr:uid="{70E7ECD2-37CE-48A5-A70D-4618213A2B50}"/>
    <cellStyle name="Valuta 4 12" xfId="1439" xr:uid="{AFE929A5-F3F4-4E2C-8ACB-B0E7642F4D34}"/>
    <cellStyle name="Valuta 4 13" xfId="801" xr:uid="{446C6750-AAE8-44AF-8AD0-E7C1FBFF9ABA}"/>
    <cellStyle name="Valuta 4 2" xfId="207" xr:uid="{00000000-0005-0000-0000-000097020000}"/>
    <cellStyle name="Valuta 4 2 10" xfId="924" xr:uid="{796EB55D-D7C9-48F1-9117-DDCB91EBF26E}"/>
    <cellStyle name="Valuta 4 2 2" xfId="248" xr:uid="{00000000-0005-0000-0000-000098020000}"/>
    <cellStyle name="Valuta 4 2 2 2" xfId="344" xr:uid="{00000000-0005-0000-0000-000099020000}"/>
    <cellStyle name="Valuta 4 2 2 2 2" xfId="741" xr:uid="{00000000-0005-0000-0000-00009A020000}"/>
    <cellStyle name="Valuta 4 2 2 2 2 2" xfId="2809" xr:uid="{9C41AC27-BF30-4B61-A813-23F44C431FFD}"/>
    <cellStyle name="Valuta 4 2 2 2 2 3" xfId="2346" xr:uid="{D4EF3C91-AF03-462A-A7AE-D823AD0CAF7F}"/>
    <cellStyle name="Valuta 4 2 2 2 2 4" xfId="1783" xr:uid="{4D823063-15FF-471A-A58E-1ED381206FD2}"/>
    <cellStyle name="Valuta 4 2 2 2 2 5" xfId="1416" xr:uid="{A6A4E97C-6D4F-4043-9B7B-AC07C37A06BD}"/>
    <cellStyle name="Valuta 4 2 2 2 3" xfId="3002" xr:uid="{FB953C95-4A4B-458E-B0D2-EE2E648C5DBC}"/>
    <cellStyle name="Valuta 4 2 2 2 4" xfId="2584" xr:uid="{8E3A8603-50E4-4630-865E-061895A39E13}"/>
    <cellStyle name="Valuta 4 2 2 2 5" xfId="2053" xr:uid="{560D6219-26D3-4DEC-A9A8-4DB126036445}"/>
    <cellStyle name="Valuta 4 2 2 2 6" xfId="1599" xr:uid="{6A8AAFAE-78D4-4142-9D7F-86D6859B5FE7}"/>
    <cellStyle name="Valuta 4 2 2 2 7" xfId="1059" xr:uid="{F65480A4-4850-4D16-9FB0-F9E6E1CB525C}"/>
    <cellStyle name="Valuta 4 2 2 3" xfId="540" xr:uid="{00000000-0005-0000-0000-00009B020000}"/>
    <cellStyle name="Valuta 4 2 2 4" xfId="646" xr:uid="{00000000-0005-0000-0000-00009C020000}"/>
    <cellStyle name="Valuta 4 2 2 4 2" xfId="2714" xr:uid="{4E95962F-B2B3-4ED5-8A64-F6AB6CC9B483}"/>
    <cellStyle name="Valuta 4 2 2 4 3" xfId="2251" xr:uid="{89E05064-95B0-41B1-8D4D-3980212C5ECE}"/>
    <cellStyle name="Valuta 4 2 2 4 4" xfId="1703" xr:uid="{5934F630-B7F6-4A6D-84CE-B5DF958B8DD9}"/>
    <cellStyle name="Valuta 4 2 2 4 5" xfId="1326" xr:uid="{CBE8496A-477A-4D9E-BA50-84140616820B}"/>
    <cellStyle name="Valuta 4 2 2 5" xfId="2916" xr:uid="{938477C3-4290-4ADF-BCA1-80E612B51F17}"/>
    <cellStyle name="Valuta 4 2 2 6" xfId="2489" xr:uid="{1AE602AE-E8A6-4D39-A85E-3C869E6665AE}"/>
    <cellStyle name="Valuta 4 2 2 7" xfId="1958" xr:uid="{6E1BB038-2598-4227-BECE-D22D4F904167}"/>
    <cellStyle name="Valuta 4 2 2 8" xfId="1518" xr:uid="{1659C060-B310-4FEB-A558-0171A65BD00C}"/>
    <cellStyle name="Valuta 4 2 2 9" xfId="965" xr:uid="{33A1B953-72DB-4615-9DCD-17F0BA465F8C}"/>
    <cellStyle name="Valuta 4 2 3" xfId="304" xr:uid="{00000000-0005-0000-0000-00009D020000}"/>
    <cellStyle name="Valuta 4 2 3 2" xfId="701" xr:uid="{00000000-0005-0000-0000-00009E020000}"/>
    <cellStyle name="Valuta 4 2 3 2 2" xfId="2769" xr:uid="{0DC16AF3-E76A-42C2-AFD0-7F5A81F4C6DF}"/>
    <cellStyle name="Valuta 4 2 3 2 3" xfId="2306" xr:uid="{FA217888-D471-485F-A92E-35A3E89310D3}"/>
    <cellStyle name="Valuta 4 2 3 2 4" xfId="1743" xr:uid="{12162A09-C4A1-4067-99D5-DE459D6B0E3E}"/>
    <cellStyle name="Valuta 4 2 3 2 5" xfId="1376" xr:uid="{8AE96C1B-3787-4BBA-9D94-85FBBFC692CE}"/>
    <cellStyle name="Valuta 4 2 3 3" xfId="2962" xr:uid="{DAB3525E-F3D7-433C-81AE-DA98F053AACD}"/>
    <cellStyle name="Valuta 4 2 3 4" xfId="2544" xr:uid="{8FB45E7D-265C-4172-AAD0-02DF06C710A5}"/>
    <cellStyle name="Valuta 4 2 3 5" xfId="2013" xr:uid="{649336EF-602C-4CAF-9C7E-C19E6E9A839D}"/>
    <cellStyle name="Valuta 4 2 3 6" xfId="1559" xr:uid="{9E298EDC-A91E-497E-B262-B33D4D300906}"/>
    <cellStyle name="Valuta 4 2 3 7" xfId="1019" xr:uid="{D291031A-F0EA-4E1D-A003-BFBD469432C8}"/>
    <cellStyle name="Valuta 4 2 4" xfId="539" xr:uid="{00000000-0005-0000-0000-00009F020000}"/>
    <cellStyle name="Valuta 4 2 5" xfId="606" xr:uid="{00000000-0005-0000-0000-0000A0020000}"/>
    <cellStyle name="Valuta 4 2 5 2" xfId="2674" xr:uid="{55C81784-7EC3-442F-8CF5-C514018928F8}"/>
    <cellStyle name="Valuta 4 2 5 3" xfId="2211" xr:uid="{3E58AC6B-5B2B-470C-BB56-4312313C2CB4}"/>
    <cellStyle name="Valuta 4 2 5 4" xfId="1663" xr:uid="{5D70A49E-3FA2-4382-B471-D20E48A1D365}"/>
    <cellStyle name="Valuta 4 2 5 5" xfId="1286" xr:uid="{18815998-A3E2-4A23-9712-12CDBA42F7BD}"/>
    <cellStyle name="Valuta 4 2 6" xfId="2876" xr:uid="{F5A230F4-33D8-431C-AFA0-B23F1AFB5ED0}"/>
    <cellStyle name="Valuta 4 2 7" xfId="2449" xr:uid="{ADB34413-9F6C-49DF-9682-BB550AA7978C}"/>
    <cellStyle name="Valuta 4 2 8" xfId="1918" xr:uid="{1A0491AD-08B1-4E63-A4E8-CBE9D2F1E57D}"/>
    <cellStyle name="Valuta 4 2 9" xfId="1478" xr:uid="{E1A8CDA0-D1B9-4071-AFAE-BD6F836A99C4}"/>
    <cellStyle name="Valuta 4 3" xfId="193" xr:uid="{00000000-0005-0000-0000-0000A1020000}"/>
    <cellStyle name="Valuta 4 3 10" xfId="910" xr:uid="{EA4EF61E-17E2-487A-8589-B8686157278F}"/>
    <cellStyle name="Valuta 4 3 2" xfId="240" xr:uid="{00000000-0005-0000-0000-0000A2020000}"/>
    <cellStyle name="Valuta 4 3 2 2" xfId="336" xr:uid="{00000000-0005-0000-0000-0000A3020000}"/>
    <cellStyle name="Valuta 4 3 2 2 2" xfId="733" xr:uid="{00000000-0005-0000-0000-0000A4020000}"/>
    <cellStyle name="Valuta 4 3 2 2 2 2" xfId="2801" xr:uid="{B3F87AD8-6B5B-4E73-97D3-91F2DA85BBB9}"/>
    <cellStyle name="Valuta 4 3 2 2 2 3" xfId="2338" xr:uid="{F2528256-FBA1-44F0-A933-10060CC0EC0F}"/>
    <cellStyle name="Valuta 4 3 2 2 2 4" xfId="1775" xr:uid="{E2034848-A260-40EC-8296-740809D15393}"/>
    <cellStyle name="Valuta 4 3 2 2 2 5" xfId="1408" xr:uid="{356F66F4-68DC-4E6B-ACA7-C7B7AB4E23C3}"/>
    <cellStyle name="Valuta 4 3 2 2 3" xfId="2994" xr:uid="{9AFC2D4B-DE7D-46E4-A3BF-04D22A2E0467}"/>
    <cellStyle name="Valuta 4 3 2 2 4" xfId="2576" xr:uid="{79302B7B-C92F-45CE-9311-46D7DC7640E0}"/>
    <cellStyle name="Valuta 4 3 2 2 5" xfId="2045" xr:uid="{5D038FFA-6CE3-4E10-A8CB-4A22E6EBE1E1}"/>
    <cellStyle name="Valuta 4 3 2 2 6" xfId="1591" xr:uid="{0A762964-A2B2-41E2-93D3-BC987001428B}"/>
    <cellStyle name="Valuta 4 3 2 2 7" xfId="1051" xr:uid="{4FCA3858-946B-4074-A220-81506781ACC4}"/>
    <cellStyle name="Valuta 4 3 2 3" xfId="542" xr:uid="{00000000-0005-0000-0000-0000A5020000}"/>
    <cellStyle name="Valuta 4 3 2 4" xfId="638" xr:uid="{00000000-0005-0000-0000-0000A6020000}"/>
    <cellStyle name="Valuta 4 3 2 4 2" xfId="2706" xr:uid="{D3C8E368-16F1-4A44-842C-6F46A3263BB6}"/>
    <cellStyle name="Valuta 4 3 2 4 3" xfId="2243" xr:uid="{6CFFB7D0-5883-4D7B-A8BB-DC81DCA8A884}"/>
    <cellStyle name="Valuta 4 3 2 4 4" xfId="1695" xr:uid="{455988DE-5942-4C99-83A4-CFC5D55ED65A}"/>
    <cellStyle name="Valuta 4 3 2 4 5" xfId="1318" xr:uid="{27890149-7311-4A20-AFF6-1492333ABC1C}"/>
    <cellStyle name="Valuta 4 3 2 5" xfId="2908" xr:uid="{FC028614-C68D-4166-A140-0514E731F3AB}"/>
    <cellStyle name="Valuta 4 3 2 6" xfId="2481" xr:uid="{FFB4606E-3D97-4A4F-9A55-3C96C0E2A75C}"/>
    <cellStyle name="Valuta 4 3 2 7" xfId="1950" xr:uid="{877313D0-9E54-4186-B7A1-B2D77BE014AB}"/>
    <cellStyle name="Valuta 4 3 2 8" xfId="1510" xr:uid="{996101BC-5946-4838-A266-923AC1A163F8}"/>
    <cellStyle name="Valuta 4 3 2 9" xfId="957" xr:uid="{2A785BC9-1E3C-4DA8-A66A-C7622B418EAC}"/>
    <cellStyle name="Valuta 4 3 3" xfId="291" xr:uid="{00000000-0005-0000-0000-0000A7020000}"/>
    <cellStyle name="Valuta 4 3 3 2" xfId="688" xr:uid="{00000000-0005-0000-0000-0000A8020000}"/>
    <cellStyle name="Valuta 4 3 3 2 2" xfId="2756" xr:uid="{8D2CCF05-FCA8-4940-BF2B-832477C9D944}"/>
    <cellStyle name="Valuta 4 3 3 2 3" xfId="2293" xr:uid="{ADB32B41-83E1-493B-A5C9-84BE41B84815}"/>
    <cellStyle name="Valuta 4 3 3 2 4" xfId="1735" xr:uid="{0616C77A-414A-4401-9D41-9B3C0F574C11}"/>
    <cellStyle name="Valuta 4 3 3 2 5" xfId="1364" xr:uid="{0BE28C3A-5E07-4E97-AE65-3BC630750ACF}"/>
    <cellStyle name="Valuta 4 3 3 3" xfId="2952" xr:uid="{BAB61E30-E495-4B47-BE4E-ADB70DA152F9}"/>
    <cellStyle name="Valuta 4 3 3 4" xfId="2531" xr:uid="{1F5EA31F-3556-4ED2-8D4A-12E3F56B50FD}"/>
    <cellStyle name="Valuta 4 3 3 5" xfId="2000" xr:uid="{D2CB80F6-2415-4A74-A846-21E122925E1A}"/>
    <cellStyle name="Valuta 4 3 3 6" xfId="1551" xr:uid="{1671BCCB-ABA7-4CBB-88CE-E5B81DE428EC}"/>
    <cellStyle name="Valuta 4 3 3 7" xfId="1008" xr:uid="{B26803B2-BDE7-4111-B5CC-686242806983}"/>
    <cellStyle name="Valuta 4 3 4" xfId="541" xr:uid="{00000000-0005-0000-0000-0000A9020000}"/>
    <cellStyle name="Valuta 4 3 5" xfId="596" xr:uid="{00000000-0005-0000-0000-0000AA020000}"/>
    <cellStyle name="Valuta 4 3 5 2" xfId="2664" xr:uid="{29022ECA-22BC-49B7-9D00-0EB8B6A9CF47}"/>
    <cellStyle name="Valuta 4 3 5 3" xfId="2201" xr:uid="{CDC4B0B2-1FDE-43CF-B477-255131E85088}"/>
    <cellStyle name="Valuta 4 3 5 4" xfId="1654" xr:uid="{D0D07065-DCB4-43CB-B68D-ECC4DFF5BC2A}"/>
    <cellStyle name="Valuta 4 3 5 5" xfId="1276" xr:uid="{6DC3207D-E7E4-4707-8A75-716B64E747B4}"/>
    <cellStyle name="Valuta 4 3 6" xfId="2867" xr:uid="{07F34029-DEA2-4CF3-9E70-DCFA465966E4}"/>
    <cellStyle name="Valuta 4 3 7" xfId="2436" xr:uid="{7289E25D-78E0-43DC-B0EB-66F647EEA209}"/>
    <cellStyle name="Valuta 4 3 8" xfId="1905" xr:uid="{D668948B-C864-40AF-89B5-4E6F789D01EE}"/>
    <cellStyle name="Valuta 4 3 9" xfId="1470" xr:uid="{1EE92651-1B17-4AFB-B418-F49A6CD29F30}"/>
    <cellStyle name="Valuta 4 4" xfId="224" xr:uid="{00000000-0005-0000-0000-0000AB020000}"/>
    <cellStyle name="Valuta 4 4 2" xfId="320" xr:uid="{00000000-0005-0000-0000-0000AC020000}"/>
    <cellStyle name="Valuta 4 4 2 2" xfId="717" xr:uid="{00000000-0005-0000-0000-0000AD020000}"/>
    <cellStyle name="Valuta 4 4 2 2 2" xfId="2785" xr:uid="{75B1D8DA-3E60-4222-B368-38BE29307560}"/>
    <cellStyle name="Valuta 4 4 2 2 3" xfId="2322" xr:uid="{BA5B8903-8135-43E1-BF2A-F7CA8D1B9A55}"/>
    <cellStyle name="Valuta 4 4 2 2 4" xfId="1759" xr:uid="{4FDE85CA-E943-42FC-9D45-D1DF30DF2E63}"/>
    <cellStyle name="Valuta 4 4 2 2 5" xfId="1392" xr:uid="{1D3D4562-0A9B-4175-B4D9-0488CDA81EA6}"/>
    <cellStyle name="Valuta 4 4 2 3" xfId="2978" xr:uid="{A2B5F727-ED30-423E-B796-5C424F726A88}"/>
    <cellStyle name="Valuta 4 4 2 4" xfId="2560" xr:uid="{1D8CEC78-BC8C-4A3D-AE9C-3B73183A85C9}"/>
    <cellStyle name="Valuta 4 4 2 5" xfId="2029" xr:uid="{08BC4A0A-C7FF-4575-AE54-320871B4E2C9}"/>
    <cellStyle name="Valuta 4 4 2 6" xfId="1575" xr:uid="{30406E78-565B-42B2-935B-2D4EC4158BD2}"/>
    <cellStyle name="Valuta 4 4 2 7" xfId="1035" xr:uid="{0148920A-971B-47EF-A024-2054DB5FF772}"/>
    <cellStyle name="Valuta 4 4 3" xfId="543" xr:uid="{00000000-0005-0000-0000-0000AE020000}"/>
    <cellStyle name="Valuta 4 4 4" xfId="622" xr:uid="{00000000-0005-0000-0000-0000AF020000}"/>
    <cellStyle name="Valuta 4 4 4 2" xfId="2690" xr:uid="{E4688787-94EC-459E-A9E6-495F29F55A67}"/>
    <cellStyle name="Valuta 4 4 4 3" xfId="2227" xr:uid="{94534EB6-E72F-473E-A002-8D97263BD30F}"/>
    <cellStyle name="Valuta 4 4 4 4" xfId="1679" xr:uid="{F5D181B6-61A7-4C09-8A69-FF05B8A89011}"/>
    <cellStyle name="Valuta 4 4 4 5" xfId="1302" xr:uid="{071BD3C8-774F-4638-A93A-487EAD57998B}"/>
    <cellStyle name="Valuta 4 4 5" xfId="2892" xr:uid="{70F04672-B4A6-4CC2-8E37-BF0F7562DA6D}"/>
    <cellStyle name="Valuta 4 4 6" xfId="2465" xr:uid="{9E3C3CB7-6759-44B8-91C0-23F1ACAF8A1A}"/>
    <cellStyle name="Valuta 4 4 7" xfId="1934" xr:uid="{C961FB29-9419-4BA3-9F33-61A672B27D8D}"/>
    <cellStyle name="Valuta 4 4 8" xfId="1494" xr:uid="{4817C50A-2B7C-4153-A7B8-4DD9328C388B}"/>
    <cellStyle name="Valuta 4 4 9" xfId="941" xr:uid="{C4A51B78-4701-4842-A4A9-5E13898CB0E9}"/>
    <cellStyle name="Valuta 4 5" xfId="275" xr:uid="{00000000-0005-0000-0000-0000B0020000}"/>
    <cellStyle name="Valuta 4 5 2" xfId="672" xr:uid="{00000000-0005-0000-0000-0000B1020000}"/>
    <cellStyle name="Valuta 4 5 2 2" xfId="2740" xr:uid="{B4089CBB-0722-40CF-BE6D-C9EDFA067640}"/>
    <cellStyle name="Valuta 4 5 2 3" xfId="2277" xr:uid="{A64DE2E3-057C-4BB5-B456-C6B8E8FF4AEA}"/>
    <cellStyle name="Valuta 4 5 2 4" xfId="1719" xr:uid="{1E486091-5C76-4BCF-AB67-87CACA38E9C7}"/>
    <cellStyle name="Valuta 4 5 2 5" xfId="1348" xr:uid="{D823DECB-F584-42FC-8A16-9AEF2414B32F}"/>
    <cellStyle name="Valuta 4 5 3" xfId="2936" xr:uid="{5FBB8D3B-D551-44A8-AD8F-F588C7E7FF77}"/>
    <cellStyle name="Valuta 4 5 4" xfId="2515" xr:uid="{D36D3928-FC4C-4AE6-87F5-93416FB7ADE1}"/>
    <cellStyle name="Valuta 4 5 5" xfId="1984" xr:uid="{B6AC27D3-2382-4FE2-A10F-E5E59B70C90C}"/>
    <cellStyle name="Valuta 4 5 6" xfId="1535" xr:uid="{7623D04B-E46C-49AA-84E5-B19838C904A1}"/>
    <cellStyle name="Valuta 4 5 7" xfId="992" xr:uid="{2630A588-1A02-4A81-9D35-D8406783C062}"/>
    <cellStyle name="Valuta 4 6" xfId="538" xr:uid="{00000000-0005-0000-0000-0000B2020000}"/>
    <cellStyle name="Valuta 4 7" xfId="172" xr:uid="{00000000-0005-0000-0000-0000B3020000}"/>
    <cellStyle name="Valuta 4 7 2" xfId="580" xr:uid="{00000000-0005-0000-0000-0000B4020000}"/>
    <cellStyle name="Valuta 4 7 2 2" xfId="2648" xr:uid="{2A1C69B6-AC9A-4845-A432-CD2022021A97}"/>
    <cellStyle name="Valuta 4 7 2 3" xfId="2185" xr:uid="{F949C6B8-040D-432C-A070-C2AE55D125A7}"/>
    <cellStyle name="Valuta 4 7 2 4" xfId="1638" xr:uid="{302CFAA1-B066-4847-AEEA-1EE4F5246403}"/>
    <cellStyle name="Valuta 4 7 2 5" xfId="1260" xr:uid="{8C4BB648-32B4-4566-8EE4-B7097444254A}"/>
    <cellStyle name="Valuta 4 7 3" xfId="2850" xr:uid="{0B844BD7-6632-4968-8D0E-D8EFA8A54F61}"/>
    <cellStyle name="Valuta 4 7 4" xfId="2419" xr:uid="{BBD33522-4A50-4CF2-AC7F-CFE8F2EDCA63}"/>
    <cellStyle name="Valuta 4 7 5" xfId="1887" xr:uid="{10052F5E-047E-4A5A-BBD6-F037E7F65A81}"/>
    <cellStyle name="Valuta 4 7 6" xfId="1454" xr:uid="{C9515ABF-90ED-44B5-B265-9DC44E9A04BD}"/>
    <cellStyle name="Valuta 4 7 7" xfId="890" xr:uid="{FE62DA76-DE4D-45AF-BEF8-D0F851860666}"/>
    <cellStyle name="Valuta 4 8" xfId="566" xr:uid="{00000000-0005-0000-0000-0000B5020000}"/>
    <cellStyle name="Valuta 4 8 2" xfId="2634" xr:uid="{BE97A1D8-638A-4355-9C91-053F64C1DE1F}"/>
    <cellStyle name="Valuta 4 8 3" xfId="2171" xr:uid="{EDE7B769-38C2-4EFA-9D96-12F05E0D16C4}"/>
    <cellStyle name="Valuta 4 8 4" xfId="1629" xr:uid="{4AC54B76-40C6-4333-82A2-B6B2A669F5FE}"/>
    <cellStyle name="Valuta 4 8 5" xfId="1246" xr:uid="{69500506-31D6-4221-9319-FCBDD6DCCE21}"/>
    <cellStyle name="Valuta 4 9" xfId="2831" xr:uid="{066FB0D0-109E-457D-BDC6-58F6D5F80336}"/>
    <cellStyle name="Valuta 5" xfId="563" xr:uid="{00000000-0005-0000-0000-0000B6020000}"/>
    <cellStyle name="Valuta 5 2" xfId="2631" xr:uid="{2E40E87A-FBE4-417F-8C27-1F8330146EE4}"/>
    <cellStyle name="Valuta 5 3" xfId="2168" xr:uid="{06B9AC62-C72C-43F8-BDFC-35B1E7DB2577}"/>
    <cellStyle name="Valuta 5 4" xfId="1626" xr:uid="{A623CB8B-10F7-4583-9B14-1E407F2296EB}"/>
    <cellStyle name="Valuta 5 5" xfId="1243" xr:uid="{E15079AF-1CC7-4F3C-890A-3CA0BDCE47E8}"/>
    <cellStyle name="Valuta 6" xfId="2828" xr:uid="{96175369-5743-4AA0-B183-587F0DA5E9B8}"/>
    <cellStyle name="Valuta 7" xfId="2372" xr:uid="{BC0DA34D-4D55-483F-9817-F2C68E77F901}"/>
    <cellStyle name="Valuta 8" xfId="1827" xr:uid="{DEA727CC-B666-4C37-B951-26D9425049AE}"/>
    <cellStyle name="Valuta 9" xfId="1433" xr:uid="{F0E97D7B-5A60-492B-ABF7-A28A3EF4D910}"/>
    <cellStyle name="Vejica 2" xfId="6" xr:uid="{00000000-0005-0000-0000-0000B7020000}"/>
    <cellStyle name="Vejica 2 2" xfId="54" xr:uid="{00000000-0005-0000-0000-0000B8020000}"/>
    <cellStyle name="Vejica 2 2 2" xfId="162" xr:uid="{00000000-0005-0000-0000-0000B9020000}"/>
    <cellStyle name="Vejica 2 2 2 2" xfId="546" xr:uid="{00000000-0005-0000-0000-0000BA020000}"/>
    <cellStyle name="Vejica 2 2 3" xfId="205" xr:uid="{00000000-0005-0000-0000-0000BB020000}"/>
    <cellStyle name="Vejica 2 2 3 10" xfId="922" xr:uid="{6F6FA992-DF52-4F5A-8725-55E6E8C0A92A}"/>
    <cellStyle name="Vejica 2 2 3 2" xfId="246" xr:uid="{00000000-0005-0000-0000-0000BC020000}"/>
    <cellStyle name="Vejica 2 2 3 2 2" xfId="342" xr:uid="{00000000-0005-0000-0000-0000BD020000}"/>
    <cellStyle name="Vejica 2 2 3 2 2 2" xfId="739" xr:uid="{00000000-0005-0000-0000-0000BE020000}"/>
    <cellStyle name="Vejica 2 2 3 2 2 2 2" xfId="2807" xr:uid="{0DCAEE5D-2ED5-482B-856B-36B6C2E6AA18}"/>
    <cellStyle name="Vejica 2 2 3 2 2 2 3" xfId="2344" xr:uid="{515B6D94-2010-479C-B07E-D1AA2D31E477}"/>
    <cellStyle name="Vejica 2 2 3 2 2 2 4" xfId="1781" xr:uid="{04570077-F7D1-4779-A6FC-F3C84DAED904}"/>
    <cellStyle name="Vejica 2 2 3 2 2 2 5" xfId="1414" xr:uid="{A0100E36-75DF-400E-9F1C-05200E8936C5}"/>
    <cellStyle name="Vejica 2 2 3 2 2 3" xfId="3000" xr:uid="{E58409E1-B9C5-4F61-9AD2-4E9E73477FF8}"/>
    <cellStyle name="Vejica 2 2 3 2 2 4" xfId="2582" xr:uid="{F029F4B2-6E1E-4EDB-8A33-6FA83759C6B6}"/>
    <cellStyle name="Vejica 2 2 3 2 2 5" xfId="2051" xr:uid="{A602B903-F3C9-4295-AC41-E219FFCB8AED}"/>
    <cellStyle name="Vejica 2 2 3 2 2 6" xfId="1597" xr:uid="{D27A58C3-3BFC-4ADD-A5EF-0DD689346851}"/>
    <cellStyle name="Vejica 2 2 3 2 2 7" xfId="1057" xr:uid="{B536CC5F-0141-4176-A4C4-2B9AB8053D85}"/>
    <cellStyle name="Vejica 2 2 3 2 3" xfId="548" xr:uid="{00000000-0005-0000-0000-0000BF020000}"/>
    <cellStyle name="Vejica 2 2 3 2 4" xfId="644" xr:uid="{00000000-0005-0000-0000-0000C0020000}"/>
    <cellStyle name="Vejica 2 2 3 2 4 2" xfId="2712" xr:uid="{2CE6007E-448C-4A9C-8388-F2EC86FC7765}"/>
    <cellStyle name="Vejica 2 2 3 2 4 3" xfId="2249" xr:uid="{1B5C2DE3-B873-411C-8913-97717945B30F}"/>
    <cellStyle name="Vejica 2 2 3 2 4 4" xfId="1701" xr:uid="{8AEA7240-69AA-4168-8071-ED4F1260CB18}"/>
    <cellStyle name="Vejica 2 2 3 2 4 5" xfId="1324" xr:uid="{00FF8C9F-F584-46CB-AEBC-F6BBB90E4771}"/>
    <cellStyle name="Vejica 2 2 3 2 5" xfId="2914" xr:uid="{F045918D-8FC4-41E8-B362-E486076422A1}"/>
    <cellStyle name="Vejica 2 2 3 2 6" xfId="2487" xr:uid="{4BDF789D-CB45-4C76-9960-AD3EBC6F7A0F}"/>
    <cellStyle name="Vejica 2 2 3 2 7" xfId="1956" xr:uid="{62DAD10C-1C7B-4BD7-979B-D10655053C03}"/>
    <cellStyle name="Vejica 2 2 3 2 8" xfId="1516" xr:uid="{0C3F7BD5-4610-4AEC-9BA3-D0CA78E6C3B6}"/>
    <cellStyle name="Vejica 2 2 3 2 9" xfId="963" xr:uid="{9C74057A-93A0-4E92-B743-A86E54182C60}"/>
    <cellStyle name="Vejica 2 2 3 3" xfId="302" xr:uid="{00000000-0005-0000-0000-0000C1020000}"/>
    <cellStyle name="Vejica 2 2 3 3 2" xfId="699" xr:uid="{00000000-0005-0000-0000-0000C2020000}"/>
    <cellStyle name="Vejica 2 2 3 3 2 2" xfId="2767" xr:uid="{3468FA9C-0E0D-4701-B916-225834F327E7}"/>
    <cellStyle name="Vejica 2 2 3 3 2 3" xfId="2304" xr:uid="{0C88D517-992D-49C4-9331-13D28AE6CEA2}"/>
    <cellStyle name="Vejica 2 2 3 3 2 4" xfId="1741" xr:uid="{C80BB6C3-1AAA-4270-A5D0-B9163683A5A0}"/>
    <cellStyle name="Vejica 2 2 3 3 2 5" xfId="1374" xr:uid="{19E90189-A169-45F8-A670-BC0EFB63E776}"/>
    <cellStyle name="Vejica 2 2 3 3 3" xfId="2960" xr:uid="{6B98E382-BF25-4AAD-B6E8-936B4C97631B}"/>
    <cellStyle name="Vejica 2 2 3 3 4" xfId="2542" xr:uid="{4C83D979-74D3-4469-A96D-869C3C95032D}"/>
    <cellStyle name="Vejica 2 2 3 3 5" xfId="2011" xr:uid="{D5849B3A-625B-4038-AFD8-AFBF109B4E54}"/>
    <cellStyle name="Vejica 2 2 3 3 6" xfId="1557" xr:uid="{22BA7CF2-D96D-4E9E-A375-B31D44F973D3}"/>
    <cellStyle name="Vejica 2 2 3 3 7" xfId="1017" xr:uid="{8F790061-2A93-4EC0-965F-F7DDDFCB1CB5}"/>
    <cellStyle name="Vejica 2 2 3 4" xfId="547" xr:uid="{00000000-0005-0000-0000-0000C3020000}"/>
    <cellStyle name="Vejica 2 2 3 5" xfId="604" xr:uid="{00000000-0005-0000-0000-0000C4020000}"/>
    <cellStyle name="Vejica 2 2 3 5 2" xfId="2672" xr:uid="{BF151ACC-5492-4F2C-B61C-02E253F943A9}"/>
    <cellStyle name="Vejica 2 2 3 5 3" xfId="2209" xr:uid="{0F78670F-68BB-4BAA-89F6-5D8387FF5A6E}"/>
    <cellStyle name="Vejica 2 2 3 5 4" xfId="1661" xr:uid="{EC47101E-8848-4D1A-8161-386FC07776FC}"/>
    <cellStyle name="Vejica 2 2 3 5 5" xfId="1284" xr:uid="{3277FB0F-4236-422F-B670-425DB0610CD6}"/>
    <cellStyle name="Vejica 2 2 3 6" xfId="2874" xr:uid="{78D3898F-9D17-4A02-88EA-26AB0174D968}"/>
    <cellStyle name="Vejica 2 2 3 7" xfId="2447" xr:uid="{7C8DE882-0AD7-4537-A344-DA1A0B7846BC}"/>
    <cellStyle name="Vejica 2 2 3 8" xfId="1916" xr:uid="{ECC78217-1D2E-4F2F-90C0-EF9EC74FF397}"/>
    <cellStyle name="Vejica 2 2 3 9" xfId="1476" xr:uid="{B9166846-B95D-4826-98BE-A758438E7F77}"/>
    <cellStyle name="Vejica 2 2 4" xfId="188" xr:uid="{00000000-0005-0000-0000-0000C5020000}"/>
    <cellStyle name="Vejica 2 2 4 10" xfId="905" xr:uid="{EB816297-B213-47C8-B10A-D34E9DB5B17D}"/>
    <cellStyle name="Vejica 2 2 4 2" xfId="235" xr:uid="{00000000-0005-0000-0000-0000C6020000}"/>
    <cellStyle name="Vejica 2 2 4 2 2" xfId="331" xr:uid="{00000000-0005-0000-0000-0000C7020000}"/>
    <cellStyle name="Vejica 2 2 4 2 2 2" xfId="728" xr:uid="{00000000-0005-0000-0000-0000C8020000}"/>
    <cellStyle name="Vejica 2 2 4 2 2 2 2" xfId="2796" xr:uid="{AD954892-56CB-4E2D-9907-B75DA7B3DD20}"/>
    <cellStyle name="Vejica 2 2 4 2 2 2 3" xfId="2333" xr:uid="{82DE81BF-836A-44AE-A510-062796ECD61D}"/>
    <cellStyle name="Vejica 2 2 4 2 2 2 4" xfId="1770" xr:uid="{5A2CEF05-9524-468C-878D-EC71F0C0109F}"/>
    <cellStyle name="Vejica 2 2 4 2 2 2 5" xfId="1403" xr:uid="{67731464-E0E8-49F0-9F65-36A219E47FD8}"/>
    <cellStyle name="Vejica 2 2 4 2 2 3" xfId="2989" xr:uid="{AA031CB8-272D-4CF4-B3B3-BE0B4077134A}"/>
    <cellStyle name="Vejica 2 2 4 2 2 4" xfId="2571" xr:uid="{05956443-1C0C-4CE0-825A-0D4478289864}"/>
    <cellStyle name="Vejica 2 2 4 2 2 5" xfId="2040" xr:uid="{6382D04E-57AF-456F-9A37-59535F0E1DE3}"/>
    <cellStyle name="Vejica 2 2 4 2 2 6" xfId="1586" xr:uid="{F5722F0B-169F-4E67-B18D-91D9B4CDBDAD}"/>
    <cellStyle name="Vejica 2 2 4 2 2 7" xfId="1046" xr:uid="{3B3D31D5-5EB6-4E1F-8EDE-AE3D3D9E00BA}"/>
    <cellStyle name="Vejica 2 2 4 2 3" xfId="550" xr:uid="{00000000-0005-0000-0000-0000C9020000}"/>
    <cellStyle name="Vejica 2 2 4 2 4" xfId="633" xr:uid="{00000000-0005-0000-0000-0000CA020000}"/>
    <cellStyle name="Vejica 2 2 4 2 4 2" xfId="2701" xr:uid="{BF081EE7-55C0-450C-81E3-0652AA9220D6}"/>
    <cellStyle name="Vejica 2 2 4 2 4 3" xfId="2238" xr:uid="{ED3E857A-AD3F-4718-AA0D-63AAE37B70E2}"/>
    <cellStyle name="Vejica 2 2 4 2 4 4" xfId="1690" xr:uid="{95AB9005-244C-4E43-B791-86AB9665B969}"/>
    <cellStyle name="Vejica 2 2 4 2 4 5" xfId="1313" xr:uid="{90E313FE-8797-4CBE-B7B9-80C9D70DBCB1}"/>
    <cellStyle name="Vejica 2 2 4 2 5" xfId="2903" xr:uid="{B1F747CE-C2F6-493E-8100-4CB85E7F8AEE}"/>
    <cellStyle name="Vejica 2 2 4 2 6" xfId="2476" xr:uid="{0B95F87A-590F-426E-9DBD-93963F062035}"/>
    <cellStyle name="Vejica 2 2 4 2 7" xfId="1945" xr:uid="{B296B516-0F67-4B01-BAAD-B4C7D681244D}"/>
    <cellStyle name="Vejica 2 2 4 2 8" xfId="1505" xr:uid="{56B97872-8BB0-4E34-8E2F-D677702069BB}"/>
    <cellStyle name="Vejica 2 2 4 2 9" xfId="952" xr:uid="{AD8FFCDD-2BAB-415A-9978-DA62FDE0F100}"/>
    <cellStyle name="Vejica 2 2 4 3" xfId="286" xr:uid="{00000000-0005-0000-0000-0000CB020000}"/>
    <cellStyle name="Vejica 2 2 4 3 2" xfId="683" xr:uid="{00000000-0005-0000-0000-0000CC020000}"/>
    <cellStyle name="Vejica 2 2 4 3 2 2" xfId="2751" xr:uid="{C38CF451-7134-4179-812D-7B8F6D03424E}"/>
    <cellStyle name="Vejica 2 2 4 3 2 3" xfId="2288" xr:uid="{43E5501C-2AEE-44E3-9493-04CE16A24BDC}"/>
    <cellStyle name="Vejica 2 2 4 3 2 4" xfId="1730" xr:uid="{01C6A517-B3B4-4663-85F1-7C29D2AD75ED}"/>
    <cellStyle name="Vejica 2 2 4 3 2 5" xfId="1359" xr:uid="{E40ECCEF-817E-4219-B22C-AA129BAB4E96}"/>
    <cellStyle name="Vejica 2 2 4 3 3" xfId="2947" xr:uid="{32E75F28-858C-457D-A80E-E85293E7FA68}"/>
    <cellStyle name="Vejica 2 2 4 3 4" xfId="2526" xr:uid="{090711BC-313F-4B90-AE3D-1BAA2D71032F}"/>
    <cellStyle name="Vejica 2 2 4 3 5" xfId="1995" xr:uid="{9BE839DB-6B61-4208-9E96-090879557D27}"/>
    <cellStyle name="Vejica 2 2 4 3 6" xfId="1546" xr:uid="{FE516220-39CF-4812-B0E2-AD81E736102B}"/>
    <cellStyle name="Vejica 2 2 4 3 7" xfId="1003" xr:uid="{2B794096-BE05-4D47-A41C-CAED98BDCB1C}"/>
    <cellStyle name="Vejica 2 2 4 4" xfId="549" xr:uid="{00000000-0005-0000-0000-0000CD020000}"/>
    <cellStyle name="Vejica 2 2 4 5" xfId="591" xr:uid="{00000000-0005-0000-0000-0000CE020000}"/>
    <cellStyle name="Vejica 2 2 4 5 2" xfId="2659" xr:uid="{6FF178E3-0EB2-40CF-A282-E0FE3066DCF6}"/>
    <cellStyle name="Vejica 2 2 4 5 3" xfId="2196" xr:uid="{D099E743-6771-41F6-8DA6-BA405608C23C}"/>
    <cellStyle name="Vejica 2 2 4 5 4" xfId="1649" xr:uid="{14DAB296-5A25-4440-972C-69C44C7BDE20}"/>
    <cellStyle name="Vejica 2 2 4 5 5" xfId="1271" xr:uid="{487D95FF-A4BB-4730-879A-A13EEF5E49DF}"/>
    <cellStyle name="Vejica 2 2 4 6" xfId="2862" xr:uid="{AB49DD42-9F2C-4B86-B3A5-6182D7F40EDA}"/>
    <cellStyle name="Vejica 2 2 4 7" xfId="2431" xr:uid="{8D1DA93F-47E2-42D1-9E9D-12230D33EA5D}"/>
    <cellStyle name="Vejica 2 2 4 8" xfId="1900" xr:uid="{3CE7CAD7-8662-4B3F-BD27-77D8CF60EF88}"/>
    <cellStyle name="Vejica 2 2 4 9" xfId="1465" xr:uid="{A2C120A7-EBE5-4CE2-AFA7-FC50FE82EABE}"/>
    <cellStyle name="Vejica 2 2 5" xfId="219" xr:uid="{00000000-0005-0000-0000-0000CF020000}"/>
    <cellStyle name="Vejica 2 2 5 2" xfId="315" xr:uid="{00000000-0005-0000-0000-0000D0020000}"/>
    <cellStyle name="Vejica 2 2 5 2 2" xfId="712" xr:uid="{00000000-0005-0000-0000-0000D1020000}"/>
    <cellStyle name="Vejica 2 2 5 2 2 2" xfId="2780" xr:uid="{EDDFDF98-F099-445B-AF54-8E452BAB0818}"/>
    <cellStyle name="Vejica 2 2 5 2 2 3" xfId="2317" xr:uid="{B746FACB-F558-4185-B6F1-A3427838EACD}"/>
    <cellStyle name="Vejica 2 2 5 2 2 4" xfId="1754" xr:uid="{9D2CF095-DAFE-4BC4-B9BE-7341066AE549}"/>
    <cellStyle name="Vejica 2 2 5 2 2 5" xfId="1387" xr:uid="{A5315DD0-3AAA-438C-B324-04DAF36FEAEC}"/>
    <cellStyle name="Vejica 2 2 5 2 3" xfId="2973" xr:uid="{01A42229-0113-4116-9BD5-4ADADEF8339A}"/>
    <cellStyle name="Vejica 2 2 5 2 4" xfId="2555" xr:uid="{3BCB2B96-8DB9-4EAF-8D9D-2B8836BF6BA5}"/>
    <cellStyle name="Vejica 2 2 5 2 5" xfId="2024" xr:uid="{605A6318-6874-4AAA-984B-2AEC97568E25}"/>
    <cellStyle name="Vejica 2 2 5 2 6" xfId="1570" xr:uid="{32275880-0EA0-4254-9A57-C5052C013776}"/>
    <cellStyle name="Vejica 2 2 5 2 7" xfId="1030" xr:uid="{2F2D7DF9-E6A1-440B-A6A7-7C20ABB1D6E6}"/>
    <cellStyle name="Vejica 2 2 5 3" xfId="551" xr:uid="{00000000-0005-0000-0000-0000D2020000}"/>
    <cellStyle name="Vejica 2 2 5 4" xfId="617" xr:uid="{00000000-0005-0000-0000-0000D3020000}"/>
    <cellStyle name="Vejica 2 2 5 4 2" xfId="2685" xr:uid="{C934C39A-F99E-434A-AA24-399A8642AF17}"/>
    <cellStyle name="Vejica 2 2 5 4 3" xfId="2222" xr:uid="{E425D9C0-91D1-4852-9C07-5C082EA85A4F}"/>
    <cellStyle name="Vejica 2 2 5 4 4" xfId="1674" xr:uid="{026D71F8-3847-4DD4-965A-869FFA0228DE}"/>
    <cellStyle name="Vejica 2 2 5 4 5" xfId="1297" xr:uid="{39456870-736C-458E-8A8D-80DB2C20FF02}"/>
    <cellStyle name="Vejica 2 2 5 5" xfId="2887" xr:uid="{DA53ECEA-37C4-42B9-A201-77040BF93B0A}"/>
    <cellStyle name="Vejica 2 2 5 6" xfId="2460" xr:uid="{A700A830-ADB8-402E-BD0C-711411E86784}"/>
    <cellStyle name="Vejica 2 2 5 7" xfId="1929" xr:uid="{6EE80B25-D54E-4979-9610-0B378FBDD3C7}"/>
    <cellStyle name="Vejica 2 2 5 8" xfId="1489" xr:uid="{81588A31-05D0-4799-9E7C-572A3716DC01}"/>
    <cellStyle name="Vejica 2 2 5 9" xfId="936" xr:uid="{AF3EAA2E-595A-41D0-98C0-8512D8CD4111}"/>
    <cellStyle name="Vejica 2 2 6" xfId="265" xr:uid="{00000000-0005-0000-0000-0000D4020000}"/>
    <cellStyle name="Vejica 2 2 6 2" xfId="662" xr:uid="{00000000-0005-0000-0000-0000D5020000}"/>
    <cellStyle name="Vejica 2 2 6 2 2" xfId="2730" xr:uid="{A8CCA00E-66E5-4DA4-B9DA-2BC1CCCAA041}"/>
    <cellStyle name="Vejica 2 2 6 2 3" xfId="2267" xr:uid="{E2A656C1-BDA8-4B77-A28E-A3C7F2E783BF}"/>
    <cellStyle name="Vejica 2 2 6 2 4" xfId="1714" xr:uid="{908B90AD-21B5-4DF9-BB45-A64F889E5EA8}"/>
    <cellStyle name="Vejica 2 2 6 2 5" xfId="1339" xr:uid="{6320C19F-7CCF-46DD-9142-17B0FB5226F8}"/>
    <cellStyle name="Vejica 2 2 6 3" xfId="2929" xr:uid="{1A9DA0AD-D824-4E48-A0CA-3E7F9D9C8E20}"/>
    <cellStyle name="Vejica 2 2 6 4" xfId="2505" xr:uid="{4E4AAE78-6015-4DFB-A5CB-C1B0787CB979}"/>
    <cellStyle name="Vejica 2 2 6 5" xfId="1974" xr:uid="{F7EC0B48-BF9D-483D-BDFE-17EE659F6118}"/>
    <cellStyle name="Vejica 2 2 6 6" xfId="1529" xr:uid="{1C409175-34CE-45B7-87C8-7C41F99ECC99}"/>
    <cellStyle name="Vejica 2 2 6 7" xfId="982" xr:uid="{A3A86700-81B2-4E36-B1A0-65632E211F64}"/>
    <cellStyle name="Vejica 2 2 7" xfId="545" xr:uid="{00000000-0005-0000-0000-0000D6020000}"/>
    <cellStyle name="Vejica 2 2 8" xfId="147" xr:uid="{00000000-0005-0000-0000-0000D7020000}"/>
    <cellStyle name="Vejica 2 2 8 2" xfId="575" xr:uid="{00000000-0005-0000-0000-0000D8020000}"/>
    <cellStyle name="Vejica 2 2 8 2 2" xfId="2643" xr:uid="{848E8978-F7A0-443A-B868-859DC4C7C42B}"/>
    <cellStyle name="Vejica 2 2 8 2 3" xfId="2180" xr:uid="{EB7A26E3-61B8-4853-9A81-8AC7C79CEFC4}"/>
    <cellStyle name="Vejica 2 2 8 2 4" xfId="1633" xr:uid="{EEFE9124-7D52-4891-AEF2-5BA354199DBA}"/>
    <cellStyle name="Vejica 2 2 8 2 5" xfId="1255" xr:uid="{1C4EF408-7866-40EC-8998-14F9DD9487A9}"/>
    <cellStyle name="Vejica 2 2 8 3" xfId="2844" xr:uid="{6C7430F8-33D2-467D-A8EF-59E0415E2C0A}"/>
    <cellStyle name="Vejica 2 2 8 4" xfId="2409" xr:uid="{EFE7A7B8-9E8F-4114-8F64-11BE9E955E59}"/>
    <cellStyle name="Vejica 2 2 8 5" xfId="1872" xr:uid="{8D444544-06E9-4FAF-9A43-9151F704FA16}"/>
    <cellStyle name="Vejica 2 2 8 6" xfId="1448" xr:uid="{5984461A-4431-4A7D-BD70-89C6FE64CDD6}"/>
    <cellStyle name="Vejica 2 2 8 7" xfId="867" xr:uid="{B21A0D1D-B49E-495D-B811-EA1BDD7AFDB1}"/>
    <cellStyle name="Vejica 2 3" xfId="160" xr:uid="{00000000-0005-0000-0000-0000D9020000}"/>
    <cellStyle name="Vejica 2 3 2" xfId="552" xr:uid="{00000000-0005-0000-0000-0000DA020000}"/>
    <cellStyle name="Vejica 2 4" xfId="155" xr:uid="{00000000-0005-0000-0000-0000DB020000}"/>
    <cellStyle name="Vejica 2 4 2" xfId="553" xr:uid="{00000000-0005-0000-0000-0000DC020000}"/>
    <cellStyle name="Vejica 2 5" xfId="544" xr:uid="{00000000-0005-0000-0000-0000DD020000}"/>
    <cellStyle name="Vejica 3" xfId="53" xr:uid="{00000000-0005-0000-0000-0000DE020000}"/>
    <cellStyle name="Vejica 3 2" xfId="554" xr:uid="{00000000-0005-0000-0000-0000DF020000}"/>
    <cellStyle name="Vejica 4" xfId="65" xr:uid="{00000000-0005-0000-0000-0000E0020000}"/>
    <cellStyle name="Vejica 4 2" xfId="555" xr:uid="{00000000-0005-0000-0000-0000E1020000}"/>
    <cellStyle name="Vejica 4 3" xfId="138" xr:uid="{00000000-0005-0000-0000-0000E2020000}"/>
    <cellStyle name="Vejica 4 4" xfId="565" xr:uid="{00000000-0005-0000-0000-0000E3020000}"/>
    <cellStyle name="Vejica 4 4 2" xfId="2633" xr:uid="{2C9E2807-A92F-4D1E-AB59-0D464D871407}"/>
    <cellStyle name="Vejica 4 4 3" xfId="2170" xr:uid="{8098A29B-AE25-416C-B165-3881B236F1C5}"/>
    <cellStyle name="Vejica 4 4 4" xfId="1628" xr:uid="{A0EE514D-B84D-4548-A41D-9083ECE3564D}"/>
    <cellStyle name="Vejica 4 4 5" xfId="1245" xr:uid="{465A6205-8C49-458C-A2B7-2AA897362A58}"/>
    <cellStyle name="Vejica 4 5" xfId="2830" xr:uid="{201F1F6A-1150-48DA-91A3-52A419A79FF8}"/>
    <cellStyle name="Vejica 4 6" xfId="2377" xr:uid="{18B0DD41-7CAE-491B-A442-A7979064C885}"/>
    <cellStyle name="Vejica 4 7" xfId="1833" xr:uid="{1FE7862B-77F5-4142-9992-CF82A1113C1E}"/>
    <cellStyle name="Vejica 4 8" xfId="1436" xr:uid="{48126748-0EC5-4AF9-A2F6-F51FA86B1DD4}"/>
    <cellStyle name="Vejica 4 9" xfId="798" xr:uid="{F38E0467-7045-44D1-8D02-7F603D3C9104}"/>
    <cellStyle name="Vejica 5" xfId="120" xr:uid="{00000000-0005-0000-0000-0000E4020000}"/>
    <cellStyle name="Vejica 5 2" xfId="556" xr:uid="{00000000-0005-0000-0000-0000E5020000}"/>
    <cellStyle name="Vnos 2" xfId="136" xr:uid="{00000000-0005-0000-0000-0000E6020000}"/>
    <cellStyle name="Vnos 2 2" xfId="263" xr:uid="{00000000-0005-0000-0000-0000E7020000}"/>
    <cellStyle name="Vnos 2 2 10" xfId="1972" xr:uid="{5377DF91-9BEC-4BFB-81F4-91B42F66E21D}"/>
    <cellStyle name="Vnos 2 2 10 2" xfId="5543" xr:uid="{A2B78EB5-0C48-405C-9414-C0AFCADC7B4B}"/>
    <cellStyle name="Vnos 2 2 10 2 2" xfId="13576" xr:uid="{E56C3D2F-258B-4521-8D80-F193E79E0929}"/>
    <cellStyle name="Vnos 2 2 10 2 3" xfId="8568" xr:uid="{7C25DD09-CB9B-4994-B098-CC239217348E}"/>
    <cellStyle name="Vnos 2 2 10 3" xfId="8952" xr:uid="{E12928CC-91D7-44ED-AC9C-5E60B46ABD9E}"/>
    <cellStyle name="Vnos 2 2 10 4" xfId="13592" xr:uid="{97C8D3B1-FE3E-453D-AE14-7BDE212C624E}"/>
    <cellStyle name="Vnos 2 2 11" xfId="3644" xr:uid="{8A8FEE02-709C-4BA9-AC90-630CC52B98FE}"/>
    <cellStyle name="Vnos 2 2 11 2" xfId="6467" xr:uid="{DE2CA5C3-D595-4582-8792-5B873EC8EC4E}"/>
    <cellStyle name="Vnos 2 2 11 2 2" xfId="1212" xr:uid="{DA19C6DD-65D6-4665-8E92-BF62D658BFA0}"/>
    <cellStyle name="Vnos 2 2 11 2 3" xfId="15063" xr:uid="{A5F77B5C-0693-4B4F-ACFE-C7343E8B3FC5}"/>
    <cellStyle name="Vnos 2 2 11 3" xfId="10002" xr:uid="{7F4CC878-B413-40A5-B5F4-7AE3F8515A3E}"/>
    <cellStyle name="Vnos 2 2 11 4" xfId="15310" xr:uid="{3A34054C-1E6B-4685-9FB3-96729E8FAADE}"/>
    <cellStyle name="Vnos 2 2 12" xfId="3824" xr:uid="{C323DA8C-F3E1-4378-92A4-A30DAD1FE459}"/>
    <cellStyle name="Vnos 2 2 12 2" xfId="6647" xr:uid="{8B9B1DA1-5464-4B0A-BEB6-6678940FA851}"/>
    <cellStyle name="Vnos 2 2 12 2 2" xfId="11467" xr:uid="{73861E0D-85D3-46FF-95C9-AA85D37BE0EC}"/>
    <cellStyle name="Vnos 2 2 12 2 3" xfId="14048" xr:uid="{19AB4529-29D4-4A72-A346-2098C255AC89}"/>
    <cellStyle name="Vnos 2 2 12 3" xfId="13250" xr:uid="{6DAEC7F6-53FA-4C95-B04D-2192DBCD652E}"/>
    <cellStyle name="Vnos 2 2 12 4" xfId="15601" xr:uid="{54C1AE5D-32A7-4F5B-BA26-0F3BB3E2A5A2}"/>
    <cellStyle name="Vnos 2 2 13" xfId="1613" xr:uid="{3E1C4810-F416-4F62-89A9-50C9B3B5646E}"/>
    <cellStyle name="Vnos 2 2 13 2" xfId="9181" xr:uid="{642888F7-61EE-4E7D-8025-C67528C3EF98}"/>
    <cellStyle name="Vnos 2 2 13 3" xfId="1073" xr:uid="{FF0867C7-F5CF-4B19-BF29-AD8E68F5B78D}"/>
    <cellStyle name="Vnos 2 2 14" xfId="14216" xr:uid="{C8EC21BB-8D71-4B48-8CF2-941923964A09}"/>
    <cellStyle name="Vnos 2 2 15" xfId="8939" xr:uid="{8F47792C-8888-482C-9C08-398AD31F6C2F}"/>
    <cellStyle name="Vnos 2 2 16" xfId="16316" xr:uid="{16A3F595-65CA-402D-9052-A61F686DE837}"/>
    <cellStyle name="Vnos 2 2 2" xfId="660" xr:uid="{00000000-0005-0000-0000-0000E8020000}"/>
    <cellStyle name="Vnos 2 2 2 10" xfId="14747" xr:uid="{A9A5325B-F86C-4C93-AACE-E0805E2DA308}"/>
    <cellStyle name="Vnos 2 2 2 2" xfId="2728" xr:uid="{77497002-BBFC-45F1-990E-6722DEDAA5CF}"/>
    <cellStyle name="Vnos 2 2 2 2 2" xfId="3742" xr:uid="{470D3D95-B32F-41B9-A67C-FE5588721CC9}"/>
    <cellStyle name="Vnos 2 2 2 2 2 2" xfId="6565" xr:uid="{6FABEFB5-CDA1-42F5-996A-B877D063F7F2}"/>
    <cellStyle name="Vnos 2 2 2 2 2 2 2" xfId="13544" xr:uid="{E0F36AC7-79FD-4093-BCF9-AB808BF386E7}"/>
    <cellStyle name="Vnos 2 2 2 2 2 2 3" xfId="15813" xr:uid="{AE4BDEBE-C7BA-44EF-A539-6E63E749F5B0}"/>
    <cellStyle name="Vnos 2 2 2 2 2 3" xfId="9371" xr:uid="{4F29EE23-8532-4278-B60A-D2C9D71452C0}"/>
    <cellStyle name="Vnos 2 2 2 2 2 4" xfId="11480" xr:uid="{CF6B6EF6-47A9-4227-840A-3FCAE997DD0C}"/>
    <cellStyle name="Vnos 2 2 2 2 3" xfId="4364" xr:uid="{552FBA77-3E93-401B-B68D-3F3477497759}"/>
    <cellStyle name="Vnos 2 2 2 2 3 2" xfId="7187" xr:uid="{AA4D99A5-0709-4438-9557-ECCCC998A0A6}"/>
    <cellStyle name="Vnos 2 2 2 2 3 2 2" xfId="8762" xr:uid="{4C958B1A-AC07-4CCC-AC4E-80B3BA3D7368}"/>
    <cellStyle name="Vnos 2 2 2 2 3 2 3" xfId="1094" xr:uid="{A3F9834A-CA08-46E4-89D8-579AA150536A}"/>
    <cellStyle name="Vnos 2 2 2 2 3 3" xfId="8792" xr:uid="{4E119F54-EFBE-4305-8A7F-FF415CB0F045}"/>
    <cellStyle name="Vnos 2 2 2 2 3 4" xfId="8655" xr:uid="{E5B323C5-4296-47CC-8390-ED5371BE07FB}"/>
    <cellStyle name="Vnos 2 2 2 2 4" xfId="3807" xr:uid="{7EB2C9E6-0A3B-43C5-A2C1-7BBCACF0E8E1}"/>
    <cellStyle name="Vnos 2 2 2 2 4 2" xfId="6630" xr:uid="{41FA69C7-BBBE-4299-A00D-A87E2E62996F}"/>
    <cellStyle name="Vnos 2 2 2 2 4 2 2" xfId="9897" xr:uid="{412A523B-C202-4D57-8AFA-9681A8DA922C}"/>
    <cellStyle name="Vnos 2 2 2 2 4 2 3" xfId="14850" xr:uid="{BECBCFC0-5272-4133-81B1-FC6F4E022F37}"/>
    <cellStyle name="Vnos 2 2 2 2 4 3" xfId="10781" xr:uid="{83FAB948-5CFC-4D73-8B13-4AF94A86337D}"/>
    <cellStyle name="Vnos 2 2 2 2 4 4" xfId="15785" xr:uid="{DCA40381-5D92-497F-8F2C-7BA2FE6C7088}"/>
    <cellStyle name="Vnos 2 2 2 2 5" xfId="4257" xr:uid="{7FFE8114-1ED5-43B2-A8C1-FC04DD69602D}"/>
    <cellStyle name="Vnos 2 2 2 2 5 2" xfId="7080" xr:uid="{94F378C2-1B92-4A0E-BDF5-B8C4A1AA58FB}"/>
    <cellStyle name="Vnos 2 2 2 2 5 2 2" xfId="10683" xr:uid="{ED170CCD-4D7C-42B2-9ED1-3338A0F60828}"/>
    <cellStyle name="Vnos 2 2 2 2 5 2 3" xfId="14798" xr:uid="{ACF1D23F-A1C6-4BA3-9750-29541BC4617A}"/>
    <cellStyle name="Vnos 2 2 2 2 5 3" xfId="13704" xr:uid="{63C6892D-EFF4-403D-8452-650DC0D1110B}"/>
    <cellStyle name="Vnos 2 2 2 2 5 4" xfId="11389" xr:uid="{29EE88B4-EF7D-4155-B4EE-CF7DF70B6516}"/>
    <cellStyle name="Vnos 2 2 2 2 6" xfId="1832" xr:uid="{ABA85EC2-BD5C-454D-9FA0-958FB8FA9E39}"/>
    <cellStyle name="Vnos 2 2 2 2 6 2" xfId="5488" xr:uid="{CD10434E-659C-44B9-8CEC-FC3FFFF7CC01}"/>
    <cellStyle name="Vnos 2 2 2 2 6 2 2" xfId="10059" xr:uid="{D497BA76-AF36-4F38-B221-F1C9A602D2A1}"/>
    <cellStyle name="Vnos 2 2 2 2 6 2 3" xfId="17764" xr:uid="{B045EBDD-6D19-48F5-9818-DA9587CBEA86}"/>
    <cellStyle name="Vnos 2 2 2 2 6 3" xfId="8833" xr:uid="{1F8BDD48-3484-4ADC-8370-6CD41BEC2C30}"/>
    <cellStyle name="Vnos 2 2 2 2 6 4" xfId="10183" xr:uid="{180F0495-19F2-4B5D-AC12-D68BA81E2177}"/>
    <cellStyle name="Vnos 2 2 2 2 7" xfId="5798" xr:uid="{4EFC9BCE-957B-4DA1-9CC8-74A085764EF6}"/>
    <cellStyle name="Vnos 2 2 2 2 7 2" xfId="13280" xr:uid="{FE6AF4B3-AE96-4285-890B-34A67B013ADD}"/>
    <cellStyle name="Vnos 2 2 2 2 7 3" xfId="16167" xr:uid="{291FDBBB-87C3-4A1B-AA15-965AACA581E4}"/>
    <cellStyle name="Vnos 2 2 2 2 8" xfId="8306" xr:uid="{D93E3C59-3456-4B0B-9C4B-566C032CE110}"/>
    <cellStyle name="Vnos 2 2 2 2 9" xfId="8731" xr:uid="{E39E1D0A-AFF5-455D-B7DB-6659DBB47473}"/>
    <cellStyle name="Vnos 2 2 2 3" xfId="3137" xr:uid="{7D005521-5F6D-458E-B050-B5E503A80A17}"/>
    <cellStyle name="Vnos 2 2 2 3 2" xfId="4025" xr:uid="{EAE438FA-A5A0-4C08-8717-AC536A50AA8E}"/>
    <cellStyle name="Vnos 2 2 2 3 2 2" xfId="6848" xr:uid="{141C5925-C7A5-4D8C-A3DA-BB316B87A78E}"/>
    <cellStyle name="Vnos 2 2 2 3 2 2 2" xfId="11509" xr:uid="{FD6383F4-D98E-4424-9181-39851FC102DB}"/>
    <cellStyle name="Vnos 2 2 2 3 2 2 3" xfId="10571" xr:uid="{17681B23-23D2-4439-96F9-3D20508A0AD2}"/>
    <cellStyle name="Vnos 2 2 2 3 2 3" xfId="9682" xr:uid="{9B67A322-5FE5-4FC1-82EB-047AFBBD4303}"/>
    <cellStyle name="Vnos 2 2 2 3 2 4" xfId="15236" xr:uid="{614BEFA7-7D7B-41B1-A115-EC19384CBF8B}"/>
    <cellStyle name="Vnos 2 2 2 3 3" xfId="3608" xr:uid="{E6F10963-92E5-4DB6-BB5A-FB3A98F83301}"/>
    <cellStyle name="Vnos 2 2 2 3 3 2" xfId="6431" xr:uid="{12EB0A41-BC81-4A19-965E-D130A3EEBEFA}"/>
    <cellStyle name="Vnos 2 2 2 3 3 2 2" xfId="8272" xr:uid="{D74E9214-1E87-4917-B8C3-95382FD95642}"/>
    <cellStyle name="Vnos 2 2 2 3 3 2 3" xfId="14367" xr:uid="{11F10CC1-B8A5-46AD-AC11-987ABC20FE0B}"/>
    <cellStyle name="Vnos 2 2 2 3 3 3" xfId="10283" xr:uid="{0157DFDF-DE96-4748-A51C-F403D0E014D9}"/>
    <cellStyle name="Vnos 2 2 2 3 3 4" xfId="15634" xr:uid="{F5A455EF-B801-4457-B50B-2D22206C369A}"/>
    <cellStyle name="Vnos 2 2 2 3 4" xfId="4652" xr:uid="{AA3953AD-02CD-4F4C-A5A2-C8A528981677}"/>
    <cellStyle name="Vnos 2 2 2 3 4 2" xfId="7475" xr:uid="{6C0F9F3F-B3F1-460B-89DD-45B3688BCAE9}"/>
    <cellStyle name="Vnos 2 2 2 3 4 2 2" xfId="10672" xr:uid="{97365869-DD2E-46F4-B9DF-023A3121A1B4}"/>
    <cellStyle name="Vnos 2 2 2 3 4 2 3" xfId="16861" xr:uid="{18BFF807-7F08-406C-8DD5-E4101E47E158}"/>
    <cellStyle name="Vnos 2 2 2 3 4 3" xfId="13968" xr:uid="{4CA76255-54B7-4F7C-9444-F83F9689145E}"/>
    <cellStyle name="Vnos 2 2 2 3 4 4" xfId="16401" xr:uid="{ECE7DFE1-17A0-4355-8B23-64F81C90BCBC}"/>
    <cellStyle name="Vnos 2 2 2 3 5" xfId="4976" xr:uid="{07A1942F-5654-4A63-9145-0AA67226C7B3}"/>
    <cellStyle name="Vnos 2 2 2 3 5 2" xfId="7799" xr:uid="{D43A082B-98B1-403A-BBC5-A182701766DB}"/>
    <cellStyle name="Vnos 2 2 2 3 5 2 2" xfId="12333" xr:uid="{5687BD21-706E-4011-9688-E04FFEC91174}"/>
    <cellStyle name="Vnos 2 2 2 3 5 2 3" xfId="16629" xr:uid="{F271F8FC-8E1A-4CE6-A51B-44B212630E00}"/>
    <cellStyle name="Vnos 2 2 2 3 5 3" xfId="13507" xr:uid="{0DA2F551-5830-4AE3-80C2-0C4ACFE9E933}"/>
    <cellStyle name="Vnos 2 2 2 3 5 4" xfId="16126" xr:uid="{E51EA784-FBBF-40F9-88F4-F217BFEFF7CE}"/>
    <cellStyle name="Vnos 2 2 2 3 6" xfId="5267" xr:uid="{7D1EE3D1-D3A6-49BC-B7E4-6ECF4F575798}"/>
    <cellStyle name="Vnos 2 2 2 3 6 2" xfId="8090" xr:uid="{5A67D74C-5D45-40D7-99EC-D8E50076A2F5}"/>
    <cellStyle name="Vnos 2 2 2 3 6 2 2" xfId="12946" xr:uid="{3A40144E-8AD2-4F36-88FF-12AE762F1657}"/>
    <cellStyle name="Vnos 2 2 2 3 6 2 3" xfId="16854" xr:uid="{34D3EF30-3729-41D1-B265-D8D99044525B}"/>
    <cellStyle name="Vnos 2 2 2 3 6 3" xfId="12546" xr:uid="{4683AA36-A717-4B1F-93FD-56522475ACA7}"/>
    <cellStyle name="Vnos 2 2 2 3 6 4" xfId="15060" xr:uid="{269F0686-3FD9-4166-8D08-B72149E81DF5}"/>
    <cellStyle name="Vnos 2 2 2 3 7" xfId="5960" xr:uid="{BC6014B2-A147-4A61-B295-5A4D7BC619BC}"/>
    <cellStyle name="Vnos 2 2 2 3 7 2" xfId="10493" xr:uid="{F3727C5B-DB78-4534-9265-530DAE1F019D}"/>
    <cellStyle name="Vnos 2 2 2 3 7 3" xfId="14809" xr:uid="{2179BCE1-FBBA-4423-B1F9-0CC0EA47A497}"/>
    <cellStyle name="Vnos 2 2 2 3 8" xfId="12893" xr:uid="{BC2E893B-1ABC-4202-AB96-48B74DF658E5}"/>
    <cellStyle name="Vnos 2 2 2 3 9" xfId="14585" xr:uid="{2AE1682C-3A4D-411D-9143-A02353DF7635}"/>
    <cellStyle name="Vnos 2 2 2 4" xfId="3295" xr:uid="{BC6764CB-F2EF-4E18-871A-AECC611EE46D}"/>
    <cellStyle name="Vnos 2 2 2 4 2" xfId="4183" xr:uid="{28474989-2253-43F7-8F59-0CE1CDC91955}"/>
    <cellStyle name="Vnos 2 2 2 4 2 2" xfId="7006" xr:uid="{FEC04F69-A20A-44F1-AA12-F86796223D88}"/>
    <cellStyle name="Vnos 2 2 2 4 2 2 2" xfId="12501" xr:uid="{86A177E0-FD7B-4494-9841-FE01D86429BE}"/>
    <cellStyle name="Vnos 2 2 2 4 2 2 3" xfId="15023" xr:uid="{F9BCD412-EC76-432E-BDC1-B94C340A0102}"/>
    <cellStyle name="Vnos 2 2 2 4 2 3" xfId="11911" xr:uid="{E168028C-7020-4766-8296-5A2A2B85930C}"/>
    <cellStyle name="Vnos 2 2 2 4 2 4" xfId="15009" xr:uid="{9BDA72B2-94D7-4FAD-AC3D-91C33BB60EB0}"/>
    <cellStyle name="Vnos 2 2 2 4 3" xfId="4490" xr:uid="{F0801F97-F571-4C7D-9610-C4027F8CABBF}"/>
    <cellStyle name="Vnos 2 2 2 4 3 2" xfId="7313" xr:uid="{42EC8E28-E57E-4674-BF1C-F5169F32EE23}"/>
    <cellStyle name="Vnos 2 2 2 4 3 2 2" xfId="13943" xr:uid="{BB7B6794-5BC0-4ED0-BD03-14B57C1ACDFB}"/>
    <cellStyle name="Vnos 2 2 2 4 3 2 3" xfId="14379" xr:uid="{575667D3-D579-4C6A-B6B4-8932EC5E70AC}"/>
    <cellStyle name="Vnos 2 2 2 4 3 3" xfId="14227" xr:uid="{4ADD1DC2-C850-4DB4-B47B-301116748055}"/>
    <cellStyle name="Vnos 2 2 2 4 3 4" xfId="8320" xr:uid="{30D1C24E-A0B1-4D91-8E5E-CB5F0239CB65}"/>
    <cellStyle name="Vnos 2 2 2 4 4" xfId="4810" xr:uid="{A79566FC-89C7-451D-9F2B-F7D744AD958B}"/>
    <cellStyle name="Vnos 2 2 2 4 4 2" xfId="7633" xr:uid="{2084629E-FEC6-478C-ACAC-19B24DE729EF}"/>
    <cellStyle name="Vnos 2 2 2 4 4 2 2" xfId="12498" xr:uid="{7E6E68AA-4165-4ECE-B0C2-746EAA3FC038}"/>
    <cellStyle name="Vnos 2 2 2 4 4 2 3" xfId="17648" xr:uid="{D4F3ADE5-F735-4A93-8AEB-C9FDC0C06004}"/>
    <cellStyle name="Vnos 2 2 2 4 4 3" xfId="13062" xr:uid="{3D6F0C1E-0E8C-40C1-A6B6-BE91A2B67ADE}"/>
    <cellStyle name="Vnos 2 2 2 4 4 4" xfId="17475" xr:uid="{897F24E2-1733-4876-B61D-B3BCF56C7D1E}"/>
    <cellStyle name="Vnos 2 2 2 4 5" xfId="5134" xr:uid="{F6A5036A-CF8F-42A9-8FA9-DCE2D894D04C}"/>
    <cellStyle name="Vnos 2 2 2 4 5 2" xfId="7957" xr:uid="{1DB94297-7920-4C93-A0B5-5A09A176BC7D}"/>
    <cellStyle name="Vnos 2 2 2 4 5 2 2" xfId="12866" xr:uid="{11FC6629-A5EA-4848-9F68-60870C7173CA}"/>
    <cellStyle name="Vnos 2 2 2 4 5 2 3" xfId="17804" xr:uid="{AF245E88-3328-433E-BA9F-02AABDBCB11E}"/>
    <cellStyle name="Vnos 2 2 2 4 5 3" xfId="10440" xr:uid="{F7BCFA31-F96F-4B0D-BFB4-3ED1E1989D04}"/>
    <cellStyle name="Vnos 2 2 2 4 5 4" xfId="11216" xr:uid="{1CF004AB-4F43-427B-A171-9D6B16BA4646}"/>
    <cellStyle name="Vnos 2 2 2 4 6" xfId="5425" xr:uid="{2A2AFD92-F7B0-40CC-B3C0-34912D0618F4}"/>
    <cellStyle name="Vnos 2 2 2 4 6 2" xfId="8248" xr:uid="{4BA606EC-6326-455A-98E5-EAC45B767FB0}"/>
    <cellStyle name="Vnos 2 2 2 4 6 2 2" xfId="804" xr:uid="{0AC71D1C-1F64-4A8A-8C19-A41B30145DBE}"/>
    <cellStyle name="Vnos 2 2 2 4 6 2 3" xfId="16292" xr:uid="{C2D4F64B-FCC0-48A9-9BF1-F5C381A0ECB0}"/>
    <cellStyle name="Vnos 2 2 2 4 6 3" xfId="10530" xr:uid="{FDC4FA36-6F62-4A9B-822B-3A9C14955534}"/>
    <cellStyle name="Vnos 2 2 2 4 6 4" xfId="16762" xr:uid="{2D0C883B-1389-4F71-A69C-570FA7412C99}"/>
    <cellStyle name="Vnos 2 2 2 4 7" xfId="6118" xr:uid="{ED24A25B-27DD-4EB2-A35C-FFF7DCBB7942}"/>
    <cellStyle name="Vnos 2 2 2 4 7 2" xfId="9868" xr:uid="{527FB08E-DB0A-4678-B06E-25C254B0ECA3}"/>
    <cellStyle name="Vnos 2 2 2 4 7 3" xfId="17621" xr:uid="{D84FE5C0-AB7D-4A3B-AB58-69A1F5E997D2}"/>
    <cellStyle name="Vnos 2 2 2 4 8" xfId="9048" xr:uid="{DF1DF823-42C0-4E86-A7CD-CF7125C8D381}"/>
    <cellStyle name="Vnos 2 2 2 4 9" xfId="8813" xr:uid="{1EBB4F59-7B5C-47FF-9E19-CD977BE0AD4B}"/>
    <cellStyle name="Vnos 2 2 2 5" xfId="2265" xr:uid="{C1013601-130C-4163-8828-761872FBFCE8}"/>
    <cellStyle name="Vnos 2 2 2 5 2" xfId="5669" xr:uid="{C88A1B5A-86C3-4DE8-A222-904B7F8003A5}"/>
    <cellStyle name="Vnos 2 2 2 5 2 2" xfId="11462" xr:uid="{9582153A-4C5A-4EEA-A834-FE3E94303492}"/>
    <cellStyle name="Vnos 2 2 2 5 2 3" xfId="13159" xr:uid="{6265817B-BD1E-4A98-A285-299520959EB2}"/>
    <cellStyle name="Vnos 2 2 2 5 3" xfId="9608" xr:uid="{0C8830A6-E123-4E6C-823B-B9065752DEA0}"/>
    <cellStyle name="Vnos 2 2 2 5 4" xfId="9804" xr:uid="{49FADEA1-BDF9-48BA-9DC4-EFD4FF84DC5F}"/>
    <cellStyle name="Vnos 2 2 2 6" xfId="3840" xr:uid="{A84FC8D6-2C8E-486B-B434-D30DFC89ECCF}"/>
    <cellStyle name="Vnos 2 2 2 6 2" xfId="6663" xr:uid="{A52D6760-ADA5-421C-814C-9D70A4A7A5D0}"/>
    <cellStyle name="Vnos 2 2 2 6 2 2" xfId="10348" xr:uid="{44F96A73-AF17-4201-A498-2DA7E138CCC6}"/>
    <cellStyle name="Vnos 2 2 2 6 2 3" xfId="15080" xr:uid="{8A66BA85-326F-4A44-8AD5-C37D2FA06177}"/>
    <cellStyle name="Vnos 2 2 2 6 3" xfId="10342" xr:uid="{BC24A8F6-61AC-4EA5-B949-C4EB74BD58DB}"/>
    <cellStyle name="Vnos 2 2 2 6 4" xfId="16170" xr:uid="{4EEE27E6-E8E2-439B-AF64-FAD461350A7E}"/>
    <cellStyle name="Vnos 2 2 2 7" xfId="3314" xr:uid="{79996902-3E83-4012-BC0F-111A490AF1BC}"/>
    <cellStyle name="Vnos 2 2 2 7 2" xfId="6137" xr:uid="{3BE61099-463C-416D-8C54-C276FACE7B1F}"/>
    <cellStyle name="Vnos 2 2 2 7 2 2" xfId="10127" xr:uid="{2CA12B65-6B5D-47A4-935C-042768748CA6}"/>
    <cellStyle name="Vnos 2 2 2 7 2 3" xfId="15215" xr:uid="{7822894C-F0AB-4A07-A20D-E7613A73F58E}"/>
    <cellStyle name="Vnos 2 2 2 7 3" xfId="11519" xr:uid="{D1DB9962-1471-42FA-AE98-E85900AFEBAB}"/>
    <cellStyle name="Vnos 2 2 2 7 4" xfId="16699" xr:uid="{279E3BC2-971D-4EDB-96F8-CB7A8F03D9A3}"/>
    <cellStyle name="Vnos 2 2 2 8" xfId="5440" xr:uid="{3A9FB68C-60CD-4FF9-B054-F373F5089C15}"/>
    <cellStyle name="Vnos 2 2 2 8 2" xfId="11820" xr:uid="{D0E58CA1-3278-4285-9168-AFB0A5B75442}"/>
    <cellStyle name="Vnos 2 2 2 8 3" xfId="17258" xr:uid="{F7D24C20-3CE2-4AB1-94DB-84C008FCC60E}"/>
    <cellStyle name="Vnos 2 2 2 9" xfId="13129" xr:uid="{AAC9DBE9-B0D5-458E-ABBA-4D722F04B055}"/>
    <cellStyle name="Vnos 2 2 3" xfId="2927" xr:uid="{94F30ABF-1A24-4462-A603-0CCFBB36BBD5}"/>
    <cellStyle name="Vnos 2 2 3 10" xfId="9344" xr:uid="{28557924-D054-4B12-9279-D2A407130DAC}"/>
    <cellStyle name="Vnos 2 2 3 11" xfId="9114" xr:uid="{C2B739FD-8D38-4A52-B702-D926755C052A}"/>
    <cellStyle name="Vnos 2 2 3 2" xfId="3200" xr:uid="{2CF0B340-FDE8-488B-B305-12DBE66CA948}"/>
    <cellStyle name="Vnos 2 2 3 2 2" xfId="4088" xr:uid="{138AA5FA-9610-40ED-B0A9-47F78B636730}"/>
    <cellStyle name="Vnos 2 2 3 2 2 2" xfId="6911" xr:uid="{52EDFC34-9F5C-4304-AAFA-3A988DE48577}"/>
    <cellStyle name="Vnos 2 2 3 2 2 2 2" xfId="9224" xr:uid="{C4101810-A72D-42FF-B19C-2A4EA49E2206}"/>
    <cellStyle name="Vnos 2 2 3 2 2 2 3" xfId="9528" xr:uid="{AE8AA68C-589E-4606-8F65-3505E3E1693E}"/>
    <cellStyle name="Vnos 2 2 3 2 2 3" xfId="14015" xr:uid="{F0E64B69-3A80-4FA6-A386-A99DE43C6128}"/>
    <cellStyle name="Vnos 2 2 3 2 2 4" xfId="15932" xr:uid="{1588854B-483D-41CB-A594-9636CB04370E}"/>
    <cellStyle name="Vnos 2 2 3 2 3" xfId="3397" xr:uid="{C2E5C300-B78D-4633-BC6A-73400134AFA3}"/>
    <cellStyle name="Vnos 2 2 3 2 3 2" xfId="6220" xr:uid="{C4AC7B9D-93B6-41AD-91CB-88247A19A797}"/>
    <cellStyle name="Vnos 2 2 3 2 3 2 2" xfId="10809" xr:uid="{44820ABD-F5B0-4AEE-8D65-3CC6E4F66E41}"/>
    <cellStyle name="Vnos 2 2 3 2 3 2 3" xfId="12405" xr:uid="{CA2178EE-C1C1-4B03-9688-2AD94E39E8D2}"/>
    <cellStyle name="Vnos 2 2 3 2 3 3" xfId="11887" xr:uid="{80705F32-F94D-4847-976E-A3E04BEDC5D2}"/>
    <cellStyle name="Vnos 2 2 3 2 3 4" xfId="16471" xr:uid="{F4F5FB7B-0D82-4E8B-B385-84202E7768A4}"/>
    <cellStyle name="Vnos 2 2 3 2 4" xfId="4715" xr:uid="{5AF3DF22-C372-4DCA-9996-F5248829E89A}"/>
    <cellStyle name="Vnos 2 2 3 2 4 2" xfId="7538" xr:uid="{EC72985D-9D1E-482E-8D85-C717C637887A}"/>
    <cellStyle name="Vnos 2 2 3 2 4 2 2" xfId="14323" xr:uid="{DB406E63-289B-4A9A-AC87-A07F5A19015C}"/>
    <cellStyle name="Vnos 2 2 3 2 4 2 3" xfId="18060" xr:uid="{AF0A891C-9FCC-4007-9CC8-2333BC448308}"/>
    <cellStyle name="Vnos 2 2 3 2 4 3" xfId="13567" xr:uid="{22F5823A-EC20-4D8D-A43F-2A76A6849D2C}"/>
    <cellStyle name="Vnos 2 2 3 2 4 4" xfId="14412" xr:uid="{9416C36A-958F-4FB9-BE5B-B6195CB6ECBE}"/>
    <cellStyle name="Vnos 2 2 3 2 5" xfId="5039" xr:uid="{4D141268-50F1-49AC-83A3-74B4518DFF6E}"/>
    <cellStyle name="Vnos 2 2 3 2 5 2" xfId="7862" xr:uid="{48D4A8EB-7FE3-4965-A963-5CCD9FD9B173}"/>
    <cellStyle name="Vnos 2 2 3 2 5 2 2" xfId="10080" xr:uid="{2BFD7EEA-A509-40F9-B008-8DFAB440AC84}"/>
    <cellStyle name="Vnos 2 2 3 2 5 2 3" xfId="8613" xr:uid="{812A0B14-6643-4014-AA13-0B0E9FCE9079}"/>
    <cellStyle name="Vnos 2 2 3 2 5 3" xfId="12771" xr:uid="{4CC20D69-B634-465C-853E-DDD471C71AA3}"/>
    <cellStyle name="Vnos 2 2 3 2 5 4" xfId="17858" xr:uid="{D6448F0F-FFE3-4835-AA9E-B2B5918B872B}"/>
    <cellStyle name="Vnos 2 2 3 2 6" xfId="5330" xr:uid="{6B06AF64-A569-4B59-8629-716A45037F36}"/>
    <cellStyle name="Vnos 2 2 3 2 6 2" xfId="8153" xr:uid="{518B0B2D-2EFC-4FB5-A6F1-795F3CB893EA}"/>
    <cellStyle name="Vnos 2 2 3 2 6 2 2" xfId="13221" xr:uid="{16BF9D9D-0935-4913-B75D-B5BA54EC8345}"/>
    <cellStyle name="Vnos 2 2 3 2 6 2 3" xfId="15014" xr:uid="{15915633-966D-46DF-B861-561FA5603DA9}"/>
    <cellStyle name="Vnos 2 2 3 2 6 3" xfId="9906" xr:uid="{8D0B91BF-C744-42AA-87F9-17DDCC523641}"/>
    <cellStyle name="Vnos 2 2 3 2 6 4" xfId="18036" xr:uid="{C9EC4878-14B1-4376-8BAD-DC20491F60DA}"/>
    <cellStyle name="Vnos 2 2 3 2 7" xfId="6023" xr:uid="{80933815-7FFE-4476-B3B8-5709F4BF6BCB}"/>
    <cellStyle name="Vnos 2 2 3 2 7 2" xfId="10066" xr:uid="{B51FB333-65F6-4CFF-BF7D-5D941358AA17}"/>
    <cellStyle name="Vnos 2 2 3 2 7 3" xfId="17864" xr:uid="{EB6777C7-B4AD-4CBF-B6C1-F48EBF021F2D}"/>
    <cellStyle name="Vnos 2 2 3 2 8" xfId="12605" xr:uid="{29EEB5E5-F9AA-4FC0-BF4E-3161D291F21F}"/>
    <cellStyle name="Vnos 2 2 3 2 9" xfId="15416" xr:uid="{C7D2279B-9F2C-4639-8EBD-23873469A0F6}"/>
    <cellStyle name="Vnos 2 2 3 3" xfId="3296" xr:uid="{BE317093-B95B-4037-A9BE-E13FF75F7A74}"/>
    <cellStyle name="Vnos 2 2 3 3 2" xfId="4184" xr:uid="{A9E0AC4C-D551-497C-9ECC-24BB703FE722}"/>
    <cellStyle name="Vnos 2 2 3 3 2 2" xfId="7007" xr:uid="{962585C8-40C0-4DB9-A879-8FEE0EEF0506}"/>
    <cellStyle name="Vnos 2 2 3 3 2 2 2" xfId="10004" xr:uid="{8CE26A09-B750-42B5-9067-8903BD75C805}"/>
    <cellStyle name="Vnos 2 2 3 3 2 2 3" xfId="15043" xr:uid="{43D1286A-5AFC-404A-96FA-D8857041A2A6}"/>
    <cellStyle name="Vnos 2 2 3 3 2 3" xfId="8892" xr:uid="{D392F46C-7F3A-4C03-8631-E65F0C1776F1}"/>
    <cellStyle name="Vnos 2 2 3 3 2 4" xfId="1369" xr:uid="{432BA415-241E-423C-ADF9-C14FF6979151}"/>
    <cellStyle name="Vnos 2 2 3 3 3" xfId="4491" xr:uid="{52B6065D-FFA5-4329-A07D-99CF045B9B16}"/>
    <cellStyle name="Vnos 2 2 3 3 3 2" xfId="7314" xr:uid="{B2855D42-FBDC-4BE3-BBC2-23B7864F3D58}"/>
    <cellStyle name="Vnos 2 2 3 3 3 2 2" xfId="11429" xr:uid="{FA77A2A0-8E2A-4008-AB02-1EADF4F21C80}"/>
    <cellStyle name="Vnos 2 2 3 3 3 2 3" xfId="16669" xr:uid="{9BB8EC9B-FA3D-4D49-9FCF-6CEC377096A3}"/>
    <cellStyle name="Vnos 2 2 3 3 3 3" xfId="11704" xr:uid="{40677BC8-33A8-4B99-98B0-F1B4F05699C4}"/>
    <cellStyle name="Vnos 2 2 3 3 3 4" xfId="18034" xr:uid="{44FC3D7B-CDE9-4AB1-9A29-5FDF23A29476}"/>
    <cellStyle name="Vnos 2 2 3 3 4" xfId="4811" xr:uid="{E780CB93-14E3-445A-8FF4-C65F55728600}"/>
    <cellStyle name="Vnos 2 2 3 3 4 2" xfId="7634" xr:uid="{79A1A5EC-4FFD-4F48-AADA-446B44F7BF25}"/>
    <cellStyle name="Vnos 2 2 3 3 4 2 2" xfId="10001" xr:uid="{8433A6D7-EAD0-44C3-B690-E043CB825BF2}"/>
    <cellStyle name="Vnos 2 2 3 3 4 2 3" xfId="17670" xr:uid="{31D77C6E-9ACB-4EE3-B678-EB9EB81AA089}"/>
    <cellStyle name="Vnos 2 2 3 3 4 3" xfId="10546" xr:uid="{859365A5-C56F-42E5-B930-4C10089E9FAD}"/>
    <cellStyle name="Vnos 2 2 3 3 4 4" xfId="17468" xr:uid="{E3FE467C-595F-420E-9DE0-C97BBA760C57}"/>
    <cellStyle name="Vnos 2 2 3 3 5" xfId="5135" xr:uid="{8059568C-FC9B-4C40-A281-DA694019238F}"/>
    <cellStyle name="Vnos 2 2 3 3 5 2" xfId="7958" xr:uid="{6245AD5F-5C50-423C-841E-3E20766062C1}"/>
    <cellStyle name="Vnos 2 2 3 3 5 2 2" xfId="10360" xr:uid="{63676F6D-A1C6-4D84-B3A8-BEFA9CF50EC1}"/>
    <cellStyle name="Vnos 2 2 3 3 5 2 3" xfId="15948" xr:uid="{7F982A01-8D9B-42ED-AFEA-BC4E6356DB93}"/>
    <cellStyle name="Vnos 2 2 3 3 5 3" xfId="12609" xr:uid="{23595300-4EE9-46C4-8EB9-86097AB0846D}"/>
    <cellStyle name="Vnos 2 2 3 3 5 4" xfId="16973" xr:uid="{3AF04028-C0F4-4590-84CE-C37867BA3C54}"/>
    <cellStyle name="Vnos 2 2 3 3 6" xfId="5426" xr:uid="{532DB003-FDC6-4849-872C-0D6531A8018E}"/>
    <cellStyle name="Vnos 2 2 3 3 6 2" xfId="8249" xr:uid="{8036D471-B3EC-4C75-99D3-DBF6883F7260}"/>
    <cellStyle name="Vnos 2 2 3 3 6 2 2" xfId="1182" xr:uid="{BD8FDF99-7B0B-4FB9-B887-E9F1BBEB55B3}"/>
    <cellStyle name="Vnos 2 2 3 3 6 2 3" xfId="14607" xr:uid="{34A68011-C44B-41B2-8E43-F6F3FFF4F313}"/>
    <cellStyle name="Vnos 2 2 3 3 6 3" xfId="9754" xr:uid="{4C9BDD3D-D6CB-4625-B892-766093C9E67C}"/>
    <cellStyle name="Vnos 2 2 3 3 6 4" xfId="16774" xr:uid="{64845A89-8D11-434F-A6A5-C5E7FCB9C79A}"/>
    <cellStyle name="Vnos 2 2 3 3 7" xfId="6119" xr:uid="{6424C3E5-6A81-440A-BDD9-C52F97BA7166}"/>
    <cellStyle name="Vnos 2 2 3 3 7 2" xfId="9675" xr:uid="{95F468FE-DA9E-401B-8EA1-2E8407302C9A}"/>
    <cellStyle name="Vnos 2 2 3 3 7 3" xfId="16952" xr:uid="{C8862B91-091F-455B-8433-B0A2AF50CFE5}"/>
    <cellStyle name="Vnos 2 2 3 3 8" xfId="12995" xr:uid="{124CF53E-CFB8-4834-9BCD-0476F2E37D6F}"/>
    <cellStyle name="Vnos 2 2 3 3 9" xfId="15651" xr:uid="{DF35A712-C976-4D08-923A-8EB4110E4212}"/>
    <cellStyle name="Vnos 2 2 3 4" xfId="3854" xr:uid="{5232E328-B259-4A6D-8174-605522AA2510}"/>
    <cellStyle name="Vnos 2 2 3 4 2" xfId="6677" xr:uid="{1A5BCF3D-8030-4CB3-A92B-3745FE943080}"/>
    <cellStyle name="Vnos 2 2 3 4 2 2" xfId="11658" xr:uid="{6764A1A3-147F-4306-90ED-B83F201ED264}"/>
    <cellStyle name="Vnos 2 2 3 4 2 3" xfId="10388" xr:uid="{FF82714B-A5C5-4C3E-B9B9-794CF1DB10B0}"/>
    <cellStyle name="Vnos 2 2 3 4 3" xfId="14330" xr:uid="{6D53EC30-5177-4EDF-81E1-48B8B4A7C9BF}"/>
    <cellStyle name="Vnos 2 2 3 4 4" xfId="18068" xr:uid="{3C3FA409-D069-441D-9D4B-A92EDD35AB29}"/>
    <cellStyle name="Vnos 2 2 3 5" xfId="3780" xr:uid="{057DE57F-CE32-4ED0-89EE-068FF93B606A}"/>
    <cellStyle name="Vnos 2 2 3 5 2" xfId="6603" xr:uid="{70BD214B-3CDB-4A95-91F7-8FFA49666CB7}"/>
    <cellStyle name="Vnos 2 2 3 5 2 2" xfId="13376" xr:uid="{A75C66B9-205B-418B-9675-2007F5B45584}"/>
    <cellStyle name="Vnos 2 2 3 5 2 3" xfId="16086" xr:uid="{85D3377F-8D40-4769-8A99-0D74D155316B}"/>
    <cellStyle name="Vnos 2 2 3 5 3" xfId="14239" xr:uid="{26CC1957-E44A-45EF-A0E4-451CE0A74F80}"/>
    <cellStyle name="Vnos 2 2 3 5 4" xfId="8364" xr:uid="{D349CCB9-6ACD-455D-9467-3B2729BB575F}"/>
    <cellStyle name="Vnos 2 2 3 6" xfId="4506" xr:uid="{F870544C-8664-4FC3-A470-524AE8227BFF}"/>
    <cellStyle name="Vnos 2 2 3 6 2" xfId="7329" xr:uid="{4AA40B3B-679F-4B69-A83D-6E4B21563909}"/>
    <cellStyle name="Vnos 2 2 3 6 2 2" xfId="11939" xr:uid="{A20F509D-CB87-4DBC-9A68-67164E698C9B}"/>
    <cellStyle name="Vnos 2 2 3 6 2 3" xfId="15794" xr:uid="{158EA309-5D38-4A4B-9CE4-AC072121C1F7}"/>
    <cellStyle name="Vnos 2 2 3 6 3" xfId="11312" xr:uid="{35892F0F-0276-4983-A28E-21610DB9C7FF}"/>
    <cellStyle name="Vnos 2 2 3 6 4" xfId="16772" xr:uid="{7BC8913F-4A70-43B3-87C9-FABE27F54B35}"/>
    <cellStyle name="Vnos 2 2 3 7" xfId="4840" xr:uid="{F397B6D0-EA41-4B50-A72E-E6E681BBE696}"/>
    <cellStyle name="Vnos 2 2 3 7 2" xfId="7663" xr:uid="{E7CEAA57-6033-43C5-8CCB-84B505506032}"/>
    <cellStyle name="Vnos 2 2 3 7 2 2" xfId="1223" xr:uid="{D67B5D5F-1696-46F5-8B87-A5DC72F42E2E}"/>
    <cellStyle name="Vnos 2 2 3 7 2 3" xfId="16883" xr:uid="{95C975FC-E18C-41DA-96AC-67DA36EBF994}"/>
    <cellStyle name="Vnos 2 2 3 7 3" xfId="13235" xr:uid="{8F8E6561-DAFB-44FE-B7DB-5E73EDDE7DA3}"/>
    <cellStyle name="Vnos 2 2 3 7 4" xfId="9737" xr:uid="{FE2347CB-2EEE-4181-B898-B7F6A077CB0F}"/>
    <cellStyle name="Vnos 2 2 3 8" xfId="5137" xr:uid="{29027AB6-64BC-4478-8995-AB4B92AB55E9}"/>
    <cellStyle name="Vnos 2 2 3 8 2" xfId="7960" xr:uid="{EDE0949F-8351-49C1-83CF-62011E2D06F4}"/>
    <cellStyle name="Vnos 2 2 3 8 2 2" xfId="10113" xr:uid="{432299E9-3E9B-4939-9847-7D0A0C504E4D}"/>
    <cellStyle name="Vnos 2 2 3 8 2 3" xfId="18039" xr:uid="{ADA88CE4-5EE1-4157-99F0-1CD2143C0567}"/>
    <cellStyle name="Vnos 2 2 3 8 3" xfId="9208" xr:uid="{AEA2367C-E471-4EBD-BA88-14D6155D19EF}"/>
    <cellStyle name="Vnos 2 2 3 8 4" xfId="8647" xr:uid="{E204F1F1-D21F-4D0F-998F-5FA8082B33FA}"/>
    <cellStyle name="Vnos 2 2 3 9" xfId="5830" xr:uid="{7F220238-6E21-4906-871F-7EF73E28E453}"/>
    <cellStyle name="Vnos 2 2 3 9 2" xfId="12083" xr:uid="{F7B7D887-0AF9-4F6D-9023-12DCE628733E}"/>
    <cellStyle name="Vnos 2 2 3 9 3" xfId="14894" xr:uid="{506BA504-F367-4992-882E-3F0EF165F430}"/>
    <cellStyle name="Vnos 2 2 4" xfId="2845" xr:uid="{57832623-E529-4A96-9ACD-C8D8DBFC8087}"/>
    <cellStyle name="Vnos 2 2 4 10" xfId="9572" xr:uid="{5585F8E0-DB2C-4EE8-B822-FBCBD0C21E3B}"/>
    <cellStyle name="Vnos 2 2 4 11" xfId="9254" xr:uid="{DE4352FE-1FA7-440D-88CC-39F8BD4EA07D}"/>
    <cellStyle name="Vnos 2 2 4 2" xfId="3181" xr:uid="{5C6D79C5-5562-4DE2-AD80-38059BE32F25}"/>
    <cellStyle name="Vnos 2 2 4 2 2" xfId="4069" xr:uid="{B3A27519-A939-406B-81E3-A2D129919704}"/>
    <cellStyle name="Vnos 2 2 4 2 2 2" xfId="6892" xr:uid="{B3BEE382-4A7A-42BC-8664-EE2DEB1D709D}"/>
    <cellStyle name="Vnos 2 2 4 2 2 2 2" xfId="9678" xr:uid="{9B03D9CB-7A26-4C24-95E4-98E5ECDB61DA}"/>
    <cellStyle name="Vnos 2 2 4 2 2 2 3" xfId="11330" xr:uid="{A6A05F19-2880-410F-BB3C-730C44272F3E}"/>
    <cellStyle name="Vnos 2 2 4 2 2 3" xfId="13389" xr:uid="{9B560BFA-A548-473E-B1D5-1BE79F6F3A9E}"/>
    <cellStyle name="Vnos 2 2 4 2 2 4" xfId="15577" xr:uid="{B901EE05-6A46-416C-A056-4D7E195FA933}"/>
    <cellStyle name="Vnos 2 2 4 2 3" xfId="3584" xr:uid="{64DFD8E2-01DF-49A2-AB85-4935C42A9BD3}"/>
    <cellStyle name="Vnos 2 2 4 2 3 2" xfId="6407" xr:uid="{BE1F9DBB-6FC3-48CB-8C9A-40E0E0FDADFA}"/>
    <cellStyle name="Vnos 2 2 4 2 3 2 2" xfId="10344" xr:uid="{2D8BC356-40B7-4F75-B655-18EBD8A6095D}"/>
    <cellStyle name="Vnos 2 2 4 2 3 2 3" xfId="15590" xr:uid="{6BD3E129-98C5-454A-8392-9F263BFD1FDC}"/>
    <cellStyle name="Vnos 2 2 4 2 3 3" xfId="10249" xr:uid="{13C54349-BD23-47AF-88BD-63D2724CFB7D}"/>
    <cellStyle name="Vnos 2 2 4 2 3 4" xfId="18038" xr:uid="{3212A4C1-2AF5-4EA9-ACC6-9CBEE01E5ECF}"/>
    <cellStyle name="Vnos 2 2 4 2 4" xfId="4696" xr:uid="{03E1E168-3D5D-409E-BC06-1D78ACABC027}"/>
    <cellStyle name="Vnos 2 2 4 2 4 2" xfId="7519" xr:uid="{5F0D3E40-8D53-4339-950C-445050CC7231}"/>
    <cellStyle name="Vnos 2 2 4 2 4 2 2" xfId="13574" xr:uid="{E8BAB1F2-991A-4E1D-9401-504B1CD4AEA2}"/>
    <cellStyle name="Vnos 2 2 4 2 4 2 3" xfId="13519" xr:uid="{8F66D5F2-53A4-4981-81B0-AC1A73AB24BC}"/>
    <cellStyle name="Vnos 2 2 4 2 4 3" xfId="9213" xr:uid="{C2F44555-4E65-42FE-81E6-8E2A67A44AE7}"/>
    <cellStyle name="Vnos 2 2 4 2 4 4" xfId="9587" xr:uid="{ACD3ABAA-001B-4708-A934-6C38472BE0B6}"/>
    <cellStyle name="Vnos 2 2 4 2 5" xfId="5020" xr:uid="{904D0430-34E2-4264-ACC2-2316EEA91A68}"/>
    <cellStyle name="Vnos 2 2 4 2 5 2" xfId="7843" xr:uid="{9C7BF526-F46C-4AE3-9BA4-43CDFE07B2F8}"/>
    <cellStyle name="Vnos 2 2 4 2 5 2 2" xfId="10386" xr:uid="{150000A0-2F43-42FA-9A1A-EDEC096E923A}"/>
    <cellStyle name="Vnos 2 2 4 2 5 2 3" xfId="13107" xr:uid="{3863BBAE-91C4-4A01-96E6-330BC09FAD27}"/>
    <cellStyle name="Vnos 2 2 4 2 5 3" xfId="11072" xr:uid="{A9FC4D76-1174-4AFC-94D5-5875B8A02B2A}"/>
    <cellStyle name="Vnos 2 2 4 2 5 4" xfId="14920" xr:uid="{3058D0C1-902F-4583-95B7-D0931F5C07BA}"/>
    <cellStyle name="Vnos 2 2 4 2 6" xfId="5311" xr:uid="{B33AF759-BE65-4131-A09B-3492E8820F4B}"/>
    <cellStyle name="Vnos 2 2 4 2 6 2" xfId="8134" xr:uid="{EF3CA503-BCB0-49A2-9C57-4EDE2422BD36}"/>
    <cellStyle name="Vnos 2 2 4 2 6 2 2" xfId="13328" xr:uid="{2510B5BB-170D-43C2-81A8-6197DA79A226}"/>
    <cellStyle name="Vnos 2 2 4 2 6 2 3" xfId="17419" xr:uid="{1F137F8A-A0AC-41B5-BAD9-F59590852EAF}"/>
    <cellStyle name="Vnos 2 2 4 2 6 3" xfId="11468" xr:uid="{E3E1A7CE-D6F6-42CB-8381-606526DF01F2}"/>
    <cellStyle name="Vnos 2 2 4 2 6 4" xfId="16281" xr:uid="{EBE914AF-4FCB-43DD-9268-D550BD5BBCDD}"/>
    <cellStyle name="Vnos 2 2 4 2 7" xfId="6004" xr:uid="{2F72D012-C7D9-4C64-BA68-4E81BD8FA707}"/>
    <cellStyle name="Vnos 2 2 4 2 7 2" xfId="9801" xr:uid="{D910937A-5F6F-4605-BE07-4C53211715C4}"/>
    <cellStyle name="Vnos 2 2 4 2 7 3" xfId="15281" xr:uid="{51FD4D1E-0202-44D8-A1D0-8694F13054C2}"/>
    <cellStyle name="Vnos 2 2 4 2 8" xfId="11650" xr:uid="{0752CAFD-273A-4C08-8D3A-C18CD2D1BBCE}"/>
    <cellStyle name="Vnos 2 2 4 2 9" xfId="16193" xr:uid="{7BA978DC-179A-4C0E-A4B4-AE164939BD8B}"/>
    <cellStyle name="Vnos 2 2 4 3" xfId="2410" xr:uid="{7A2A0C8E-D778-4735-B41F-13B0C86D5E6D}"/>
    <cellStyle name="Vnos 2 2 4 3 2" xfId="3544" xr:uid="{EDDD53ED-C179-4946-BE8C-BC6953D3A372}"/>
    <cellStyle name="Vnos 2 2 4 3 2 2" xfId="6367" xr:uid="{1B6CA05E-EE50-4206-B76B-0E68F316AFB8}"/>
    <cellStyle name="Vnos 2 2 4 3 2 2 2" xfId="13940" xr:uid="{82353CCA-4D5E-4AC9-B783-E1E8EB8B9DC6}"/>
    <cellStyle name="Vnos 2 2 4 3 2 2 3" xfId="16434" xr:uid="{71E6AA4F-784F-4A8B-9CD4-F7A9A5D0D72E}"/>
    <cellStyle name="Vnos 2 2 4 3 2 3" xfId="10343" xr:uid="{26765539-199E-416A-BAB6-D432A7F1CDD2}"/>
    <cellStyle name="Vnos 2 2 4 3 2 4" xfId="17964" xr:uid="{54E9B5DE-F128-464A-A515-6B059DBC1AEE}"/>
    <cellStyle name="Vnos 2 2 4 3 3" xfId="3346" xr:uid="{B570B9A4-1B61-4557-9724-ED678B4B7007}"/>
    <cellStyle name="Vnos 2 2 4 3 3 2" xfId="6169" xr:uid="{81699BD2-286F-4782-B740-9AB043D7795B}"/>
    <cellStyle name="Vnos 2 2 4 3 3 2 2" xfId="10327" xr:uid="{24BA1E0C-A11D-4414-8CA4-FC7E434C8632}"/>
    <cellStyle name="Vnos 2 2 4 3 3 2 3" xfId="14911" xr:uid="{457BDDEE-BB6F-4F66-AF7E-FF0378D4EF78}"/>
    <cellStyle name="Vnos 2 2 4 3 3 3" xfId="12314" xr:uid="{FAE049DB-C143-441B-909F-36A7F0352812}"/>
    <cellStyle name="Vnos 2 2 4 3 3 4" xfId="17921" xr:uid="{CFE54291-C41E-4E66-9BAD-3A2D2DD89E27}"/>
    <cellStyle name="Vnos 2 2 4 3 4" xfId="3320" xr:uid="{642A0926-4271-446B-A5F5-F033A899C235}"/>
    <cellStyle name="Vnos 2 2 4 3 4 2" xfId="6143" xr:uid="{7FBBAA74-1723-4ACB-A6F3-E6E97F656E42}"/>
    <cellStyle name="Vnos 2 2 4 3 4 2 2" xfId="11391" xr:uid="{DA6602B4-4A51-456E-9B4D-B74A6CCAC149}"/>
    <cellStyle name="Vnos 2 2 4 3 4 2 3" xfId="15344" xr:uid="{E009F143-8AC0-4223-9566-6C88CAEB1ED3}"/>
    <cellStyle name="Vnos 2 2 4 3 4 3" xfId="10660" xr:uid="{7E75ECED-F1F6-4CF3-B2F7-804385DDEEBB}"/>
    <cellStyle name="Vnos 2 2 4 3 4 4" xfId="16877" xr:uid="{10AA835A-0B7D-4633-995C-DE808C89BFC3}"/>
    <cellStyle name="Vnos 2 2 4 3 5" xfId="3767" xr:uid="{BA9F0E61-51A5-44C9-BB0D-2481C895130B}"/>
    <cellStyle name="Vnos 2 2 4 3 5 2" xfId="6590" xr:uid="{2A9F703A-E691-4616-92DE-B90CFE8848EF}"/>
    <cellStyle name="Vnos 2 2 4 3 5 2 2" xfId="13449" xr:uid="{57414B77-15C1-4CA2-B09A-47C3BA12B6E9}"/>
    <cellStyle name="Vnos 2 2 4 3 5 2 3" xfId="12242" xr:uid="{7DBD15FB-A83D-40D0-8470-5BE1B02FFEEB}"/>
    <cellStyle name="Vnos 2 2 4 3 5 3" xfId="12248" xr:uid="{7DF1545D-3068-42B8-B119-064BEF6EBD5B}"/>
    <cellStyle name="Vnos 2 2 4 3 5 4" xfId="16587" xr:uid="{8B103030-EC5A-460C-9904-2E9E0EF2E555}"/>
    <cellStyle name="Vnos 2 2 4 3 6" xfId="3420" xr:uid="{390DF898-95A1-4965-8591-2CD72A47495F}"/>
    <cellStyle name="Vnos 2 2 4 3 6 2" xfId="6243" xr:uid="{BD11204E-E46C-4F90-9B4E-59F258768E6F}"/>
    <cellStyle name="Vnos 2 2 4 3 6 2 2" xfId="10752" xr:uid="{5C290205-C248-4512-9FE2-89267246424D}"/>
    <cellStyle name="Vnos 2 2 4 3 6 2 3" xfId="16764" xr:uid="{940A29D7-00FF-4F91-8339-C09A24236D66}"/>
    <cellStyle name="Vnos 2 2 4 3 6 3" xfId="12666" xr:uid="{3E59F884-9F6A-4742-9FBB-FB669E1DBE68}"/>
    <cellStyle name="Vnos 2 2 4 3 6 4" xfId="14743" xr:uid="{972B1594-2628-4EF4-A889-EF77F9A92622}"/>
    <cellStyle name="Vnos 2 2 4 3 7" xfId="5726" xr:uid="{9EC03790-366C-42D1-B3F5-690F71E46A5D}"/>
    <cellStyle name="Vnos 2 2 4 3 7 2" xfId="12226" xr:uid="{006EAB7E-FB94-4570-B2F9-201A86D184CD}"/>
    <cellStyle name="Vnos 2 2 4 3 7 3" xfId="16966" xr:uid="{AC975661-201E-4D81-9373-1F017F5BD136}"/>
    <cellStyle name="Vnos 2 2 4 3 8" xfId="1072" xr:uid="{8CCD950F-59F6-4100-8B00-12513E8F2A64}"/>
    <cellStyle name="Vnos 2 2 4 3 9" xfId="11663" xr:uid="{D0B66250-0D01-4E7D-BCC8-7CC91BBD77B9}"/>
    <cellStyle name="Vnos 2 2 4 4" xfId="3818" xr:uid="{701F451A-809A-40F8-86C8-9E4856BDFFC6}"/>
    <cellStyle name="Vnos 2 2 4 4 2" xfId="6641" xr:uid="{0B6EBE26-9FB4-47A2-9BB8-418456B4A69E}"/>
    <cellStyle name="Vnos 2 2 4 4 2 2" xfId="12935" xr:uid="{853A8C59-A9DB-44E6-AA1C-306EC944B44F}"/>
    <cellStyle name="Vnos 2 2 4 4 2 3" xfId="13705" xr:uid="{A37C11E7-C3B9-4A48-8D1D-3515D59BD821}"/>
    <cellStyle name="Vnos 2 2 4 4 3" xfId="13405" xr:uid="{0B2AD5DB-8FE7-4707-B7B4-974E9000DF67}"/>
    <cellStyle name="Vnos 2 2 4 4 4" xfId="17191" xr:uid="{2CBBA884-A46A-4D2F-B825-1A17FE6F6818}"/>
    <cellStyle name="Vnos 2 2 4 5" xfId="4416" xr:uid="{86CA5594-1BDC-4E73-AFDB-6664D52034A0}"/>
    <cellStyle name="Vnos 2 2 4 5 2" xfId="7239" xr:uid="{C760F14E-B636-4DED-8D31-B9166E0CC22E}"/>
    <cellStyle name="Vnos 2 2 4 5 2 2" xfId="14236" xr:uid="{DE0D467E-3F56-4C52-92FE-4B2BA190F741}"/>
    <cellStyle name="Vnos 2 2 4 5 2 3" xfId="8399" xr:uid="{7565AD93-83A6-4B6B-835E-E123E027DC36}"/>
    <cellStyle name="Vnos 2 2 4 5 3" xfId="10241" xr:uid="{527CB462-F8FD-4CA3-A989-EDF520BE6014}"/>
    <cellStyle name="Vnos 2 2 4 5 4" xfId="17671" xr:uid="{10A1C556-C384-4A3D-B6CB-ABFAE7FE0CE5}"/>
    <cellStyle name="Vnos 2 2 4 6" xfId="3751" xr:uid="{10FBFA73-6740-4DCC-BEC4-9098DC228161}"/>
    <cellStyle name="Vnos 2 2 4 6 2" xfId="6574" xr:uid="{79BDC1DC-7B2E-4A83-B895-1B14192B9183}"/>
    <cellStyle name="Vnos 2 2 4 6 2 2" xfId="13899" xr:uid="{F91E9C4E-E252-4D89-B4A6-19769BB6C8A5}"/>
    <cellStyle name="Vnos 2 2 4 6 2 3" xfId="14881" xr:uid="{E6C33053-448C-4246-BBE7-668F61FAAFF2}"/>
    <cellStyle name="Vnos 2 2 4 6 3" xfId="10936" xr:uid="{B3EEDB50-FAA7-4635-B0B8-98AAECDD4DFC}"/>
    <cellStyle name="Vnos 2 2 4 6 4" xfId="18028" xr:uid="{CA6079A8-E62C-44DD-845D-2FC35638BCB8}"/>
    <cellStyle name="Vnos 2 2 4 7" xfId="4830" xr:uid="{5433F9A5-7AF6-4E9E-A156-0244F964046C}"/>
    <cellStyle name="Vnos 2 2 4 7 2" xfId="7653" xr:uid="{5D6C923A-1DBD-4ABD-9EB2-4283FDA07750}"/>
    <cellStyle name="Vnos 2 2 4 7 2 2" xfId="1151" xr:uid="{16C76D13-E0E8-44B7-ACCE-8CD8FD24778B}"/>
    <cellStyle name="Vnos 2 2 4 7 2 3" xfId="17114" xr:uid="{FC949D8A-DE04-4C25-9874-898CE0A5242F}"/>
    <cellStyle name="Vnos 2 2 4 7 3" xfId="13271" xr:uid="{86325B04-8E74-4B14-9193-C6CF9A49AC3A}"/>
    <cellStyle name="Vnos 2 2 4 7 4" xfId="16726" xr:uid="{8B56B31E-12E0-44A5-984F-E27C6976B561}"/>
    <cellStyle name="Vnos 2 2 4 8" xfId="1860" xr:uid="{CC063BBF-7E41-4D23-B604-8502C32C438D}"/>
    <cellStyle name="Vnos 2 2 4 8 2" xfId="5511" xr:uid="{FF4D2C1A-2AD7-4018-AEA1-041D303CC27F}"/>
    <cellStyle name="Vnos 2 2 4 8 2 2" xfId="10515" xr:uid="{E11146FB-2F05-49C1-AAC8-566A9FF29ED8}"/>
    <cellStyle name="Vnos 2 2 4 8 2 3" xfId="17278" xr:uid="{66035CE7-B62F-41A6-AB68-CB790B52B6A6}"/>
    <cellStyle name="Vnos 2 2 4 8 3" xfId="9350" xr:uid="{48F9DB51-797B-4B55-9495-6CE2BC0B589A}"/>
    <cellStyle name="Vnos 2 2 4 8 4" xfId="1241" xr:uid="{781DAC12-40DB-4FDE-B8AF-137C55A8CF8A}"/>
    <cellStyle name="Vnos 2 2 4 9" xfId="5827" xr:uid="{870FEDDD-20AC-41CF-BE17-9261F354F56A}"/>
    <cellStyle name="Vnos 2 2 4 9 2" xfId="12628" xr:uid="{A02E1D32-34D7-432F-A63D-A21E769ADBF5}"/>
    <cellStyle name="Vnos 2 2 4 9 3" xfId="16559" xr:uid="{12CF2B8A-654D-4D08-857E-83FDF8292543}"/>
    <cellStyle name="Vnos 2 2 5" xfId="2826" xr:uid="{F3F207EB-42CF-4288-907B-81B758C9A4DF}"/>
    <cellStyle name="Vnos 2 2 5 10" xfId="8682" xr:uid="{57185AC3-0762-4E2F-B7EA-382BA3CA72A4}"/>
    <cellStyle name="Vnos 2 2 5 11" xfId="868" xr:uid="{A6695453-E3CD-4F8E-9BF1-8CF82F0AE742}"/>
    <cellStyle name="Vnos 2 2 5 2" xfId="3169" xr:uid="{9A557DDF-7712-451A-990A-88EE3BC27748}"/>
    <cellStyle name="Vnos 2 2 5 2 2" xfId="4057" xr:uid="{EB5623FA-7594-437F-9FB0-BE96EAC13C08}"/>
    <cellStyle name="Vnos 2 2 5 2 2 2" xfId="6880" xr:uid="{8E514D32-371D-422A-ABB2-48FD00EB3386}"/>
    <cellStyle name="Vnos 2 2 5 2 2 2 2" xfId="12368" xr:uid="{BDFABADA-B4D9-4905-9F0F-35DE0957EA64}"/>
    <cellStyle name="Vnos 2 2 5 2 2 2 3" xfId="14678" xr:uid="{7D94220C-10B5-4E9D-8B98-6E8F395EE851}"/>
    <cellStyle name="Vnos 2 2 5 2 2 3" xfId="10224" xr:uid="{41EFEA14-DC49-4B11-AA2E-B6D749CB8FBC}"/>
    <cellStyle name="Vnos 2 2 5 2 2 4" xfId="16331" xr:uid="{1AE4A284-F74D-4398-BFBE-4435D8908ED9}"/>
    <cellStyle name="Vnos 2 2 5 2 3" xfId="3892" xr:uid="{FB134AA5-006A-40F7-A18D-FC143EE1DC91}"/>
    <cellStyle name="Vnos 2 2 5 2 3 2" xfId="6715" xr:uid="{0D9FBE5C-E107-4504-8120-93475E26193E}"/>
    <cellStyle name="Vnos 2 2 5 2 3 2 2" xfId="11660" xr:uid="{B7F27DB9-8081-4D11-93F8-1FB55CA0BF01}"/>
    <cellStyle name="Vnos 2 2 5 2 3 2 3" xfId="13352" xr:uid="{67A3F223-1C6A-4382-B5CE-47AD147A0E4E}"/>
    <cellStyle name="Vnos 2 2 5 2 3 3" xfId="11994" xr:uid="{4BA6768C-DDF7-40CD-9098-D3B2527A7255}"/>
    <cellStyle name="Vnos 2 2 5 2 3 4" xfId="16443" xr:uid="{64796767-26CD-4E4F-B1BC-26ECEB037E15}"/>
    <cellStyle name="Vnos 2 2 5 2 4" xfId="4684" xr:uid="{C31C98BE-B93A-49BB-B7F8-FBD4143EF10E}"/>
    <cellStyle name="Vnos 2 2 5 2 4 2" xfId="7507" xr:uid="{CBE5EF16-317F-43DB-8B7F-476F88790C80}"/>
    <cellStyle name="Vnos 2 2 5 2 4 2 2" xfId="11147" xr:uid="{F23A4785-CB0B-45FE-8A33-7E67E702CC41}"/>
    <cellStyle name="Vnos 2 2 5 2 4 2 3" xfId="16296" xr:uid="{52940BF7-1851-45E5-807F-B0E27D91CF02}"/>
    <cellStyle name="Vnos 2 2 5 2 4 3" xfId="10480" xr:uid="{62875CCD-84D3-421E-81C0-A826DE4C745B}"/>
    <cellStyle name="Vnos 2 2 5 2 4 4" xfId="17038" xr:uid="{D3D48FDA-CB13-4DDB-B316-9BF7B7CDCCAB}"/>
    <cellStyle name="Vnos 2 2 5 2 5" xfId="5008" xr:uid="{2D26DFE6-A4C1-41D1-910E-40B12FCA7EC6}"/>
    <cellStyle name="Vnos 2 2 5 2 5 2" xfId="7831" xr:uid="{48D94D25-06CA-4AD7-B768-5335082094F9}"/>
    <cellStyle name="Vnos 2 2 5 2 5 2 2" xfId="12618" xr:uid="{668BBC99-6063-4D68-A002-7AC079FF16B1}"/>
    <cellStyle name="Vnos 2 2 5 2 5 2 3" xfId="11005" xr:uid="{20AB0C84-F658-4C98-87A0-1A56CA83B46A}"/>
    <cellStyle name="Vnos 2 2 5 2 5 3" xfId="13417" xr:uid="{4D512207-45E0-4B75-899D-5E4AF4CD17AA}"/>
    <cellStyle name="Vnos 2 2 5 2 5 4" xfId="16903" xr:uid="{12FED18D-86B3-472A-91CE-368DAAB107C9}"/>
    <cellStyle name="Vnos 2 2 5 2 6" xfId="5299" xr:uid="{625F9018-3946-4C30-8356-F58AD0A56A26}"/>
    <cellStyle name="Vnos 2 2 5 2 6 2" xfId="8122" xr:uid="{02BDD07B-7514-45C8-834C-C94E946EFCE0}"/>
    <cellStyle name="Vnos 2 2 5 2 6 2 2" xfId="13226" xr:uid="{11963667-E8AC-46AA-8A79-F5490AD59C77}"/>
    <cellStyle name="Vnos 2 2 5 2 6 2 3" xfId="16243" xr:uid="{9E0331DF-2077-45C7-8203-DA81D5E542A5}"/>
    <cellStyle name="Vnos 2 2 5 2 6 3" xfId="13863" xr:uid="{671F84B8-BD0B-4116-8FC1-251AE5F4D07D}"/>
    <cellStyle name="Vnos 2 2 5 2 6 4" xfId="17215" xr:uid="{81F9999F-A366-4F22-BD46-9C9D2FC270C1}"/>
    <cellStyle name="Vnos 2 2 5 2 7" xfId="5992" xr:uid="{8E474583-B94A-416A-907C-E4ECA641489A}"/>
    <cellStyle name="Vnos 2 2 5 2 7 2" xfId="9133" xr:uid="{EF821EB0-D310-4AC4-AA71-F7689DB5EFB9}"/>
    <cellStyle name="Vnos 2 2 5 2 7 3" xfId="12265" xr:uid="{66C35D83-9ECB-4FEA-92EA-EBFEEFEA2EEE}"/>
    <cellStyle name="Vnos 2 2 5 2 8" xfId="9941" xr:uid="{E7645DC1-9702-45F0-B737-C2177D8407F6}"/>
    <cellStyle name="Vnos 2 2 5 2 9" xfId="17488" xr:uid="{D924F382-7107-49CB-AF66-68313FA24AB5}"/>
    <cellStyle name="Vnos 2 2 5 3" xfId="2411" xr:uid="{B0ADA4BB-4E17-478E-867F-28FF0ECCE029}"/>
    <cellStyle name="Vnos 2 2 5 3 2" xfId="3545" xr:uid="{C47A40F1-3AF7-481F-9FC6-8EB17A6A9DED}"/>
    <cellStyle name="Vnos 2 2 5 3 2 2" xfId="6368" xr:uid="{AB172075-D3A7-46CF-B012-4820808508AE}"/>
    <cellStyle name="Vnos 2 2 5 3 2 2 2" xfId="11426" xr:uid="{CDECBB95-B8FA-4F5E-A752-41086A05EE70}"/>
    <cellStyle name="Vnos 2 2 5 3 2 2 3" xfId="15365" xr:uid="{0EAAADA2-B017-4F48-90B6-DDA04211CEFC}"/>
    <cellStyle name="Vnos 2 2 5 3 2 3" xfId="13246" xr:uid="{614CD99A-621D-4E2B-ACD6-F6E7287BEB57}"/>
    <cellStyle name="Vnos 2 2 5 3 2 4" xfId="16802" xr:uid="{8F054A74-B96D-4CB5-AE25-D55387033C1F}"/>
    <cellStyle name="Vnos 2 2 5 3 3" xfId="4243" xr:uid="{72BA9FAD-CB2C-4D1F-B86E-931606DB1358}"/>
    <cellStyle name="Vnos 2 2 5 3 3 2" xfId="7066" xr:uid="{DF0E611E-1162-4CA9-9CEE-2547424FE031}"/>
    <cellStyle name="Vnos 2 2 5 3 3 2 2" xfId="8755" xr:uid="{32AA3A08-D569-4806-B5AD-069D58020B73}"/>
    <cellStyle name="Vnos 2 2 5 3 3 2 3" xfId="12890" xr:uid="{04C988A4-840E-47F2-9D32-0FDA451BA4F0}"/>
    <cellStyle name="Vnos 2 2 5 3 3 3" xfId="11570" xr:uid="{61F11D48-3ED4-4B04-9142-DD46D2E6E40F}"/>
    <cellStyle name="Vnos 2 2 5 3 3 4" xfId="8635" xr:uid="{A6C0017E-D793-4104-92A8-02CF2C32F3F3}"/>
    <cellStyle name="Vnos 2 2 5 3 4" xfId="2125" xr:uid="{E2E04DD6-CAD0-4EFA-B5E9-76325A67EFC6}"/>
    <cellStyle name="Vnos 2 2 5 3 4 2" xfId="5616" xr:uid="{40703D4B-84D9-4F3A-ADB5-A1E29A01ADFF}"/>
    <cellStyle name="Vnos 2 2 5 3 4 2 2" xfId="9401" xr:uid="{7D490020-BFBE-4669-8EB3-502C8C8938AE}"/>
    <cellStyle name="Vnos 2 2 5 3 4 2 3" xfId="13558" xr:uid="{45245070-202E-455C-9FBA-2C8A1C78495A}"/>
    <cellStyle name="Vnos 2 2 5 3 4 3" xfId="9644" xr:uid="{96B296C4-EAFE-4114-A1C1-39AE7E9433B4}"/>
    <cellStyle name="Vnos 2 2 5 3 4 4" xfId="9283" xr:uid="{04F5A3BB-4B86-4930-BAF4-012189BB4C8A}"/>
    <cellStyle name="Vnos 2 2 5 3 5" xfId="3447" xr:uid="{6595ADBF-3A60-4E31-B32C-08948CCE0BCB}"/>
    <cellStyle name="Vnos 2 2 5 3 5 2" xfId="6270" xr:uid="{56F316B6-5A41-4C50-876F-7C51AE8700C0}"/>
    <cellStyle name="Vnos 2 2 5 3 5 2 2" xfId="10584" xr:uid="{5D5D090D-F95C-473B-95C1-E1CAB0BF7F48}"/>
    <cellStyle name="Vnos 2 2 5 3 5 2 3" xfId="12078" xr:uid="{3E216C24-D791-46A3-AAC9-DA10DE8A1228}"/>
    <cellStyle name="Vnos 2 2 5 3 5 3" xfId="14301" xr:uid="{4B683950-615A-44B0-A1BF-A770FA94E815}"/>
    <cellStyle name="Vnos 2 2 5 3 5 4" xfId="12473" xr:uid="{4565E2DD-DD93-4B8E-9338-83B8378AB119}"/>
    <cellStyle name="Vnos 2 2 5 3 6" xfId="3768" xr:uid="{7142DB40-4BD0-45E6-8BE0-3E1B49B59368}"/>
    <cellStyle name="Vnos 2 2 5 3 6 2" xfId="6591" xr:uid="{6FC89C87-5219-4DAC-811D-F900555A4491}"/>
    <cellStyle name="Vnos 2 2 5 3 6 2 2" xfId="10934" xr:uid="{69847119-525C-47B0-B8C4-52E7827607CD}"/>
    <cellStyle name="Vnos 2 2 5 3 6 2 3" xfId="13989" xr:uid="{1FFD71B5-DBC9-465F-B717-6BBBA5A6A6FC}"/>
    <cellStyle name="Vnos 2 2 5 3 6 3" xfId="14156" xr:uid="{038E2314-803F-452C-9B4C-223374A1BE23}"/>
    <cellStyle name="Vnos 2 2 5 3 6 4" xfId="14618" xr:uid="{93034A78-5671-4EB0-9F90-9D3D2B79A257}"/>
    <cellStyle name="Vnos 2 2 5 3 7" xfId="5727" xr:uid="{5E896596-AF11-4A0B-80FD-C238D321A5F8}"/>
    <cellStyle name="Vnos 2 2 5 3 7 2" xfId="14136" xr:uid="{8CB9921C-E35F-4721-9AFD-E6A3B605B5CF}"/>
    <cellStyle name="Vnos 2 2 5 3 7 3" xfId="16081" xr:uid="{5AAAED2F-38BB-4E0A-ABD3-F434115777B5}"/>
    <cellStyle name="Vnos 2 2 5 3 8" xfId="8835" xr:uid="{0B4C8024-5CD3-423B-B5B2-D0D6B8FFC115}"/>
    <cellStyle name="Vnos 2 2 5 3 9" xfId="9748" xr:uid="{5059A89D-406F-4664-8B09-C2D60493D430}"/>
    <cellStyle name="Vnos 2 2 5 4" xfId="3802" xr:uid="{E5919A64-7BD5-45B6-9ED2-6F019AEEB1FB}"/>
    <cellStyle name="Vnos 2 2 5 4 2" xfId="6625" xr:uid="{0660991C-8C59-43F4-9654-313EED39552E}"/>
    <cellStyle name="Vnos 2 2 5 4 2 2" xfId="11238" xr:uid="{62350A6F-9C7A-4F05-9185-8500282D5A21}"/>
    <cellStyle name="Vnos 2 2 5 4 2 3" xfId="15875" xr:uid="{7A59FF60-664B-40C1-A94F-E48BD1A1626E}"/>
    <cellStyle name="Vnos 2 2 5 4 3" xfId="12854" xr:uid="{19F75169-5E75-4F88-9C3D-51791DB9EC16}"/>
    <cellStyle name="Vnos 2 2 5 4 4" xfId="15649" xr:uid="{69586539-FE38-4B5E-9D10-2D149966BB9F}"/>
    <cellStyle name="Vnos 2 2 5 5" xfId="2129" xr:uid="{A697661C-17B3-4419-B8D3-A1BCE7848EE4}"/>
    <cellStyle name="Vnos 2 2 5 5 2" xfId="5620" xr:uid="{0A5D3E34-9C8A-4DD1-BD8A-C63491CF1510}"/>
    <cellStyle name="Vnos 2 2 5 5 2 2" xfId="11686" xr:uid="{92F60DD5-B765-496E-AF08-370707E267FC}"/>
    <cellStyle name="Vnos 2 2 5 5 2 3" xfId="15245" xr:uid="{C1E2C6CD-5E67-45ED-800D-F61DA33641AB}"/>
    <cellStyle name="Vnos 2 2 5 5 3" xfId="8463" xr:uid="{540E77ED-98B7-48E7-965C-56A31B60D3CC}"/>
    <cellStyle name="Vnos 2 2 5 5 4" xfId="9636" xr:uid="{2BD110CE-D20B-4E52-95DC-43A17A531B98}"/>
    <cellStyle name="Vnos 2 2 5 6" xfId="3577" xr:uid="{087B36C6-C269-4DE8-8504-A8B79E52AFE3}"/>
    <cellStyle name="Vnos 2 2 5 6 2" xfId="6400" xr:uid="{CD4EC673-479D-4DCD-9FA3-4D4CC16ED960}"/>
    <cellStyle name="Vnos 2 2 5 6 2 2" xfId="12700" xr:uid="{700A6C60-D692-448E-869E-822B3E3678C8}"/>
    <cellStyle name="Vnos 2 2 5 6 2 3" xfId="842" xr:uid="{23F05346-9231-4213-A222-DD971A6BAC65}"/>
    <cellStyle name="Vnos 2 2 5 6 3" xfId="13245" xr:uid="{F3D53CD6-D85D-44B2-B997-5488D0E3D960}"/>
    <cellStyle name="Vnos 2 2 5 6 4" xfId="9776" xr:uid="{7A6C51BA-E46F-44AB-B041-AF07C042570E}"/>
    <cellStyle name="Vnos 2 2 5 7" xfId="4819" xr:uid="{E7AB2B75-B5E8-419F-ABF5-539D735F6380}"/>
    <cellStyle name="Vnos 2 2 5 7 2" xfId="7642" xr:uid="{47827371-D7AC-4F05-B142-8492E800947C}"/>
    <cellStyle name="Vnos 2 2 5 7 2 2" xfId="1219" xr:uid="{32965EE7-FBAD-42F0-810F-52AC5EEFF828}"/>
    <cellStyle name="Vnos 2 2 5 7 2 3" xfId="17691" xr:uid="{BB0D6755-075B-4EBC-8013-0B043016D071}"/>
    <cellStyle name="Vnos 2 2 5 7 3" xfId="10169" xr:uid="{5C4F757A-A3EF-43D7-AFE9-2C7F6A76F347}"/>
    <cellStyle name="Vnos 2 2 5 7 4" xfId="14385" xr:uid="{2E07CAA2-DB40-465A-BF6E-ED9BDA928156}"/>
    <cellStyle name="Vnos 2 2 5 8" xfId="2163" xr:uid="{91B42C4D-5579-48F1-98AC-D9EE529AEBF3}"/>
    <cellStyle name="Vnos 2 2 5 8 2" xfId="5654" xr:uid="{CD4025D9-3485-4632-8D15-85C15BDA3DC1}"/>
    <cellStyle name="Vnos 2 2 5 8 2 2" xfId="12232" xr:uid="{8E6CA4A5-E8DC-4A59-887F-8516702F9D5B}"/>
    <cellStyle name="Vnos 2 2 5 8 2 3" xfId="15497" xr:uid="{7B19B02A-3775-4D25-A27D-C137BBAE4AE7}"/>
    <cellStyle name="Vnos 2 2 5 8 3" xfId="8733" xr:uid="{F656A6F8-78C0-453C-BE7F-EAAA67DDF40A}"/>
    <cellStyle name="Vnos 2 2 5 8 4" xfId="11136" xr:uid="{AB76B721-30CD-4F7E-8BEE-2DB9A584C462}"/>
    <cellStyle name="Vnos 2 2 5 9" xfId="5816" xr:uid="{CC64B9BB-2BC7-4474-97C9-4CE6C2294446}"/>
    <cellStyle name="Vnos 2 2 5 9 2" xfId="10510" xr:uid="{999134D5-C4BD-4BE1-90BA-835AFC8A2AF9}"/>
    <cellStyle name="Vnos 2 2 5 9 3" xfId="10730" xr:uid="{C3623661-BF99-4546-8F6C-E1C9BE536372}"/>
    <cellStyle name="Vnos 2 2 6" xfId="3014" xr:uid="{AF7472E6-9F80-4E55-AA5B-61CA4EC28350}"/>
    <cellStyle name="Vnos 2 2 6 10" xfId="14287" xr:uid="{0CEDC6F7-753B-42A8-8514-8ACC3316C950}"/>
    <cellStyle name="Vnos 2 2 6 11" xfId="8687" xr:uid="{450E9FC8-72A0-47AD-B8F8-A540CEC5AE77}"/>
    <cellStyle name="Vnos 2 2 6 2" xfId="3221" xr:uid="{548FD19C-A899-4553-A12D-DAD2D44C33E7}"/>
    <cellStyle name="Vnos 2 2 6 2 2" xfId="4109" xr:uid="{71EE8A1C-A369-4173-8A45-7D8EE349361F}"/>
    <cellStyle name="Vnos 2 2 6 2 2 2" xfId="6932" xr:uid="{FC8F0A62-9D74-40B7-998A-1E85E99F6D7D}"/>
    <cellStyle name="Vnos 2 2 6 2 2 2 2" xfId="10894" xr:uid="{7A6A3B0E-7F5E-4808-9C17-93C8B2469122}"/>
    <cellStyle name="Vnos 2 2 6 2 2 2 3" xfId="16999" xr:uid="{5AE0DEF3-645C-4183-B0C2-6186D4FBCEFD}"/>
    <cellStyle name="Vnos 2 2 6 2 2 3" xfId="12041" xr:uid="{AD7389BC-FEB1-4B64-9581-F2B86437DF83}"/>
    <cellStyle name="Vnos 2 2 6 2 2 4" xfId="15541" xr:uid="{CB830A35-04C1-4BC4-B7A9-75A1A09F4529}"/>
    <cellStyle name="Vnos 2 2 6 2 3" xfId="3617" xr:uid="{D134F318-24D4-4FF4-9CAA-100D4769B02E}"/>
    <cellStyle name="Vnos 2 2 6 2 3 2" xfId="6440" xr:uid="{985E2632-A199-46EC-A9BC-6D15B53A8ADE}"/>
    <cellStyle name="Vnos 2 2 6 2 3 2 2" xfId="1189" xr:uid="{E04315CD-554A-4963-B481-FD7B05234C6C}"/>
    <cellStyle name="Vnos 2 2 6 2 3 2 3" xfId="15627" xr:uid="{43F7B853-E427-4773-8C4C-B11028DCA371}"/>
    <cellStyle name="Vnos 2 2 6 2 3 3" xfId="12000" xr:uid="{8BDC7031-C9B0-4C23-91AC-DFCE28F85F65}"/>
    <cellStyle name="Vnos 2 2 6 2 3 4" xfId="15258" xr:uid="{F439B7B1-7E43-49A9-8977-CC694C2CEB2A}"/>
    <cellStyle name="Vnos 2 2 6 2 4" xfId="4736" xr:uid="{5EE97010-9D58-40A3-8A34-F723C694989C}"/>
    <cellStyle name="Vnos 2 2 6 2 4 2" xfId="7559" xr:uid="{1285F05E-2339-46A8-BF4D-2B7FB9976B8C}"/>
    <cellStyle name="Vnos 2 2 6 2 4 2 2" xfId="12921" xr:uid="{407C11A1-2102-4A70-B894-ECEBEDBFB31A}"/>
    <cellStyle name="Vnos 2 2 6 2 4 2 3" xfId="8680" xr:uid="{0629A155-9C31-433F-9765-7D03CBB1AD71}"/>
    <cellStyle name="Vnos 2 2 6 2 4 3" xfId="14052" xr:uid="{5F70FBF4-5C93-4620-9CA4-469FD4FA44CA}"/>
    <cellStyle name="Vnos 2 2 6 2 4 4" xfId="16682" xr:uid="{9729D37A-3C87-4DC9-93D5-20D0A15C33EE}"/>
    <cellStyle name="Vnos 2 2 6 2 5" xfId="5060" xr:uid="{1AD260C0-6D09-411E-A802-197DC52E179D}"/>
    <cellStyle name="Vnos 2 2 6 2 5 2" xfId="7883" xr:uid="{6D7981F5-CBC6-4C99-9CB5-DA905F8946C8}"/>
    <cellStyle name="Vnos 2 2 6 2 5 2 2" xfId="11415" xr:uid="{6976573F-A7B0-4289-A19E-8AEEB229BBE4}"/>
    <cellStyle name="Vnos 2 2 6 2 5 2 3" xfId="17457" xr:uid="{7434E4EB-8EFD-4136-BB00-541A1BA30343}"/>
    <cellStyle name="Vnos 2 2 6 2 5 3" xfId="12728" xr:uid="{8A469895-ACC7-48BC-8524-C41381A4FD85}"/>
    <cellStyle name="Vnos 2 2 6 2 5 4" xfId="12275" xr:uid="{65E80F05-A39B-4ECA-BDF0-844738B8A9B7}"/>
    <cellStyle name="Vnos 2 2 6 2 6" xfId="5351" xr:uid="{6B7FE166-E793-4169-9785-14DF15269F7A}"/>
    <cellStyle name="Vnos 2 2 6 2 6 2" xfId="8174" xr:uid="{45D4C106-C13C-4BA6-8F1B-1EF1069818E1}"/>
    <cellStyle name="Vnos 2 2 6 2 6 2 2" xfId="762" xr:uid="{11087C67-F416-4889-9239-018EE5F86D30}"/>
    <cellStyle name="Vnos 2 2 6 2 6 2 3" xfId="16706" xr:uid="{1CD0D505-AE9E-4C1C-853F-120264026E34}"/>
    <cellStyle name="Vnos 2 2 6 2 6 3" xfId="9945" xr:uid="{975EAD93-964B-4A72-8448-F9F77D6B818D}"/>
    <cellStyle name="Vnos 2 2 6 2 6 4" xfId="16962" xr:uid="{7D6F1918-BC55-4458-B8AF-5AECFE630B68}"/>
    <cellStyle name="Vnos 2 2 6 2 7" xfId="6044" xr:uid="{066DEF27-EA14-413F-B31E-0680A2E171C5}"/>
    <cellStyle name="Vnos 2 2 6 2 7 2" xfId="8800" xr:uid="{8EB90171-8508-49FF-8FD7-041BF15AB6FE}"/>
    <cellStyle name="Vnos 2 2 6 2 7 3" xfId="9269" xr:uid="{532A59BD-1087-449F-9EE8-943546193158}"/>
    <cellStyle name="Vnos 2 2 6 2 8" xfId="11011" xr:uid="{E98EBDC1-EF7D-41DF-929F-C36482D515E2}"/>
    <cellStyle name="Vnos 2 2 6 2 9" xfId="16001" xr:uid="{FD4BF778-6CB9-42F6-9F7B-7E8FA1952097}"/>
    <cellStyle name="Vnos 2 2 6 3" xfId="3103" xr:uid="{CCACD711-4781-4351-BA5E-D15B76D9ED0B}"/>
    <cellStyle name="Vnos 2 2 6 3 2" xfId="3991" xr:uid="{B0781612-7915-4981-A95B-D57B65F8C6D1}"/>
    <cellStyle name="Vnos 2 2 6 3 2 2" xfId="6814" xr:uid="{A959CCEF-1BE5-43B1-879A-C623CC61C4F0}"/>
    <cellStyle name="Vnos 2 2 6 3 2 2 2" xfId="11237" xr:uid="{CF22BE17-7BAF-4745-ABF7-F0D4B0CB9E33}"/>
    <cellStyle name="Vnos 2 2 6 3 2 2 3" xfId="10117" xr:uid="{2612D3B4-91C1-46DC-9F84-2BE3D279ECCC}"/>
    <cellStyle name="Vnos 2 2 6 3 2 3" xfId="14092" xr:uid="{4E3018F8-12AC-4246-839E-D91AA979CBD0}"/>
    <cellStyle name="Vnos 2 2 6 3 2 4" xfId="16008" xr:uid="{B73EF39D-41B4-4077-9A91-9D0CD84312FB}"/>
    <cellStyle name="Vnos 2 2 6 3 3" xfId="3452" xr:uid="{21A76988-EE16-4476-BCD9-ECBDE473EF3A}"/>
    <cellStyle name="Vnos 2 2 6 3 3 2" xfId="6275" xr:uid="{FF954B0B-FDF8-4E2F-8707-7C86C47818E3}"/>
    <cellStyle name="Vnos 2 2 6 3 3 2 2" xfId="11588" xr:uid="{66645D9F-1E61-4AE0-9A58-EB1E76A5B887}"/>
    <cellStyle name="Vnos 2 2 6 3 3 2 3" xfId="15600" xr:uid="{EE66BB87-5860-4F01-AE51-68FDFA808BCE}"/>
    <cellStyle name="Vnos 2 2 6 3 3 3" xfId="11233" xr:uid="{DCECC836-6A0A-48A1-B224-F325FE5EE85F}"/>
    <cellStyle name="Vnos 2 2 6 3 3 4" xfId="15684" xr:uid="{E46A95E1-ED40-4545-ABF7-64D70ABCEC07}"/>
    <cellStyle name="Vnos 2 2 6 3 4" xfId="4618" xr:uid="{F39F0C4D-A232-43DF-B2F3-AA20D976FFB9}"/>
    <cellStyle name="Vnos 2 2 6 3 4 2" xfId="7441" xr:uid="{458AA853-6BB3-4418-A7F4-3018723F9644}"/>
    <cellStyle name="Vnos 2 2 6 3 4 2 2" xfId="9330" xr:uid="{F121536A-2E53-4996-91C3-B786655C2DC1}"/>
    <cellStyle name="Vnos 2 2 6 3 4 2 3" xfId="9076" xr:uid="{D9F68D5A-419E-4B0B-9928-894076F9DA4F}"/>
    <cellStyle name="Vnos 2 2 6 3 4 3" xfId="8487" xr:uid="{C7C36A77-15F8-4554-9ADD-C1628873E8C5}"/>
    <cellStyle name="Vnos 2 2 6 3 4 4" xfId="9079" xr:uid="{A3B81488-D39F-44D1-9061-6C1CAB127D15}"/>
    <cellStyle name="Vnos 2 2 6 3 5" xfId="4942" xr:uid="{3CA96FC0-B766-463E-9D08-ADBDB730405B}"/>
    <cellStyle name="Vnos 2 2 6 3 5 2" xfId="7765" xr:uid="{6276F3AC-20A5-49BE-A135-47F0A6B7CBCA}"/>
    <cellStyle name="Vnos 2 2 6 3 5 2 2" xfId="11736" xr:uid="{2D4FA813-11E8-4065-8AF2-E60D00C1DEED}"/>
    <cellStyle name="Vnos 2 2 6 3 5 2 3" xfId="16158" xr:uid="{F9CA51F2-316B-4834-93E6-543E2AE83631}"/>
    <cellStyle name="Vnos 2 2 6 3 5 3" xfId="13343" xr:uid="{E66293A5-6109-4967-918A-E9EC8A268176}"/>
    <cellStyle name="Vnos 2 2 6 3 5 4" xfId="14574" xr:uid="{6682F8A9-6BE6-4578-B8AA-9828539632AF}"/>
    <cellStyle name="Vnos 2 2 6 3 6" xfId="5233" xr:uid="{0154E7CC-51C4-492E-B351-7A6CA83DBEFE}"/>
    <cellStyle name="Vnos 2 2 6 3 6 2" xfId="8056" xr:uid="{11AD7694-C1C7-4866-BEA4-E3C1CA1E0EAC}"/>
    <cellStyle name="Vnos 2 2 6 3 6 2 2" xfId="13032" xr:uid="{014A26B0-9D16-43A0-BD77-7150F096D2EA}"/>
    <cellStyle name="Vnos 2 2 6 3 6 2 3" xfId="17224" xr:uid="{7A08016B-EEC2-4F80-B4DC-9539A6F49126}"/>
    <cellStyle name="Vnos 2 2 6 3 6 3" xfId="9924" xr:uid="{0E29792F-E056-432F-8E61-5602F12B42F0}"/>
    <cellStyle name="Vnos 2 2 6 3 6 4" xfId="14963" xr:uid="{6E4A95C9-4602-4A96-A77C-E11C1E9A7595}"/>
    <cellStyle name="Vnos 2 2 6 3 7" xfId="5926" xr:uid="{544B7DC0-EAD6-4535-8140-6ED45CFB597C}"/>
    <cellStyle name="Vnos 2 2 6 3 7 2" xfId="14175" xr:uid="{E10E15EC-B9C8-482A-B0CF-208967965653}"/>
    <cellStyle name="Vnos 2 2 6 3 7 3" xfId="14506" xr:uid="{ED2320BF-EA0B-4904-B08B-F53828A877AF}"/>
    <cellStyle name="Vnos 2 2 6 3 8" xfId="13542" xr:uid="{9676FEB6-1C68-46C9-924F-02CCA81DC132}"/>
    <cellStyle name="Vnos 2 2 6 3 9" xfId="17277" xr:uid="{F67D76E9-DE2F-4F60-9C87-DF18B1A9FA25}"/>
    <cellStyle name="Vnos 2 2 6 4" xfId="3902" xr:uid="{60EE827A-C296-4262-8838-C03D5D8706C7}"/>
    <cellStyle name="Vnos 2 2 6 4 2" xfId="6725" xr:uid="{B17AD52E-1E38-44B1-B960-25296AA077E1}"/>
    <cellStyle name="Vnos 2 2 6 4 2 2" xfId="12065" xr:uid="{92024617-CFA0-4866-A812-B2A70BBB2BD8}"/>
    <cellStyle name="Vnos 2 2 6 4 2 3" xfId="16805" xr:uid="{097ADDAD-15D3-4A6B-B3EA-0D6BA636D5DD}"/>
    <cellStyle name="Vnos 2 2 6 4 3" xfId="12811" xr:uid="{6D88A4AF-8291-4EA9-8957-A9E05FC13008}"/>
    <cellStyle name="Vnos 2 2 6 4 4" xfId="16776" xr:uid="{6277E3E1-053B-41C4-9C7D-5402AD0205C9}"/>
    <cellStyle name="Vnos 2 2 6 5" xfId="4324" xr:uid="{89983BB2-67A8-4C16-98C0-A27D58CA7A79}"/>
    <cellStyle name="Vnos 2 2 6 5 2" xfId="7147" xr:uid="{343A9E87-D050-476B-8D5D-1E9B4FE3A9DE}"/>
    <cellStyle name="Vnos 2 2 6 5 2 2" xfId="13662" xr:uid="{13638250-7944-4613-8CA8-325BD50A908F}"/>
    <cellStyle name="Vnos 2 2 6 5 2 3" xfId="17624" xr:uid="{09DD1ADB-5679-453B-ACC3-DDF46F88EBC3}"/>
    <cellStyle name="Vnos 2 2 6 5 3" xfId="12347" xr:uid="{A5ED5805-632A-4576-9FC4-DA9712227CEC}"/>
    <cellStyle name="Vnos 2 2 6 5 4" xfId="1141" xr:uid="{05621D73-FCC5-47C3-9C02-E5976B6AED43}"/>
    <cellStyle name="Vnos 2 2 6 6" xfId="4529" xr:uid="{FD9039FF-81EA-4356-B6DD-ECE27B2280AE}"/>
    <cellStyle name="Vnos 2 2 6 6 2" xfId="7352" xr:uid="{AD1BE83C-6241-4435-AFA7-B8A213503872}"/>
    <cellStyle name="Vnos 2 2 6 6 2 2" xfId="10126" xr:uid="{CE5A4B03-4EA5-41BC-BE10-5B1DFC77A4FD}"/>
    <cellStyle name="Vnos 2 2 6 6 2 3" xfId="17570" xr:uid="{0AD49CF6-C2C8-4E28-AE98-25166FF5098F}"/>
    <cellStyle name="Vnos 2 2 6 6 3" xfId="11501" xr:uid="{B22B4366-F1C9-439D-AF51-53220168762D}"/>
    <cellStyle name="Vnos 2 2 6 6 4" xfId="15959" xr:uid="{F234C12B-AE7F-4C04-B216-906D26537C55}"/>
    <cellStyle name="Vnos 2 2 6 7" xfId="4853" xr:uid="{272BC921-47FB-4B9A-86D2-10EFFB5BABDC}"/>
    <cellStyle name="Vnos 2 2 6 7 2" xfId="7676" xr:uid="{ADF3F048-1A99-420A-BF51-900DF80F91F4}"/>
    <cellStyle name="Vnos 2 2 6 7 2 2" xfId="12604" xr:uid="{C1E9DA4B-CD09-4673-BE6E-B83A5D80BF9A}"/>
    <cellStyle name="Vnos 2 2 6 7 2 3" xfId="17774" xr:uid="{8C0F679D-44C9-428E-A6F8-D5D9377DE554}"/>
    <cellStyle name="Vnos 2 2 6 7 3" xfId="11009" xr:uid="{6AF9CDA3-5711-41EC-AD15-8EBD9FD7C97E}"/>
    <cellStyle name="Vnos 2 2 6 7 4" xfId="14602" xr:uid="{1E68652D-9083-48B7-8D76-DFC6A04F65AE}"/>
    <cellStyle name="Vnos 2 2 6 8" xfId="5144" xr:uid="{5CE37BC9-E070-4D02-AE1F-C9255298E5F1}"/>
    <cellStyle name="Vnos 2 2 6 8 2" xfId="7967" xr:uid="{5C87C5AB-529B-43FF-B6AE-140E6F47682B}"/>
    <cellStyle name="Vnos 2 2 6 8 2 2" xfId="13816" xr:uid="{A38063B1-4425-41A0-8CD8-C3E72147BFC9}"/>
    <cellStyle name="Vnos 2 2 6 8 2 3" xfId="17204" xr:uid="{8A7EEFCE-1024-475E-B87A-06E639A95DF8}"/>
    <cellStyle name="Vnos 2 2 6 8 3" xfId="14148" xr:uid="{5920DC09-993A-4F59-B4C8-D89B3AB95701}"/>
    <cellStyle name="Vnos 2 2 6 8 4" xfId="18015" xr:uid="{01CEC779-3B01-4212-AEA9-240E0BFD7343}"/>
    <cellStyle name="Vnos 2 2 6 9" xfId="5837" xr:uid="{243D1244-565D-4A4E-A2B8-BB540019342A}"/>
    <cellStyle name="Vnos 2 2 6 9 2" xfId="11936" xr:uid="{3A0ABFE6-26F8-454A-A4EE-6740D3FAD645}"/>
    <cellStyle name="Vnos 2 2 6 9 3" xfId="1168" xr:uid="{554B1CC5-E0A6-4433-9972-1AB3D4A02EE9}"/>
    <cellStyle name="Vnos 2 2 7" xfId="2503" xr:uid="{9DBDB4C1-C02C-4902-AA0B-4BF23395AD81}"/>
    <cellStyle name="Vnos 2 2 7 2" xfId="3593" xr:uid="{8D129899-BD47-43E3-B854-091EB355AD98}"/>
    <cellStyle name="Vnos 2 2 7 2 2" xfId="6416" xr:uid="{CDBBAE36-EA5D-44DD-8F28-B7926798B772}"/>
    <cellStyle name="Vnos 2 2 7 2 2 2" xfId="8276" xr:uid="{FEDC064B-2951-4E17-BCAA-F7D0D5641FEA}"/>
    <cellStyle name="Vnos 2 2 7 2 2 3" xfId="17867" xr:uid="{C9C8BCF5-F0A4-451C-8733-62B10F0124D2}"/>
    <cellStyle name="Vnos 2 2 7 2 3" xfId="13302" xr:uid="{E64884E6-20C6-4861-9256-29CAEB502D22}"/>
    <cellStyle name="Vnos 2 2 7 2 4" xfId="16000" xr:uid="{584507D7-D03A-4296-ACA6-A6AC660E97E8}"/>
    <cellStyle name="Vnos 2 2 7 3" xfId="3308" xr:uid="{0A799D13-F95C-4535-91CC-2E64356F50B4}"/>
    <cellStyle name="Vnos 2 2 7 3 2" xfId="6131" xr:uid="{7B550CFD-A952-4F4F-AE8B-43BE6E6371C6}"/>
    <cellStyle name="Vnos 2 2 7 3 2 2" xfId="10845" xr:uid="{707CD098-174D-4FF5-ACC6-4B837E7771D2}"/>
    <cellStyle name="Vnos 2 2 7 3 2 3" xfId="9662" xr:uid="{E69E57B8-A785-4578-B945-603D6A24B9AB}"/>
    <cellStyle name="Vnos 2 2 7 3 3" xfId="10627" xr:uid="{2D9D0BC6-804E-4327-A67F-16D97A416EDB}"/>
    <cellStyle name="Vnos 2 2 7 3 4" xfId="16463" xr:uid="{6FDC8669-DF8F-4ABF-A99E-AF6DFF8FE4C0}"/>
    <cellStyle name="Vnos 2 2 7 4" xfId="4261" xr:uid="{08AB433C-A60B-49E2-A883-F7C7BCBF3820}"/>
    <cellStyle name="Vnos 2 2 7 4 2" xfId="7084" xr:uid="{4E44EB72-1AFC-429D-A288-B9DF4CBB94B5}"/>
    <cellStyle name="Vnos 2 2 7 4 2 2" xfId="12932" xr:uid="{D901A5B2-7536-4F49-A93B-34348B8949C5}"/>
    <cellStyle name="Vnos 2 2 7 4 2 3" xfId="17088" xr:uid="{C999C6B4-4229-40B2-9B39-D705A9A1662E}"/>
    <cellStyle name="Vnos 2 2 7 4 3" xfId="13145" xr:uid="{FF4C87AA-FE02-4CED-BB7F-859368840D3F}"/>
    <cellStyle name="Vnos 2 2 7 4 4" xfId="15772" xr:uid="{D6F360EE-6B84-4D00-B310-9EE16335BFD2}"/>
    <cellStyle name="Vnos 2 2 7 5" xfId="4214" xr:uid="{7DC7984E-1FFB-4B47-ABA6-43209319EAA6}"/>
    <cellStyle name="Vnos 2 2 7 5 2" xfId="7037" xr:uid="{02D40A3A-1674-4189-9030-5A1E977279D6}"/>
    <cellStyle name="Vnos 2 2 7 5 2 2" xfId="14054" xr:uid="{98C1709C-CDE4-452A-A5F8-96839BA4A1E7}"/>
    <cellStyle name="Vnos 2 2 7 5 2 3" xfId="16663" xr:uid="{7079C616-CCF7-4833-B15B-2A988F59A871}"/>
    <cellStyle name="Vnos 2 2 7 5 3" xfId="12993" xr:uid="{C5EC60DD-7AB7-4360-B471-3ACF2CD6C0B2}"/>
    <cellStyle name="Vnos 2 2 7 5 4" xfId="16234" xr:uid="{CD8ABA20-A9AC-44A1-84B5-166435DB543A}"/>
    <cellStyle name="Vnos 2 2 7 6" xfId="4835" xr:uid="{8DA1485A-1ADC-4736-AB19-47513473579D}"/>
    <cellStyle name="Vnos 2 2 7 6 2" xfId="7658" xr:uid="{9F40FFC3-9834-4817-8DE8-5B23F00CDD5A}"/>
    <cellStyle name="Vnos 2 2 7 6 2 2" xfId="787" xr:uid="{9B455071-9555-4E63-982E-903CFA760C99}"/>
    <cellStyle name="Vnos 2 2 7 6 2 3" xfId="9483" xr:uid="{24E8BC6B-30B0-4957-B2A2-A1AD40876B7D}"/>
    <cellStyle name="Vnos 2 2 7 6 3" xfId="10230" xr:uid="{25EF6E73-AD98-4423-B79B-CB70B9261E5D}"/>
    <cellStyle name="Vnos 2 2 7 6 4" xfId="17855" xr:uid="{131D0AA3-B8BE-4961-BD2B-CF9A61322DA0}"/>
    <cellStyle name="Vnos 2 2 7 7" xfId="5740" xr:uid="{BDEC6133-95A4-43B7-8255-11B41EA99214}"/>
    <cellStyle name="Vnos 2 2 7 7 2" xfId="13991" xr:uid="{B7B5E95D-DA75-4D1A-8FDF-CB32F31FDC33}"/>
    <cellStyle name="Vnos 2 2 7 7 3" xfId="10750" xr:uid="{00B84871-4EF4-4CA3-B9B5-C64B18908D8A}"/>
    <cellStyle name="Vnos 2 2 7 8" xfId="1121" xr:uid="{AFDD8A8D-AB73-4052-938C-A63A982C6E55}"/>
    <cellStyle name="Vnos 2 2 7 9" xfId="14673" xr:uid="{E31095A5-84C0-4E25-859A-C3A049926A35}"/>
    <cellStyle name="Vnos 2 2 8" xfId="2415" xr:uid="{A8C3436F-CADB-43B2-8178-F4C7E1E99C5E}"/>
    <cellStyle name="Vnos 2 2 8 2" xfId="3548" xr:uid="{594AFDD7-C8EF-4ED7-A6F1-C20C908E6E74}"/>
    <cellStyle name="Vnos 2 2 8 2 2" xfId="6371" xr:uid="{66331878-955D-484C-8776-38A32CF5D4F7}"/>
    <cellStyle name="Vnos 2 2 8 2 2 2" xfId="13301" xr:uid="{28A40453-0FEA-4C2B-8A40-9597AD538595}"/>
    <cellStyle name="Vnos 2 2 8 2 2 3" xfId="11045" xr:uid="{4520E4FB-6B11-4044-BE63-DEDA3271829F}"/>
    <cellStyle name="Vnos 2 2 8 2 3" xfId="10757" xr:uid="{F7BD37BB-8B0B-463E-8F0B-9E13E18F84E5}"/>
    <cellStyle name="Vnos 2 2 8 2 4" xfId="17727" xr:uid="{80F44329-BF53-4738-9F07-EE524440E1D3}"/>
    <cellStyle name="Vnos 2 2 8 3" xfId="1909" xr:uid="{66154586-CE9F-49A7-A887-E70AD29345CA}"/>
    <cellStyle name="Vnos 2 2 8 3 2" xfId="5536" xr:uid="{431BC9F9-2B71-404A-9E0C-713010F00B90}"/>
    <cellStyle name="Vnos 2 2 8 3 2 2" xfId="9207" xr:uid="{3B64BF5E-9E28-4A26-8314-5C58424063D2}"/>
    <cellStyle name="Vnos 2 2 8 3 2 3" xfId="917" xr:uid="{505A1F6D-9897-450D-8B99-47F0686D3599}"/>
    <cellStyle name="Vnos 2 2 8 3 3" xfId="9250" xr:uid="{FB8BAC65-6E57-4993-858C-CD5A70E4765B}"/>
    <cellStyle name="Vnos 2 2 8 3 4" xfId="8691" xr:uid="{1302CCEB-CF83-423F-8B73-E2129A8ACB7D}"/>
    <cellStyle name="Vnos 2 2 8 4" xfId="4189" xr:uid="{AE9E6D18-D355-4919-8475-27CFBDC99110}"/>
    <cellStyle name="Vnos 2 2 8 4 2" xfId="7012" xr:uid="{5C12BE1B-89CF-4BAF-887B-CD36E5FFFC63}"/>
    <cellStyle name="Vnos 2 2 8 4 2 2" xfId="14130" xr:uid="{BE079F28-5EFD-457E-B836-34CB80E29FA4}"/>
    <cellStyle name="Vnos 2 2 8 4 2 3" xfId="17313" xr:uid="{200C489E-D5F1-4AFC-BA9C-3C4CC13B1138}"/>
    <cellStyle name="Vnos 2 2 8 4 3" xfId="8291" xr:uid="{6DA16E60-4426-48DB-AC67-90E17D712CAB}"/>
    <cellStyle name="Vnos 2 2 8 4 4" xfId="14932" xr:uid="{AF741951-2989-4536-87D0-FB612E32C0FD}"/>
    <cellStyle name="Vnos 2 2 8 5" xfId="4389" xr:uid="{7858805D-9B3C-46B6-B58F-4AD0BF2D95C5}"/>
    <cellStyle name="Vnos 2 2 8 5 2" xfId="7212" xr:uid="{C7B4EC7B-5BAC-40A2-90A7-03EB71926D05}"/>
    <cellStyle name="Vnos 2 2 8 5 2 2" xfId="10524" xr:uid="{A69201BB-BAEB-469A-9EA6-D99CBDE5539C}"/>
    <cellStyle name="Vnos 2 2 8 5 2 3" xfId="15457" xr:uid="{35DED34D-E9FE-446A-A154-68679A3B74CC}"/>
    <cellStyle name="Vnos 2 2 8 5 3" xfId="12765" xr:uid="{971E2938-AA0C-4F39-A0B1-7C2C05D7B370}"/>
    <cellStyle name="Vnos 2 2 8 5 4" xfId="11431" xr:uid="{2FE359AB-BF95-4B2D-AA5D-A8F56B22B846}"/>
    <cellStyle name="Vnos 2 2 8 6" xfId="3881" xr:uid="{AD41CC9C-4302-4C3C-B05E-E1AA8F0BE4D9}"/>
    <cellStyle name="Vnos 2 2 8 6 2" xfId="6704" xr:uid="{C01CCBEC-6153-42AA-88A0-608A0186C853}"/>
    <cellStyle name="Vnos 2 2 8 6 2 2" xfId="11984" xr:uid="{33BB3E2E-380C-469E-8FB9-FA4FB8BB5239}"/>
    <cellStyle name="Vnos 2 2 8 6 2 3" xfId="10171" xr:uid="{CB20789C-950C-437D-AD70-C107808C2D65}"/>
    <cellStyle name="Vnos 2 2 8 6 3" xfId="12810" xr:uid="{9B461C02-10EF-4C0F-84CC-6DA4746932DA}"/>
    <cellStyle name="Vnos 2 2 8 6 4" xfId="14746" xr:uid="{81075D0B-8CFE-4947-B026-51FD4AE330EB}"/>
    <cellStyle name="Vnos 2 2 8 7" xfId="5729" xr:uid="{BAD93682-ECDA-4E2E-9F4A-8E53C6AB2A57}"/>
    <cellStyle name="Vnos 2 2 8 7 2" xfId="13872" xr:uid="{BF4B41D5-51E7-49DE-987C-4745758443AA}"/>
    <cellStyle name="Vnos 2 2 8 7 3" xfId="17597" xr:uid="{141888AD-B176-43F0-921D-7ACC278F839E}"/>
    <cellStyle name="Vnos 2 2 8 8" xfId="9074" xr:uid="{EE3AF0D1-3887-412B-9C31-83DA766EE73C}"/>
    <cellStyle name="Vnos 2 2 8 9" xfId="10220" xr:uid="{5FEC41E8-5004-4F84-B6C7-C00E8360A589}"/>
    <cellStyle name="Vnos 2 2 9" xfId="3144" xr:uid="{8C51940F-55E9-4D98-ADF0-8670E96C45E3}"/>
    <cellStyle name="Vnos 2 2 9 2" xfId="4032" xr:uid="{0A026D4A-62EC-4CEE-BD92-777E53B3D853}"/>
    <cellStyle name="Vnos 2 2 9 2 2" xfId="6855" xr:uid="{8562F61D-FFE0-4D8B-B918-7B83C1739D12}"/>
    <cellStyle name="Vnos 2 2 9 2 2 2" xfId="9879" xr:uid="{0A89079A-4F2A-4918-A309-713DDCE9E7F4}"/>
    <cellStyle name="Vnos 2 2 9 2 2 3" xfId="16696" xr:uid="{69AF7A19-5206-4CD1-886A-220B5752103B}"/>
    <cellStyle name="Vnos 2 2 9 2 3" xfId="10895" xr:uid="{AF3409E8-EC54-410C-83D8-838AE53AD178}"/>
    <cellStyle name="Vnos 2 2 9 2 4" xfId="14657" xr:uid="{89C76172-2C83-4B0C-A284-36AA1FFF54D3}"/>
    <cellStyle name="Vnos 2 2 9 3" xfId="4260" xr:uid="{644A1BCF-5516-415F-8DE9-CE457982FB82}"/>
    <cellStyle name="Vnos 2 2 9 3 2" xfId="7083" xr:uid="{E2C6DE1F-E781-4D88-98A0-CFDE73317CED}"/>
    <cellStyle name="Vnos 2 2 9 3 2 2" xfId="12156" xr:uid="{3F3D58BC-83A1-48D4-8EC1-7CC77C192A9D}"/>
    <cellStyle name="Vnos 2 2 9 3 2 3" xfId="10466" xr:uid="{1BF65E81-8F86-4FCF-B88C-97E36589CB3B}"/>
    <cellStyle name="Vnos 2 2 9 3 3" xfId="8983" xr:uid="{9EF8D795-D2F2-4FA8-900C-1A7E231A5B69}"/>
    <cellStyle name="Vnos 2 2 9 3 4" xfId="9057" xr:uid="{B25E1F7F-A2A9-4E70-A144-A86562190F19}"/>
    <cellStyle name="Vnos 2 2 9 4" xfId="4659" xr:uid="{EDFF826B-FE07-4A92-A7F5-1AC9A970E141}"/>
    <cellStyle name="Vnos 2 2 9 4 2" xfId="7482" xr:uid="{14D724A7-B360-4E7F-9DFE-C6A7FA520CEB}"/>
    <cellStyle name="Vnos 2 2 9 4 2 2" xfId="11272" xr:uid="{0B9DAD77-0A04-4611-B524-2B5DC27A0AB6}"/>
    <cellStyle name="Vnos 2 2 9 4 2 3" xfId="9068" xr:uid="{C88F157A-C792-4A40-87DE-061B27F3D3ED}"/>
    <cellStyle name="Vnos 2 2 9 4 3" xfId="10597" xr:uid="{0C260E89-EF8F-40AA-BDE4-EDC0C1CBD4C0}"/>
    <cellStyle name="Vnos 2 2 9 4 4" xfId="15591" xr:uid="{881EE7AA-FD0A-42BC-B39A-43EF221C00E4}"/>
    <cellStyle name="Vnos 2 2 9 5" xfId="4983" xr:uid="{6324A604-C7F0-4315-B881-789874094ED1}"/>
    <cellStyle name="Vnos 2 2 9 5 2" xfId="7806" xr:uid="{8AAF5C0E-DA9F-4F69-B5F3-1947BBCBF6B2}"/>
    <cellStyle name="Vnos 2 2 9 5 2 2" xfId="12519" xr:uid="{64E4D321-38E4-40AD-B24B-B70945DA99BE}"/>
    <cellStyle name="Vnos 2 2 9 5 2 3" xfId="17255" xr:uid="{7EA5F1FA-DEB2-4AD2-9E91-95B2646A97AF}"/>
    <cellStyle name="Vnos 2 2 9 5 3" xfId="14262" xr:uid="{5A307F8D-39AD-47E8-A196-515BB299DB81}"/>
    <cellStyle name="Vnos 2 2 9 5 4" xfId="9765" xr:uid="{B1EDEA7F-7545-4599-BAEC-18877E0F3C27}"/>
    <cellStyle name="Vnos 2 2 9 6" xfId="5274" xr:uid="{1121AD00-3255-4636-BE14-51DF8685A66E}"/>
    <cellStyle name="Vnos 2 2 9 6 2" xfId="8097" xr:uid="{85EB3F4A-5AC8-4FD3-9FA0-86E31F73FFBB}"/>
    <cellStyle name="Vnos 2 2 9 6 2 2" xfId="11744" xr:uid="{3812B468-3E5B-4098-BB0A-75EC1D1592A0}"/>
    <cellStyle name="Vnos 2 2 9 6 2 3" xfId="12527" xr:uid="{B6A2F2EA-8853-4ADC-8524-C550935C1F01}"/>
    <cellStyle name="Vnos 2 2 9 6 3" xfId="10859" xr:uid="{D2C94095-69C1-4EA5-AA42-37885DE16A20}"/>
    <cellStyle name="Vnos 2 2 9 6 4" xfId="17892" xr:uid="{1B8F7A85-EB15-4BEB-AB1B-7238C3DDE4B9}"/>
    <cellStyle name="Vnos 2 2 9 7" xfId="5967" xr:uid="{A7723826-B65F-4213-8939-7FF6DE355F77}"/>
    <cellStyle name="Vnos 2 2 9 7 2" xfId="11114" xr:uid="{CA607E8F-3F45-4B85-A190-491EE838E7DB}"/>
    <cellStyle name="Vnos 2 2 9 7 3" xfId="17427" xr:uid="{ED91E0B3-7813-49B4-9FFD-6CC342EF3F48}"/>
    <cellStyle name="Vnos 2 2 9 8" xfId="13892" xr:uid="{272AE114-EE15-4D08-8BF9-551D84488FE2}"/>
    <cellStyle name="Vnos 2 2 9 9" xfId="18030" xr:uid="{4BE551D8-DA24-4814-B081-CF760FDE99A9}"/>
    <cellStyle name="Vnos 2 3" xfId="557" xr:uid="{00000000-0005-0000-0000-0000E9020000}"/>
    <cellStyle name="Vnos 2 4" xfId="2403" xr:uid="{0B569CD6-7A4A-4FDF-9AC0-C33D1352A1F0}"/>
    <cellStyle name="Vnos 2 4 2" xfId="3537" xr:uid="{6AF8D91D-D660-4A77-9A59-A9CAAC7C9A3F}"/>
    <cellStyle name="Vnos 2 4 2 2" xfId="6360" xr:uid="{942ED1CB-2A6E-4AF1-A4C5-7BAC9A9A4309}"/>
    <cellStyle name="Vnos 2 4 2 2 2" xfId="10799" xr:uid="{DBA840DF-3560-4814-A3BD-E0343B024808}"/>
    <cellStyle name="Vnos 2 4 2 2 3" xfId="15582" xr:uid="{D2CBDE6A-0AAE-41CF-A18A-D67E757D89BA}"/>
    <cellStyle name="Vnos 2 4 2 3" xfId="11022" xr:uid="{848D08C6-17A0-47A3-9738-2174BA3D6832}"/>
    <cellStyle name="Vnos 2 4 2 4" xfId="15516" xr:uid="{10896892-D458-43D3-97B2-1671A10D3731}"/>
    <cellStyle name="Vnos 2 4 3" xfId="3362" xr:uid="{0EEC58D0-E9DD-4380-A274-94325DFBEA71}"/>
    <cellStyle name="Vnos 2 4 3 2" xfId="6185" xr:uid="{CD6427F9-7D35-41B4-A460-576B1DFB934F}"/>
    <cellStyle name="Vnos 2 4 3 2 2" xfId="10900" xr:uid="{E119875F-25DF-4745-9E94-EC7BD2B8D8DF}"/>
    <cellStyle name="Vnos 2 4 3 2 3" xfId="8425" xr:uid="{73D208DB-6F22-4038-9250-AB925775609C}"/>
    <cellStyle name="Vnos 2 4 3 3" xfId="12589" xr:uid="{41D4EA4B-01AF-4E2B-81FF-1DF2ECF67E60}"/>
    <cellStyle name="Vnos 2 4 3 4" xfId="15709" xr:uid="{DCE53D55-E984-410D-8BF4-807A1A9BE794}"/>
    <cellStyle name="Vnos 2 4 4" xfId="3355" xr:uid="{CADB845F-51B6-4ADD-984A-D5B3429DDB4C}"/>
    <cellStyle name="Vnos 2 4 4 2" xfId="6178" xr:uid="{E06470F6-4FC5-4628-8F24-C3DA72501F63}"/>
    <cellStyle name="Vnos 2 4 4 2 2" xfId="12831" xr:uid="{FD621DD5-68EC-4409-B113-F551F065B3B9}"/>
    <cellStyle name="Vnos 2 4 4 2 3" xfId="16956" xr:uid="{88226F4A-A2CD-4DE2-9C7E-E0F89E01E0DA}"/>
    <cellStyle name="Vnos 2 4 4 3" xfId="13102" xr:uid="{F772EA81-9F2D-417C-B21D-0EFD1007B07F}"/>
    <cellStyle name="Vnos 2 4 4 4" xfId="16389" xr:uid="{AB5C2CE6-2826-4D79-BEE9-8C37B998884A}"/>
    <cellStyle name="Vnos 2 4 5" xfId="3428" xr:uid="{1CD7BE1F-8503-4786-9F48-7EFDAD4FCAFF}"/>
    <cellStyle name="Vnos 2 4 5 2" xfId="6251" xr:uid="{9532C26D-C830-496F-9F99-368BA8C92A58}"/>
    <cellStyle name="Vnos 2 4 5 2 2" xfId="12442" xr:uid="{F23FAD3A-9326-494E-BB9F-055E0CF99091}"/>
    <cellStyle name="Vnos 2 4 5 2 3" xfId="980" xr:uid="{E5A2D6D3-31A9-42B8-B45B-C1A479294FF2}"/>
    <cellStyle name="Vnos 2 4 5 3" xfId="13553" xr:uid="{245175AF-51FD-44D9-95E5-EAD9A8C44B50}"/>
    <cellStyle name="Vnos 2 4 5 4" xfId="17956" xr:uid="{D7600F9F-95C6-4614-960B-646EF65AB37D}"/>
    <cellStyle name="Vnos 2 4 6" xfId="4209" xr:uid="{91B75E24-989C-4726-9D03-7B7F729CA064}"/>
    <cellStyle name="Vnos 2 4 6 2" xfId="7032" xr:uid="{6AC9E0E4-54BF-4200-8DFC-2111901E45CD}"/>
    <cellStyle name="Vnos 2 4 6 2 2" xfId="10533" xr:uid="{5FA1FCE6-6EB7-4401-BABA-4DE3DA3CCB23}"/>
    <cellStyle name="Vnos 2 4 6 2 3" xfId="17937" xr:uid="{FC0E2ADB-4F80-4DA5-A0CE-69EE8D990F29}"/>
    <cellStyle name="Vnos 2 4 6 3" xfId="11332" xr:uid="{9ABE33C3-1AE7-4BF4-B956-01EEB02D55CC}"/>
    <cellStyle name="Vnos 2 4 6 4" xfId="14142" xr:uid="{6C077136-51B4-4E27-8BEA-22ED7DB7D32D}"/>
    <cellStyle name="Vnos 2 4 7" xfId="5720" xr:uid="{69809B32-F30C-4BE0-B31B-BCDF805DFD8C}"/>
    <cellStyle name="Vnos 2 4 7 2" xfId="13456" xr:uid="{6C99B2D3-127F-4ED8-8D67-231170CC06FA}"/>
    <cellStyle name="Vnos 2 4 7 3" xfId="14884" xr:uid="{EC831AE3-7955-4032-8024-6EC181798546}"/>
    <cellStyle name="Vnos 2 4 8" xfId="9658" xr:uid="{CE42F2B8-CADB-44FD-86C7-68627DD3D095}"/>
    <cellStyle name="Vnos 2 4 9" xfId="14438" xr:uid="{A977C238-7E15-4D52-877D-5F7262F0AB4B}"/>
    <cellStyle name="Vnos 2 5" xfId="1868" xr:uid="{1D736B8B-560D-4452-B838-692CF037CC62}"/>
    <cellStyle name="Vnos 2 5 2" xfId="5519" xr:uid="{E8329E2D-FB86-42FC-B2E1-F41465E55F7B}"/>
    <cellStyle name="Vnos 2 5 2 2" xfId="9044" xr:uid="{ACC8AC02-0AD1-400E-B34E-4A48A57D94F5}"/>
    <cellStyle name="Vnos 2 5 2 3" xfId="8512" xr:uid="{4ED16D22-6D28-48CC-AAC4-14841EA08847}"/>
    <cellStyle name="Vnos 2 5 3" xfId="8528" xr:uid="{FE5F0382-ECC2-414F-A900-98A9597E2159}"/>
    <cellStyle name="Vnos 2 5 4" xfId="8476" xr:uid="{190577F7-7880-4E12-8697-2758513BC97E}"/>
    <cellStyle name="Vnos 2 6" xfId="1615" xr:uid="{61B8226C-571E-44AC-BBCA-8B6609F1106E}"/>
    <cellStyle name="Vnos 2 6 2" xfId="8473" xr:uid="{E5C71BAC-2569-44F5-9F0D-31CC8E8AEFEA}"/>
    <cellStyle name="Vnos 2 6 3" xfId="8881" xr:uid="{D9E7FA5E-0F64-41F7-A359-50903A00F163}"/>
    <cellStyle name="Vsota 2" xfId="137" xr:uid="{00000000-0005-0000-0000-0000EA020000}"/>
    <cellStyle name="Vsota 2 10" xfId="2399" xr:uid="{D8668E85-98CA-4DF5-B724-1C05D8626743}"/>
    <cellStyle name="Vsota 2 10 2" xfId="3533" xr:uid="{8DF2833B-A3A7-467C-A33A-6AF7F63452A6}"/>
    <cellStyle name="Vsota 2 10 2 2" xfId="6356" xr:uid="{55403E18-32D1-4BEF-8509-67FD382F07E4}"/>
    <cellStyle name="Vsota 2 10 2 2 2" xfId="10892" xr:uid="{A9C98206-3B6B-486B-9942-39717B60EE7B}"/>
    <cellStyle name="Vsota 2 10 2 2 3" xfId="16598" xr:uid="{3125EE6C-63A4-4D36-909C-E9FBD0D60060}"/>
    <cellStyle name="Vsota 2 10 2 3" xfId="11569" xr:uid="{1C518AF3-6E34-4351-8EE4-D2A854CB9599}"/>
    <cellStyle name="Vsota 2 10 2 4" xfId="15710" xr:uid="{71CD060F-4740-4909-9FC1-3A1E4358EA03}"/>
    <cellStyle name="Vsota 2 10 3" xfId="3368" xr:uid="{06848A8C-67F9-41BF-A53E-D6D6DC37D27F}"/>
    <cellStyle name="Vsota 2 10 3 2" xfId="6191" xr:uid="{2B1962DA-092C-4FCC-B7EE-DAFD1A11503E}"/>
    <cellStyle name="Vsota 2 10 3 2 2" xfId="10009" xr:uid="{74597D05-69A1-462B-90D9-4125BAE0C757}"/>
    <cellStyle name="Vsota 2 10 3 2 3" xfId="11882" xr:uid="{DACE3F83-1EF6-482D-9F66-31B721516DFC}"/>
    <cellStyle name="Vsota 2 10 3 3" xfId="11734" xr:uid="{CA26D664-1731-4815-AEF2-8E4F2EAA8C8A}"/>
    <cellStyle name="Vsota 2 10 3 4" xfId="14541" xr:uid="{ED41FE8A-4C0B-4093-A9EA-A945E01D7E15}"/>
    <cellStyle name="Vsota 2 10 4" xfId="3683" xr:uid="{2EB3B775-EFDB-4868-868E-6470A0F8344E}"/>
    <cellStyle name="Vsota 2 10 4 2" xfId="6506" xr:uid="{6F05249E-CDA4-41E8-910B-E21296F442F8}"/>
    <cellStyle name="Vsota 2 10 4 2 2" xfId="813" xr:uid="{6D79941A-C0DD-462E-AF14-4C1AF84E27CB}"/>
    <cellStyle name="Vsota 2 10 4 2 3" xfId="17120" xr:uid="{B9F755EE-CFC7-4362-8488-5FE478C335DA}"/>
    <cellStyle name="Vsota 2 10 4 3" xfId="9723" xr:uid="{2E8CEA8A-1617-4017-A8CC-B20CA9104C3B}"/>
    <cellStyle name="Vsota 2 10 4 4" xfId="14435" xr:uid="{92532482-12F6-4B2B-87B2-3CB35BAF4342}"/>
    <cellStyle name="Vsota 2 10 5" xfId="4525" xr:uid="{9B34AF0E-8D32-46C6-8AC4-16E46D637504}"/>
    <cellStyle name="Vsota 2 10 5 2" xfId="7348" xr:uid="{71113EB4-9F65-4EB7-A395-B4894A8EBA19}"/>
    <cellStyle name="Vsota 2 10 5 2 2" xfId="10418" xr:uid="{2E13AFA1-047B-4395-9762-BE5F51FD9A71}"/>
    <cellStyle name="Vsota 2 10 5 2 3" xfId="9112" xr:uid="{63A1ABB2-5F3C-4639-9F28-A14EC4C0CEBF}"/>
    <cellStyle name="Vsota 2 10 5 3" xfId="12370" xr:uid="{22F3FC8E-8C1D-45EF-B4F5-9A40B5E4AD11}"/>
    <cellStyle name="Vsota 2 10 5 4" xfId="8894" xr:uid="{EF0A8D02-8FF2-44B9-A817-22396AB67766}"/>
    <cellStyle name="Vsota 2 10 6" xfId="4522" xr:uid="{B9028D71-3E91-4836-8DF6-ECECE73E3B19}"/>
    <cellStyle name="Vsota 2 10 6 2" xfId="7345" xr:uid="{D47640F0-CE8F-48F7-904E-CAEFCEF97B42}"/>
    <cellStyle name="Vsota 2 10 6 2 2" xfId="12656" xr:uid="{5A435870-0EAF-4743-A118-3EA9F7783F3E}"/>
    <cellStyle name="Vsota 2 10 6 2 3" xfId="15782" xr:uid="{2D777626-EFA0-4300-B40A-EE22223E576D}"/>
    <cellStyle name="Vsota 2 10 6 3" xfId="13139" xr:uid="{86B99A17-A23D-4E26-9480-DD6578847C22}"/>
    <cellStyle name="Vsota 2 10 6 4" xfId="10186" xr:uid="{BB10BD8A-7172-4226-B3F4-4A9320F695A1}"/>
    <cellStyle name="Vsota 2 10 7" xfId="5716" xr:uid="{50A9A1B4-3CD7-4DB4-9344-73BD6E2B763D}"/>
    <cellStyle name="Vsota 2 10 7 2" xfId="14040" xr:uid="{6A291006-CAA6-44FE-8215-3FF3B9763B9A}"/>
    <cellStyle name="Vsota 2 10 7 3" xfId="16717" xr:uid="{CC11BEE0-C5A2-4A67-B6CD-C013BA64A5CA}"/>
    <cellStyle name="Vsota 2 10 8" xfId="8316" xr:uid="{9E3285EB-9000-425D-897E-49EBB1FFD8BD}"/>
    <cellStyle name="Vsota 2 10 9" xfId="17003" xr:uid="{71CCC3AC-38DD-4544-BB72-9A37A40BA7DA}"/>
    <cellStyle name="Vsota 2 11" xfId="3082" xr:uid="{457CE4DA-D272-45AD-A3FA-6565A65C98B9}"/>
    <cellStyle name="Vsota 2 11 2" xfId="3970" xr:uid="{4C5D0C26-8431-4FC8-9B40-FBD1845DFCE6}"/>
    <cellStyle name="Vsota 2 11 2 2" xfId="6793" xr:uid="{960343A7-CD6C-43F6-B70C-93F77D8DFB95}"/>
    <cellStyle name="Vsota 2 11 2 2 2" xfId="10817" xr:uid="{61B815FC-9E3D-40E3-8B28-A639462CBDB4}"/>
    <cellStyle name="Vsota 2 11 2 2 3" xfId="14855" xr:uid="{B2CD11F4-57DF-4B42-B0DE-E71434A5497A}"/>
    <cellStyle name="Vsota 2 11 2 3" xfId="9956" xr:uid="{7B673459-4432-4647-9A96-3B1B74396DD8}"/>
    <cellStyle name="Vsota 2 11 2 4" xfId="9135" xr:uid="{240E1DF8-10DE-4F8B-8FA1-9BF12EE36820}"/>
    <cellStyle name="Vsota 2 11 3" xfId="4309" xr:uid="{CF8DE648-EB2E-4D69-A7D1-88EF5CDBE4FB}"/>
    <cellStyle name="Vsota 2 11 3 2" xfId="7132" xr:uid="{05D87B79-28D4-409A-BD67-CB25A182527B}"/>
    <cellStyle name="Vsota 2 11 3 2 2" xfId="11740" xr:uid="{25338BCB-64E9-421D-B6D1-BA999B0784FE}"/>
    <cellStyle name="Vsota 2 11 3 2 3" xfId="17424" xr:uid="{65D6195A-4148-4D52-8394-912F2B9B82E9}"/>
    <cellStyle name="Vsota 2 11 3 3" xfId="13111" xr:uid="{E32FF53F-9AF5-44BB-9C26-70D5692D1126}"/>
    <cellStyle name="Vsota 2 11 3 4" xfId="16410" xr:uid="{E945E96A-FEC5-40C7-820A-8B1CBF5FA6FC}"/>
    <cellStyle name="Vsota 2 11 4" xfId="4597" xr:uid="{BD6BE66B-02F3-4805-90A3-B20D120D0D5D}"/>
    <cellStyle name="Vsota 2 11 4 2" xfId="7420" xr:uid="{893AD274-C113-4F4C-995B-2E2D083D1925}"/>
    <cellStyle name="Vsota 2 11 4 2 2" xfId="10819" xr:uid="{4CCF3097-3C61-428E-97F9-568ACCB464A1}"/>
    <cellStyle name="Vsota 2 11 4 2 3" xfId="14441" xr:uid="{2E3AE757-6369-41D0-9259-E2367447090F}"/>
    <cellStyle name="Vsota 2 11 4 3" xfId="11418" xr:uid="{00CAE82A-CA69-4EEC-B906-19FD37B74BB9}"/>
    <cellStyle name="Vsota 2 11 4 4" xfId="13095" xr:uid="{1F2229B7-DB3F-4F42-8BC7-6C5E22670678}"/>
    <cellStyle name="Vsota 2 11 5" xfId="4921" xr:uid="{15C56B50-F85A-4596-AF69-D4B167503AB6}"/>
    <cellStyle name="Vsota 2 11 5 2" xfId="7744" xr:uid="{88718958-CB12-4895-804B-7F3D86A87F6E}"/>
    <cellStyle name="Vsota 2 11 5 2 2" xfId="13738" xr:uid="{7035D569-78C9-4316-93EB-D89E813CFBB7}"/>
    <cellStyle name="Vsota 2 11 5 2 3" xfId="17674" xr:uid="{BCDC149F-5346-4917-BEED-3FF7AC27C7DE}"/>
    <cellStyle name="Vsota 2 11 5 3" xfId="9760" xr:uid="{2AB0C154-A511-4501-926B-04E4B15A63A2}"/>
    <cellStyle name="Vsota 2 11 5 4" xfId="17364" xr:uid="{061F0A04-1042-4542-A961-9F0D75DA1B7F}"/>
    <cellStyle name="Vsota 2 11 6" xfId="5212" xr:uid="{D4AF0AC7-6356-447B-80FF-0CBD86B490C6}"/>
    <cellStyle name="Vsota 2 11 6 2" xfId="8035" xr:uid="{15714F3F-7218-43D6-862C-5812F00DE140}"/>
    <cellStyle name="Vsota 2 11 6 2 2" xfId="9611" xr:uid="{385DE9D0-3CE9-46D5-AB85-E7AB17B4BFDC}"/>
    <cellStyle name="Vsota 2 11 6 2 3" xfId="11021" xr:uid="{7283979A-94FC-4C62-BED5-6CC1F4457273}"/>
    <cellStyle name="Vsota 2 11 6 3" xfId="10632" xr:uid="{67D8ACE7-692C-4BC1-BD77-223B989B9222}"/>
    <cellStyle name="Vsota 2 11 6 4" xfId="13283" xr:uid="{8A747F20-D3BE-4C80-B91D-F12701FF9E6D}"/>
    <cellStyle name="Vsota 2 11 7" xfId="5905" xr:uid="{78F4DFC8-8D34-4EDA-AF4A-5B56F3ACF6A3}"/>
    <cellStyle name="Vsota 2 11 7 2" xfId="11523" xr:uid="{7B689E98-27F5-4B43-940B-DD183644FD81}"/>
    <cellStyle name="Vsota 2 11 7 3" xfId="14724" xr:uid="{2E703026-E760-4BA1-8364-94B0F6710ADF}"/>
    <cellStyle name="Vsota 2 11 8" xfId="12750" xr:uid="{464AD5C7-18C6-4B26-BEDF-0FF02DF7EA4F}"/>
    <cellStyle name="Vsota 2 11 9" xfId="8698" xr:uid="{87418091-1F01-4232-B048-028166FDE1A1}"/>
    <cellStyle name="Vsota 2 12" xfId="1869" xr:uid="{3D028F00-CFB4-4226-9BA7-B133F6D599A8}"/>
    <cellStyle name="Vsota 2 12 2" xfId="5520" xr:uid="{81ECB250-93BF-4248-9BC3-EBB05E1601FD}"/>
    <cellStyle name="Vsota 2 12 2 2" xfId="13396" xr:uid="{D44B16A2-4AB0-45BB-85C8-911C083FF720}"/>
    <cellStyle name="Vsota 2 12 2 3" xfId="13972" xr:uid="{4EC6D61C-3738-4669-8F7F-AB0E62E382E7}"/>
    <cellStyle name="Vsota 2 12 3" xfId="8857" xr:uid="{9C1A746E-A17C-4723-8F5C-2FBD2D1C8EE3}"/>
    <cellStyle name="Vsota 2 12 4" xfId="9418" xr:uid="{3BB5721C-4DF2-4FE2-82E8-A0663E809BFC}"/>
    <cellStyle name="Vsota 2 13" xfId="3844" xr:uid="{0ACBCC00-1804-4EC2-B926-B692A3A77EDC}"/>
    <cellStyle name="Vsota 2 13 2" xfId="6667" xr:uid="{2691212C-0577-46DA-B32C-20F06372DF01}"/>
    <cellStyle name="Vsota 2 13 2 2" xfId="9631" xr:uid="{C4D0E77B-F659-4069-A213-FF7A0B1E92BD}"/>
    <cellStyle name="Vsota 2 13 2 3" xfId="13709" xr:uid="{856DBD9A-787A-411A-A37B-88A86CD8BB5A}"/>
    <cellStyle name="Vsota 2 13 3" xfId="8506" xr:uid="{90300FE5-7C51-4C19-A82B-28BAE57D5C0A}"/>
    <cellStyle name="Vsota 2 13 4" xfId="10870" xr:uid="{55A0374F-10DE-4A2C-AFD4-0082AB2D32EB}"/>
    <cellStyle name="Vsota 2 14" xfId="3879" xr:uid="{82616442-B7C2-4403-8284-2AF6D107C2C6}"/>
    <cellStyle name="Vsota 2 14 2" xfId="6702" xr:uid="{1E16DC63-EB42-4F5C-A06F-58773D83AE42}"/>
    <cellStyle name="Vsota 2 14 2 2" xfId="12673" xr:uid="{BED3AACB-90DD-41B8-AD68-565B1B3B2EEF}"/>
    <cellStyle name="Vsota 2 14 2 3" xfId="12537" xr:uid="{C379C638-DF2C-4EC5-8D57-763FD0CCAD17}"/>
    <cellStyle name="Vsota 2 14 3" xfId="11961" xr:uid="{84A2CC67-ABCD-42FF-A5B3-DD4A6B997281}"/>
    <cellStyle name="Vsota 2 14 4" xfId="12980" xr:uid="{4D4A8154-8452-4B4D-AB91-A2DDCB0229DC}"/>
    <cellStyle name="Vsota 2 15" xfId="4837" xr:uid="{BB96281A-228D-4451-9332-47BAD139AF6B}"/>
    <cellStyle name="Vsota 2 15 2" xfId="7660" xr:uid="{5DEC7A57-36A5-4ACD-87D8-B3C698A61376}"/>
    <cellStyle name="Vsota 2 15 2 2" xfId="759" xr:uid="{34F30CDD-6066-441D-B217-C5EE6BDC1514}"/>
    <cellStyle name="Vsota 2 15 2 3" xfId="17665" xr:uid="{E6504A88-5E13-4FB9-8759-0ADE07469B97}"/>
    <cellStyle name="Vsota 2 15 3" xfId="10130" xr:uid="{C7708ED3-4217-4626-8B08-099226BFF88B}"/>
    <cellStyle name="Vsota 2 15 4" xfId="17068" xr:uid="{D0387528-F2B0-4A7B-ACB9-607B6B7B5770}"/>
    <cellStyle name="Vsota 2 16" xfId="1447" xr:uid="{9510F949-7DFA-4617-93B5-C899216BCCD4}"/>
    <cellStyle name="Vsota 2 16 2" xfId="8461" xr:uid="{9EEA3887-66B5-485D-9893-1DF25205BFFE}"/>
    <cellStyle name="Vsota 2 16 3" xfId="8607" xr:uid="{B8FAB6C2-6018-48A7-9559-6B557F0183B6}"/>
    <cellStyle name="Vsota 2 17" xfId="9043" xr:uid="{EE789952-8776-4CCA-8437-78DCF982B0A8}"/>
    <cellStyle name="Vsota 2 18" xfId="12563" xr:uid="{A57DFF6E-1181-4231-8658-3EE80E6A1DFB}"/>
    <cellStyle name="Vsota 2 19" xfId="8442" xr:uid="{50C1CB6B-AF29-4A80-A8F7-E40C010BD64F}"/>
    <cellStyle name="Vsota 2 2" xfId="264" xr:uid="{00000000-0005-0000-0000-0000EB020000}"/>
    <cellStyle name="Vsota 2 2 10" xfId="1973" xr:uid="{E49F4173-E9D2-4C14-BEC2-3D371365B07A}"/>
    <cellStyle name="Vsota 2 2 10 2" xfId="5544" xr:uid="{B1E45E4B-0F1A-4AA9-AE67-A6828CC7B586}"/>
    <cellStyle name="Vsota 2 2 10 2 2" xfId="11064" xr:uid="{ABA010EE-852A-4A97-9772-89DC524438D4}"/>
    <cellStyle name="Vsota 2 2 10 2 3" xfId="15042" xr:uid="{A038BD13-1B8C-44D2-A710-C7402C3C28B7}"/>
    <cellStyle name="Vsota 2 2 10 3" xfId="9364" xr:uid="{304B46C5-C984-48CF-926D-7A5484C51B89}"/>
    <cellStyle name="Vsota 2 2 10 4" xfId="9237" xr:uid="{EC59BAF0-6504-4CE7-8654-FD0EFFA5AECE}"/>
    <cellStyle name="Vsota 2 2 11" xfId="3898" xr:uid="{6DDD37D0-0A7E-4330-8A03-3F63DA2CF7EF}"/>
    <cellStyle name="Vsota 2 2 11 2" xfId="6721" xr:uid="{099A13BC-0387-426B-9E3C-FF043F404572}"/>
    <cellStyle name="Vsota 2 2 11 2 2" xfId="10904" xr:uid="{71B0C26C-A9E4-43CB-B710-68A64B6C5C7E}"/>
    <cellStyle name="Vsota 2 2 11 2 3" xfId="14665" xr:uid="{B46BBB31-6429-4736-98C3-A183683E7BE1}"/>
    <cellStyle name="Vsota 2 2 11 3" xfId="9386" xr:uid="{4AD4F6FD-D659-49AF-B34A-1506DEAA31D3}"/>
    <cellStyle name="Vsota 2 2 11 4" xfId="9189" xr:uid="{E248F9F8-49EF-4856-8F56-BA2287F76473}"/>
    <cellStyle name="Vsota 2 2 12" xfId="4286" xr:uid="{C4FA77A9-45A4-4707-A8D2-B58BC6F8749D}"/>
    <cellStyle name="Vsota 2 2 12 2" xfId="7109" xr:uid="{8387114A-8B44-4AC3-9559-09C6691D1526}"/>
    <cellStyle name="Vsota 2 2 12 2 2" xfId="13964" xr:uid="{6EFDBE22-CE41-4BFE-8AF6-274E0EAF8C77}"/>
    <cellStyle name="Vsota 2 2 12 2 3" xfId="14579" xr:uid="{E6E1F440-5DB5-43A0-B4F7-7E764572F52B}"/>
    <cellStyle name="Vsota 2 2 12 3" xfId="12883" xr:uid="{850D96FE-EB5A-4235-B465-AB0BD476EB9E}"/>
    <cellStyle name="Vsota 2 2 12 4" xfId="11046" xr:uid="{8B4947F2-7E52-4AB0-8B5F-5B4146F90A8A}"/>
    <cellStyle name="Vsota 2 2 13" xfId="1429" xr:uid="{07CDDEA5-B436-426F-B5A5-9F8D791AC458}"/>
    <cellStyle name="Vsota 2 2 13 2" xfId="8426" xr:uid="{A30151E3-CACB-4206-A609-1CB327B7786F}"/>
    <cellStyle name="Vsota 2 2 13 3" xfId="15688" xr:uid="{3D51254D-B281-4100-87EA-17531FED41C6}"/>
    <cellStyle name="Vsota 2 2 14" xfId="11694" xr:uid="{AD2A59AE-1D8B-4126-A20A-4987F93C43F0}"/>
    <cellStyle name="Vsota 2 2 15" xfId="9324" xr:uid="{DA4069C6-6452-4D6A-B27A-57E27D1458FE}"/>
    <cellStyle name="Vsota 2 2 16" xfId="15593" xr:uid="{DE0348C3-731A-41CA-ACE0-97ECF4074C2B}"/>
    <cellStyle name="Vsota 2 2 2" xfId="661" xr:uid="{00000000-0005-0000-0000-0000EC020000}"/>
    <cellStyle name="Vsota 2 2 2 10" xfId="14603" xr:uid="{942EF1C0-8D6F-4904-828A-2730E2B84BE3}"/>
    <cellStyle name="Vsota 2 2 2 2" xfId="2729" xr:uid="{7D41EAF2-5C3A-4225-839C-0C46AB38D3C5}"/>
    <cellStyle name="Vsota 2 2 2 2 2" xfId="3743" xr:uid="{15314FA2-AD45-4389-B9EC-2987B8688BAE}"/>
    <cellStyle name="Vsota 2 2 2 2 2 2" xfId="6566" xr:uid="{F8BCDD34-0D0B-41D3-BC21-90334C95AEA0}"/>
    <cellStyle name="Vsota 2 2 2 2 2 2 2" xfId="11033" xr:uid="{1AF6E081-3C3C-40D9-BD14-B89B13697C87}"/>
    <cellStyle name="Vsota 2 2 2 2 2 2 3" xfId="15335" xr:uid="{C6F67C72-5C18-4FEA-BE2F-2BA0DD89DEFB}"/>
    <cellStyle name="Vsota 2 2 2 2 2 3" xfId="12386" xr:uid="{04C37508-C0EC-46B4-968D-7FFC7446E301}"/>
    <cellStyle name="Vsota 2 2 2 2 2 4" xfId="15207" xr:uid="{94AD08B6-8B59-4A85-B06E-13FC1D25F0E2}"/>
    <cellStyle name="Vsota 2 2 2 2 3" xfId="1825" xr:uid="{A0244DB6-AB04-48A5-9B69-89A4F3BFD5E2}"/>
    <cellStyle name="Vsota 2 2 2 2 3 2" xfId="5483" xr:uid="{711AEE4B-3677-46B9-BEBC-1A1C9235885C}"/>
    <cellStyle name="Vsota 2 2 2 2 3 2 2" xfId="8422" xr:uid="{B9C2760D-CD1C-4D30-8758-A0200A301DC8}"/>
    <cellStyle name="Vsota 2 2 2 2 3 2 3" xfId="16913" xr:uid="{ACDCDBA8-93F3-432B-B680-04D5072FB8CF}"/>
    <cellStyle name="Vsota 2 2 2 2 3 3" xfId="9529" xr:uid="{965D136F-840D-4A64-870E-FB77BA0ECF98}"/>
    <cellStyle name="Vsota 2 2 2 2 3 4" xfId="11617" xr:uid="{2627403A-DAE6-4705-A3C4-EE09E897E9EB}"/>
    <cellStyle name="Vsota 2 2 2 2 4" xfId="3623" xr:uid="{C22B1A47-1401-475B-B9CC-AD6108FDFE91}"/>
    <cellStyle name="Vsota 2 2 2 2 4 2" xfId="6446" xr:uid="{2132CF39-0FC3-4A9B-81E5-57F50CB81EDA}"/>
    <cellStyle name="Vsota 2 2 2 2 4 2 2" xfId="1184" xr:uid="{C0BDD902-6E7C-4B86-B341-08E927309D17}"/>
    <cellStyle name="Vsota 2 2 2 2 4 2 3" xfId="16946" xr:uid="{51ADEAED-46AB-456D-A548-C4372DB2A9E6}"/>
    <cellStyle name="Vsota 2 2 2 2 4 3" xfId="9382" xr:uid="{06CEE2E7-DF8E-4431-ACD3-70C0EA331AD9}"/>
    <cellStyle name="Vsota 2 2 2 2 4 4" xfId="9522" xr:uid="{2BF63AC2-E2EE-4F93-84BA-08AA82509E6F}"/>
    <cellStyle name="Vsota 2 2 2 2 5" xfId="4335" xr:uid="{6FC40B15-D0E1-4BE2-9F70-8D980C797973}"/>
    <cellStyle name="Vsota 2 2 2 2 5 2" xfId="7158" xr:uid="{AFF97118-70A6-4D13-A82F-19F6D6B1A014}"/>
    <cellStyle name="Vsota 2 2 2 2 5 2 2" xfId="13982" xr:uid="{0CD1FE6C-2999-4C4E-BC0A-571707711D3F}"/>
    <cellStyle name="Vsota 2 2 2 2 5 2 3" xfId="14653" xr:uid="{29B1B6C3-6224-4370-A5D1-3B0A114C7618}"/>
    <cellStyle name="Vsota 2 2 2 2 5 3" xfId="9849" xr:uid="{1071B79F-C661-4457-9851-FBB79CB18901}"/>
    <cellStyle name="Vsota 2 2 2 2 5 4" xfId="15837" xr:uid="{20C7F9AD-62B6-4365-A325-05CD49D45D86}"/>
    <cellStyle name="Vsota 2 2 2 2 6" xfId="4524" xr:uid="{7C201845-2B2E-4B95-9CBD-C27899451637}"/>
    <cellStyle name="Vsota 2 2 2 2 6 2" xfId="7347" xr:uid="{372368E9-365A-4A73-8B69-377E961157CF}"/>
    <cellStyle name="Vsota 2 2 2 2 6 2 2" xfId="12930" xr:uid="{0DA695B4-21D5-4797-9A49-592B1B655A70}"/>
    <cellStyle name="Vsota 2 2 2 2 6 2 3" xfId="15845" xr:uid="{06E53287-F00C-4E57-9020-C5052E02D791}"/>
    <cellStyle name="Vsota 2 2 2 2 6 3" xfId="9852" xr:uid="{FB588A82-574A-4110-A81C-0DE82514705B}"/>
    <cellStyle name="Vsota 2 2 2 2 6 4" xfId="10833" xr:uid="{B55BE725-1534-4A6A-8219-C07F16F1F1C5}"/>
    <cellStyle name="Vsota 2 2 2 2 7" xfId="5799" xr:uid="{02CCAE79-1E4F-4F96-A096-0D2E197B02A9}"/>
    <cellStyle name="Vsota 2 2 2 2 7 2" xfId="10763" xr:uid="{74B4F31C-134A-451C-86D5-442DC2C41D0B}"/>
    <cellStyle name="Vsota 2 2 2 2 7 3" xfId="14591" xr:uid="{462D8C78-FFAF-48E8-BD5A-1FC685B0CAA2}"/>
    <cellStyle name="Vsota 2 2 2 2 8" xfId="8583" xr:uid="{64212363-1115-4B53-B4E8-11A0F02D2571}"/>
    <cellStyle name="Vsota 2 2 2 2 9" xfId="14167" xr:uid="{09477342-EE76-4C74-842F-629A5BA213E0}"/>
    <cellStyle name="Vsota 2 2 2 3" xfId="3138" xr:uid="{2BA0F532-EE52-4E17-A14E-2012BB6757AF}"/>
    <cellStyle name="Vsota 2 2 2 3 2" xfId="4026" xr:uid="{7E24900E-47E9-4E46-8FAD-D93F65715A64}"/>
    <cellStyle name="Vsota 2 2 2 3 2 2" xfId="6849" xr:uid="{8FD3C491-6016-450A-AD69-7640574BFEEB}"/>
    <cellStyle name="Vsota 2 2 2 3 2 2 2" xfId="13730" xr:uid="{185F12F3-FE68-416E-84C9-E4E5849DC17F}"/>
    <cellStyle name="Vsota 2 2 2 3 2 2 3" xfId="17525" xr:uid="{CEF452F7-A718-4DC9-AD09-14821DA8CE21}"/>
    <cellStyle name="Vsota 2 2 2 3 2 3" xfId="12153" xr:uid="{F49B72AD-7D79-46F6-8295-EE076BD94191}"/>
    <cellStyle name="Vsota 2 2 2 3 2 4" xfId="17553" xr:uid="{B87D93AB-259D-4321-B332-D3D40AAC9497}"/>
    <cellStyle name="Vsota 2 2 2 3 3" xfId="3834" xr:uid="{0B00D2F9-A91E-4834-81CA-095D333CCC32}"/>
    <cellStyle name="Vsota 2 2 2 3 3 2" xfId="6657" xr:uid="{C2128ACA-C7AC-4AD6-92E5-86FE713EA053}"/>
    <cellStyle name="Vsota 2 2 2 3 3 2 2" xfId="11732" xr:uid="{99D6AE84-21B0-41DC-BE82-5078ADB81BC9}"/>
    <cellStyle name="Vsota 2 2 2 3 3 2 3" xfId="10935" xr:uid="{FD0A350E-896D-4904-9DAF-104E5CFCE8FE}"/>
    <cellStyle name="Vsota 2 2 2 3 3 3" xfId="9494" xr:uid="{A0087F84-C631-4C31-8879-5DC5CDFAA9CD}"/>
    <cellStyle name="Vsota 2 2 2 3 3 4" xfId="10379" xr:uid="{0F5283F2-F547-4B2B-BF4F-5AC52AA0A210}"/>
    <cellStyle name="Vsota 2 2 2 3 4" xfId="4653" xr:uid="{B4A05E31-B130-4520-B84D-31E91AFEED67}"/>
    <cellStyle name="Vsota 2 2 2 3 4 2" xfId="7476" xr:uid="{4121D957-00B0-4AC3-A27B-AE4977DBADB1}"/>
    <cellStyle name="Vsota 2 2 2 3 4 2 2" xfId="9901" xr:uid="{3DB8F973-3568-4BCA-928C-2BA6E4662616}"/>
    <cellStyle name="Vsota 2 2 2 3 4 2 3" xfId="14350" xr:uid="{F758766A-306A-4ACB-B8EE-C8D3BCB9FA0A}"/>
    <cellStyle name="Vsota 2 2 2 3 4 3" xfId="11453" xr:uid="{801D1147-E90E-4699-AB78-A881F938A6B7}"/>
    <cellStyle name="Vsota 2 2 2 3 4 4" xfId="15557" xr:uid="{31C015E2-C561-4538-ACC4-E2E5840A9CBA}"/>
    <cellStyle name="Vsota 2 2 2 3 5" xfId="4977" xr:uid="{57AB5B20-5A37-4115-A62A-928D44E0711E}"/>
    <cellStyle name="Vsota 2 2 2 3 5 2" xfId="7800" xr:uid="{A140A68B-3248-48A1-83D7-3849CFC15EB8}"/>
    <cellStyle name="Vsota 2 2 2 3 5 2 2" xfId="14238" xr:uid="{F5EF76E0-979C-41E8-8837-65115A57FFC8}"/>
    <cellStyle name="Vsota 2 2 2 3 5 2 3" xfId="8723" xr:uid="{283FEBF9-4A93-4DAD-A754-921015B3C125}"/>
    <cellStyle name="Vsota 2 2 2 3 5 3" xfId="10997" xr:uid="{DB305491-D296-40C5-AF35-416D067E999C}"/>
    <cellStyle name="Vsota 2 2 2 3 5 4" xfId="16922" xr:uid="{93356043-FF65-4DAA-9697-5590C4F94BAC}"/>
    <cellStyle name="Vsota 2 2 2 3 6" xfId="5268" xr:uid="{79E11DCB-F280-43C9-8B51-B45617D231F7}"/>
    <cellStyle name="Vsota 2 2 2 3 6 2" xfId="8091" xr:uid="{7F759D74-74AE-4C25-8FAE-48EF8FD33382}"/>
    <cellStyle name="Vsota 2 2 2 3 6 2 2" xfId="10433" xr:uid="{78659028-2538-4400-B621-06C6FE710B4C}"/>
    <cellStyle name="Vsota 2 2 2 3 6 2 3" xfId="17160" xr:uid="{11E16BE5-910A-4727-93F5-91AD0827727A}"/>
    <cellStyle name="Vsota 2 2 2 3 6 3" xfId="10046" xr:uid="{21EF9C21-8020-41EF-916E-49061D9CE19C}"/>
    <cellStyle name="Vsota 2 2 2 3 6 4" xfId="14451" xr:uid="{9CD595DA-FEA3-41C6-8A3C-B1B56A55E561}"/>
    <cellStyle name="Vsota 2 2 2 3 7" xfId="5961" xr:uid="{367E7D6E-0461-492A-9856-041A44094EC4}"/>
    <cellStyle name="Vsota 2 2 2 3 7 2" xfId="12277" xr:uid="{F23D14C3-112E-4BD6-A5D5-8C6E3D375EE1}"/>
    <cellStyle name="Vsota 2 2 2 3 7 3" xfId="17385" xr:uid="{187DD39B-1A85-41B2-8588-86DA9DB6D2D4}"/>
    <cellStyle name="Vsota 2 2 2 3 8" xfId="10384" xr:uid="{6D9E98BA-FD3B-4C4E-93BC-981CD8B73FF1}"/>
    <cellStyle name="Vsota 2 2 2 3 9" xfId="14744" xr:uid="{18890EBF-95CF-410E-9C65-A2947B2D32AE}"/>
    <cellStyle name="Vsota 2 2 2 4" xfId="2418" xr:uid="{35C90A70-1C8A-4FB6-B5F4-28DB0E77E6EA}"/>
    <cellStyle name="Vsota 2 2 2 4 2" xfId="3550" xr:uid="{0AB5FE8D-3F74-4D9E-8AEA-63352195F15A}"/>
    <cellStyle name="Vsota 2 2 2 4 2 2" xfId="6373" xr:uid="{EA7A0F9C-AA56-4A3E-AFE2-9DD05CA4FD2E}"/>
    <cellStyle name="Vsota 2 2 2 4 2 2 2" xfId="13085" xr:uid="{96005FC8-DB4C-4FD0-99E0-82FE16E1F0EA}"/>
    <cellStyle name="Vsota 2 2 2 4 2 2 3" xfId="11154" xr:uid="{C4473C98-D92B-455B-84B8-F6EA124F1F0D}"/>
    <cellStyle name="Vsota 2 2 2 4 2 3" xfId="8751" xr:uid="{01899A6C-2FB1-4855-8F4F-33B604CC4747}"/>
    <cellStyle name="Vsota 2 2 2 4 2 4" xfId="10777" xr:uid="{DB0AC3EE-D867-4DB4-81E5-38EBD376829A}"/>
    <cellStyle name="Vsota 2 2 2 4 3" xfId="3327" xr:uid="{4015056F-39EF-4728-831D-B785DC298813}"/>
    <cellStyle name="Vsota 2 2 2 4 3 2" xfId="6150" xr:uid="{57A56419-5054-4C6E-926A-DDC1B0893ED1}"/>
    <cellStyle name="Vsota 2 2 2 4 3 2 2" xfId="9763" xr:uid="{0F4A3B87-3872-4636-AEF8-9794E6A7332C}"/>
    <cellStyle name="Vsota 2 2 2 4 3 2 3" xfId="12070" xr:uid="{B65CFEC1-6926-407B-8C41-8959B393D741}"/>
    <cellStyle name="Vsota 2 2 2 4 3 3" xfId="11275" xr:uid="{7548F761-0410-4AAE-8501-97F9AE8FF25E}"/>
    <cellStyle name="Vsota 2 2 2 4 3 4" xfId="15194" xr:uid="{5CB216A2-9C82-44A0-8D92-F14CC3EB393A}"/>
    <cellStyle name="Vsota 2 2 2 4 4" xfId="3848" xr:uid="{D5E8BF2D-9A39-434F-8FC4-95DEEE109B6E}"/>
    <cellStyle name="Vsota 2 2 2 4 4 2" xfId="6671" xr:uid="{2B159CD6-EFC2-4D06-B8D6-460214CF7C1E}"/>
    <cellStyle name="Vsota 2 2 2 4 4 2 2" xfId="12573" xr:uid="{161FACEC-50CE-4C82-BB50-BCA45C058DB8}"/>
    <cellStyle name="Vsota 2 2 2 4 4 2 3" xfId="11254" xr:uid="{EA4557E7-751C-4566-A42B-3B29E72CF8C4}"/>
    <cellStyle name="Vsota 2 2 2 4 4 3" xfId="8992" xr:uid="{110341FC-5DFF-4738-8694-63B2A316ED30}"/>
    <cellStyle name="Vsota 2 2 2 4 4 4" xfId="8878" xr:uid="{06C78A25-F47C-4AE9-895D-42302998D3E1}"/>
    <cellStyle name="Vsota 2 2 2 4 5" xfId="3337" xr:uid="{3BFE89BD-B923-4705-A616-993E2AC0F6E2}"/>
    <cellStyle name="Vsota 2 2 2 4 5 2" xfId="6160" xr:uid="{813B7CDA-5468-4C5F-AD6C-AD0C6208A407}"/>
    <cellStyle name="Vsota 2 2 2 4 5 2 2" xfId="12774" xr:uid="{1B7AC439-CF4F-4E95-A9FA-12BBB348A414}"/>
    <cellStyle name="Vsota 2 2 2 4 5 2 3" xfId="15251" xr:uid="{F7609420-7AF2-4D93-9ABA-56A9B971A207}"/>
    <cellStyle name="Vsota 2 2 2 4 5 3" xfId="11854" xr:uid="{F2111E48-EA36-4068-BB2A-42FC7CE422B5}"/>
    <cellStyle name="Vsota 2 2 2 4 5 4" xfId="14408" xr:uid="{7451F10F-3C55-4D0C-A290-2D9C08918566}"/>
    <cellStyle name="Vsota 2 2 2 4 6" xfId="3297" xr:uid="{901F0F7A-9BFC-4DB8-B7FD-3EA6AE8F4BB6}"/>
    <cellStyle name="Vsota 2 2 2 4 6 2" xfId="6120" xr:uid="{922DE2DA-6F9E-4DDD-A2F2-FAA552996FFC}"/>
    <cellStyle name="Vsota 2 2 2 4 6 2 2" xfId="11815" xr:uid="{DF30E955-DDB7-4BC1-885A-3544180C29ED}"/>
    <cellStyle name="Vsota 2 2 2 4 6 2 3" xfId="838" xr:uid="{EA1D90AD-DA90-40F6-9A06-3EFFCB2E6D51}"/>
    <cellStyle name="Vsota 2 2 2 4 6 3" xfId="10479" xr:uid="{1F5AB3CC-EAE8-4934-B7D4-73100D903488}"/>
    <cellStyle name="Vsota 2 2 2 4 6 4" xfId="11695" xr:uid="{FD6012D5-EAE9-4DD3-9368-881E270C12BB}"/>
    <cellStyle name="Vsota 2 2 2 4 7" xfId="5730" xr:uid="{711A9EFC-05DB-4CFD-9757-FD6757996117}"/>
    <cellStyle name="Vsota 2 2 2 4 7 2" xfId="11359" xr:uid="{F0214268-4CCC-4ACF-AE9F-E6AE98EA6F67}"/>
    <cellStyle name="Vsota 2 2 2 4 7 3" xfId="16239" xr:uid="{02BA5F30-4DF8-4E7B-9A5C-2B110D9EF2A9}"/>
    <cellStyle name="Vsota 2 2 2 4 8" xfId="8313" xr:uid="{F4F08139-1CE9-4739-ACE5-F8DEA655C47C}"/>
    <cellStyle name="Vsota 2 2 2 4 9" xfId="15927" xr:uid="{3F5CC17F-E0C5-4734-8230-6B14843A9EDF}"/>
    <cellStyle name="Vsota 2 2 2 5" xfId="2266" xr:uid="{08F6CE32-D9BF-45FE-86BE-C13FF6380F45}"/>
    <cellStyle name="Vsota 2 2 2 5 2" xfId="5670" xr:uid="{37660499-01C2-4C61-B07C-352631BD55B6}"/>
    <cellStyle name="Vsota 2 2 2 5 2 2" xfId="13679" xr:uid="{655B889E-7394-4A1C-9CC6-86A003032463}"/>
    <cellStyle name="Vsota 2 2 2 5 2 3" xfId="14893" xr:uid="{141BCB22-205C-49BE-B886-0C5E3464D81E}"/>
    <cellStyle name="Vsota 2 2 2 5 3" xfId="8694" xr:uid="{5E275506-B924-40E7-AD77-4092A7EE6EAB}"/>
    <cellStyle name="Vsota 2 2 2 5 4" xfId="8374" xr:uid="{48E521B1-55A5-40A4-8762-EE383038C8E6}"/>
    <cellStyle name="Vsota 2 2 2 6" xfId="3720" xr:uid="{C2751BE5-1DF4-4667-B94F-D1648AF0599D}"/>
    <cellStyle name="Vsota 2 2 2 6 2" xfId="6543" xr:uid="{718D4808-EDBB-4035-B9B5-EBA4324CF112}"/>
    <cellStyle name="Vsota 2 2 2 6 2 2" xfId="10874" xr:uid="{4E39ADF7-228A-47B0-A9AC-B2A4AE417C1F}"/>
    <cellStyle name="Vsota 2 2 2 6 2 3" xfId="14671" xr:uid="{ABECCE0D-ED63-437C-A730-66FFFB20AC98}"/>
    <cellStyle name="Vsota 2 2 2 6 3" xfId="12197" xr:uid="{7AC78E3C-2033-437F-BAE6-E111BC1B2B97}"/>
    <cellStyle name="Vsota 2 2 2 6 4" xfId="15479" xr:uid="{0C19CB0D-E10F-44DE-BD43-6C71217B4A07}"/>
    <cellStyle name="Vsota 2 2 2 7" xfId="1795" xr:uid="{C16AF626-E917-4311-8A60-E8C9D208A28C}"/>
    <cellStyle name="Vsota 2 2 2 7 2" xfId="5453" xr:uid="{940250A9-7CBB-40E8-8156-69FB1CA4E3BD}"/>
    <cellStyle name="Vsota 2 2 2 7 2 2" xfId="10927" xr:uid="{DA469DD9-CC1F-4A12-B25E-7697303137BD}"/>
    <cellStyle name="Vsota 2 2 2 7 2 3" xfId="15297" xr:uid="{D29218B3-A45E-47F7-ADA2-253BEA7AB388}"/>
    <cellStyle name="Vsota 2 2 2 7 3" xfId="9580" xr:uid="{FB6A5702-5D22-4863-8263-EE6CA30F9368}"/>
    <cellStyle name="Vsota 2 2 2 7 4" xfId="8367" xr:uid="{903C803A-EBC5-4A68-8DF5-3B24253F4DFF}"/>
    <cellStyle name="Vsota 2 2 2 8" xfId="5441" xr:uid="{0D6BD7E9-043A-4BEF-AB4A-538617A75118}"/>
    <cellStyle name="Vsota 2 2 2 8 2" xfId="11853" xr:uid="{5533ED2C-A174-4F76-BD3F-D2BD8623FA1A}"/>
    <cellStyle name="Vsota 2 2 2 8 3" xfId="16739" xr:uid="{E7099418-40F1-4293-8E8F-31FE7954EEEE}"/>
    <cellStyle name="Vsota 2 2 2 9" xfId="10615" xr:uid="{B885D0EE-8406-4B11-97D5-30BCEB943006}"/>
    <cellStyle name="Vsota 2 2 3" xfId="2838" xr:uid="{F1928440-C7C2-4BE0-B88C-3C43FCE89BF0}"/>
    <cellStyle name="Vsota 2 2 3 10" xfId="8472" xr:uid="{9A22B725-EE15-44BD-970F-C65DD579AFAF}"/>
    <cellStyle name="Vsota 2 2 3 11" xfId="8591" xr:uid="{9191BAB7-4CCC-4070-9D22-0E36950E5986}"/>
    <cellStyle name="Vsota 2 2 3 2" xfId="3175" xr:uid="{C2E0771E-8D5E-443F-9AD6-7E828F2DFE2F}"/>
    <cellStyle name="Vsota 2 2 3 2 2" xfId="4063" xr:uid="{11CA4828-65E1-446C-936F-1DBFA0029C04}"/>
    <cellStyle name="Vsota 2 2 3 2 2 2" xfId="6886" xr:uid="{5FE5D4F5-0E24-422A-8E90-169466D6F26E}"/>
    <cellStyle name="Vsota 2 2 3 2 2 2 2" xfId="11207" xr:uid="{BD80054C-2C27-4551-80A9-B457AB4F5169}"/>
    <cellStyle name="Vsota 2 2 3 2 2 2 3" xfId="17178" xr:uid="{F819A814-30F6-48A5-B1B3-8E20B5E78079}"/>
    <cellStyle name="Vsota 2 2 3 2 2 3" xfId="14091" xr:uid="{98811740-B64A-4593-AF24-109C311633ED}"/>
    <cellStyle name="Vsota 2 2 3 2 2 4" xfId="12131" xr:uid="{7B4226AF-4EB2-4027-9F3C-37969EBF0232}"/>
    <cellStyle name="Vsota 2 2 3 2 3" xfId="3439" xr:uid="{E16C9A0C-7B70-41E9-9CA1-AB9F27C9084F}"/>
    <cellStyle name="Vsota 2 2 3 2 3 2" xfId="6262" xr:uid="{8CB697EA-4E13-486B-85C5-D0C1CE86B5D9}"/>
    <cellStyle name="Vsota 2 2 3 2 3 2 2" xfId="11692" xr:uid="{2C06F40B-C4E2-4EA3-80C5-D057C1A8904B}"/>
    <cellStyle name="Vsota 2 2 3 2 3 2 3" xfId="16174" xr:uid="{5CD6BF60-A477-42B7-926F-BD985CEE3515}"/>
    <cellStyle name="Vsota 2 2 3 2 3 3" xfId="13273" xr:uid="{B6D6D33C-2E3D-4CF9-A987-E47034E019F8}"/>
    <cellStyle name="Vsota 2 2 3 2 3 4" xfId="17536" xr:uid="{7147309F-4DA9-4A6F-BE76-458297B2D934}"/>
    <cellStyle name="Vsota 2 2 3 2 4" xfId="4690" xr:uid="{4C899420-7DA3-4284-A407-925C28D7EF86}"/>
    <cellStyle name="Vsota 2 2 3 2 4 2" xfId="7513" xr:uid="{A4D1E543-DB79-4795-A83D-04741BD65A99}"/>
    <cellStyle name="Vsota 2 2 3 2 4 2 2" xfId="9535" xr:uid="{98DDCD38-7141-4414-AA30-006ABA928DE8}"/>
    <cellStyle name="Vsota 2 2 3 2 4 2 3" xfId="918" xr:uid="{1FA94293-6B79-4EDD-805B-7B739664B83E}"/>
    <cellStyle name="Vsota 2 2 3 2 4 3" xfId="12465" xr:uid="{06C0478A-74A3-4F43-834A-B9A776B4CD1E}"/>
    <cellStyle name="Vsota 2 2 3 2 4 4" xfId="12376" xr:uid="{4FC6FB83-A9A5-4415-9DD9-2D76CF6673CA}"/>
    <cellStyle name="Vsota 2 2 3 2 5" xfId="5014" xr:uid="{B6DF48A4-0484-4A8F-91A1-A5E890B4638F}"/>
    <cellStyle name="Vsota 2 2 3 2 5 2" xfId="7837" xr:uid="{691A4BDB-5269-4174-A284-F0345BF24AD5}"/>
    <cellStyle name="Vsota 2 2 3 2 5 2 2" xfId="11723" xr:uid="{3764F3CB-6937-48E6-ABCA-822950896707}"/>
    <cellStyle name="Vsota 2 2 3 2 5 2 3" xfId="16676" xr:uid="{7CE5A0AB-1169-438D-B6E1-5B45D1CAD2E4}"/>
    <cellStyle name="Vsota 2 2 3 2 5 3" xfId="12236" xr:uid="{FEEB8983-A3D5-4F77-97E5-E22ED6F9E2E4}"/>
    <cellStyle name="Vsota 2 2 3 2 5 4" xfId="14988" xr:uid="{E883D50E-CAAC-4203-BA80-9A1EAA5CF889}"/>
    <cellStyle name="Vsota 2 2 3 2 6" xfId="5305" xr:uid="{BFABF20A-3C9B-4285-8023-64DF6700BF42}"/>
    <cellStyle name="Vsota 2 2 3 2 6 2" xfId="8128" xr:uid="{61521B4B-7D05-413B-BD03-7542560C4298}"/>
    <cellStyle name="Vsota 2 2 3 2 6 2 2" xfId="14198" xr:uid="{484E056E-BEA0-46B1-B5CA-3214D7BD8DAD}"/>
    <cellStyle name="Vsota 2 2 3 2 6 2 3" xfId="13954" xr:uid="{D84D6413-06BE-43B0-870D-2B3AF30360CF}"/>
    <cellStyle name="Vsota 2 2 3 2 6 3" xfId="13011" xr:uid="{E5FDE5FA-B6A9-4E8A-9EDD-747C87B9939A}"/>
    <cellStyle name="Vsota 2 2 3 2 6 4" xfId="14970" xr:uid="{47C258AF-9833-419B-AEC9-3BE97B1EF516}"/>
    <cellStyle name="Vsota 2 2 3 2 7" xfId="5998" xr:uid="{F9FFD8C7-1DC4-4FC3-8FBD-954AE665B6AF}"/>
    <cellStyle name="Vsota 2 2 3 2 7 2" xfId="13649" xr:uid="{B3312C96-DB31-404C-9818-E64FEAB313CB}"/>
    <cellStyle name="Vsota 2 2 3 2 7 3" xfId="16886" xr:uid="{C69FA436-ACFD-4EE1-A624-94011AC10C5B}"/>
    <cellStyle name="Vsota 2 2 3 2 8" xfId="10261" xr:uid="{891A6708-7014-4136-B020-95BE565DFD50}"/>
    <cellStyle name="Vsota 2 2 3 2 9" xfId="17827" xr:uid="{CCF7BDF7-0659-4222-A15B-B6D0C39D03B1}"/>
    <cellStyle name="Vsota 2 2 3 3" xfId="2386" xr:uid="{A47EC9CD-CBED-420B-A50B-BCF5C568EA22}"/>
    <cellStyle name="Vsota 2 2 3 3 2" xfId="3520" xr:uid="{F0571F71-06CF-4124-812F-70E9C2DC0ABA}"/>
    <cellStyle name="Vsota 2 2 3 3 2 2" xfId="6343" xr:uid="{EC90DB0D-3E9E-4BE2-93BC-270635D72569}"/>
    <cellStyle name="Vsota 2 2 3 3 2 2 2" xfId="9902" xr:uid="{86B8E208-BC09-4202-A8FF-20C09DCCE995}"/>
    <cellStyle name="Vsota 2 2 3 3 2 2 3" xfId="16418" xr:uid="{6B6AC22D-A71D-45EF-95BC-4F8613FC39CE}"/>
    <cellStyle name="Vsota 2 2 3 3 2 3" xfId="11792" xr:uid="{E9DB3C25-8030-4DC0-A672-192198FB1AE4}"/>
    <cellStyle name="Vsota 2 2 3 3 2 4" xfId="15276" xr:uid="{24F3B3D1-893A-4614-B79C-D9F67D263ED1}"/>
    <cellStyle name="Vsota 2 2 3 3 3" xfId="3359" xr:uid="{37346EEF-E6DD-4364-A38A-7469D1C10594}"/>
    <cellStyle name="Vsota 2 2 3 3 3 2" xfId="6182" xr:uid="{635229FF-6B86-4C1A-B324-7F83241CF674}"/>
    <cellStyle name="Vsota 2 2 3 3 3 2 2" xfId="12900" xr:uid="{76C47E94-419C-4A8A-94C6-86A5EF489C9E}"/>
    <cellStyle name="Vsota 2 2 3 3 3 2 3" xfId="15872" xr:uid="{45F95717-39A4-402A-8AE0-D6E81AADECEC}"/>
    <cellStyle name="Vsota 2 2 3 3 3 3" xfId="11828" xr:uid="{E561423A-E64E-4983-8827-2DD9ADA0AF49}"/>
    <cellStyle name="Vsota 2 2 3 3 3 4" xfId="11788" xr:uid="{DE8CB6C5-8B28-4F22-8A74-3674D0EC5A94}"/>
    <cellStyle name="Vsota 2 2 3 3 4" xfId="3468" xr:uid="{BAEE3246-3B27-4368-AE50-74940BA84176}"/>
    <cellStyle name="Vsota 2 2 3 3 4 2" xfId="6291" xr:uid="{1A256145-82B7-4D21-98EE-202563F16E60}"/>
    <cellStyle name="Vsota 2 2 3 3 4 2 2" xfId="11864" xr:uid="{3A55B474-80D3-486D-B502-950AB5622B72}"/>
    <cellStyle name="Vsota 2 2 3 3 4 2 3" xfId="9157" xr:uid="{BFA954F9-4EF8-49E6-8A83-EF9059C85005}"/>
    <cellStyle name="Vsota 2 2 3 3 4 3" xfId="13022" xr:uid="{3E88A1D3-C069-4D15-8C28-CB1163AACDD6}"/>
    <cellStyle name="Vsota 2 2 3 3 4 4" xfId="8873" xr:uid="{205AFD8A-94C1-45A9-84E6-ACD36365B11E}"/>
    <cellStyle name="Vsota 2 2 3 3 5" xfId="3298" xr:uid="{868494A3-D27D-4EDD-B9D0-D8F2DB33975C}"/>
    <cellStyle name="Vsota 2 2 3 3 5 2" xfId="6121" xr:uid="{A42A0AC7-4F77-40CE-BAB2-AFC29B8A79EA}"/>
    <cellStyle name="Vsota 2 2 3 3 5 2 2" xfId="12949" xr:uid="{DEEF9EC7-C3E8-4296-A259-313B1EB8E917}"/>
    <cellStyle name="Vsota 2 2 3 3 5 2 3" xfId="15922" xr:uid="{2B79C9E1-9E0E-4833-9BEB-4F7B99D35DB1}"/>
    <cellStyle name="Vsota 2 2 3 3 5 3" xfId="12354" xr:uid="{A674033B-5F7D-4DBB-8980-F7E41A8D9D4A}"/>
    <cellStyle name="Vsota 2 2 3 3 5 4" xfId="15433" xr:uid="{55C1E9ED-00D7-4E53-B14F-463755508340}"/>
    <cellStyle name="Vsota 2 2 3 3 6" xfId="3334" xr:uid="{49836924-F34C-4461-BC53-90C7383BCACD}"/>
    <cellStyle name="Vsota 2 2 3 3 6 2" xfId="6157" xr:uid="{000D7400-44B6-4B46-8DC0-6A41F735A4B0}"/>
    <cellStyle name="Vsota 2 2 3 3 6 2 2" xfId="9932" xr:uid="{AB4A9FB9-C844-4F09-BA7C-15D2D843BF67}"/>
    <cellStyle name="Vsota 2 2 3 3 6 2 3" xfId="15103" xr:uid="{81615809-6FE2-4A2B-870D-FAF87E72C2A2}"/>
    <cellStyle name="Vsota 2 2 3 3 6 3" xfId="12095" xr:uid="{233AC6A4-3BFB-47F1-BED9-555B37065A73}"/>
    <cellStyle name="Vsota 2 2 3 3 6 4" xfId="16507" xr:uid="{B81947A8-D265-4B72-AD0C-90305031AD1A}"/>
    <cellStyle name="Vsota 2 2 3 3 7" xfId="5704" xr:uid="{2604910A-D4C2-4584-9706-9E14D89E22A7}"/>
    <cellStyle name="Vsota 2 2 3 3 7 2" xfId="13922" xr:uid="{9B445720-C627-4050-9717-6BF19D6662FA}"/>
    <cellStyle name="Vsota 2 2 3 3 7 3" xfId="18019" xr:uid="{5671A437-3991-411F-ACDC-4B59CE1B7A78}"/>
    <cellStyle name="Vsota 2 2 3 3 8" xfId="8707" xr:uid="{AB0231E8-0666-4DF0-AD54-41B273507CB6}"/>
    <cellStyle name="Vsota 2 2 3 3 9" xfId="10517" xr:uid="{4A742509-2011-429B-8BAB-374898D31362}"/>
    <cellStyle name="Vsota 2 2 3 4" xfId="3812" xr:uid="{CF7B1E04-87FF-45A4-8C0C-E61F084DD371}"/>
    <cellStyle name="Vsota 2 2 3 4 2" xfId="6635" xr:uid="{25DA8F52-4200-4F3E-9B92-A546B064B567}"/>
    <cellStyle name="Vsota 2 2 3 4 2 2" xfId="13809" xr:uid="{38B578A3-C645-4218-8A81-FCBDE9337D61}"/>
    <cellStyle name="Vsota 2 2 3 4 2 3" xfId="16814" xr:uid="{E6C8D585-1738-4798-8C4A-9C5C8C75153C}"/>
    <cellStyle name="Vsota 2 2 3 4 3" xfId="14202" xr:uid="{B186E885-1B5D-4E9D-A674-1E1A0F625C64}"/>
    <cellStyle name="Vsota 2 2 3 4 4" xfId="12494" xr:uid="{FB8654BD-6A6D-46E0-A33A-5C8D6E995EC0}"/>
    <cellStyle name="Vsota 2 2 3 5" xfId="4352" xr:uid="{276CF614-C639-4813-AD1A-587B93A93BED}"/>
    <cellStyle name="Vsota 2 2 3 5 2" xfId="7175" xr:uid="{4A40AE13-0EE9-4F4A-BF86-76F46604F591}"/>
    <cellStyle name="Vsota 2 2 3 5 2 2" xfId="9025" xr:uid="{89FB4D73-CE00-49AB-86BC-9B8BED12FEC7}"/>
    <cellStyle name="Vsota 2 2 3 5 2 3" xfId="9513" xr:uid="{0741208B-70C3-438B-ABFC-CB11C158E251}"/>
    <cellStyle name="Vsota 2 2 3 5 3" xfId="12659" xr:uid="{B4FB2F60-8C21-4429-81DD-FDA4214252D7}"/>
    <cellStyle name="Vsota 2 2 3 5 4" xfId="16394" xr:uid="{1EC26D3A-1946-4078-8A48-F51325D26BEB}"/>
    <cellStyle name="Vsota 2 2 3 6" xfId="4270" xr:uid="{AEDF6466-29A1-453A-8665-A5F9E4B41053}"/>
    <cellStyle name="Vsota 2 2 3 6 2" xfId="7093" xr:uid="{B2110AE4-5658-4A15-B9E7-3AACDB83A60E}"/>
    <cellStyle name="Vsota 2 2 3 6 2 2" xfId="10375" xr:uid="{9CC41275-401A-418F-9D19-71A0B64E5D24}"/>
    <cellStyle name="Vsota 2 2 3 6 2 3" xfId="15050" xr:uid="{B807B6A6-C19F-49CE-8E25-25874AC19BC1}"/>
    <cellStyle name="Vsota 2 2 3 6 3" xfId="11214" xr:uid="{ECB05452-FB0A-4BD1-AD2E-69C2324BD008}"/>
    <cellStyle name="Vsota 2 2 3 6 4" xfId="16392" xr:uid="{F8A054E6-68E9-4E79-B1D4-8496A9BBDA90}"/>
    <cellStyle name="Vsota 2 2 3 7" xfId="4825" xr:uid="{CE8B5ADE-039B-4372-BBD7-9BBF85A878A9}"/>
    <cellStyle name="Vsota 2 2 3 7 2" xfId="7648" xr:uid="{8C31CE22-67FD-4364-923A-AE7FF7C9D50D}"/>
    <cellStyle name="Vsota 2 2 3 7 2 2" xfId="1222" xr:uid="{C9A07E45-4CE9-479E-925B-CE9E784A26DE}"/>
    <cellStyle name="Vsota 2 2 3 7 2 3" xfId="16150" xr:uid="{C01F57FA-4522-46AE-A3DF-BFA25DFA876C}"/>
    <cellStyle name="Vsota 2 2 3 7 3" xfId="8387" xr:uid="{265B5D11-5E96-445A-816E-447A49E5656B}"/>
    <cellStyle name="Vsota 2 2 3 7 4" xfId="14343" xr:uid="{3AA37B23-208F-4074-8066-D7562D629528}"/>
    <cellStyle name="Vsota 2 2 3 8" xfId="1865" xr:uid="{C5B6D748-00A3-44E4-A5D2-39D3B48AFED4}"/>
    <cellStyle name="Vsota 2 2 3 8 2" xfId="5516" xr:uid="{0B8A980B-8980-436D-A4DE-C764C45BD5EF}"/>
    <cellStyle name="Vsota 2 2 3 8 2 2" xfId="12476" xr:uid="{CE333CCC-E797-4BAC-BA52-48DC332EE7C1}"/>
    <cellStyle name="Vsota 2 2 3 8 2 3" xfId="1087" xr:uid="{94C6D5EF-57C6-4981-A8EC-3E98F1BCB4E0}"/>
    <cellStyle name="Vsota 2 2 3 8 3" xfId="8466" xr:uid="{73850D07-24F6-4B92-8D94-29B26C5EB2A4}"/>
    <cellStyle name="Vsota 2 2 3 8 4" xfId="12409" xr:uid="{84DBA175-CAF0-48CB-8BE2-BF83D13D92B3}"/>
    <cellStyle name="Vsota 2 2 3 9" xfId="5822" xr:uid="{05A41DC1-1442-4DCE-8E04-7B50BC33EDEF}"/>
    <cellStyle name="Vsota 2 2 3 9 2" xfId="9966" xr:uid="{9B3BB8B9-3599-410F-916C-97A57C8D0896}"/>
    <cellStyle name="Vsota 2 2 3 9 3" xfId="8801" xr:uid="{3BAD449B-2A90-42F8-90D2-37870BE59927}"/>
    <cellStyle name="Vsota 2 2 4" xfId="3025" xr:uid="{561C453D-68FC-47F1-9721-417034898207}"/>
    <cellStyle name="Vsota 2 2 4 10" xfId="9692" xr:uid="{0756845D-95D8-4BE3-A72C-F56B70D22877}"/>
    <cellStyle name="Vsota 2 2 4 11" xfId="17712" xr:uid="{0FCD8A01-08C7-4CB0-8AA6-C780FBF087C7}"/>
    <cellStyle name="Vsota 2 2 4 2" xfId="3232" xr:uid="{43E2E153-4F4F-4E87-9016-0B3C46CD8AE6}"/>
    <cellStyle name="Vsota 2 2 4 2 2" xfId="4120" xr:uid="{7ADEB975-E256-4CB7-AF49-AA26BC2AEB2C}"/>
    <cellStyle name="Vsota 2 2 4 2 2 2" xfId="6943" xr:uid="{D1F1B1FD-1D8B-46DF-ADC9-3B1F791362A0}"/>
    <cellStyle name="Vsota 2 2 4 2 2 2 2" xfId="8890" xr:uid="{39142F97-2A4E-482E-945D-A2D65F24D420}"/>
    <cellStyle name="Vsota 2 2 4 2 2 2 3" xfId="8389" xr:uid="{E3053E32-4950-4A6E-B7F0-E51E116B9072}"/>
    <cellStyle name="Vsota 2 2 4 2 2 3" xfId="9206" xr:uid="{61ABBC82-F1AC-4E0E-9A3D-937AF49F6870}"/>
    <cellStyle name="Vsota 2 2 4 2 2 4" xfId="8540" xr:uid="{6A3D78F7-8CE1-4094-BEAB-017FE0C2661F}"/>
    <cellStyle name="Vsota 2 2 4 2 3" xfId="1841" xr:uid="{17DF81BC-5F25-47C7-A2A4-0660527FDAB9}"/>
    <cellStyle name="Vsota 2 2 4 2 3 2" xfId="5493" xr:uid="{629101A3-0C51-46FB-AD27-F5F15B09F154}"/>
    <cellStyle name="Vsota 2 2 4 2 3 2 2" xfId="12904" xr:uid="{62EB4321-0C84-49FE-821A-090CA88C736B}"/>
    <cellStyle name="Vsota 2 2 4 2 3 2 3" xfId="15538" xr:uid="{84CC7620-50D2-45E0-9E86-5FB0CD9F106B}"/>
    <cellStyle name="Vsota 2 2 4 2 3 3" xfId="8905" xr:uid="{BCDFBC81-B08C-4FF5-9227-7D8BE2203B94}"/>
    <cellStyle name="Vsota 2 2 4 2 3 4" xfId="12703" xr:uid="{D9284292-03E1-46A1-B316-E8ED6D29A95B}"/>
    <cellStyle name="Vsota 2 2 4 2 4" xfId="4747" xr:uid="{7CB60D27-F94B-4F77-A873-02954ABA8CCC}"/>
    <cellStyle name="Vsota 2 2 4 2 4 2" xfId="7570" xr:uid="{6FF43BF4-204E-41CF-BEFB-746B8A190C60}"/>
    <cellStyle name="Vsota 2 2 4 2 4 2 2" xfId="13036" xr:uid="{35B86BC5-0E1B-4B85-9AEE-30F568E5E6FB}"/>
    <cellStyle name="Vsota 2 2 4 2 4 2 3" xfId="10990" xr:uid="{4439C82E-87C0-4503-A58B-7489B9672917}"/>
    <cellStyle name="Vsota 2 2 4 2 4 3" xfId="12789" xr:uid="{AC514A8A-0B8C-467B-B900-08C6F27D40CA}"/>
    <cellStyle name="Vsota 2 2 4 2 4 4" xfId="16869" xr:uid="{14707CEC-14EA-4732-987E-59DA86B6DCED}"/>
    <cellStyle name="Vsota 2 2 4 2 5" xfId="5071" xr:uid="{0797747C-D765-4287-BD75-D7A10E089736}"/>
    <cellStyle name="Vsota 2 2 4 2 5 2" xfId="7894" xr:uid="{5C64A74D-E4BF-4E0F-80D9-A8FF08FECE58}"/>
    <cellStyle name="Vsota 2 2 4 2 5 2 2" xfId="11839" xr:uid="{6A04EB3E-D97C-4205-8100-AD71A16412C8}"/>
    <cellStyle name="Vsota 2 2 4 2 5 2 3" xfId="11781" xr:uid="{6110D5EF-BC7A-45F7-B6B9-B22B8311EF4D}"/>
    <cellStyle name="Vsota 2 2 4 2 5 3" xfId="13997" xr:uid="{32BBAA07-789D-4B1D-B325-5F1713D4EFD9}"/>
    <cellStyle name="Vsota 2 2 4 2 5 4" xfId="9195" xr:uid="{20A18307-CE60-4FF9-81F5-DADA802B9D1A}"/>
    <cellStyle name="Vsota 2 2 4 2 6" xfId="5362" xr:uid="{53CDB12A-43DF-49BE-AFBD-7E502C0E7639}"/>
    <cellStyle name="Vsota 2 2 4 2 6 2" xfId="8185" xr:uid="{9F673015-D64D-4973-98E9-D8C030AAC9A7}"/>
    <cellStyle name="Vsota 2 2 4 2 6 2 2" xfId="878" xr:uid="{699E89AC-2380-4A29-B9E2-75E07469932E}"/>
    <cellStyle name="Vsota 2 2 4 2 6 2 3" xfId="16586" xr:uid="{655B3671-3BC2-48B7-81F8-2FBD2D5AA648}"/>
    <cellStyle name="Vsota 2 2 4 2 6 3" xfId="12809" xr:uid="{49016EE8-7195-442C-A460-391BA2E20EF8}"/>
    <cellStyle name="Vsota 2 2 4 2 6 4" xfId="17086" xr:uid="{10989FD7-5CB8-4FC4-9736-FB817C05AF3B}"/>
    <cellStyle name="Vsota 2 2 4 2 7" xfId="6055" xr:uid="{EAD652EC-D8C0-484D-8AAF-804276C774D4}"/>
    <cellStyle name="Vsota 2 2 4 2 7 2" xfId="13484" xr:uid="{6C89ACB2-41AA-4B27-B4FB-7BFC7A1F72CA}"/>
    <cellStyle name="Vsota 2 2 4 2 7 3" xfId="15617" xr:uid="{DEA2C999-E5C3-4A26-852F-9CE0247DD37E}"/>
    <cellStyle name="Vsota 2 2 4 2 8" xfId="11076" xr:uid="{5AC15A19-5D7D-4A3C-971A-C19CA9AE710F}"/>
    <cellStyle name="Vsota 2 2 4 2 9" xfId="1079" xr:uid="{916607BF-D119-414D-8159-9E56FE3D45AD}"/>
    <cellStyle name="Vsota 2 2 4 3" xfId="2597" xr:uid="{BF126745-07E2-4F75-8C68-995833FED029}"/>
    <cellStyle name="Vsota 2 2 4 3 2" xfId="3648" xr:uid="{8191B5FB-3C52-4A2A-B7AD-2C5DDA42EDB7}"/>
    <cellStyle name="Vsota 2 2 4 3 2 2" xfId="6471" xr:uid="{934BA295-EF6D-4050-BF71-AD4079DE8194}"/>
    <cellStyle name="Vsota 2 2 4 3 2 2 2" xfId="853" xr:uid="{9F2B71A8-2C80-44F8-AAD1-05DDF1878584}"/>
    <cellStyle name="Vsota 2 2 4 3 2 2 3" xfId="14774" xr:uid="{C6CAF657-5D52-4F7A-A8B9-BB6760B3091D}"/>
    <cellStyle name="Vsota 2 2 4 3 2 3" xfId="12221" xr:uid="{0221DCD2-CC02-484C-B0C5-5062EFD85474}"/>
    <cellStyle name="Vsota 2 2 4 3 2 4" xfId="15408" xr:uid="{B5FFF8CF-3A69-4F86-B7D3-4393F70607BF}"/>
    <cellStyle name="Vsota 2 2 4 3 3" xfId="4375" xr:uid="{205537BE-F15C-4127-9316-2B2B83A5657E}"/>
    <cellStyle name="Vsota 2 2 4 3 3 2" xfId="7198" xr:uid="{684453C5-1954-4607-9D0B-4E23B55FA847}"/>
    <cellStyle name="Vsota 2 2 4 3 3 2 2" xfId="12460" xr:uid="{11DCFCE9-7C2B-4D60-A987-3E6105DC9EEB}"/>
    <cellStyle name="Vsota 2 2 4 3 3 2 3" xfId="15765" xr:uid="{A41CA52A-263B-41F5-9F73-C417271B15B0}"/>
    <cellStyle name="Vsota 2 2 4 3 3 3" xfId="11926" xr:uid="{5200FD63-51C0-4E4C-9098-BE61ACB015AB}"/>
    <cellStyle name="Vsota 2 2 4 3 3 4" xfId="15676" xr:uid="{B84DB491-8C45-42EA-9D67-4454755F030C}"/>
    <cellStyle name="Vsota 2 2 4 3 4" xfId="3469" xr:uid="{7647B3DB-4B98-47F7-8484-8A1AC0467A81}"/>
    <cellStyle name="Vsota 2 2 4 3 4 2" xfId="6292" xr:uid="{0C4B17B8-4AC4-46C9-A421-C9BBFB276801}"/>
    <cellStyle name="Vsota 2 2 4 3 4 2 2" xfId="8779" xr:uid="{73FCADCB-0E2D-4E20-A0F5-89AD0C7C0C04}"/>
    <cellStyle name="Vsota 2 2 4 3 4 2 3" xfId="13935" xr:uid="{31D48518-854B-4252-B38F-F0CE7907AAD0}"/>
    <cellStyle name="Vsota 2 2 4 3 4 3" xfId="10507" xr:uid="{7C3A5F85-B4EB-4B81-9ADC-58D20C783449}"/>
    <cellStyle name="Vsota 2 2 4 3 4 4" xfId="15864" xr:uid="{E34D40B7-60BE-407D-91C9-C521C970F1B8}"/>
    <cellStyle name="Vsota 2 2 4 3 5" xfId="4240" xr:uid="{553C9869-BD78-4B7F-95A5-149FE3A3F193}"/>
    <cellStyle name="Vsota 2 2 4 3 5 2" xfId="7063" xr:uid="{4F9A42A2-61E4-466C-82F4-EE2F3F6E7647}"/>
    <cellStyle name="Vsota 2 2 4 3 5 2 2" xfId="13693" xr:uid="{08679CB4-39AD-4CAD-9080-DF8D4A8CB3D4}"/>
    <cellStyle name="Vsota 2 2 4 3 5 2 3" xfId="16084" xr:uid="{96B0B9F6-AC51-46A9-A815-1926FA0699AA}"/>
    <cellStyle name="Vsota 2 2 4 3 5 3" xfId="9701" xr:uid="{1E90C7C5-9AD6-484A-BFAC-558146101461}"/>
    <cellStyle name="Vsota 2 2 4 3 5 4" xfId="16231" xr:uid="{7FB2209D-5BF0-4018-A287-0E185120C60D}"/>
    <cellStyle name="Vsota 2 2 4 3 6" xfId="3819" xr:uid="{87291858-6A7B-447F-B4A9-C3612A8BD8A5}"/>
    <cellStyle name="Vsota 2 2 4 3 6 2" xfId="6642" xr:uid="{D9792EF2-CC43-42F1-946D-BB8037B1D633}"/>
    <cellStyle name="Vsota 2 2 4 3 6 2 2" xfId="10423" xr:uid="{E46A9A1B-F129-4B53-B10D-BA830CC66FC7}"/>
    <cellStyle name="Vsota 2 2 4 3 6 2 3" xfId="10776" xr:uid="{CD7622DE-C68E-4732-BD8A-13DD5C3BFAC7}"/>
    <cellStyle name="Vsota 2 2 4 3 6 3" xfId="10888" xr:uid="{0F4F45CA-C02F-45C8-9B3E-952AE2F339EF}"/>
    <cellStyle name="Vsota 2 2 4 3 6 4" xfId="14760" xr:uid="{4233EEB0-50B4-4BB9-9A76-9C27EEF87797}"/>
    <cellStyle name="Vsota 2 2 4 3 7" xfId="5754" xr:uid="{E78907DA-8FE1-4610-AFE7-DAEA965AF2F2}"/>
    <cellStyle name="Vsota 2 2 4 3 7 2" xfId="13765" xr:uid="{7DF36E0E-D4A6-4AEB-B2C8-ADDE640DE0C3}"/>
    <cellStyle name="Vsota 2 2 4 3 7 3" xfId="10090" xr:uid="{2B364773-D1ED-4329-8E8C-1CD3B3B56067}"/>
    <cellStyle name="Vsota 2 2 4 3 8" xfId="983" xr:uid="{E2F3C807-24AB-4B62-8B51-BCFFB0472D59}"/>
    <cellStyle name="Vsota 2 2 4 3 9" xfId="14344" xr:uid="{DA9207EA-65D7-4EE2-805A-6461C71A39E2}"/>
    <cellStyle name="Vsota 2 2 4 4" xfId="3913" xr:uid="{D260A29D-3DAA-427E-954D-9947B9F05BD4}"/>
    <cellStyle name="Vsota 2 2 4 4 2" xfId="6736" xr:uid="{8697CBD1-FBF8-495E-8AD4-B50AA84D336C}"/>
    <cellStyle name="Vsota 2 2 4 4 2 2" xfId="9239" xr:uid="{23777554-2F25-4BE5-BED9-2D6BAC39BF7A}"/>
    <cellStyle name="Vsota 2 2 4 4 2 3" xfId="14162" xr:uid="{4ED0C016-17D6-49B1-83A2-648E16965A16}"/>
    <cellStyle name="Vsota 2 2 4 4 3" xfId="10359" xr:uid="{C27D22CA-5283-4A2F-AC8C-112E90CF01B2}"/>
    <cellStyle name="Vsota 2 2 4 4 4" xfId="13514" xr:uid="{5796CA4A-44AC-43B0-9508-234C219A7B0E}"/>
    <cellStyle name="Vsota 2 2 4 5" xfId="4285" xr:uid="{F06A2517-2A9D-4B21-8AD5-D713715251C6}"/>
    <cellStyle name="Vsota 2 2 4 5 2" xfId="7108" xr:uid="{B438B7C5-F606-4574-ABA3-E18C98A5B1DE}"/>
    <cellStyle name="Vsota 2 2 4 5 2 2" xfId="11702" xr:uid="{FEE1A2A3-6598-4C11-9939-C30132A09442}"/>
    <cellStyle name="Vsota 2 2 4 5 2 3" xfId="12334" xr:uid="{82D85F71-17F3-49A1-BE4A-0F03A9AE340E}"/>
    <cellStyle name="Vsota 2 2 4 5 3" xfId="10808" xr:uid="{B6AB4E22-39BD-461F-9B7A-3B01D3BEEBD9}"/>
    <cellStyle name="Vsota 2 2 4 5 4" xfId="11979" xr:uid="{AE1FDEA0-1EA2-4470-BD9E-FCFC10A5E2F4}"/>
    <cellStyle name="Vsota 2 2 4 6" xfId="4540" xr:uid="{70C30C08-9FE1-4779-8DA6-8613C3D7A000}"/>
    <cellStyle name="Vsota 2 2 4 6 2" xfId="7363" xr:uid="{378EFA54-3852-4284-BBBD-A41A932F7F46}"/>
    <cellStyle name="Vsota 2 2 4 6 2 2" xfId="13077" xr:uid="{041A1506-A75B-4A67-BAA0-A225CD103474}"/>
    <cellStyle name="Vsota 2 2 4 6 2 3" xfId="16758" xr:uid="{6B3A9F3B-ED43-48B2-8A67-CFC3E899E9D7}"/>
    <cellStyle name="Vsota 2 2 4 6 3" xfId="11003" xr:uid="{1B3A94EF-22EE-4B75-8BF0-95765776695A}"/>
    <cellStyle name="Vsota 2 2 4 6 4" xfId="17739" xr:uid="{9DCD3870-778E-4EE3-9EE0-D7E20CAB98F7}"/>
    <cellStyle name="Vsota 2 2 4 7" xfId="4864" xr:uid="{2F66EFE6-C11F-47D2-BE16-059E6D5C2F38}"/>
    <cellStyle name="Vsota 2 2 4 7 2" xfId="7687" xr:uid="{E2BDB3DC-AC6D-4DD6-9915-484AD06FFCC4}"/>
    <cellStyle name="Vsota 2 2 4 7 2 2" xfId="13438" xr:uid="{E74A833E-97B5-4BEB-AC2B-6E42C7DA7CC3}"/>
    <cellStyle name="Vsota 2 2 4 7 2 3" xfId="16793" xr:uid="{7CA3E6DD-3E5D-483D-B812-807F312C79D4}"/>
    <cellStyle name="Vsota 2 2 4 7 3" xfId="14103" xr:uid="{13CBD937-06F3-4F38-9347-5227E31A76A6}"/>
    <cellStyle name="Vsota 2 2 4 7 4" xfId="16259" xr:uid="{923FFAA5-98C2-4645-BE27-36070105F1C7}"/>
    <cellStyle name="Vsota 2 2 4 8" xfId="5155" xr:uid="{5591843E-E241-46AA-8DF4-FC27B7F828AD}"/>
    <cellStyle name="Vsota 2 2 4 8 2" xfId="7978" xr:uid="{F58E3239-C9B4-4DF2-8A5F-4286CBACE64B}"/>
    <cellStyle name="Vsota 2 2 4 8 2 2" xfId="12548" xr:uid="{3D482B54-44F2-4A27-9E1A-FD1A82231E05}"/>
    <cellStyle name="Vsota 2 2 4 8 2 3" xfId="11057" xr:uid="{28A08801-6767-4E85-9D38-46FA32517BFB}"/>
    <cellStyle name="Vsota 2 2 4 8 3" xfId="12061" xr:uid="{98A29567-C01B-4A18-AB12-D97A3FA387D9}"/>
    <cellStyle name="Vsota 2 2 4 8 4" xfId="17339" xr:uid="{EC11B51B-9F9A-4A4D-9F36-B57B3A2C4946}"/>
    <cellStyle name="Vsota 2 2 4 9" xfId="5848" xr:uid="{589DAA31-D588-4D03-BB2C-48C1AD540245}"/>
    <cellStyle name="Vsota 2 2 4 9 2" xfId="11067" xr:uid="{9C44E0C8-8DE6-41A5-9ED8-892E8D0CC3B8}"/>
    <cellStyle name="Vsota 2 2 4 9 3" xfId="16866" xr:uid="{D9E0B0E4-8E82-46A5-BF1B-3E3FB6E9A40A}"/>
    <cellStyle name="Vsota 2 2 5" xfId="2821" xr:uid="{2F4D6ED6-0F09-4757-A796-AD5636100AEA}"/>
    <cellStyle name="Vsota 2 2 5 10" xfId="1117" xr:uid="{62A0E92D-0F0E-4156-9A9A-10E40DC78401}"/>
    <cellStyle name="Vsota 2 2 5 11" xfId="15296" xr:uid="{6FDD2054-A0AB-4B96-A49E-A045506A4353}"/>
    <cellStyle name="Vsota 2 2 5 2" xfId="3164" xr:uid="{7031FAB0-72D6-4B48-A86E-2A5D154155B3}"/>
    <cellStyle name="Vsota 2 2 5 2 2" xfId="4052" xr:uid="{9E384A47-F806-4687-A470-1A49621B0637}"/>
    <cellStyle name="Vsota 2 2 5 2 2 2" xfId="6875" xr:uid="{D2D6D283-CE3D-4590-8E88-A3EF5B868691}"/>
    <cellStyle name="Vsota 2 2 5 2 2 2 2" xfId="12846" xr:uid="{75E06CCC-6E1C-447C-BB5D-7BCB09760061}"/>
    <cellStyle name="Vsota 2 2 5 2 2 2 3" xfId="17681" xr:uid="{5991E7E6-EF78-4CF1-BFEA-90DF357E96E0}"/>
    <cellStyle name="Vsota 2 2 5 2 2 3" xfId="13960" xr:uid="{0CDB1A8F-236C-4E8E-A66D-01B8BEB2D10D}"/>
    <cellStyle name="Vsota 2 2 5 2 2 4" xfId="17444" xr:uid="{0F7A4E98-D0F1-4CCB-9C99-EB169AF36D9F}"/>
    <cellStyle name="Vsota 2 2 5 2 3" xfId="3409" xr:uid="{ED59179E-FBE4-42CD-8554-60750CDAA9D6}"/>
    <cellStyle name="Vsota 2 2 5 2 3 2" xfId="6232" xr:uid="{624D11EC-C1DC-40A6-A74B-6B2580614C81}"/>
    <cellStyle name="Vsota 2 2 5 2 3 2 2" xfId="10110" xr:uid="{95A9D603-71EE-43DD-B396-83A9CC904378}"/>
    <cellStyle name="Vsota 2 2 5 2 3 2 3" xfId="9994" xr:uid="{F5FF295E-796C-4C3B-A9FD-42A93BE1B5AC}"/>
    <cellStyle name="Vsota 2 2 5 2 3 3" xfId="8900" xr:uid="{7C2E13F4-38B4-4DB7-BA95-6A312242C379}"/>
    <cellStyle name="Vsota 2 2 5 2 3 4" xfId="8597" xr:uid="{16EBCBB1-7390-4B52-B67B-C0B2E02CCEAC}"/>
    <cellStyle name="Vsota 2 2 5 2 4" xfId="4679" xr:uid="{BAD83D5B-CBA3-4EAE-B7D1-112B072150DD}"/>
    <cellStyle name="Vsota 2 2 5 2 4 2" xfId="7502" xr:uid="{09D6C867-0F1D-4AFC-8FCC-1BCE1CBEA9F6}"/>
    <cellStyle name="Vsota 2 2 5 2 4 2 2" xfId="14215" xr:uid="{7D5F289D-5E3E-42E0-B29F-509DFF99D130}"/>
    <cellStyle name="Vsota 2 2 5 2 4 2 3" xfId="15991" xr:uid="{5AC5B779-94EA-4798-B86A-F4ADE0207247}"/>
    <cellStyle name="Vsota 2 2 5 2 4 3" xfId="13551" xr:uid="{6B399D36-34C2-449C-92DC-3382F529F19A}"/>
    <cellStyle name="Vsota 2 2 5 2 4 4" xfId="12964" xr:uid="{CC08A8DF-1346-4AE9-97BB-511B8C36609F}"/>
    <cellStyle name="Vsota 2 2 5 2 5" xfId="5003" xr:uid="{EA9B5055-BF65-43B7-BEEB-F64F5BF5CE73}"/>
    <cellStyle name="Vsota 2 2 5 2 5 2" xfId="7826" xr:uid="{38FDA399-96D8-41F0-A8D6-64605401FA30}"/>
    <cellStyle name="Vsota 2 2 5 2 5 2 2" xfId="11554" xr:uid="{BB911447-E7E9-4156-89E3-EC074A55E480}"/>
    <cellStyle name="Vsota 2 2 5 2 5 2 3" xfId="16817" xr:uid="{256A40A3-DD79-44E4-8F47-0FCBB43633A1}"/>
    <cellStyle name="Vsota 2 2 5 2 5 3" xfId="13137" xr:uid="{A7D1D6B7-EB10-47E7-9AE3-08D6E1A54418}"/>
    <cellStyle name="Vsota 2 2 5 2 5 4" xfId="10365" xr:uid="{501C19B3-FC1C-4A56-BBE4-0297C4206481}"/>
    <cellStyle name="Vsota 2 2 5 2 6" xfId="5294" xr:uid="{DB1FE088-2286-47F5-8558-23BF9AE7CFDC}"/>
    <cellStyle name="Vsota 2 2 5 2 6 2" xfId="8117" xr:uid="{923D717F-B331-41A2-9588-69007B3C6E8A}"/>
    <cellStyle name="Vsota 2 2 5 2 6 2 2" xfId="9036" xr:uid="{FC384287-B7AF-4336-9A19-1F94F4DF9462}"/>
    <cellStyle name="Vsota 2 2 5 2 6 2 3" xfId="14073" xr:uid="{36FABBAC-5BD9-4517-83CC-A68C933C418C}"/>
    <cellStyle name="Vsota 2 2 5 2 6 3" xfId="10184" xr:uid="{40A70999-FA6D-4639-B14F-A825F175CCBA}"/>
    <cellStyle name="Vsota 2 2 5 2 6 4" xfId="16849" xr:uid="{B59CD8C5-0AA8-4A1C-BFD3-94571DE53727}"/>
    <cellStyle name="Vsota 2 2 5 2 7" xfId="5987" xr:uid="{BF182E8B-3478-495D-A580-0ED227520C13}"/>
    <cellStyle name="Vsota 2 2 5 2 7 2" xfId="12525" xr:uid="{ED04BD5E-8BAA-4F14-B0F3-125C1122C08A}"/>
    <cellStyle name="Vsota 2 2 5 2 7 3" xfId="10134" xr:uid="{D09D43F2-2DD1-4EB3-8B01-D5A2F64733D7}"/>
    <cellStyle name="Vsota 2 2 5 2 8" xfId="9759" xr:uid="{4FF6922C-DA58-4B2D-B28C-EB852BBCFE66}"/>
    <cellStyle name="Vsota 2 2 5 2 9" xfId="15277" xr:uid="{DF47E070-FF13-40B4-90D1-7DB5A30196DB}"/>
    <cellStyle name="Vsota 2 2 5 3" xfId="3127" xr:uid="{6CC0EACE-233A-4215-BDF6-52920A5E1FD0}"/>
    <cellStyle name="Vsota 2 2 5 3 2" xfId="4015" xr:uid="{AF766D99-3AB6-409E-9BBC-0AF0D2C10AD0}"/>
    <cellStyle name="Vsota 2 2 5 3 2 2" xfId="6838" xr:uid="{479E1683-7475-485F-9D73-84E1C02BBD1B}"/>
    <cellStyle name="Vsota 2 2 5 3 2 2 2" xfId="11176" xr:uid="{A29F3E1A-0BED-4A1F-A173-1942BA7579E2}"/>
    <cellStyle name="Vsota 2 2 5 3 2 2 3" xfId="16365" xr:uid="{C231E91B-B2B7-49FA-BB99-53CA6EDC71F2}"/>
    <cellStyle name="Vsota 2 2 5 3 2 3" xfId="11753" xr:uid="{8C067E0A-4552-4134-9205-896E4372DFF0}"/>
    <cellStyle name="Vsota 2 2 5 3 2 4" xfId="14810" xr:uid="{EEBCF588-DC16-4532-BCCA-3D0654A8F998}"/>
    <cellStyle name="Vsota 2 2 5 3 3" xfId="4289" xr:uid="{70DA3E95-9F41-4AD8-AF61-93E386ACE3A0}"/>
    <cellStyle name="Vsota 2 2 5 3 3 2" xfId="7112" xr:uid="{3C1FD999-D9E7-47A5-BBD2-9AEDC0168A0B}"/>
    <cellStyle name="Vsota 2 2 5 3 3 2 2" xfId="11155" xr:uid="{9931633C-3B2A-4EB9-8D2E-44D678376E9A}"/>
    <cellStyle name="Vsota 2 2 5 3 3 2 3" xfId="17762" xr:uid="{8CD52319-9435-4C31-A683-5BB18E7072EF}"/>
    <cellStyle name="Vsota 2 2 5 3 3 3" xfId="14211" xr:uid="{0C5CC5BF-2370-4EF3-A1E1-7011F7DAB842}"/>
    <cellStyle name="Vsota 2 2 5 3 3 4" xfId="14757" xr:uid="{D42CDC4C-7556-4B49-8FC7-80E8D5A3CFBB}"/>
    <cellStyle name="Vsota 2 2 5 3 4" xfId="4642" xr:uid="{C9E58AF9-907F-4EF7-8286-6E0DBB602511}"/>
    <cellStyle name="Vsota 2 2 5 3 4 2" xfId="7465" xr:uid="{6E84F99A-8604-4BDA-AFFC-8620D5D6F0D7}"/>
    <cellStyle name="Vsota 2 2 5 3 4 2 2" xfId="12400" xr:uid="{B414C4D5-DAE5-4B92-A818-E3363E95E571}"/>
    <cellStyle name="Vsota 2 2 5 3 4 2 3" xfId="16901" xr:uid="{A266F52C-D85B-4A36-9D8D-486D5108E3B1}"/>
    <cellStyle name="Vsota 2 2 5 3 4 3" xfId="11319" xr:uid="{89BBF003-9500-4F64-8F1B-28670137ED22}"/>
    <cellStyle name="Vsota 2 2 5 3 4 4" xfId="14669" xr:uid="{12AB789F-12AB-4045-83CE-0601ADA23730}"/>
    <cellStyle name="Vsota 2 2 5 3 5" xfId="4966" xr:uid="{A5EA2D91-43C3-41F2-940F-99BCAA0D9C9B}"/>
    <cellStyle name="Vsota 2 2 5 3 5 2" xfId="7789" xr:uid="{07662D3D-CF2D-48A8-B077-9E71E2919138}"/>
    <cellStyle name="Vsota 2 2 5 3 5 2 2" xfId="14112" xr:uid="{FE5A0706-AC9A-412A-9B7C-1D8695BDB401}"/>
    <cellStyle name="Vsota 2 2 5 3 5 2 3" xfId="16996" xr:uid="{65154A8E-948B-447E-84BE-A9DDC235CBB9}"/>
    <cellStyle name="Vsota 2 2 5 3 5 3" xfId="10019" xr:uid="{D3FFB941-1703-4546-A31F-27B30FFF694A}"/>
    <cellStyle name="Vsota 2 2 5 3 5 4" xfId="16631" xr:uid="{867D5646-0B37-4264-AB4A-0D098F30516D}"/>
    <cellStyle name="Vsota 2 2 5 3 6" xfId="5257" xr:uid="{2B9D9B23-648C-46F6-9230-C84D6FF325B7}"/>
    <cellStyle name="Vsota 2 2 5 3 6 2" xfId="8080" xr:uid="{6B8AB29C-6D8E-4510-B110-A6E2A311F180}"/>
    <cellStyle name="Vsota 2 2 5 3 6 2 2" xfId="10445" xr:uid="{59E0A2D0-9BF9-4A4A-9535-1EBD3E0D08D4}"/>
    <cellStyle name="Vsota 2 2 5 3 6 2 3" xfId="16614" xr:uid="{02F37A88-DAAB-4414-BB2F-E479ACD65D64}"/>
    <cellStyle name="Vsota 2 2 5 3 6 3" xfId="9411" xr:uid="{1EA079A0-37A2-4ECB-91EF-022BB3642477}"/>
    <cellStyle name="Vsota 2 2 5 3 6 4" xfId="10761" xr:uid="{AE341D9A-65EA-4518-89BC-73E14D6B1720}"/>
    <cellStyle name="Vsota 2 2 5 3 7" xfId="5950" xr:uid="{AB92EE73-F0BB-4D7C-AB19-9E9F75550D81}"/>
    <cellStyle name="Vsota 2 2 5 3 7 2" xfId="12215" xr:uid="{02BABADA-B7C6-40CD-B083-A165C14215B0}"/>
    <cellStyle name="Vsota 2 2 5 3 7 3" xfId="12957" xr:uid="{2C13A721-499A-4ED5-8F02-A7CE287CD38F}"/>
    <cellStyle name="Vsota 2 2 5 3 8" xfId="11223" xr:uid="{F5DCB81B-0458-466F-AEA8-EDB20630A047}"/>
    <cellStyle name="Vsota 2 2 5 3 9" xfId="15569" xr:uid="{229F8680-6615-4B83-A7FD-CF0AB06E29F1}"/>
    <cellStyle name="Vsota 2 2 5 4" xfId="3797" xr:uid="{C17F736C-493D-4095-8AB3-1BAC6C33A92C}"/>
    <cellStyle name="Vsota 2 2 5 4 2" xfId="6620" xr:uid="{972385BE-5313-482E-B6BB-851A82E3840E}"/>
    <cellStyle name="Vsota 2 2 5 4 2 2" xfId="14306" xr:uid="{373CC323-38F6-46F8-A023-BC57C390B9D1}"/>
    <cellStyle name="Vsota 2 2 5 4 2 3" xfId="8304" xr:uid="{FAB1105F-B4FE-41B3-8031-DB584624DB3C}"/>
    <cellStyle name="Vsota 2 2 5 4 3" xfId="12031" xr:uid="{35A02F97-F433-48D3-A97E-92AB70A5F83C}"/>
    <cellStyle name="Vsota 2 2 5 4 4" xfId="17590" xr:uid="{869369CB-D06C-4F07-ABAA-C8C1C62A4C6E}"/>
    <cellStyle name="Vsota 2 2 5 5" xfId="4273" xr:uid="{02645514-46B5-4847-BC5E-AB1346E0E48C}"/>
    <cellStyle name="Vsota 2 2 5 5 2" xfId="7096" xr:uid="{7C3CA639-BFD4-4FD3-91AB-8B74A7A373BB}"/>
    <cellStyle name="Vsota 2 2 5 5 2 2" xfId="11712" xr:uid="{F04CEB06-EC6B-448A-A820-68222160902D}"/>
    <cellStyle name="Vsota 2 2 5 5 2 3" xfId="14637" xr:uid="{DFB85269-8932-4EDC-923C-0285D6055C08}"/>
    <cellStyle name="Vsota 2 2 5 5 3" xfId="13165" xr:uid="{79F02FD9-6823-4588-A381-457A72BB42CC}"/>
    <cellStyle name="Vsota 2 2 5 5 4" xfId="16926" xr:uid="{C2417986-E449-4406-8C23-0A8626198B9B}"/>
    <cellStyle name="Vsota 2 2 5 6" xfId="4203" xr:uid="{C4B2B0BF-0EDB-4E1B-BE3B-CD4B6693FD62}"/>
    <cellStyle name="Vsota 2 2 5 6 2" xfId="7026" xr:uid="{31CB4798-C86B-495E-BC7F-01372C4AC94F}"/>
    <cellStyle name="Vsota 2 2 5 6 2 2" xfId="11386" xr:uid="{3BDF9E99-2A0A-4F96-97EB-7C2F60367E05}"/>
    <cellStyle name="Vsota 2 2 5 6 2 3" xfId="16858" xr:uid="{85AA605B-315E-4264-8213-0B2D8CB5514C}"/>
    <cellStyle name="Vsota 2 2 5 6 3" xfId="8284" xr:uid="{21AFCD85-B9A7-49B2-80BB-B69F9A742D2F}"/>
    <cellStyle name="Vsota 2 2 5 6 4" xfId="16813" xr:uid="{AC6CF462-7B3A-4B6E-ADB1-7B2AA4F55ED4}"/>
    <cellStyle name="Vsota 2 2 5 7" xfId="4814" xr:uid="{7E9E116A-D8B2-418A-9B93-61140345EFBD}"/>
    <cellStyle name="Vsota 2 2 5 7 2" xfId="7637" xr:uid="{86FE6229-5A29-4C8B-8191-90BB7E434CBF}"/>
    <cellStyle name="Vsota 2 2 5 7 2 2" xfId="828" xr:uid="{210439E9-7C2F-4B46-8F57-88085D6632C3}"/>
    <cellStyle name="Vsota 2 2 5 7 2 3" xfId="14515" xr:uid="{9B4753EA-27F6-458B-82CE-C99ED7051E5A}"/>
    <cellStyle name="Vsota 2 2 5 7 3" xfId="12926" xr:uid="{DEB45C57-0392-4292-8551-32D9D70528E3}"/>
    <cellStyle name="Vsota 2 2 5 7 4" xfId="15810" xr:uid="{C3AB52C7-AF7E-4A3A-8343-D07F3AC20090}"/>
    <cellStyle name="Vsota 2 2 5 8" xfId="4348" xr:uid="{DD132100-F115-4C23-9F9A-DA5CEA0E7849}"/>
    <cellStyle name="Vsota 2 2 5 8 2" xfId="7171" xr:uid="{794FF8CB-C96F-4460-9FE4-0959B3D30BBA}"/>
    <cellStyle name="Vsota 2 2 5 8 2 2" xfId="10788" xr:uid="{D244CEB6-D356-419D-93F0-9E55D8BD04F0}"/>
    <cellStyle name="Vsota 2 2 5 8 2 3" xfId="17686" xr:uid="{797B53D7-1CEA-47F1-BA86-79DD473408FF}"/>
    <cellStyle name="Vsota 2 2 5 8 3" xfId="9696" xr:uid="{C10B432C-5206-4905-940E-E0535974A9DA}"/>
    <cellStyle name="Vsota 2 2 5 8 4" xfId="16588" xr:uid="{1921C78A-9E5C-4E14-90AF-5032A038E63B}"/>
    <cellStyle name="Vsota 2 2 5 9" xfId="5811" xr:uid="{74AE028D-5963-40AD-98E5-A74EE3B64635}"/>
    <cellStyle name="Vsota 2 2 5 9 2" xfId="13581" xr:uid="{C7607906-2794-44BB-92D8-B53190E9F7C8}"/>
    <cellStyle name="Vsota 2 2 5 9 3" xfId="17036" xr:uid="{355C479B-5F14-4E26-B211-E5F50FE5534F}"/>
    <cellStyle name="Vsota 2 2 6" xfId="2824" xr:uid="{EB448D2A-E302-44AE-8226-B322B858A5A8}"/>
    <cellStyle name="Vsota 2 2 6 10" xfId="9290" xr:uid="{DA295659-0746-42EC-B38D-A71020BE3085}"/>
    <cellStyle name="Vsota 2 2 6 11" xfId="9183" xr:uid="{D8ADD68B-6727-4DDD-91DC-0A1C29324409}"/>
    <cellStyle name="Vsota 2 2 6 2" xfId="3167" xr:uid="{2211FEAC-0351-42C0-B4B9-E6C169823480}"/>
    <cellStyle name="Vsota 2 2 6 2 2" xfId="4055" xr:uid="{B5E1BA5B-F630-4E4C-81C6-57328AE8533D}"/>
    <cellStyle name="Vsota 2 2 6 2 2 2" xfId="6878" xr:uid="{F51AF1B8-3936-4DDB-BCB1-1B11C1198D6A}"/>
    <cellStyle name="Vsota 2 2 6 2 2 2 2" xfId="10525" xr:uid="{7C47A705-5774-45CA-BA3D-F8C2DB138C7B}"/>
    <cellStyle name="Vsota 2 2 6 2 2 2 3" xfId="17569" xr:uid="{C78AD915-93B6-49F7-85E8-36E92B9E57BB}"/>
    <cellStyle name="Vsota 2 2 6 2 2 3" xfId="11151" xr:uid="{B71260F4-F712-4E61-954E-D8292ED1ED42}"/>
    <cellStyle name="Vsota 2 2 6 2 2 4" xfId="12565" xr:uid="{18EB97EE-5648-4235-BF48-84D076391E7E}"/>
    <cellStyle name="Vsota 2 2 6 2 3" xfId="3788" xr:uid="{165E208C-997E-4190-81CE-FE103CDEDB22}"/>
    <cellStyle name="Vsota 2 2 6 2 3 2" xfId="6611" xr:uid="{EFE98C3E-A455-45C7-8496-FEA53CBF48D1}"/>
    <cellStyle name="Vsota 2 2 6 2 3 2 2" xfId="11433" xr:uid="{32BB4FEF-2562-4A85-83EB-7211FF5B6A04}"/>
    <cellStyle name="Vsota 2 2 6 2 3 2 3" xfId="8290" xr:uid="{4ADD521D-6845-403E-9D54-E82EFD4812FF}"/>
    <cellStyle name="Vsota 2 2 6 2 3 3" xfId="13120" xr:uid="{517B7D3C-CCC6-48B2-B1BF-F3334B80E1C9}"/>
    <cellStyle name="Vsota 2 2 6 2 3 4" xfId="17388" xr:uid="{CBD9DBB5-0E31-4A7E-897F-0AFECFE42CE0}"/>
    <cellStyle name="Vsota 2 2 6 2 4" xfId="4682" xr:uid="{D072A2D9-6FB8-445A-9C89-FDD3BFAA3424}"/>
    <cellStyle name="Vsota 2 2 6 2 4 2" xfId="7505" xr:uid="{C18FA15C-D151-4F22-B33A-202E8516BCF1}"/>
    <cellStyle name="Vsota 2 2 6 2 4 2 2" xfId="11441" xr:uid="{0770E073-8E4A-41B1-9F08-193F9F02B70B}"/>
    <cellStyle name="Vsota 2 2 6 2 4 2 3" xfId="16076" xr:uid="{F1D9F6A0-EA31-4AE9-ACAC-FA0DFE5080F5}"/>
    <cellStyle name="Vsota 2 2 6 2 4 3" xfId="10884" xr:uid="{6CEA0B1E-A84E-4A48-ADF3-852D12446C23}"/>
    <cellStyle name="Vsota 2 2 6 2 4 4" xfId="15263" xr:uid="{EFEF0CC1-D463-4CF6-91C8-0525F18B08C5}"/>
    <cellStyle name="Vsota 2 2 6 2 5" xfId="5006" xr:uid="{9536ADB5-9A96-4B04-AEF9-4031995E4124}"/>
    <cellStyle name="Vsota 2 2 6 2 5 2" xfId="7829" xr:uid="{C8A36767-70D5-494D-9788-C571617C5B64}"/>
    <cellStyle name="Vsota 2 2 6 2 5 2 2" xfId="13502" xr:uid="{B6686AE8-49D1-4347-B16A-8ACEC093320D}"/>
    <cellStyle name="Vsota 2 2 6 2 5 2 3" xfId="15844" xr:uid="{1B9AA93E-3F17-4A93-ACDE-62FB58BFBD5F}"/>
    <cellStyle name="Vsota 2 2 6 2 5 3" xfId="9630" xr:uid="{C0C63AAE-30BB-4A8E-A5E9-30C8CAA58FB2}"/>
    <cellStyle name="Vsota 2 2 6 2 5 4" xfId="14034" xr:uid="{701D327A-A046-4BE3-A25F-DAEBB9128C3D}"/>
    <cellStyle name="Vsota 2 2 6 2 6" xfId="5297" xr:uid="{08DF5CBD-0113-4685-B557-90928F578AB0}"/>
    <cellStyle name="Vsota 2 2 6 2 6 2" xfId="8120" xr:uid="{39B5BD08-3DB3-49FB-A10C-EEC23A5624B5}"/>
    <cellStyle name="Vsota 2 2 6 2 6 2 2" xfId="11993" xr:uid="{CE2A14E0-AE88-41BC-B326-25B37ECCE289}"/>
    <cellStyle name="Vsota 2 2 6 2 6 2 3" xfId="9758" xr:uid="{1033CEE9-EEE0-4F93-9AE6-2026683A82E5}"/>
    <cellStyle name="Vsota 2 2 6 2 6 3" xfId="14127" xr:uid="{A5C4290C-4043-4E78-ADD3-A12810D7DCB1}"/>
    <cellStyle name="Vsota 2 2 6 2 6 4" xfId="15471" xr:uid="{8E361842-764C-4009-BE94-72031037FC62}"/>
    <cellStyle name="Vsota 2 2 6 2 7" xfId="5990" xr:uid="{92CF73A8-5BC6-4995-8E9C-6060DDA3825F}"/>
    <cellStyle name="Vsota 2 2 6 2 7 2" xfId="10435" xr:uid="{E678EEE6-911F-409B-9C2E-840B72D543CD}"/>
    <cellStyle name="Vsota 2 2 6 2 7 3" xfId="15856" xr:uid="{C701A646-9BF4-4A93-BBCB-40726D327B44}"/>
    <cellStyle name="Vsota 2 2 6 2 8" xfId="10016" xr:uid="{BFF5B12E-7B4E-4B64-8D42-5316423D9CC7}"/>
    <cellStyle name="Vsota 2 2 6 2 9" xfId="14659" xr:uid="{8D84AFCC-70FF-4C41-B6C6-4348F5A4BD66}"/>
    <cellStyle name="Vsota 2 2 6 3" xfId="2601" xr:uid="{F09C1C23-7ED1-433B-88EA-5C2695D2DB06}"/>
    <cellStyle name="Vsota 2 2 6 3 2" xfId="3652" xr:uid="{92099904-22F1-4BEE-B1B4-EA7BF8409C7D}"/>
    <cellStyle name="Vsota 2 2 6 3 2 2" xfId="6475" xr:uid="{0A1D28FB-89ED-47E9-9ED1-A2E3CC30D93F}"/>
    <cellStyle name="Vsota 2 2 6 3 2 2 2" xfId="8259" xr:uid="{D4F696C1-C3ED-46C6-93CF-C42699AD7CA5}"/>
    <cellStyle name="Vsota 2 2 6 3 2 2 3" xfId="8434" xr:uid="{55CFED1F-F7A5-466B-AB2A-DE086E0EEE7F}"/>
    <cellStyle name="Vsota 2 2 6 3 2 3" xfId="11354" xr:uid="{D3078ABD-BD3A-44E1-BDB1-15184C71A18A}"/>
    <cellStyle name="Vsota 2 2 6 3 2 4" xfId="15851" xr:uid="{651FC868-31FC-4773-9B66-0B296B0C20E6}"/>
    <cellStyle name="Vsota 2 2 6 3 3" xfId="4403" xr:uid="{3545C468-2768-4418-A8AF-C1D75ACEF468}"/>
    <cellStyle name="Vsota 2 2 6 3 3 2" xfId="7226" xr:uid="{9D679142-3E96-4746-8388-39F474918AFE}"/>
    <cellStyle name="Vsota 2 2 6 3 3 2 2" xfId="9545" xr:uid="{377FAB2A-4E57-4E48-9FBF-D22CB27C27B1}"/>
    <cellStyle name="Vsota 2 2 6 3 3 2 3" xfId="12842" xr:uid="{07D81861-82BE-4920-BF7B-16E68B4AAC46}"/>
    <cellStyle name="Vsota 2 2 6 3 3 3" xfId="13028" xr:uid="{ED8D9551-76E9-4DBD-B506-3A0AC1126D2D}"/>
    <cellStyle name="Vsota 2 2 6 3 3 4" xfId="17768" xr:uid="{9FFD55D4-E460-4C09-A7D1-FCBF18927856}"/>
    <cellStyle name="Vsota 2 2 6 3 4" xfId="3383" xr:uid="{73BC2A3E-B6BA-4894-9CA5-F93EF28DDE67}"/>
    <cellStyle name="Vsota 2 2 6 3 4 2" xfId="6206" xr:uid="{520E90FD-E726-4046-A198-802A6C3122B4}"/>
    <cellStyle name="Vsota 2 2 6 3 4 2 2" xfId="13524" xr:uid="{F1D12DE8-1F90-4AAF-97DD-D2B9F6800AE0}"/>
    <cellStyle name="Vsota 2 2 6 3 4 2 3" xfId="9728" xr:uid="{99FC61F0-A6FA-40A1-8006-CC254FA323ED}"/>
    <cellStyle name="Vsota 2 2 6 3 4 3" xfId="13638" xr:uid="{F008F41E-7718-410E-B42B-B5B521B945BA}"/>
    <cellStyle name="Vsota 2 2 6 3 4 4" xfId="14564" xr:uid="{D6FE9D4D-FA6D-4675-BF17-48391B757E52}"/>
    <cellStyle name="Vsota 2 2 6 3 5" xfId="2064" xr:uid="{42E0FFD9-F505-4C91-A760-FC1CC6F9785F}"/>
    <cellStyle name="Vsota 2 2 6 3 5 2" xfId="5555" xr:uid="{C38F1F1D-BBC7-4CCA-B7C2-AB42A6914207}"/>
    <cellStyle name="Vsota 2 2 6 3 5 2 2" xfId="11087" xr:uid="{F465FE73-9111-475F-9303-D442D9F4F895}"/>
    <cellStyle name="Vsota 2 2 6 3 5 2 3" xfId="15779" xr:uid="{DF6E1379-AAA4-4FDA-93CF-89E671BBAFF5}"/>
    <cellStyle name="Vsota 2 2 6 3 5 3" xfId="8391" xr:uid="{7891F679-8981-49C0-9917-5958B3ADBEE4}"/>
    <cellStyle name="Vsota 2 2 6 3 5 4" xfId="10490" xr:uid="{8FDC014A-5CEF-4181-A4A4-16D742193D93}"/>
    <cellStyle name="Vsota 2 2 6 3 6" xfId="3470" xr:uid="{05C8983F-579E-4377-BE57-2889E633E540}"/>
    <cellStyle name="Vsota 2 2 6 3 6 2" xfId="6293" xr:uid="{2DCB3694-4A3E-4FC9-A161-113DBB5E1CF9}"/>
    <cellStyle name="Vsota 2 2 6 3 6 2 2" xfId="13041" xr:uid="{33F39971-CD90-4725-BBE6-07BD2E6E7BEC}"/>
    <cellStyle name="Vsota 2 2 6 3 6 2 3" xfId="14952" xr:uid="{43A2C555-D727-4B74-B0C0-EC545571E7FD}"/>
    <cellStyle name="Vsota 2 2 6 3 6 3" xfId="12271" xr:uid="{57A2EF08-ECC1-4D94-8F2F-8A9626337BD8}"/>
    <cellStyle name="Vsota 2 2 6 3 6 4" xfId="17082" xr:uid="{D4FF0F7E-7F8B-49AC-8F2A-B0AB5B3FF8D5}"/>
    <cellStyle name="Vsota 2 2 6 3 7" xfId="5758" xr:uid="{EBB413A7-8861-4AC4-B601-436591F77713}"/>
    <cellStyle name="Vsota 2 2 6 3 7 2" xfId="13204" xr:uid="{33ADDCAF-D650-4ABB-A70D-6B8AB62E3091}"/>
    <cellStyle name="Vsota 2 2 6 3 7 3" xfId="8987" xr:uid="{C342ABCA-969A-4BE9-AEB9-B59D0ACFC607}"/>
    <cellStyle name="Vsota 2 2 6 3 8" xfId="9272" xr:uid="{4B0ABBA2-8432-4084-B816-B4321E781D59}"/>
    <cellStyle name="Vsota 2 2 6 3 9" xfId="13413" xr:uid="{1CD50A92-167E-4F30-B1D4-7A7B524B4ABB}"/>
    <cellStyle name="Vsota 2 2 6 4" xfId="3800" xr:uid="{A8C95F0F-8F64-4F3B-B047-DB1FC9DC916A}"/>
    <cellStyle name="Vsota 2 2 6 4 2" xfId="6623" xr:uid="{F6429C26-B1E1-4BE1-92E6-6B6E2A3E6CA9}"/>
    <cellStyle name="Vsota 2 2 6 4 2 2" xfId="11525" xr:uid="{350DACED-359E-4100-963A-4D8F2CE97172}"/>
    <cellStyle name="Vsota 2 2 6 4 2 3" xfId="11032" xr:uid="{238E0E8C-376D-43EC-ADB9-74293913809A}"/>
    <cellStyle name="Vsota 2 2 6 4 3" xfId="13371" xr:uid="{4E679A66-1C9D-4C47-834F-A5CAE62E1966}"/>
    <cellStyle name="Vsota 2 2 6 4 4" xfId="14375" xr:uid="{2C25D75A-27F0-4B92-B9D1-6E66DD3A7B07}"/>
    <cellStyle name="Vsota 2 2 6 5" xfId="3448" xr:uid="{13E32AD0-54D1-452A-9779-C767AC2EB6EB}"/>
    <cellStyle name="Vsota 2 2 6 5 2" xfId="6271" xr:uid="{7DD63545-0415-4485-AE0F-060F249F2BA9}"/>
    <cellStyle name="Vsota 2 2 6 5 2 2" xfId="9809" xr:uid="{BE74F675-030B-44D5-B45E-7FF91E1274C4}"/>
    <cellStyle name="Vsota 2 2 6 5 2 3" xfId="16274" xr:uid="{A2A8DD13-24C7-4812-8D6D-0DA341A858E0}"/>
    <cellStyle name="Vsota 2 2 6 5 3" xfId="11775" xr:uid="{C55E1161-8FBB-4879-906C-855420FE5B35}"/>
    <cellStyle name="Vsota 2 2 6 5 4" xfId="16939" xr:uid="{3BD15D5C-41BC-4376-9143-81CDE99B4466}"/>
    <cellStyle name="Vsota 2 2 6 6" xfId="3348" xr:uid="{F91FC87C-D905-436B-B38F-769770912F78}"/>
    <cellStyle name="Vsota 2 2 6 6 2" xfId="6171" xr:uid="{A3C5261D-DC75-4D16-BD0F-286FEEEE5785}"/>
    <cellStyle name="Vsota 2 2 6 6 2 2" xfId="8827" xr:uid="{BB3F1D93-2808-40DA-8EF8-C13AC0F5B92B}"/>
    <cellStyle name="Vsota 2 2 6 6 2 3" xfId="8838" xr:uid="{B98D032E-00BD-4D42-BC02-F5F30FE97FCF}"/>
    <cellStyle name="Vsota 2 2 6 6 3" xfId="11697" xr:uid="{5504402D-4862-41F4-9435-4EA0C349E982}"/>
    <cellStyle name="Vsota 2 2 6 6 4" xfId="17437" xr:uid="{057C19A4-6F42-45DC-8D53-DDD221F4B072}"/>
    <cellStyle name="Vsota 2 2 6 7" xfId="4817" xr:uid="{CD25F90B-5E6A-401E-835C-80287D05D84B}"/>
    <cellStyle name="Vsota 2 2 6 7 2" xfId="7640" xr:uid="{D0E5E5CF-3372-4A1F-9536-E02E38815A6C}"/>
    <cellStyle name="Vsota 2 2 6 7 2 2" xfId="1196" xr:uid="{1761FDA1-82F0-4DDC-A92D-589046E53041}"/>
    <cellStyle name="Vsota 2 2 6 7 2 3" xfId="15859" xr:uid="{A2339842-0AC8-44EA-BD5A-B7D31ADD4220}"/>
    <cellStyle name="Vsota 2 2 6 7 3" xfId="9004" xr:uid="{C30E2304-D103-47AB-B06E-C212D01899B1}"/>
    <cellStyle name="Vsota 2 2 6 7 4" xfId="10794" xr:uid="{9C09AC02-853F-476D-9A09-02FB48402098}"/>
    <cellStyle name="Vsota 2 2 6 8" xfId="3711" xr:uid="{7AC9CB08-4E41-41CB-B730-22628AD4739C}"/>
    <cellStyle name="Vsota 2 2 6 8 2" xfId="6534" xr:uid="{C9ECE203-C517-427C-BB1E-3B08098DA344}"/>
    <cellStyle name="Vsota 2 2 6 8 2 2" xfId="10502" xr:uid="{54F9FA8D-4443-4554-8B3F-630412CC66D5}"/>
    <cellStyle name="Vsota 2 2 6 8 2 3" xfId="16380" xr:uid="{CCFBEA51-165C-4695-A6DA-95DA95EAB692}"/>
    <cellStyle name="Vsota 2 2 6 8 3" xfId="11512" xr:uid="{7507D9B7-8535-45EC-B548-7D07141F5E0A}"/>
    <cellStyle name="Vsota 2 2 6 8 4" xfId="16511" xr:uid="{0B284748-5AE1-486C-877E-6BEFFBF6F3E9}"/>
    <cellStyle name="Vsota 2 2 6 9" xfId="5814" xr:uid="{0F9CAE73-9544-4910-B87D-0D79653C2693}"/>
    <cellStyle name="Vsota 2 2 6 9 2" xfId="9008" xr:uid="{A7D9DC0E-7DD9-423C-9CEE-24EA425DE2B0}"/>
    <cellStyle name="Vsota 2 2 6 9 3" xfId="8913" xr:uid="{883B41FD-23AD-4FAD-9EC4-E46932310624}"/>
    <cellStyle name="Vsota 2 2 7" xfId="2504" xr:uid="{F7B731BF-CF89-412C-BA85-A52DE403E9EC}"/>
    <cellStyle name="Vsota 2 2 7 2" xfId="3594" xr:uid="{196BD67B-0A67-4FE4-B63D-6B5874562AFA}"/>
    <cellStyle name="Vsota 2 2 7 2 2" xfId="6417" xr:uid="{A6D5A749-E55F-4E2B-BF12-C3C88AE2FE87}"/>
    <cellStyle name="Vsota 2 2 7 2 2 2" xfId="1142" xr:uid="{F051D14C-44A8-49D9-B3F9-20EE7FB1A3D6}"/>
    <cellStyle name="Vsota 2 2 7 2 2 3" xfId="15923" xr:uid="{D713D3BD-564E-46A5-8BA3-42FF400BDA84}"/>
    <cellStyle name="Vsota 2 2 7 2 3" xfId="10785" xr:uid="{68C05398-07E5-4593-AF24-F5A71F2988F8}"/>
    <cellStyle name="Vsota 2 2 7 2 4" xfId="14341" xr:uid="{51371457-9286-476D-BB1E-099B0F5119C1}"/>
    <cellStyle name="Vsota 2 2 7 3" xfId="3488" xr:uid="{79CDD33E-BE2B-475F-B731-1E39FBE81DE4}"/>
    <cellStyle name="Vsota 2 2 7 3 2" xfId="6311" xr:uid="{CF4F5E0A-41F3-4DD9-9D4C-B1153C64128A}"/>
    <cellStyle name="Vsota 2 2 7 3 2 2" xfId="11598" xr:uid="{CA683CB1-A222-4821-A918-0A39623DAEE7}"/>
    <cellStyle name="Vsota 2 2 7 3 2 3" xfId="17990" xr:uid="{9A4EE44C-F34D-484A-B966-5F9820001C98}"/>
    <cellStyle name="Vsota 2 2 7 3 3" xfId="11256" xr:uid="{8B9C4D78-369C-4B38-8CCA-53BD191A7CA9}"/>
    <cellStyle name="Vsota 2 2 7 3 4" xfId="14838" xr:uid="{D60F1F6C-D5A0-4602-B586-22AE6CC67D54}"/>
    <cellStyle name="Vsota 2 2 7 4" xfId="3360" xr:uid="{35BA3FE8-9ED2-4AFB-8CAD-480026FC85EC}"/>
    <cellStyle name="Vsota 2 2 7 4 2" xfId="6183" xr:uid="{4832AE78-2422-4F54-8D09-B770692FBB81}"/>
    <cellStyle name="Vsota 2 2 7 4 2 2" xfId="10391" xr:uid="{7DC89F57-1C63-4112-90C9-DA16CB1DAB80}"/>
    <cellStyle name="Vsota 2 2 7 4 2 3" xfId="16649" xr:uid="{06028E07-1143-4778-BCA7-091D469E2667}"/>
    <cellStyle name="Vsota 2 2 7 4 3" xfId="12532" xr:uid="{D239DBD6-F622-464A-920A-F39C02B10C9F}"/>
    <cellStyle name="Vsota 2 2 7 4 4" xfId="12182" xr:uid="{555BB6F9-CB36-4884-9DA7-D6BDB3F63F66}"/>
    <cellStyle name="Vsota 2 2 7 5" xfId="3322" xr:uid="{5FFB37B1-BF80-4FD7-96AB-9220B1EAF4A1}"/>
    <cellStyle name="Vsota 2 2 7 5 2" xfId="6145" xr:uid="{A63388D9-45EF-49B3-A4C9-2C2E101A3C75}"/>
    <cellStyle name="Vsota 2 2 7 5 2 2" xfId="11099" xr:uid="{97737A41-8372-41DE-984B-3CBD90141914}"/>
    <cellStyle name="Vsota 2 2 7 5 2 3" xfId="16029" xr:uid="{CC774B81-291A-45BB-A49C-5D1F67C7CDD9}"/>
    <cellStyle name="Vsota 2 2 7 5 3" xfId="9703" xr:uid="{CD85EF06-30F8-464C-9CEA-133C718D38E4}"/>
    <cellStyle name="Vsota 2 2 7 5 4" xfId="15647" xr:uid="{2C99D1CF-8E6D-41B9-9751-7DE5D1BD5837}"/>
    <cellStyle name="Vsota 2 2 7 6" xfId="3342" xr:uid="{E712FBB7-B4CA-4133-B004-CB80E62D6EDA}"/>
    <cellStyle name="Vsota 2 2 7 6 2" xfId="6165" xr:uid="{7E59819E-644B-4182-AD43-B78CBD5985C6}"/>
    <cellStyle name="Vsota 2 2 7 6 2 2" xfId="12120" xr:uid="{110FA92A-3067-4A51-8AC5-3C487F2BE9B1}"/>
    <cellStyle name="Vsota 2 2 7 6 2 3" xfId="15847" xr:uid="{D6EFAFF0-7D0A-4F84-A281-1ED7E95893E6}"/>
    <cellStyle name="Vsota 2 2 7 6 3" xfId="10023" xr:uid="{1EFD08E2-F2AA-407B-BD47-9D8C5238F047}"/>
    <cellStyle name="Vsota 2 2 7 6 4" xfId="10704" xr:uid="{B5B56521-7186-4A9B-A76C-2AB84192F2C4}"/>
    <cellStyle name="Vsota 2 2 7 7" xfId="5741" xr:uid="{AB7ECE04-E371-4606-805F-73AA00CEFE89}"/>
    <cellStyle name="Vsota 2 2 7 7 2" xfId="11477" xr:uid="{A97CAC3D-A5A4-44B7-875D-2E08008C8397}"/>
    <cellStyle name="Vsota 2 2 7 7 3" xfId="16732" xr:uid="{3714373F-DF82-49A8-BB48-7FEC36645CCE}"/>
    <cellStyle name="Vsota 2 2 7 8" xfId="8539" xr:uid="{44DF7D7F-78B4-4359-96AC-902F1CC89C39}"/>
    <cellStyle name="Vsota 2 2 7 9" xfId="13471" xr:uid="{80F830B7-7474-4236-B214-A62DACCB25AF}"/>
    <cellStyle name="Vsota 2 2 8" xfId="2374" xr:uid="{31470D68-FEEB-4E1F-B912-47C14DE4DBF3}"/>
    <cellStyle name="Vsota 2 2 8 2" xfId="3509" xr:uid="{C6068114-E7CD-4AEB-B441-80F9FBBC312A}"/>
    <cellStyle name="Vsota 2 2 8 2 2" xfId="6332" xr:uid="{1701132F-5952-4478-A9D4-570EC40F8155}"/>
    <cellStyle name="Vsota 2 2 8 2 2 2" xfId="12401" xr:uid="{2EACA0B4-BCA7-4244-9DF5-37F0B33D3FB6}"/>
    <cellStyle name="Vsota 2 2 8 2 2 3" xfId="14565" xr:uid="{8F77A38D-F09D-436E-9F16-E030633085F9}"/>
    <cellStyle name="Vsota 2 2 8 2 3" xfId="11951" xr:uid="{BA13B2EB-D2F7-4FE5-B0F6-53E20904BB22}"/>
    <cellStyle name="Vsota 2 2 8 2 4" xfId="14498" xr:uid="{CE9B5ED0-3556-447F-8DDF-A9B4A2C08343}"/>
    <cellStyle name="Vsota 2 2 8 3" xfId="4239" xr:uid="{9CD80628-C284-499F-A2AD-1E0C65CAF463}"/>
    <cellStyle name="Vsota 2 2 8 3 2" xfId="7062" xr:uid="{FC36107F-4234-44EC-B417-79DB430F6FF4}"/>
    <cellStyle name="Vsota 2 2 8 3 2 2" xfId="11476" xr:uid="{89A0CFBA-47DE-45AE-95A3-7B1374440BE1}"/>
    <cellStyle name="Vsota 2 2 8 3 2 3" xfId="13726" xr:uid="{388FC5FC-E647-4A8B-B8F2-24081A2159D5}"/>
    <cellStyle name="Vsota 2 2 8 3 3" xfId="9889" xr:uid="{3D4C3A18-7858-45E0-9803-1EBE625B3D14}"/>
    <cellStyle name="Vsota 2 2 8 3 4" xfId="17334" xr:uid="{6D42A00C-480D-4A2E-9CBD-F2E0C43978B5}"/>
    <cellStyle name="Vsota 2 2 8 4" xfId="4269" xr:uid="{EFB68BE8-C81D-4E20-A863-4AA8D4743251}"/>
    <cellStyle name="Vsota 2 2 8 4 2" xfId="7092" xr:uid="{7CCFA0E4-289D-4F2F-B52F-00E5523A68B5}"/>
    <cellStyle name="Vsota 2 2 8 4 2 2" xfId="12880" xr:uid="{F48D6D46-73F7-4435-9397-0909D98A7597}"/>
    <cellStyle name="Vsota 2 2 8 4 2 3" xfId="1249" xr:uid="{DB4BAFCB-15F5-4FE1-A62C-0509BBB6FD29}"/>
    <cellStyle name="Vsota 2 2 8 4 3" xfId="13724" xr:uid="{068DDB5E-B59D-4F21-9872-8E27AD37AC23}"/>
    <cellStyle name="Vsota 2 2 8 4 4" xfId="10464" xr:uid="{339D0991-91E9-4442-B2AF-ADF19B819033}"/>
    <cellStyle name="Vsota 2 2 8 5" xfId="3847" xr:uid="{E6880D05-8E6C-43D9-A9C8-CD5051B92067}"/>
    <cellStyle name="Vsota 2 2 8 5 2" xfId="6670" xr:uid="{8A0933F4-AC1B-4B38-A12C-BA713E799B48}"/>
    <cellStyle name="Vsota 2 2 8 5 2 2" xfId="10437" xr:uid="{37BEC37B-B718-4121-ADC6-417C548930A5}"/>
    <cellStyle name="Vsota 2 2 8 5 2 3" xfId="17095" xr:uid="{847AFB21-615A-46E7-A5B1-D548C6508C61}"/>
    <cellStyle name="Vsota 2 2 8 5 3" xfId="11954" xr:uid="{3BAFDC0D-C853-4540-BE8C-B14893BB5814}"/>
    <cellStyle name="Vsota 2 2 8 5 4" xfId="15848" xr:uid="{7E6CDF53-F703-45C0-90C4-94310829711E}"/>
    <cellStyle name="Vsota 2 2 8 6" xfId="3405" xr:uid="{81FBE906-7458-4E54-8E85-D582DCC8359E}"/>
    <cellStyle name="Vsota 2 2 8 6 2" xfId="6228" xr:uid="{43AB6C96-6F08-45D9-A825-2052F72D1FB2}"/>
    <cellStyle name="Vsota 2 2 8 6 2 2" xfId="11494" xr:uid="{163F8016-D743-4A71-A15E-4CBB082496C1}"/>
    <cellStyle name="Vsota 2 2 8 6 2 3" xfId="17451" xr:uid="{A8D7FF26-8385-4063-A7A3-D43799FC3BB8}"/>
    <cellStyle name="Vsota 2 2 8 6 3" xfId="8748" xr:uid="{1029502C-5438-423E-967A-0CDEF150CDE6}"/>
    <cellStyle name="Vsota 2 2 8 6 4" xfId="9617" xr:uid="{33DB7FD3-3596-4C4C-88E8-F75215EB409C}"/>
    <cellStyle name="Vsota 2 2 8 7" xfId="5696" xr:uid="{8BFB091E-7834-424A-8373-096EF11856B6}"/>
    <cellStyle name="Vsota 2 2 8 7 2" xfId="11042" xr:uid="{DD387E42-BD89-4731-BF73-488353034073}"/>
    <cellStyle name="Vsota 2 2 8 7 3" xfId="16293" xr:uid="{7D7D53FC-986D-4AEE-B56B-3F3C07DB5E65}"/>
    <cellStyle name="Vsota 2 2 8 8" xfId="8846" xr:uid="{29DA4490-B42E-48AB-8258-CFF3699D9638}"/>
    <cellStyle name="Vsota 2 2 8 9" xfId="1112" xr:uid="{05F1C24C-E546-40EE-869C-88737E1010F7}"/>
    <cellStyle name="Vsota 2 2 9" xfId="3183" xr:uid="{C5CE79C5-8356-4479-B0C7-0C3ABA2D6E74}"/>
    <cellStyle name="Vsota 2 2 9 2" xfId="4071" xr:uid="{38150782-153B-4F8E-8CD2-2A6670F18CB0}"/>
    <cellStyle name="Vsota 2 2 9 2 2" xfId="6894" xr:uid="{6DD20719-3DB3-4508-A09B-2AA2D0BB8DAF}"/>
    <cellStyle name="Vsota 2 2 9 2 2 2" xfId="11848" xr:uid="{B075E999-FC65-49C9-A67E-0C800248FA9C}"/>
    <cellStyle name="Vsota 2 2 9 2 2 3" xfId="16622" xr:uid="{AA84ED12-E32D-4FEF-A6A6-44A58D12D19E}"/>
    <cellStyle name="Vsota 2 2 9 2 3" xfId="12974" xr:uid="{4008461F-F163-4D72-BE01-52A59EEFC365}"/>
    <cellStyle name="Vsota 2 2 9 2 4" xfId="17596" xr:uid="{8E168D7C-CD47-47DE-A0D4-9236F5F1CE97}"/>
    <cellStyle name="Vsota 2 2 9 3" xfId="2080" xr:uid="{A08D8EA2-424C-46E7-B345-60BE1FFAEA96}"/>
    <cellStyle name="Vsota 2 2 9 3 2" xfId="5571" xr:uid="{3EBC46E7-F2AC-483F-A5CA-1F0EAA6B7486}"/>
    <cellStyle name="Vsota 2 2 9 3 2 2" xfId="10688" xr:uid="{4A6A6BF2-FC25-4AA7-970F-BE2E03B4111E}"/>
    <cellStyle name="Vsota 2 2 9 3 2 3" xfId="9433" xr:uid="{627511B8-43BA-43FB-8E82-C79301A0CFB4}"/>
    <cellStyle name="Vsota 2 2 9 3 3" xfId="9116" xr:uid="{268D708A-00E2-4818-B44D-E9474C33F1E9}"/>
    <cellStyle name="Vsota 2 2 9 3 4" xfId="12642" xr:uid="{53CC1843-1062-4CEC-ACC3-92CD16185A6A}"/>
    <cellStyle name="Vsota 2 2 9 4" xfId="4698" xr:uid="{2577B2B4-E490-4D9D-8C6E-7DE3A601D5E1}"/>
    <cellStyle name="Vsota 2 2 9 4 2" xfId="7521" xr:uid="{32834E22-6F86-46E3-95A2-F626DF886B12}"/>
    <cellStyle name="Vsota 2 2 9 4 2 2" xfId="13378" xr:uid="{C9E846B0-72D2-4E5C-AC76-B72378479246}"/>
    <cellStyle name="Vsota 2 2 9 4 2 3" xfId="17629" xr:uid="{7B4C0AED-1CA2-4AC8-B5B7-B95B9C104455}"/>
    <cellStyle name="Vsota 2 2 9 4 3" xfId="14299" xr:uid="{28766677-A60C-4E5D-87A5-3CAD85F6BB3B}"/>
    <cellStyle name="Vsota 2 2 9 4 4" xfId="12327" xr:uid="{C508EEE0-9A4E-4E3C-ACAC-F23556EC3BD2}"/>
    <cellStyle name="Vsota 2 2 9 5" xfId="5022" xr:uid="{FA73D849-BEC3-413F-A583-9FAFDD0EAFFD}"/>
    <cellStyle name="Vsota 2 2 9 5 2" xfId="7845" xr:uid="{4E0F8034-751E-437D-9BBB-6FD44A9301FD}"/>
    <cellStyle name="Vsota 2 2 9 5 2 2" xfId="10614" xr:uid="{C173DC9B-E901-4D83-BABA-95EB5FE42F8E}"/>
    <cellStyle name="Vsota 2 2 9 5 2 3" xfId="16942" xr:uid="{4B597840-7218-40A8-8DE7-12628810973E}"/>
    <cellStyle name="Vsota 2 2 9 5 3" xfId="10804" xr:uid="{CD6981E8-DC61-488F-A8BB-50DBD8CFA499}"/>
    <cellStyle name="Vsota 2 2 9 5 4" xfId="16703" xr:uid="{9C1FCF03-FB44-4FE9-8877-166CAA2E9C7F}"/>
    <cellStyle name="Vsota 2 2 9 6" xfId="5313" xr:uid="{BF8C8CCF-99B5-49B4-98C2-926B7FD86923}"/>
    <cellStyle name="Vsota 2 2 9 6 2" xfId="8136" xr:uid="{00CD887B-CCC0-4A64-9E5A-5C7A771A10E9}"/>
    <cellStyle name="Vsota 2 2 9 6 2 2" xfId="13083" xr:uid="{DD211A41-1B72-48F4-8CFE-4CB2BCFBEB55}"/>
    <cellStyle name="Vsota 2 2 9 6 2 3" xfId="15007" xr:uid="{35619808-483D-40AF-B720-711145BACDB4}"/>
    <cellStyle name="Vsota 2 2 9 6 3" xfId="11173" xr:uid="{1C873BE0-0B44-4A8B-B2CB-8A0785026710}"/>
    <cellStyle name="Vsota 2 2 9 6 4" xfId="16797" xr:uid="{27D02075-FED6-4F6A-89E6-2E2D4F8C2487}"/>
    <cellStyle name="Vsota 2 2 9 7" xfId="6006" xr:uid="{F98196AB-6AC1-45E3-A171-246854CA2CD3}"/>
    <cellStyle name="Vsota 2 2 9 7 2" xfId="14193" xr:uid="{27FC7D70-B40B-4141-B0AF-03FA62FDA071}"/>
    <cellStyle name="Vsota 2 2 9 7 3" xfId="13517" xr:uid="{B0394B73-3C58-45D3-BA25-6A1886188822}"/>
    <cellStyle name="Vsota 2 2 9 8" xfId="11395" xr:uid="{824A5BB0-5279-441E-BD08-45395A6E7F9F}"/>
    <cellStyle name="Vsota 2 2 9 9" xfId="11452" xr:uid="{8142F68A-B9AF-48E5-A2EE-471A2D476068}"/>
    <cellStyle name="Vsota 2 3" xfId="558" xr:uid="{00000000-0005-0000-0000-0000ED020000}"/>
    <cellStyle name="Vsota 2 4" xfId="574" xr:uid="{00000000-0005-0000-0000-0000EE020000}"/>
    <cellStyle name="Vsota 2 4 10" xfId="16003" xr:uid="{B75410CA-BCAB-4557-8401-73CF021CD84B}"/>
    <cellStyle name="Vsota 2 4 2" xfId="2642" xr:uid="{B05A8F32-C29B-4033-90E7-4FE0D8F1F0D0}"/>
    <cellStyle name="Vsota 2 4 2 2" xfId="3692" xr:uid="{9C8D19FD-424C-4910-AEAC-FC37FF356A31}"/>
    <cellStyle name="Vsota 2 4 2 2 2" xfId="6515" xr:uid="{1A3C5295-4393-4458-8177-D7A0DDEB9228}"/>
    <cellStyle name="Vsota 2 4 2 2 2 2" xfId="12489" xr:uid="{65194E9F-09DA-45D0-893F-B577CAF32603}"/>
    <cellStyle name="Vsota 2 4 2 2 2 3" xfId="17560" xr:uid="{FDCBB8F7-E4F6-456E-B40A-4C6CC919FD8B}"/>
    <cellStyle name="Vsota 2 4 2 2 3" xfId="8988" xr:uid="{BDF77C20-FD17-4096-9206-10DCC99A969B}"/>
    <cellStyle name="Vsota 2 4 2 2 4" xfId="10362" xr:uid="{ABC44CDC-7453-42FF-9B8D-066E7A76B4DB}"/>
    <cellStyle name="Vsota 2 4 2 3" xfId="4332" xr:uid="{03488EFD-E988-4CCB-BAC2-34D3287DB04F}"/>
    <cellStyle name="Vsota 2 4 2 3 2" xfId="7155" xr:uid="{1F500CA3-354E-4C63-9547-62C8E85FC7F6}"/>
    <cellStyle name="Vsota 2 4 2 3 2 2" xfId="12338" xr:uid="{4D204BAF-32DF-4105-B919-64465703993B}"/>
    <cellStyle name="Vsota 2 4 2 3 2 3" xfId="14661" xr:uid="{0AFD8D95-1C18-4C1A-B853-D44F0963A441}"/>
    <cellStyle name="Vsota 2 4 2 3 3" xfId="10082" xr:uid="{C34068E6-0B67-4C36-AD13-5ED3E81E2AD7}"/>
    <cellStyle name="Vsota 2 4 2 3 4" xfId="14510" xr:uid="{7148CEE0-BAC0-443C-A6D9-C786A4793FBA}"/>
    <cellStyle name="Vsota 2 4 2 4" xfId="3699" xr:uid="{A0902839-0AFF-49C6-ADEC-18C0B54E9257}"/>
    <cellStyle name="Vsota 2 4 2 4 2" xfId="6522" xr:uid="{B0A0B6F4-0088-4970-A2A8-DF363550515B}"/>
    <cellStyle name="Vsota 2 4 2 4 2 2" xfId="10121" xr:uid="{CADC6B99-8956-4E85-9E27-A5CA09EFF1EE}"/>
    <cellStyle name="Vsota 2 4 2 4 2 3" xfId="11520" xr:uid="{6CEA2E86-4905-4297-8E70-6C6D712EE98F}"/>
    <cellStyle name="Vsota 2 4 2 4 3" xfId="11423" xr:uid="{37692367-D8E8-471D-8367-D56EAC95FD46}"/>
    <cellStyle name="Vsota 2 4 2 4 4" xfId="17980" xr:uid="{98F63D22-4B5E-47E1-90C6-DC48A0634D90}"/>
    <cellStyle name="Vsota 2 4 2 5" xfId="4212" xr:uid="{9E28A978-CFBB-4016-BDF9-E58866886EA2}"/>
    <cellStyle name="Vsota 2 4 2 5 2" xfId="7035" xr:uid="{3F9E5BB6-78A3-499B-B996-2EBA6940E4FB}"/>
    <cellStyle name="Vsota 2 4 2 5 2 2" xfId="14318" xr:uid="{E710C882-97CE-4303-8AFA-AE6BAB52088D}"/>
    <cellStyle name="Vsota 2 4 2 5 2 3" xfId="9368" xr:uid="{8CC983D4-FE67-407A-A6AD-759CA009615C}"/>
    <cellStyle name="Vsota 2 4 2 5 3" xfId="13380" xr:uid="{1E0B6DB5-145C-4B9B-BFE4-72BAD21AB7B2}"/>
    <cellStyle name="Vsota 2 4 2 5 4" xfId="17359" xr:uid="{0BEAB038-48A3-4640-9B32-8E539432FE3D}"/>
    <cellStyle name="Vsota 2 4 2 6" xfId="4252" xr:uid="{4CF83BFF-3D1D-4195-8924-E4B88C6C4335}"/>
    <cellStyle name="Vsota 2 4 2 6 2" xfId="7075" xr:uid="{A8E6A8BD-CFB9-41CE-8268-2C0A25240174}"/>
    <cellStyle name="Vsota 2 4 2 6 2 2" xfId="13763" xr:uid="{3C780EC1-1BBD-4125-81BF-36FF0C170BC2}"/>
    <cellStyle name="Vsota 2 4 2 6 2 3" xfId="11012" xr:uid="{29F5C6B5-04F4-4793-A2D1-A38FF50C0DC5}"/>
    <cellStyle name="Vsota 2 4 2 6 3" xfId="12355" xr:uid="{5A481F0B-446F-4FA1-8DB9-D521A9647E71}"/>
    <cellStyle name="Vsota 2 4 2 6 4" xfId="17520" xr:uid="{F2E7EC39-E588-47E0-BA7E-5306433BE974}"/>
    <cellStyle name="Vsota 2 4 2 7" xfId="5792" xr:uid="{26D9B0DD-E42C-4C13-9E7E-FA063A43C1D9}"/>
    <cellStyle name="Vsota 2 4 2 7 2" xfId="9762" xr:uid="{361F5D8F-17F3-412D-85C4-186CA7E11957}"/>
    <cellStyle name="Vsota 2 4 2 7 3" xfId="16626" xr:uid="{DC748599-D13A-421D-BD4B-5DD204122FDA}"/>
    <cellStyle name="Vsota 2 4 2 8" xfId="9410" xr:uid="{ED2558D3-6050-4754-9486-84FCCECD1723}"/>
    <cellStyle name="Vsota 2 4 2 9" xfId="12822" xr:uid="{44FD8516-FD3B-4365-BF3C-D36F5CC52B05}"/>
    <cellStyle name="Vsota 2 4 3" xfId="3116" xr:uid="{DBACFE49-634E-4359-8D9F-85C0CE05C4DA}"/>
    <cellStyle name="Vsota 2 4 3 2" xfId="4004" xr:uid="{E771FF1F-6756-4AF7-B713-D8FE98ABE1B4}"/>
    <cellStyle name="Vsota 2 4 3 2 2" xfId="6827" xr:uid="{98062651-FA47-4C82-A997-279E7D71A592}"/>
    <cellStyle name="Vsota 2 4 3 2 2 2" xfId="11028" xr:uid="{77720F1F-3D22-4712-A59F-C6090F6FAB35}"/>
    <cellStyle name="Vsota 2 4 3 2 2 3" xfId="16827" xr:uid="{EB577263-2133-43A2-9BE3-4CE343188FE0}"/>
    <cellStyle name="Vsota 2 4 3 2 3" xfId="13950" xr:uid="{9F302021-3B9D-4CF3-B467-E43BE854A4F3}"/>
    <cellStyle name="Vsota 2 4 3 2 4" xfId="15088" xr:uid="{1C6BE371-D141-417F-A267-6A22CC6740B1}"/>
    <cellStyle name="Vsota 2 4 3 3" xfId="3856" xr:uid="{B4FD6BE7-693D-477E-9877-B6F19399F629}"/>
    <cellStyle name="Vsota 2 4 3 3 2" xfId="6679" xr:uid="{53F47BCF-173A-48DE-A3BF-312BD2F49B28}"/>
    <cellStyle name="Vsota 2 4 3 3 2 2" xfId="11403" xr:uid="{608025E6-CB1B-443A-8430-F027C53EA04D}"/>
    <cellStyle name="Vsota 2 4 3 3 2 3" xfId="17552" xr:uid="{54006375-81DF-4C05-A333-C3A927055A07}"/>
    <cellStyle name="Vsota 2 4 3 3 3" xfId="14066" xr:uid="{ABBD02E7-708D-4C69-8C63-9DA9476F4AC7}"/>
    <cellStyle name="Vsota 2 4 3 3 4" xfId="14938" xr:uid="{B251711E-2D8C-4BFB-AAA3-AD1A4AE0D173}"/>
    <cellStyle name="Vsota 2 4 3 4" xfId="4631" xr:uid="{FD175407-E232-4A05-B576-C683747D73AB}"/>
    <cellStyle name="Vsota 2 4 3 4 2" xfId="7454" xr:uid="{AA785ED9-858F-4CE2-AB53-5C21B2F3D9F1}"/>
    <cellStyle name="Vsota 2 4 3 4 2 2" xfId="14165" xr:uid="{7B701DB1-85D9-4964-B3FD-661457157653}"/>
    <cellStyle name="Vsota 2 4 3 4 2 3" xfId="16745" xr:uid="{82099781-7F0C-42CF-AA74-CF87D5E73238}"/>
    <cellStyle name="Vsota 2 4 3 4 3" xfId="12798" xr:uid="{DEAE3448-1624-4CE1-85A9-3FC5141A784C}"/>
    <cellStyle name="Vsota 2 4 3 4 4" xfId="17238" xr:uid="{EFACDE9A-2021-43A2-BFAD-7EC10ABC22B8}"/>
    <cellStyle name="Vsota 2 4 3 5" xfId="4955" xr:uid="{195DEDAD-F9FC-42D2-B07F-D097D44258E2}"/>
    <cellStyle name="Vsota 2 4 3 5 2" xfId="7778" xr:uid="{8E24BCD7-32C1-413C-AB1B-7A45225F4F1A}"/>
    <cellStyle name="Vsota 2 4 3 5 2 2" xfId="14046" xr:uid="{3EDA1965-159D-4210-88E3-75B9781BD304}"/>
    <cellStyle name="Vsota 2 4 3 5 2 3" xfId="14727" xr:uid="{91D212CE-1D76-46CE-AE08-9E498104B3B4}"/>
    <cellStyle name="Vsota 2 4 3 5 3" xfId="13070" xr:uid="{86516581-F929-47BE-8BF8-37EBB3266E34}"/>
    <cellStyle name="Vsota 2 4 3 5 4" xfId="15454" xr:uid="{908E1834-B94A-4622-A4AF-E9437D9A48DD}"/>
    <cellStyle name="Vsota 2 4 3 6" xfId="5246" xr:uid="{C37A2A50-FA29-40DC-92C3-0280B1C717CB}"/>
    <cellStyle name="Vsota 2 4 3 6 2" xfId="8069" xr:uid="{BC990BBE-B3C4-4BAA-A9E0-AA38760321F8}"/>
    <cellStyle name="Vsota 2 4 3 6 2 2" xfId="10655" xr:uid="{FE1E001A-DFE1-4843-8054-38862980E4BA}"/>
    <cellStyle name="Vsota 2 4 3 6 2 3" xfId="15320" xr:uid="{DD00E0DF-4F6A-4864-A80F-01119C5AAE08}"/>
    <cellStyle name="Vsota 2 4 3 6 3" xfId="12128" xr:uid="{0B59526D-FE1E-49FF-A165-65E6B4C35928}"/>
    <cellStyle name="Vsota 2 4 3 6 4" xfId="12994" xr:uid="{D44C57CD-99A2-449F-8FC7-75E8E5E6E80A}"/>
    <cellStyle name="Vsota 2 4 3 7" xfId="5939" xr:uid="{214C79F8-6F95-4745-9F35-56CC66C8032C}"/>
    <cellStyle name="Vsota 2 4 3 7 2" xfId="11797" xr:uid="{22E944CD-E660-4387-9CBF-F342A1C5E085}"/>
    <cellStyle name="Vsota 2 4 3 7 3" xfId="16830" xr:uid="{68C4971C-7948-43FE-B581-49A76B112E93}"/>
    <cellStyle name="Vsota 2 4 3 8" xfId="12823" xr:uid="{D50E3492-2795-44BD-8E15-3B02BE0186D4}"/>
    <cellStyle name="Vsota 2 4 3 9" xfId="14084" xr:uid="{168C63D5-5857-4F54-81FD-74F06B04BF2C}"/>
    <cellStyle name="Vsota 2 4 4" xfId="2406" xr:uid="{A06E83DA-AF0E-4D03-BE49-05D43E6B61E0}"/>
    <cellStyle name="Vsota 2 4 4 2" xfId="3540" xr:uid="{3543FAA2-8940-4702-8955-28E18E27D7FD}"/>
    <cellStyle name="Vsota 2 4 4 2 2" xfId="6363" xr:uid="{404162AA-D19D-4058-A009-E82BED407EC1}"/>
    <cellStyle name="Vsota 2 4 4 2 2 2" xfId="9391" xr:uid="{3D9760D3-EED1-46D9-A535-ADF496B4D802}"/>
    <cellStyle name="Vsota 2 4 4 2 2 3" xfId="8903" xr:uid="{1E021006-A580-47BE-9717-829E1EE9C9EB}"/>
    <cellStyle name="Vsota 2 4 4 2 3" xfId="12976" xr:uid="{5EC00D2C-CB50-428F-A9D5-2C33EFD9C75D}"/>
    <cellStyle name="Vsota 2 4 4 2 4" xfId="17326" xr:uid="{4C6C1CA1-36B9-4757-9C31-C9B1E413ECA4}"/>
    <cellStyle name="Vsota 2 4 4 3" xfId="4202" xr:uid="{EAAC2122-FAC5-4FA3-90F4-D1C720BA67E9}"/>
    <cellStyle name="Vsota 2 4 4 3 2" xfId="7025" xr:uid="{703CE9A8-F418-492D-8D28-E532E57368D1}"/>
    <cellStyle name="Vsota 2 4 4 3 2 2" xfId="13904" xr:uid="{FAFEFC68-0418-4334-A1D0-6D657AE79369}"/>
    <cellStyle name="Vsota 2 4 4 3 2 3" xfId="16042" xr:uid="{BE88AA2E-F316-4EB2-80CA-EA562EA02BA6}"/>
    <cellStyle name="Vsota 2 4 4 3 3" xfId="863" xr:uid="{373A3CDD-79CB-4E2F-B674-93233619806D}"/>
    <cellStyle name="Vsota 2 4 4 3 4" xfId="15216" xr:uid="{8DAC00F8-03CF-4F31-BFB5-2DF2C8893170}"/>
    <cellStyle name="Vsota 2 4 4 4" xfId="4427" xr:uid="{D5BDB2C3-071E-4A46-9BD0-31AC8FE4B862}"/>
    <cellStyle name="Vsota 2 4 4 4 2" xfId="7250" xr:uid="{E8B7036B-E9E9-457C-B5FC-4575F3E43C57}"/>
    <cellStyle name="Vsota 2 4 4 4 2 2" xfId="12416" xr:uid="{58270B6A-8DC9-43B8-9860-34A9ED62C109}"/>
    <cellStyle name="Vsota 2 4 4 4 2 3" xfId="16737" xr:uid="{C58BAD4C-BA89-419B-AE79-197EE89CFD3E}"/>
    <cellStyle name="Vsota 2 4 4 4 3" xfId="12695" xr:uid="{8E5F70D8-9EB1-44E5-A318-0E436E1CB151}"/>
    <cellStyle name="Vsota 2 4 4 4 4" xfId="847" xr:uid="{F3820F65-FDEF-45CE-BA9D-727C4227BF1F}"/>
    <cellStyle name="Vsota 2 4 4 5" xfId="1857" xr:uid="{2BE68E22-CD4C-4382-A2B7-808A37DC17A5}"/>
    <cellStyle name="Vsota 2 4 4 5 2" xfId="5509" xr:uid="{6C172287-7785-4BD3-92F2-EF66F2E1FF46}"/>
    <cellStyle name="Vsota 2 4 4 5 2 2" xfId="10875" xr:uid="{995CAD7A-37C5-4500-A227-15F96114E4E6}"/>
    <cellStyle name="Vsota 2 4 4 5 2 3" xfId="16520" xr:uid="{FB9070EC-9F06-4B34-BDBB-2DB6B0F8DDAA}"/>
    <cellStyle name="Vsota 2 4 4 5 3" xfId="8337" xr:uid="{A5E46613-287C-4134-8BA8-75250D4AAA45}"/>
    <cellStyle name="Vsota 2 4 4 5 4" xfId="16751" xr:uid="{D43318B1-22C3-489B-A3CC-E23D22F1836C}"/>
    <cellStyle name="Vsota 2 4 4 6" xfId="4812" xr:uid="{C0D1FEEE-634F-4589-8DFE-1C1FB673E335}"/>
    <cellStyle name="Vsota 2 4 4 6 2" xfId="7635" xr:uid="{4DA4F7BA-B269-4FBB-B122-FA43D376453B}"/>
    <cellStyle name="Vsota 2 4 4 6 2 2" xfId="11919" xr:uid="{D8ADED6B-4789-4A41-9CDB-572ED1E448EF}"/>
    <cellStyle name="Vsota 2 4 4 6 2 3" xfId="17789" xr:uid="{01163C1D-F4E5-4373-A526-56BCAB4F2321}"/>
    <cellStyle name="Vsota 2 4 4 6 3" xfId="9772" xr:uid="{E8C91A2C-5ED3-4E4D-BD35-6353E3BAEBF0}"/>
    <cellStyle name="Vsota 2 4 4 6 4" xfId="17480" xr:uid="{B5F323F0-75DE-44C3-92A7-4ED10FCA4F1C}"/>
    <cellStyle name="Vsota 2 4 4 7" xfId="5723" xr:uid="{7804257C-B254-4B4E-8BBE-3E174563FACA}"/>
    <cellStyle name="Vsota 2 4 4 7 2" xfId="10664" xr:uid="{F2468CA9-B250-43CF-ABB9-9DE1C315B712}"/>
    <cellStyle name="Vsota 2 4 4 7 3" xfId="17917" xr:uid="{468DBDA9-CA0A-49D8-A67B-D9101BD6E2F8}"/>
    <cellStyle name="Vsota 2 4 4 8" xfId="9521" xr:uid="{D12C7EFB-13BC-4EF5-B438-BE638F5F0927}"/>
    <cellStyle name="Vsota 2 4 4 9" xfId="10691" xr:uid="{A821ED1D-9114-4F5E-8602-7B99D5A6A97B}"/>
    <cellStyle name="Vsota 2 4 5" xfId="2179" xr:uid="{29B5D1B0-D4A6-46A3-90D5-469A22472396}"/>
    <cellStyle name="Vsota 2 4 5 2" xfId="5663" xr:uid="{D6C1E700-A60A-44C4-87D1-8F7FCE36044F}"/>
    <cellStyle name="Vsota 2 4 5 2 2" xfId="13024" xr:uid="{024FA8EC-0888-4867-AA2C-4BD765F6328F}"/>
    <cellStyle name="Vsota 2 4 5 2 3" xfId="14572" xr:uid="{6336843B-F3FD-4089-98E3-21812DB6DF11}"/>
    <cellStyle name="Vsota 2 4 5 3" xfId="8580" xr:uid="{EA1D89C4-CF8B-4668-B7F8-A64BC664672A}"/>
    <cellStyle name="Vsota 2 4 5 4" xfId="9102" xr:uid="{DE772E6D-FE4B-44D0-B03E-5985DB82FC49}"/>
    <cellStyle name="Vsota 2 4 6" xfId="3436" xr:uid="{BB0CBDF5-16C8-479F-A360-D8F56B6D551A}"/>
    <cellStyle name="Vsota 2 4 6 2" xfId="6259" xr:uid="{6F9FBED8-25DA-4A25-996D-2702630055A4}"/>
    <cellStyle name="Vsota 2 4 6 2 2" xfId="9197" xr:uid="{29CF7376-D664-40B4-A1C7-2DED8825325F}"/>
    <cellStyle name="Vsota 2 4 6 2 3" xfId="1130" xr:uid="{10C92423-786F-46E0-AD56-4337DAD8D8E0}"/>
    <cellStyle name="Vsota 2 4 6 3" xfId="10742" xr:uid="{3307005D-3EAB-4C6B-87CD-1494CD577F9A}"/>
    <cellStyle name="Vsota 2 4 6 4" xfId="9930" xr:uid="{F37C9005-A226-4DEA-98F2-14DF0173A15B}"/>
    <cellStyle name="Vsota 2 4 7" xfId="3894" xr:uid="{14010CF9-1681-4F8F-B018-14F96847A229}"/>
    <cellStyle name="Vsota 2 4 7 2" xfId="6717" xr:uid="{73F3B98F-12E1-4A75-B20D-A646FB0D0DB9}"/>
    <cellStyle name="Vsota 2 4 7 2 2" xfId="11406" xr:uid="{C3A523A9-7E9C-4B9B-95A4-66ACD84F886F}"/>
    <cellStyle name="Vsota 2 4 7 2 3" xfId="14922" xr:uid="{54A60409-AA8A-49E8-BAAB-312A37B16121}"/>
    <cellStyle name="Vsota 2 4 7 3" xfId="13327" xr:uid="{53F18BA7-BBB9-4B04-8A84-9560C24501DB}"/>
    <cellStyle name="Vsota 2 4 7 4" xfId="15334" xr:uid="{884A9215-9835-4D3B-9D78-F262AAD550D6}"/>
    <cellStyle name="Vsota 2 4 8" xfId="5434" xr:uid="{5E59EDDC-8FB3-4A01-B8AD-F4C270A773B1}"/>
    <cellStyle name="Vsota 2 4 8 2" xfId="12887" xr:uid="{68A2EF88-9FD2-49D9-8D66-817032545A65}"/>
    <cellStyle name="Vsota 2 4 8 3" xfId="15366" xr:uid="{9D8F94F4-132B-4DCA-AEEE-85C68C7BF686}"/>
    <cellStyle name="Vsota 2 4 9" xfId="13270" xr:uid="{ADF8AE87-452F-4C35-8F98-EEF7F12D460E}"/>
    <cellStyle name="Vsota 2 5" xfId="3030" xr:uid="{1F84C4A6-A303-4951-9B5C-9B65CDA34EC6}"/>
    <cellStyle name="Vsota 2 5 10" xfId="11339" xr:uid="{00591AA2-528A-41CF-BDBF-091CE76E44AF}"/>
    <cellStyle name="Vsota 2 5 11" xfId="17602" xr:uid="{EA3B0D5D-18A2-4136-BDFB-7D558C2C0F3B}"/>
    <cellStyle name="Vsota 2 5 2" xfId="3237" xr:uid="{FCD6BD84-6148-457A-AB3A-9F3CBEC2347B}"/>
    <cellStyle name="Vsota 2 5 2 2" xfId="4125" xr:uid="{9917275B-A2D7-4C51-AC7C-5D2A2C4DF2A0}"/>
    <cellStyle name="Vsota 2 5 2 2 2" xfId="6948" xr:uid="{43029A06-385C-474D-8E43-8DDDD06FC728}"/>
    <cellStyle name="Vsota 2 5 2 2 2 2" xfId="12855" xr:uid="{FBDF724B-A8E6-4777-B237-D4EAFFAEBDA4}"/>
    <cellStyle name="Vsota 2 5 2 2 2 3" xfId="17769" xr:uid="{4866A8AF-BA47-41A7-8013-5C0DF792BF6A}"/>
    <cellStyle name="Vsota 2 5 2 2 3" xfId="11498" xr:uid="{7CB9C978-0D7D-40FE-A77E-317DAE32B13A}"/>
    <cellStyle name="Vsota 2 5 2 2 4" xfId="16924" xr:uid="{BEA31F5D-C6A2-4F15-ABE2-F27FB705B1E1}"/>
    <cellStyle name="Vsota 2 5 2 3" xfId="3370" xr:uid="{835F7679-BBC7-4AA6-B95D-E1D2E9D5A404}"/>
    <cellStyle name="Vsota 2 5 2 3 2" xfId="6193" xr:uid="{AC955AD5-10BF-40A0-A117-0E52472DCB97}"/>
    <cellStyle name="Vsota 2 5 2 3 2 2" xfId="10054" xr:uid="{640A6DE0-02FC-4D25-B433-7B90117F367A}"/>
    <cellStyle name="Vsota 2 5 2 3 2 3" xfId="10446" xr:uid="{4FDDB09D-5A4E-4827-8BE9-5888174A9EC7}"/>
    <cellStyle name="Vsota 2 5 2 3 3" xfId="11482" xr:uid="{2C8192FF-D00C-43AB-A8D4-0BF32D96DFE6}"/>
    <cellStyle name="Vsota 2 5 2 3 4" xfId="16535" xr:uid="{F8936B97-3794-4FDD-88CC-CBAA985F67B1}"/>
    <cellStyle name="Vsota 2 5 2 4" xfId="4752" xr:uid="{7CE89D9C-8D8F-41A7-8451-713B7F37C570}"/>
    <cellStyle name="Vsota 2 5 2 4 2" xfId="7575" xr:uid="{54B3D4BB-CADD-4DBB-BCE0-0482A068A0E4}"/>
    <cellStyle name="Vsota 2 5 2 4 2 2" xfId="11726" xr:uid="{33E250B4-5BDB-436A-8F38-244BD3DAA565}"/>
    <cellStyle name="Vsota 2 5 2 4 2 3" xfId="17934" xr:uid="{4502F952-224D-4771-B9B1-5B44A16B4409}"/>
    <cellStyle name="Vsota 2 5 2 4 3" xfId="9940" xr:uid="{F36E1893-326A-4352-8D1E-3E6778CB2FBF}"/>
    <cellStyle name="Vsota 2 5 2 4 4" xfId="15404" xr:uid="{0D69936D-CB1E-49F2-A148-EBA329DAA62B}"/>
    <cellStyle name="Vsota 2 5 2 5" xfId="5076" xr:uid="{F90C2D22-769B-43AC-A02E-4F9AAEADDD3F}"/>
    <cellStyle name="Vsota 2 5 2 5 2" xfId="7899" xr:uid="{89BE1CA6-C4CD-4119-B0D2-3C889A014887}"/>
    <cellStyle name="Vsota 2 5 2 5 2 2" xfId="10901" xr:uid="{3994A035-16E2-4229-A58C-0969A2C7CBFC}"/>
    <cellStyle name="Vsota 2 5 2 5 2 3" xfId="10176" xr:uid="{293EDC09-6DA0-4719-8C07-06DBB0211005}"/>
    <cellStyle name="Vsota 2 5 2 5 3" xfId="10013" xr:uid="{DA3A47C0-093D-4AB0-8830-D13AA0892A57}"/>
    <cellStyle name="Vsota 2 5 2 5 4" xfId="15807" xr:uid="{2FFEF32B-7647-42D6-A7CE-85EE1A1F67BA}"/>
    <cellStyle name="Vsota 2 5 2 6" xfId="5367" xr:uid="{40B12382-106D-4832-98D4-5516F213B69A}"/>
    <cellStyle name="Vsota 2 5 2 6 2" xfId="8190" xr:uid="{151C259F-BFFE-42AC-8003-1BFEB82156F0}"/>
    <cellStyle name="Vsota 2 5 2 6 2 2" xfId="821" xr:uid="{C58884BF-32CD-44C0-AA4D-9138D1E944F8}"/>
    <cellStyle name="Vsota 2 5 2 6 2 3" xfId="9412" xr:uid="{6D103013-6F67-4647-875F-CEFF101B14D0}"/>
    <cellStyle name="Vsota 2 5 2 6 3" xfId="9549" xr:uid="{E5A7DE11-4212-489C-9C31-38E7D1026CDD}"/>
    <cellStyle name="Vsota 2 5 2 6 4" xfId="13429" xr:uid="{5BE12262-2AE2-46E4-B54E-2267B8D4FB12}"/>
    <cellStyle name="Vsota 2 5 2 7" xfId="6060" xr:uid="{01EB5997-9BBB-49AB-8716-DADEDD9505F6}"/>
    <cellStyle name="Vsota 2 5 2 7 2" xfId="12110" xr:uid="{5E37CAD2-749C-4E82-8AAC-D3C14225F305}"/>
    <cellStyle name="Vsota 2 5 2 7 3" xfId="17371" xr:uid="{7D7BF8F3-D0A3-4A1C-8439-9F15F20BA053}"/>
    <cellStyle name="Vsota 2 5 2 8" xfId="9741" xr:uid="{7B84D377-6E7F-414E-BB2E-8F0676C166BF}"/>
    <cellStyle name="Vsota 2 5 2 9" xfId="15126" xr:uid="{CBA766BF-7188-48A3-943E-23D987F2C036}"/>
    <cellStyle name="Vsota 2 5 3" xfId="2610" xr:uid="{13D71417-E3E8-446D-9B1A-A54894CB7A4B}"/>
    <cellStyle name="Vsota 2 5 3 2" xfId="3661" xr:uid="{2263B447-AFDF-425C-8447-722B799F74E1}"/>
    <cellStyle name="Vsota 2 5 3 2 2" xfId="6484" xr:uid="{9FAE3601-2925-4EE0-8D34-BFE54DB041A2}"/>
    <cellStyle name="Vsota 2 5 3 2 2 2" xfId="1204" xr:uid="{75C9A91F-96B6-4682-BE7A-54B68A20F647}"/>
    <cellStyle name="Vsota 2 5 3 2 2 3" xfId="14948" xr:uid="{AD94D9D5-0121-4878-BC49-59A2D6A6A28D}"/>
    <cellStyle name="Vsota 2 5 3 2 3" xfId="11674" xr:uid="{BE3097A2-736A-4679-897A-ECAAAFF2A1F3}"/>
    <cellStyle name="Vsota 2 5 3 2 4" xfId="17139" xr:uid="{64A7EBF7-262A-4CB2-8A63-35AD772FE736}"/>
    <cellStyle name="Vsota 2 5 3 3" xfId="4329" xr:uid="{A8B78E66-6D20-43AA-89EE-3D178D6C8BCC}"/>
    <cellStyle name="Vsota 2 5 3 3 2" xfId="7152" xr:uid="{297985B4-E247-4918-BDC6-19284DDE9828}"/>
    <cellStyle name="Vsota 2 5 3 3 2 2" xfId="10589" xr:uid="{DEFDCF3E-B3D6-4B5D-B639-881F8356E7F7}"/>
    <cellStyle name="Vsota 2 5 3 3 2 3" xfId="17297" xr:uid="{EDE93E6A-45E3-4775-A122-39BE272D23F2}"/>
    <cellStyle name="Vsota 2 5 3 3 3" xfId="13695" xr:uid="{101A84C8-FE45-4EB4-8D7F-3ACE1FA83703}"/>
    <cellStyle name="Vsota 2 5 3 3 4" xfId="15513" xr:uid="{FFE99C53-179F-4A1F-8A20-7EBF9166991F}"/>
    <cellStyle name="Vsota 2 5 3 4" xfId="4198" xr:uid="{46FC731C-AFEC-447B-B07F-10A0126BDD40}"/>
    <cellStyle name="Vsota 2 5 3 4 2" xfId="7021" xr:uid="{256F4738-0AAD-4E1E-9D2D-45CE9F88E507}"/>
    <cellStyle name="Vsota 2 5 3 4 2 2" xfId="10498" xr:uid="{D6E88D51-AE80-4B71-B7ED-835D2D13B951}"/>
    <cellStyle name="Vsota 2 5 3 4 2 3" xfId="16428" xr:uid="{4424CFD9-B341-4728-9ECC-5624A84E0BC3}"/>
    <cellStyle name="Vsota 2 5 3 4 3" xfId="1155" xr:uid="{B9CAF866-3BAA-4717-94E2-9753351B2FF1}"/>
    <cellStyle name="Vsota 2 5 3 4 4" xfId="14947" xr:uid="{5BEC4627-BC2D-419A-8DFF-5C1579927CA2}"/>
    <cellStyle name="Vsota 2 5 3 5" xfId="2155" xr:uid="{0262BE7C-6161-4D4D-9D09-696EC405582E}"/>
    <cellStyle name="Vsota 2 5 3 5 2" xfId="5646" xr:uid="{F90F9199-A5B4-4BED-B827-714CC43CFC92}"/>
    <cellStyle name="Vsota 2 5 3 5 2 2" xfId="10724" xr:uid="{3E18C387-E52C-4E37-8E25-39B39DD325D4}"/>
    <cellStyle name="Vsota 2 5 3 5 2 3" xfId="17683" xr:uid="{DE3D75AA-FEF3-42EF-95A9-DA6676BD855A}"/>
    <cellStyle name="Vsota 2 5 3 5 3" xfId="9109" xr:uid="{69D1A524-12C8-46FF-A909-68AB29606097}"/>
    <cellStyle name="Vsota 2 5 3 5 4" xfId="12035" xr:uid="{EC329B71-A4B0-4FBE-BAA0-7165BBC5E3FD}"/>
    <cellStyle name="Vsota 2 5 3 6" xfId="4351" xr:uid="{5C11E5C3-CD70-41E0-B133-8C11B5179006}"/>
    <cellStyle name="Vsota 2 5 3 6 2" xfId="7174" xr:uid="{1D4EC96D-7C66-433D-AE70-C68B70A0670A}"/>
    <cellStyle name="Vsota 2 5 3 6 2 2" xfId="11985" xr:uid="{4A360B93-8838-413B-92E8-CDADB6FE906A}"/>
    <cellStyle name="Vsota 2 5 3 6 2 3" xfId="10735" xr:uid="{B604D52D-7AE9-4C15-9E7C-0C74841A881A}"/>
    <cellStyle name="Vsota 2 5 3 6 3" xfId="9007" xr:uid="{1EB78884-20F1-474C-B273-10395C893381}"/>
    <cellStyle name="Vsota 2 5 3 6 4" xfId="9307" xr:uid="{26FFB0C4-B5FD-4530-94C2-C34A50D473C0}"/>
    <cellStyle name="Vsota 2 5 3 7" xfId="5767" xr:uid="{4381F86C-AEC8-4754-B41D-030FCB2BFEFB}"/>
    <cellStyle name="Vsota 2 5 3 7 2" xfId="12013" xr:uid="{46A567AD-8665-446B-9A5A-50FCE8C796F0}"/>
    <cellStyle name="Vsota 2 5 3 7 3" xfId="14390" xr:uid="{6A7B6C24-E0CB-4FF2-9D11-0DC62244E6CD}"/>
    <cellStyle name="Vsota 2 5 3 8" xfId="9340" xr:uid="{0673900C-63B0-4115-A90B-AF2C1B7D07A0}"/>
    <cellStyle name="Vsota 2 5 3 9" xfId="9559" xr:uid="{F3BF260F-817A-4D83-8E54-684A4E549326}"/>
    <cellStyle name="Vsota 2 5 4" xfId="3918" xr:uid="{F8C241B4-8AA7-4084-8BA5-382F45CF10F2}"/>
    <cellStyle name="Vsota 2 5 4 2" xfId="6741" xr:uid="{4BE6C11C-E615-4D14-B9E3-C0DDB162CB1E}"/>
    <cellStyle name="Vsota 2 5 4 2 2" xfId="10353" xr:uid="{5840E2AF-DFC9-46C5-A735-C4A051A1883E}"/>
    <cellStyle name="Vsota 2 5 4 2 3" xfId="13786" xr:uid="{AC48D99D-C841-49ED-B4B9-7DC0C794962C}"/>
    <cellStyle name="Vsota 2 5 4 3" xfId="11988" xr:uid="{5396B1D4-BA2D-4134-B858-E66DDA103188}"/>
    <cellStyle name="Vsota 2 5 4 4" xfId="17019" xr:uid="{5D6147CC-E41F-4781-91D2-6B9F6394DBA5}"/>
    <cellStyle name="Vsota 2 5 5" xfId="4398" xr:uid="{0A85A15D-40EC-4A0A-A42F-BD2EEBA073E2}"/>
    <cellStyle name="Vsota 2 5 5 2" xfId="7221" xr:uid="{7314A4BC-5772-4462-800E-8E05BD5D2025}"/>
    <cellStyle name="Vsota 2 5 5 2 2" xfId="12513" xr:uid="{49F5FEBE-10CA-4D59-B692-3EF17593E7F4}"/>
    <cellStyle name="Vsota 2 5 5 2 3" xfId="16432" xr:uid="{C0B9213C-7EB3-4E40-8731-982F94B55C29}"/>
    <cellStyle name="Vsota 2 5 5 3" xfId="11367" xr:uid="{144D7086-A123-47BF-BDFC-C1886D92FF8A}"/>
    <cellStyle name="Vsota 2 5 5 4" xfId="11417" xr:uid="{11108B59-74A6-481A-8BC0-9F2CB7F6496A}"/>
    <cellStyle name="Vsota 2 5 6" xfId="4545" xr:uid="{1249E438-A375-4E6A-BCDF-EAB386B89603}"/>
    <cellStyle name="Vsota 2 5 6 2" xfId="7368" xr:uid="{05B80CCD-3D20-4367-89DA-E5E17355CEE7}"/>
    <cellStyle name="Vsota 2 5 6 2 2" xfId="9974" xr:uid="{C039E3C7-32E3-43AF-A573-E020D3103796}"/>
    <cellStyle name="Vsota 2 5 6 2 3" xfId="15332" xr:uid="{D08D6E02-68A7-4D4D-8F72-EB5CEF19D17B}"/>
    <cellStyle name="Vsota 2 5 6 3" xfId="13340" xr:uid="{E61B6B51-587D-4CF4-8CE4-74C54C703823}"/>
    <cellStyle name="Vsota 2 5 6 4" xfId="15085" xr:uid="{D7C20F6F-8805-41ED-812F-CE130584CB83}"/>
    <cellStyle name="Vsota 2 5 7" xfId="4869" xr:uid="{3F6B653C-A1AE-40BB-A48B-6472E82D2977}"/>
    <cellStyle name="Vsota 2 5 7 2" xfId="7692" xr:uid="{F6597761-9780-416E-A27F-5902046DB4D4}"/>
    <cellStyle name="Vsota 2 5 7 2 2" xfId="12072" xr:uid="{7EBF3351-BCC5-4D89-87FB-A3635E58BD8C}"/>
    <cellStyle name="Vsota 2 5 7 2 3" xfId="11007" xr:uid="{3F04D291-ADE8-43BF-A399-DB56C2EF6B93}"/>
    <cellStyle name="Vsota 2 5 7 3" xfId="11030" xr:uid="{2F9EAC32-1E59-42B6-BCC0-BFE3402EF00A}"/>
    <cellStyle name="Vsota 2 5 7 4" xfId="16154" xr:uid="{877E17D0-C2E9-4A10-B297-6316F786429E}"/>
    <cellStyle name="Vsota 2 5 8" xfId="5160" xr:uid="{49B30ACE-8979-4444-B99B-0AC03852BDD3}"/>
    <cellStyle name="Vsota 2 5 8 2" xfId="7983" xr:uid="{A7EA7056-56C1-449E-951B-D0C8F43D93C0}"/>
    <cellStyle name="Vsota 2 5 8 2 2" xfId="10886" xr:uid="{9938FEBC-BB49-4B24-9C40-831453A9B8E1}"/>
    <cellStyle name="Vsota 2 5 8 2 3" xfId="14997" xr:uid="{83D4F8B2-0B9D-4161-813D-1968C049FAF2}"/>
    <cellStyle name="Vsota 2 5 8 3" xfId="12894" xr:uid="{0B7D2BEA-2DA2-441A-B87D-E3A1A2FD6E97}"/>
    <cellStyle name="Vsota 2 5 8 4" xfId="9052" xr:uid="{D40CE432-2DB5-4723-BA99-EAA5FFAF6B1C}"/>
    <cellStyle name="Vsota 2 5 9" xfId="5853" xr:uid="{AA1416A7-A91A-4239-B1D3-B9A03878C476}"/>
    <cellStyle name="Vsota 2 5 9 2" xfId="12047" xr:uid="{77AD023F-4D03-45BD-A212-5D9DDE0A1446}"/>
    <cellStyle name="Vsota 2 5 9 3" xfId="10424" xr:uid="{08863E4C-3160-478A-A07F-07E401D88FC4}"/>
    <cellStyle name="Vsota 2 6" xfId="3033" xr:uid="{7CFCBEFD-EC30-4116-B981-9D29C0C0A16E}"/>
    <cellStyle name="Vsota 2 6 10" xfId="12718" xr:uid="{15FFD1E5-49DB-4164-8F66-DBFDD0E95716}"/>
    <cellStyle name="Vsota 2 6 11" xfId="10451" xr:uid="{948C708B-A045-478B-9F8C-D40744512EC7}"/>
    <cellStyle name="Vsota 2 6 2" xfId="3240" xr:uid="{203568DB-F888-4006-9D53-AD76F05D6726}"/>
    <cellStyle name="Vsota 2 6 2 2" xfId="4128" xr:uid="{6F6C9732-CDF7-427B-89A6-ABDC267DEB6C}"/>
    <cellStyle name="Vsota 2 6 2 2 2" xfId="6951" xr:uid="{8872B55F-9CE6-448C-AFC3-F68F7F1E4D7E}"/>
    <cellStyle name="Vsota 2 6 2 2 2 2" xfId="10027" xr:uid="{FC59CA35-50F2-40F3-BC98-2225B0BA7EB7}"/>
    <cellStyle name="Vsota 2 6 2 2 2 3" xfId="9150" xr:uid="{51EA4084-2841-483F-BC6D-4A7E998728DF}"/>
    <cellStyle name="Vsota 2 6 2 2 3" xfId="12516" xr:uid="{310FB15E-0E02-40A0-B53A-E371E9BE6CFB}"/>
    <cellStyle name="Vsota 2 6 2 2 4" xfId="13714" xr:uid="{383A196A-41D0-4180-9E60-6D74EE74BEEB}"/>
    <cellStyle name="Vsota 2 6 2 3" xfId="3642" xr:uid="{1F21E6E3-D175-4B21-9508-F9C145DF251C}"/>
    <cellStyle name="Vsota 2 6 2 3 2" xfId="6465" xr:uid="{35BFDEF4-D06B-4BD6-8018-1CAAC1AC38F5}"/>
    <cellStyle name="Vsota 2 6 2 3 2 2" xfId="785" xr:uid="{39E43773-E7C3-48BA-9734-DC9C7393F9CD}"/>
    <cellStyle name="Vsota 2 6 2 3 2 3" xfId="14096" xr:uid="{DDA1B3F6-55BD-4B00-8B62-A09E05AF6A0F}"/>
    <cellStyle name="Vsota 2 6 2 3 3" xfId="10053" xr:uid="{F0FC7189-EAD5-4E44-BED3-0D7672E50CBE}"/>
    <cellStyle name="Vsota 2 6 2 3 4" xfId="14381" xr:uid="{4B07E769-3DC6-4F6A-A14F-7D9594FB38F3}"/>
    <cellStyle name="Vsota 2 6 2 4" xfId="4755" xr:uid="{CD48E376-7D62-4A52-84FE-4A99662FBBB4}"/>
    <cellStyle name="Vsota 2 6 2 4 2" xfId="7578" xr:uid="{9A113418-A41B-4995-8B4E-C88FD5DED1D0}"/>
    <cellStyle name="Vsota 2 6 2 4 2 2" xfId="13691" xr:uid="{7870921C-3DA0-4C61-A5A5-4FA1441CBC37}"/>
    <cellStyle name="Vsota 2 6 2 4 2 3" xfId="13897" xr:uid="{09BD6950-5BEE-4BEA-86FB-CFB949DDFE86}"/>
    <cellStyle name="Vsota 2 6 2 4 3" xfId="12867" xr:uid="{6BD6470C-6272-4215-8CD6-9B05AE36C559}"/>
    <cellStyle name="Vsota 2 6 2 4 4" xfId="15445" xr:uid="{279F1CBD-0AB9-4BDC-8A4E-12A91E3FEB46}"/>
    <cellStyle name="Vsota 2 6 2 5" xfId="5079" xr:uid="{33CD4209-5A98-41E7-B174-ABCB7BA41ECD}"/>
    <cellStyle name="Vsota 2 6 2 5 2" xfId="7902" xr:uid="{03E6114C-729C-4F54-BDCB-A63F64F54281}"/>
    <cellStyle name="Vsota 2 6 2 5 2 2" xfId="9468" xr:uid="{33B39371-91E1-40D6-99F5-75E6811C09D9}"/>
    <cellStyle name="Vsota 2 6 2 5 2 3" xfId="13536" xr:uid="{2B82BEC5-AF60-4962-BBC6-EE7A4A8113E7}"/>
    <cellStyle name="Vsota 2 6 2 5 3" xfId="9854" xr:uid="{CA5B8ECB-1F84-4A8A-932B-A09A29E0A492}"/>
    <cellStyle name="Vsota 2 6 2 5 4" xfId="16013" xr:uid="{1C583D40-EAB2-4BCE-8DF1-9973BE1418DB}"/>
    <cellStyle name="Vsota 2 6 2 6" xfId="5370" xr:uid="{2761A63C-FD48-4A7D-AFBE-FDDAAEACDF33}"/>
    <cellStyle name="Vsota 2 6 2 6 2" xfId="8193" xr:uid="{B3B49209-57FB-462B-84E3-EF841270478E}"/>
    <cellStyle name="Vsota 2 6 2 6 2 2" xfId="1169" xr:uid="{F8327435-3B62-44AB-BD83-91060D63CC5E}"/>
    <cellStyle name="Vsota 2 6 2 6 2 3" xfId="17660" xr:uid="{138C984A-5295-450D-9E59-F27CA3E3C5D5}"/>
    <cellStyle name="Vsota 2 6 2 6 3" xfId="11564" xr:uid="{DE51BADC-AB25-416B-9263-D6773DB1BA86}"/>
    <cellStyle name="Vsota 2 6 2 6 4" xfId="9819" xr:uid="{BEBED681-1FA4-4DE8-BB2F-41FB7D9918FF}"/>
    <cellStyle name="Vsota 2 6 2 7" xfId="6063" xr:uid="{41CC6637-8F1C-49AD-B7DA-F22B45F26016}"/>
    <cellStyle name="Vsota 2 6 2 7 2" xfId="13243" xr:uid="{7B700C75-5062-4C2D-98E7-AC31B9508B2B}"/>
    <cellStyle name="Vsota 2 6 2 7 3" xfId="14986" xr:uid="{F4644011-F4B4-40A1-8B24-D9C8FAC2771A}"/>
    <cellStyle name="Vsota 2 6 2 8" xfId="11743" xr:uid="{C48399A1-C546-4489-84E5-5E9A863DEEFF}"/>
    <cellStyle name="Vsota 2 6 2 9" xfId="16895" xr:uid="{C4EC213C-CCA2-4718-B20C-2697227C0FB8}"/>
    <cellStyle name="Vsota 2 6 3" xfId="3132" xr:uid="{6091300F-3E7C-41A5-8E37-57DEC3DED27E}"/>
    <cellStyle name="Vsota 2 6 3 2" xfId="4020" xr:uid="{399F1F02-DAD2-4508-BB84-4CC18F40D21F}"/>
    <cellStyle name="Vsota 2 6 3 2 2" xfId="6843" xr:uid="{48199520-3EF4-424F-8BE5-09E624D87714}"/>
    <cellStyle name="Vsota 2 6 3 2 2 2" xfId="9840" xr:uid="{9613A6DE-B082-4EA7-B273-27F9ECD28B74}"/>
    <cellStyle name="Vsota 2 6 3 2 2 3" xfId="11596" xr:uid="{89FA3F0B-188A-4A15-93AE-88469038F4B5}"/>
    <cellStyle name="Vsota 2 6 3 2 3" xfId="11959" xr:uid="{80494413-039B-4A3F-8349-B3456EC44982}"/>
    <cellStyle name="Vsota 2 6 3 2 4" xfId="9853" xr:uid="{DF2EEBEA-4F43-446C-9D26-CB83CB09D6A8}"/>
    <cellStyle name="Vsota 2 6 3 3" xfId="4380" xr:uid="{94505F4A-3A10-4057-AB6D-0A3118D7037E}"/>
    <cellStyle name="Vsota 2 6 3 3 2" xfId="7203" xr:uid="{1BB4AABA-74E1-429D-923E-AD252D557587}"/>
    <cellStyle name="Vsota 2 6 3 3 2 2" xfId="14157" xr:uid="{1C48A80E-D814-4717-B907-BA09F1C0B2DF}"/>
    <cellStyle name="Vsota 2 6 3 3 2 3" xfId="9579" xr:uid="{234B162C-A3D7-4B00-9B5D-703C71E39AE0}"/>
    <cellStyle name="Vsota 2 6 3 3 3" xfId="12123" xr:uid="{72DA9DDD-C050-456C-84C2-6689CFA4ADAD}"/>
    <cellStyle name="Vsota 2 6 3 3 4" xfId="14713" xr:uid="{32F7A785-4F98-42E3-90E0-81BEF6412CED}"/>
    <cellStyle name="Vsota 2 6 3 4" xfId="4647" xr:uid="{31AB576C-9A2E-4967-B013-DF050D65FBAE}"/>
    <cellStyle name="Vsota 2 6 3 4 2" xfId="7470" xr:uid="{6C275E16-F070-4B0D-90C9-6E1409332868}"/>
    <cellStyle name="Vsota 2 6 3 4 2 2" xfId="13752" xr:uid="{37BC0004-1B36-46EE-AAFB-DA500985516D}"/>
    <cellStyle name="Vsota 2 6 3 4 2 3" xfId="10291" xr:uid="{44CC8546-97FD-4856-A099-FAD8E4375441}"/>
    <cellStyle name="Vsota 2 6 3 4 3" xfId="12979" xr:uid="{9F930CCC-B8B5-4EFD-8AF7-4BFB56F3C520}"/>
    <cellStyle name="Vsota 2 6 3 4 4" xfId="16789" xr:uid="{C6EE18F2-E899-4656-8393-CE07AE49533E}"/>
    <cellStyle name="Vsota 2 6 3 5" xfId="4971" xr:uid="{A8282336-5F79-4BA8-B039-1DADEFA36295}"/>
    <cellStyle name="Vsota 2 6 3 5 2" xfId="7794" xr:uid="{D1EA3767-85D9-41CE-869B-B268AE18D483}"/>
    <cellStyle name="Vsota 2 6 3 5 2 2" xfId="11037" xr:uid="{A28D00DA-4A32-4048-9BC3-2D274166EF0F}"/>
    <cellStyle name="Vsota 2 6 3 5 2 3" xfId="16891" xr:uid="{D44F0DA5-9A10-4747-9C2B-AB3880245A09}"/>
    <cellStyle name="Vsota 2 6 3 5 3" xfId="12166" xr:uid="{485F691B-79B1-4ECD-895E-74F62C0C6165}"/>
    <cellStyle name="Vsota 2 6 3 5 4" xfId="17344" xr:uid="{B782D630-AA2E-4C1F-96D6-C3191DE2C193}"/>
    <cellStyle name="Vsota 2 6 3 6" xfId="5262" xr:uid="{10911207-D546-4987-B222-1571E6D7AFA6}"/>
    <cellStyle name="Vsota 2 6 3 6 2" xfId="8085" xr:uid="{B65C870A-5D09-42A2-BAF4-06020983D9DD}"/>
    <cellStyle name="Vsota 2 6 3 6 2 2" xfId="11649" xr:uid="{0092E59D-849B-45D0-AB40-E1FF0648250B}"/>
    <cellStyle name="Vsota 2 6 3 6 2 3" xfId="9455" xr:uid="{06367544-8689-4310-885D-C5551FEB200D}"/>
    <cellStyle name="Vsota 2 6 3 6 3" xfId="11739" xr:uid="{28D306E4-D678-4621-A014-C8237522E0B9}"/>
    <cellStyle name="Vsota 2 6 3 6 4" xfId="15338" xr:uid="{86918794-8594-4509-B5F0-CA929192ACD6}"/>
    <cellStyle name="Vsota 2 6 3 7" xfId="5955" xr:uid="{746A5E84-4C46-43E8-BC7C-D77D04CDB4F8}"/>
    <cellStyle name="Vsota 2 6 3 7 2" xfId="13565" xr:uid="{8F964ECE-E599-46E8-BBCF-209AAF4831C5}"/>
    <cellStyle name="Vsota 2 6 3 7 3" xfId="17101" xr:uid="{5D7F89F4-487D-4C90-930A-72C0D860609B}"/>
    <cellStyle name="Vsota 2 6 3 8" xfId="9884" xr:uid="{74C16A65-CC4A-4B70-890F-630F23FA4AFB}"/>
    <cellStyle name="Vsota 2 6 3 9" xfId="1100" xr:uid="{EA5A6550-BCB6-4D47-9D57-211E21B80D8F}"/>
    <cellStyle name="Vsota 2 6 4" xfId="3921" xr:uid="{955F9C8C-8B57-4462-AD03-7053EE66B167}"/>
    <cellStyle name="Vsota 2 6 4 2" xfId="6744" xr:uid="{BDB04093-5078-48A0-B4EC-FEE660259BDD}"/>
    <cellStyle name="Vsota 2 6 4 2 2" xfId="12813" xr:uid="{B4F25D4E-B0CB-4327-A7D0-E5BEE54E1FBF}"/>
    <cellStyle name="Vsota 2 6 4 2 3" xfId="16090" xr:uid="{213F6180-9056-466C-A60C-DF4BA37A2049}"/>
    <cellStyle name="Vsota 2 6 4 3" xfId="10106" xr:uid="{47314612-DD26-47B7-8EF0-660A783B1C22}"/>
    <cellStyle name="Vsota 2 6 4 4" xfId="9981" xr:uid="{4C73C5AE-BEA3-4258-A6B9-7BE8B72A9925}"/>
    <cellStyle name="Vsota 2 6 5" xfId="4337" xr:uid="{E3D29A13-4D88-41EB-B0A9-B7D2CD5C65D6}"/>
    <cellStyle name="Vsota 2 6 5 2" xfId="7160" xr:uid="{C1865858-C7E3-4A15-B27D-B488DD9FB8B9}"/>
    <cellStyle name="Vsota 2 6 5 2 2" xfId="13686" xr:uid="{2DE5CE57-0531-43D2-82DC-8CC7B25A8D23}"/>
    <cellStyle name="Vsota 2 6 5 2 3" xfId="15442" xr:uid="{279E5C4E-773C-48D3-B5E8-280E2778AC75}"/>
    <cellStyle name="Vsota 2 6 5 3" xfId="14291" xr:uid="{3AA22809-4319-4FCD-95C7-F4A05534248D}"/>
    <cellStyle name="Vsota 2 6 5 4" xfId="8454" xr:uid="{B6AF8563-F79B-4FB8-BA98-9CF8C23D71A5}"/>
    <cellStyle name="Vsota 2 6 6" xfId="4548" xr:uid="{EEC3B1A3-9E4D-495F-B1E7-539C4C2C1808}"/>
    <cellStyle name="Vsota 2 6 6 2" xfId="7371" xr:uid="{E6D35116-7D95-47E1-BAFE-70D1F7ADD64C}"/>
    <cellStyle name="Vsota 2 6 6 2 2" xfId="12478" xr:uid="{35C81F20-5139-4CE4-9F07-386F27CC95C8}"/>
    <cellStyle name="Vsota 2 6 6 2 3" xfId="16337" xr:uid="{3A5C807C-4AEA-42D7-8CEF-B638CC754D03}"/>
    <cellStyle name="Vsota 2 6 6 3" xfId="10373" xr:uid="{8CE5B02E-507A-4390-993D-7E04CD615081}"/>
    <cellStyle name="Vsota 2 6 6 4" xfId="17676" xr:uid="{5B5C8A54-BEF9-4A26-821D-9A9CC458830B}"/>
    <cellStyle name="Vsota 2 6 7" xfId="4872" xr:uid="{86CE884C-0A4C-4851-82A2-288AC9A551A8}"/>
    <cellStyle name="Vsota 2 6 7 2" xfId="7695" xr:uid="{62D8124D-5FDE-4C6E-886D-E70985E98FE1}"/>
    <cellStyle name="Vsota 2 6 7 2 2" xfId="12007" xr:uid="{1BF422F6-BCE5-4FA9-9D0D-1286CC7E636E}"/>
    <cellStyle name="Vsota 2 6 7 2 3" xfId="17962" xr:uid="{BF28A532-E9C5-4A42-9933-E3EF707CAE2B}"/>
    <cellStyle name="Vsota 2 6 7 3" xfId="12985" xr:uid="{AAD254A1-5ACE-45B7-B735-C7008E8F2DAC}"/>
    <cellStyle name="Vsota 2 6 7 4" xfId="12266" xr:uid="{3E7D1A73-3F23-46C5-9A24-377874D4E762}"/>
    <cellStyle name="Vsota 2 6 8" xfId="5163" xr:uid="{50CBB556-5358-49FB-B240-73EE7F78BDA4}"/>
    <cellStyle name="Vsota 2 6 8 2" xfId="7986" xr:uid="{F5834863-18F5-439F-98E9-DC1E2A527F73}"/>
    <cellStyle name="Vsota 2 6 8 2 2" xfId="9387" xr:uid="{1F46C553-5216-483F-8195-A9BE40405A5E}"/>
    <cellStyle name="Vsota 2 6 8 2 3" xfId="8876" xr:uid="{9216CB4F-7864-4DF8-B077-B38DF6E97151}"/>
    <cellStyle name="Vsota 2 6 8 3" xfId="10740" xr:uid="{66A0DB50-74BE-4F7C-9F13-C65B2678EC3A}"/>
    <cellStyle name="Vsota 2 6 8 4" xfId="14871" xr:uid="{598131B4-5224-4BF8-925C-43A46E2B7915}"/>
    <cellStyle name="Vsota 2 6 9" xfId="5856" xr:uid="{B6651405-4A1A-46D4-81B1-8E5E70560F00}"/>
    <cellStyle name="Vsota 2 6 9 2" xfId="12653" xr:uid="{426B456D-A7D4-4983-A984-5F3003C97FFF}"/>
    <cellStyle name="Vsota 2 6 9 3" xfId="13166" xr:uid="{14DD07AB-34F3-46C9-837E-BAAC678E3CFA}"/>
    <cellStyle name="Vsota 2 7" xfId="3031" xr:uid="{A055300F-18C4-481B-A3B6-C948E15CF30E}"/>
    <cellStyle name="Vsota 2 7 10" xfId="13556" xr:uid="{BB0C752F-B58D-4B66-81BF-AD20C8062F7A}"/>
    <cellStyle name="Vsota 2 7 11" xfId="15343" xr:uid="{C6793430-9FBE-4E0A-95DB-C9131AF5939A}"/>
    <cellStyle name="Vsota 2 7 2" xfId="3238" xr:uid="{9A00965F-B6E4-4214-A91F-F0F3C5938D45}"/>
    <cellStyle name="Vsota 2 7 2 2" xfId="4126" xr:uid="{2E49DB45-B653-44E8-B361-22E05E10EA36}"/>
    <cellStyle name="Vsota 2 7 2 2 2" xfId="6949" xr:uid="{D38A98BB-C86B-4BE6-8FCE-BD5359A3C6D3}"/>
    <cellStyle name="Vsota 2 7 2 2 2 2" xfId="10351" xr:uid="{33A9302A-D281-4EF8-953A-A33CD587359C}"/>
    <cellStyle name="Vsota 2 7 2 2 2 3" xfId="16905" xr:uid="{02BF4D41-0E75-470E-834A-476DD5D7F3CA}"/>
    <cellStyle name="Vsota 2 7 2 2 3" xfId="13716" xr:uid="{A73DD023-6920-4BA2-9B9D-D52EDF1F6B4B}"/>
    <cellStyle name="Vsota 2 7 2 2 4" xfId="10473" xr:uid="{2F9D540F-16F1-4598-923A-CF6F556BF41E}"/>
    <cellStyle name="Vsota 2 7 2 3" xfId="3895" xr:uid="{27771BD2-F72A-405F-8D8B-1DD97B0A2EB2}"/>
    <cellStyle name="Vsota 2 7 2 3 2" xfId="6718" xr:uid="{C004B1F4-1C43-4674-8A13-6443238BAA7C}"/>
    <cellStyle name="Vsota 2 7 2 3 2 2" xfId="13625" xr:uid="{9E466280-CE20-4AFE-804C-131377BF26B0}"/>
    <cellStyle name="Vsota 2 7 2 3 2 3" xfId="17123" xr:uid="{E2B96C2D-EC9E-4D9C-9239-75BBB50F9828}"/>
    <cellStyle name="Vsota 2 7 2 3 3" xfId="10811" xr:uid="{8B7B032A-1E6E-46BD-91DF-D86D40454F5D}"/>
    <cellStyle name="Vsota 2 7 2 3 4" xfId="17829" xr:uid="{BFFD56A5-3624-4877-929A-D0FD1B0D99EB}"/>
    <cellStyle name="Vsota 2 7 2 4" xfId="4753" xr:uid="{E376511A-7C32-415A-9338-4328BC91D30B}"/>
    <cellStyle name="Vsota 2 7 2 4 2" xfId="7576" xr:uid="{9F675B3D-F291-4ECF-A33C-5E06AAFAC6A8}"/>
    <cellStyle name="Vsota 2 7 2 4 2 2" xfId="13987" xr:uid="{51FE705A-8647-4522-AAFE-9232DD1508F5}"/>
    <cellStyle name="Vsota 2 7 2 4 2 3" xfId="15306" xr:uid="{6C940D17-9047-4925-B90C-13019A0CE91D}"/>
    <cellStyle name="Vsota 2 7 2 4 3" xfId="13415" xr:uid="{0C7A3924-392D-4767-8662-B4393DC16458}"/>
    <cellStyle name="Vsota 2 7 2 4 4" xfId="16689" xr:uid="{BCA7DE89-8EF2-4C96-A441-CDB2FD59670D}"/>
    <cellStyle name="Vsota 2 7 2 5" xfId="5077" xr:uid="{884A8196-A8C3-4B4A-A66C-129A219AE38F}"/>
    <cellStyle name="Vsota 2 7 2 5 2" xfId="7900" xr:uid="{F54B9220-EA04-41E5-B13F-C3EE8CF1B984}"/>
    <cellStyle name="Vsota 2 7 2 5 2 2" xfId="12824" xr:uid="{7879C67D-B82F-46CB-9AC4-F8C664CFC55C}"/>
    <cellStyle name="Vsota 2 7 2 5 2 3" xfId="16219" xr:uid="{23C87C96-B774-48BA-84B5-396AEE4DFCD1}"/>
    <cellStyle name="Vsota 2 7 2 5 3" xfId="13141" xr:uid="{F218EEE3-7764-4110-9AA9-B2C52DC027D4}"/>
    <cellStyle name="Vsota 2 7 2 5 4" xfId="17134" xr:uid="{DE3D72FE-8DE6-4A06-9786-1B293B1C7FAD}"/>
    <cellStyle name="Vsota 2 7 2 6" xfId="5368" xr:uid="{0EE39995-B0BB-4E41-98AD-9905EF09C423}"/>
    <cellStyle name="Vsota 2 7 2 6 2" xfId="8191" xr:uid="{FB373773-3264-4515-A6A1-DFCA5D63C432}"/>
    <cellStyle name="Vsota 2 7 2 6 2 2" xfId="1191" xr:uid="{2418177C-8354-4156-AE7A-D3DF1593E34B}"/>
    <cellStyle name="Vsota 2 7 2 6 2 3" xfId="12740" xr:uid="{B61B9699-D487-4024-8B88-43DDDB52A02C}"/>
    <cellStyle name="Vsota 2 7 2 6 3" xfId="12177" xr:uid="{C2FF2CA8-281A-48AB-A3FD-72D2D3E9C59C}"/>
    <cellStyle name="Vsota 2 7 2 6 4" xfId="10749" xr:uid="{664BD53F-B0F6-4F86-A811-319306917DFB}"/>
    <cellStyle name="Vsota 2 7 2 7" xfId="6061" xr:uid="{B0609BAB-CBF4-41ED-83AA-2E99F78295BF}"/>
    <cellStyle name="Vsota 2 7 2 7 2" xfId="12730" xr:uid="{7C43F2C5-1F47-4065-9012-D0EB4641A5C0}"/>
    <cellStyle name="Vsota 2 7 2 7 3" xfId="9165" xr:uid="{B1117E8B-65DD-4BDC-BE24-02013287EEC3}"/>
    <cellStyle name="Vsota 2 7 2 8" xfId="12361" xr:uid="{69DC9192-9082-4654-B39B-6713A639BAB1}"/>
    <cellStyle name="Vsota 2 7 2 9" xfId="10956" xr:uid="{DC303C13-4A31-4C3A-9706-C851471DA7B5}"/>
    <cellStyle name="Vsota 2 7 3" xfId="3090" xr:uid="{E9B9D9C5-58E0-42E0-9C56-00BF8485F72F}"/>
    <cellStyle name="Vsota 2 7 3 2" xfId="3978" xr:uid="{7ACE1BE8-418E-44EC-957B-8F260D62E820}"/>
    <cellStyle name="Vsota 2 7 3 2 2" xfId="6801" xr:uid="{C080F292-A74E-423F-B5F7-805CDB1953FA}"/>
    <cellStyle name="Vsota 2 7 3 2 2 2" xfId="13683" xr:uid="{98395E35-E021-46A7-95EF-3F5E6D49F172}"/>
    <cellStyle name="Vsota 2 7 3 2 2 3" xfId="13324" xr:uid="{53AABDED-E481-4EA8-9B65-87AA66AC4A20}"/>
    <cellStyle name="Vsota 2 7 3 2 3" xfId="12079" xr:uid="{B23513F7-E9AF-46CB-8644-CCF0F0814C01}"/>
    <cellStyle name="Vsota 2 7 3 2 4" xfId="17787" xr:uid="{DC794DEE-99FB-4057-B11B-337BB20CB03A}"/>
    <cellStyle name="Vsota 2 7 3 3" xfId="2150" xr:uid="{29A9B9EF-ACA4-40A0-81ED-505FE3435778}"/>
    <cellStyle name="Vsota 2 7 3 3 2" xfId="5641" xr:uid="{C5C9A004-CC12-4900-B037-5B0AEF648047}"/>
    <cellStyle name="Vsota 2 7 3 3 2 2" xfId="9240" xr:uid="{6A5A6379-DAC5-41B2-B270-288F750F2BCF}"/>
    <cellStyle name="Vsota 2 7 3 3 2 3" xfId="8740" xr:uid="{070CF9FB-15C5-4335-B9D5-11EB0BD17328}"/>
    <cellStyle name="Vsota 2 7 3 3 3" xfId="8544" xr:uid="{E9DCF5B8-CD2B-4E76-818E-E997921BCA61}"/>
    <cellStyle name="Vsota 2 7 3 3 4" xfId="1129" xr:uid="{2D992532-D684-422B-AC1B-D1320355D861}"/>
    <cellStyle name="Vsota 2 7 3 4" xfId="4605" xr:uid="{0C1CC803-320F-470A-A16D-04B36D34FC39}"/>
    <cellStyle name="Vsota 2 7 3 4 2" xfId="7428" xr:uid="{4FDFA86F-79C6-4953-9363-6228D91BE4AD}"/>
    <cellStyle name="Vsota 2 7 3 4 2 2" xfId="10096" xr:uid="{5F77664A-772D-4BA5-96B6-BE64D8F686AD}"/>
    <cellStyle name="Vsota 2 7 3 4 2 3" xfId="15249" xr:uid="{B18617AE-F4E3-4EDA-B259-4763DFB13810}"/>
    <cellStyle name="Vsota 2 7 3 4 3" xfId="12140" xr:uid="{9642B3BA-0656-414F-9474-1BEFDB455EF4}"/>
    <cellStyle name="Vsota 2 7 3 4 4" xfId="14475" xr:uid="{43AD4C1F-987A-4C7B-8175-11E5F8C1D193}"/>
    <cellStyle name="Vsota 2 7 3 5" xfId="4929" xr:uid="{8A6C1DA4-92B0-41E7-99D5-159DE7A6F9EB}"/>
    <cellStyle name="Vsota 2 7 3 5 2" xfId="7752" xr:uid="{88DEEC01-14A6-413D-A4F5-E8351A5482D7}"/>
    <cellStyle name="Vsota 2 7 3 5 2 2" xfId="12212" xr:uid="{FAC05352-94DF-4FA8-918E-091879A8E1C4}"/>
    <cellStyle name="Vsota 2 7 3 5 2 3" xfId="12836" xr:uid="{8970BFCA-440A-41BD-862E-85445425E8E1}"/>
    <cellStyle name="Vsota 2 7 3 5 3" xfId="13467" xr:uid="{EC89A6BC-0654-4F55-AFD9-132F484241B4}"/>
    <cellStyle name="Vsota 2 7 3 5 4" xfId="15762" xr:uid="{08E1C720-4BF9-4ACB-9124-E136A9EE1B37}"/>
    <cellStyle name="Vsota 2 7 3 6" xfId="5220" xr:uid="{2B8BC4FE-B51C-4868-8AF7-84D2F1E6398E}"/>
    <cellStyle name="Vsota 2 7 3 6 2" xfId="8043" xr:uid="{C975AE4A-0AD5-464F-B9C5-9E03F82A6BB2}"/>
    <cellStyle name="Vsota 2 7 3 6 2 2" xfId="13392" xr:uid="{6DEEEB82-AFA8-42AF-A82D-7FD807882C29}"/>
    <cellStyle name="Vsota 2 7 3 6 2 3" xfId="16345" xr:uid="{7C3C3903-F702-4D19-BD2E-7EFA2A63A90E}"/>
    <cellStyle name="Vsota 2 7 3 6 3" xfId="12015" xr:uid="{50FC98F4-DFCB-4718-97B4-5E8C2D9F49E6}"/>
    <cellStyle name="Vsota 2 7 3 6 4" xfId="14568" xr:uid="{800A35A6-E28A-44C6-827A-0390D2FFF98B}"/>
    <cellStyle name="Vsota 2 7 3 7" xfId="5913" xr:uid="{032D092C-2093-47A2-AF79-1C84F8FCB117}"/>
    <cellStyle name="Vsota 2 7 3 7 2" xfId="9708" xr:uid="{83004451-A07F-4024-90B0-E965DF860304}"/>
    <cellStyle name="Vsota 2 7 3 7 3" xfId="17223" xr:uid="{47C8F82C-9876-4B60-8BE1-673E87E69F61}"/>
    <cellStyle name="Vsota 2 7 3 8" xfId="13729" xr:uid="{20C34E7D-998B-4915-9FC4-8C8B1E8BB4AA}"/>
    <cellStyle name="Vsota 2 7 3 9" xfId="15438" xr:uid="{0B171BA2-FEB6-49CA-93D1-6B31C65F7862}"/>
    <cellStyle name="Vsota 2 7 4" xfId="3919" xr:uid="{1A91A978-166C-4441-A16F-0E111D44C56E}"/>
    <cellStyle name="Vsota 2 7 4 2" xfId="6742" xr:uid="{9E9E56FE-6EA1-4C74-A0E5-7320FC0A7E74}"/>
    <cellStyle name="Vsota 2 7 4 2 2" xfId="12913" xr:uid="{A5ACB0B4-A64A-4444-8723-F18033A55F35}"/>
    <cellStyle name="Vsota 2 7 4 2 3" xfId="16100" xr:uid="{E9562E35-F448-4976-98AC-A796DB780C90}"/>
    <cellStyle name="Vsota 2 7 4 3" xfId="9029" xr:uid="{8E2546BD-906B-466E-AFFB-5C9A1CB14713}"/>
    <cellStyle name="Vsota 2 7 4 4" xfId="13422" xr:uid="{49CE7AE7-48B4-42F0-8013-0679B218CC49}"/>
    <cellStyle name="Vsota 2 7 5" xfId="4265" xr:uid="{0CBDFF13-ECEE-4F7D-92AE-7FD982326E4E}"/>
    <cellStyle name="Vsota 2 7 5 2" xfId="7088" xr:uid="{5B1B1846-A60F-4840-B066-C763E674BE38}"/>
    <cellStyle name="Vsota 2 7 5 2 2" xfId="12663" xr:uid="{899987FF-F38D-467B-9CAE-06AF14755C7D}"/>
    <cellStyle name="Vsota 2 7 5 2 3" xfId="8697" xr:uid="{7A947152-511F-4A9E-8BB4-58EDB5073D6B}"/>
    <cellStyle name="Vsota 2 7 5 3" xfId="14279" xr:uid="{73A5CD2D-4E01-4687-AC32-BBD16D46315B}"/>
    <cellStyle name="Vsota 2 7 5 4" xfId="8360" xr:uid="{246F7455-3889-4A7F-8CC8-47226EA453D3}"/>
    <cellStyle name="Vsota 2 7 6" xfId="4546" xr:uid="{EDD3CC7B-503D-4CBC-A538-7A0B4C1DCB04}"/>
    <cellStyle name="Vsota 2 7 6 2" xfId="7369" xr:uid="{E45AF498-31B0-43CA-9845-BEC27C893F1D}"/>
    <cellStyle name="Vsota 2 7 6 2 2" xfId="12934" xr:uid="{A1CF35E4-F9E1-413C-82E5-CE1EEC344E35}"/>
    <cellStyle name="Vsota 2 7 6 2 3" xfId="16575" xr:uid="{37793A6D-6FD0-483C-A76E-FB7691594168}"/>
    <cellStyle name="Vsota 2 7 6 3" xfId="10825" xr:uid="{0F26AA19-8F95-43BB-9FA0-DD5A16F19439}"/>
    <cellStyle name="Vsota 2 7 6 4" xfId="17447" xr:uid="{6B589BF6-C48A-4052-9DD1-6691D82EB5DA}"/>
    <cellStyle name="Vsota 2 7 7" xfId="4870" xr:uid="{922304F2-59E6-40FB-9CC7-B90C88D92CC4}"/>
    <cellStyle name="Vsota 2 7 7 2" xfId="7693" xr:uid="{A0782EB3-CBD3-457F-B1FE-5D095AC38B55}"/>
    <cellStyle name="Vsota 2 7 7 2 2" xfId="12597" xr:uid="{48785A4A-BD16-4643-AB68-8BFACFBE93B0}"/>
    <cellStyle name="Vsota 2 7 7 2 3" xfId="15002" xr:uid="{98D441A6-4FD8-4481-82AD-EFF1DC08446B}"/>
    <cellStyle name="Vsota 2 7 7 3" xfId="12685" xr:uid="{E042827C-3D7F-489A-A201-49686181AE39}"/>
    <cellStyle name="Vsota 2 7 7 4" xfId="12503" xr:uid="{A481559F-6972-42A3-8567-5329FB5F2A71}"/>
    <cellStyle name="Vsota 2 7 8" xfId="5161" xr:uid="{E5EA324A-548C-453B-9293-C1AB647C0E01}"/>
    <cellStyle name="Vsota 2 7 8 2" xfId="7984" xr:uid="{36B758A2-02AD-463B-929C-0E73CE39278B}"/>
    <cellStyle name="Vsota 2 7 8 2 2" xfId="12752" xr:uid="{0F710854-C973-4B8A-A1D3-CBE7710C4B14}"/>
    <cellStyle name="Vsota 2 7 8 2 3" xfId="8886" xr:uid="{AD27B21B-0410-48DE-9B81-3CC2ED8C2848}"/>
    <cellStyle name="Vsota 2 7 8 3" xfId="10385" xr:uid="{F7BB88A3-959C-4A77-AF79-772DAB4166C1}"/>
    <cellStyle name="Vsota 2 7 8 4" xfId="16642" xr:uid="{81DE93A4-B1B7-4492-87A9-C519BC99FCD8}"/>
    <cellStyle name="Vsota 2 7 9" xfId="5854" xr:uid="{24223D89-734D-48DB-96AD-7E4BE9F15C17}"/>
    <cellStyle name="Vsota 2 7 9 2" xfId="13800" xr:uid="{434BBA0F-12FE-4108-867B-C606C18D7053}"/>
    <cellStyle name="Vsota 2 7 9 3" xfId="16075" xr:uid="{E52F268A-7D41-4752-844F-D942549A6BFE}"/>
    <cellStyle name="Vsota 2 8" xfId="2825" xr:uid="{709F18D0-5542-4F7A-AF78-8274786D7AF2}"/>
    <cellStyle name="Vsota 2 8 10" xfId="9595" xr:uid="{FE536465-0D12-4B0A-BA74-FDA5A67C2B81}"/>
    <cellStyle name="Vsota 2 8 11" xfId="13294" xr:uid="{297BCF14-00E5-4881-81CF-8CAC8FADDA32}"/>
    <cellStyle name="Vsota 2 8 2" xfId="3168" xr:uid="{70BED80E-C08F-45D2-A98F-5DAB5EB89CEF}"/>
    <cellStyle name="Vsota 2 8 2 2" xfId="4056" xr:uid="{244B97E5-B497-4084-9249-1D5C5ECB45FF}"/>
    <cellStyle name="Vsota 2 8 2 2 2" xfId="6879" xr:uid="{22E4BEBC-3E3C-42BD-BD8D-0AB90195B14E}"/>
    <cellStyle name="Vsota 2 8 2 2 2 2" xfId="9750" xr:uid="{EE7F829E-54C6-4EF1-8885-03913FB5358C}"/>
    <cellStyle name="Vsota 2 8 2 2 2 3" xfId="17579" xr:uid="{61BAA946-0D87-4648-9934-848FF154700D}"/>
    <cellStyle name="Vsota 2 8 2 2 3" xfId="12731" xr:uid="{974F78C9-B7C1-4CBC-8780-2FBD08218EA9}"/>
    <cellStyle name="Vsota 2 8 2 2 4" xfId="8601" xr:uid="{4A6F9891-EE19-4C57-BA5A-437547D33B4C}"/>
    <cellStyle name="Vsota 2 8 2 3" xfId="3817" xr:uid="{8BDEA301-46DC-44A8-90D3-ACFA17B674EC}"/>
    <cellStyle name="Vsota 2 8 2 3 2" xfId="6640" xr:uid="{BFF157CE-99C4-4421-80CE-68DC9CE8062D}"/>
    <cellStyle name="Vsota 2 8 2 3 2 2" xfId="10193" xr:uid="{14B4F338-DF63-478B-917B-6A9E0CD03A2E}"/>
    <cellStyle name="Vsota 2 8 2 3 2 3" xfId="8906" xr:uid="{F8C9001D-8743-4503-8834-6AC7602BF6D4}"/>
    <cellStyle name="Vsota 2 8 2 3 3" xfId="11133" xr:uid="{F4002B2D-B4E0-412C-8EEC-570A89074363}"/>
    <cellStyle name="Vsota 2 8 2 3 4" xfId="15476" xr:uid="{FD53E5BD-46E1-4F77-9582-958DB5D3E665}"/>
    <cellStyle name="Vsota 2 8 2 4" xfId="4683" xr:uid="{5DC704A6-B2F1-4E30-AE84-1B41BD5B6EA8}"/>
    <cellStyle name="Vsota 2 8 2 4 2" xfId="7506" xr:uid="{829E4F2E-6887-489E-B825-5ABBEEABB6AA}"/>
    <cellStyle name="Vsota 2 8 2 4 2 2" xfId="13657" xr:uid="{0E2F0D94-6027-41B0-B73B-2D966F667546}"/>
    <cellStyle name="Vsota 2 8 2 4 2 3" xfId="14805" xr:uid="{D4030DEC-7777-41B4-B623-EC9CA93DAA49}"/>
    <cellStyle name="Vsota 2 8 2 4 3" xfId="12996" xr:uid="{010943C5-6906-42A3-AB24-D019EF270308}"/>
    <cellStyle name="Vsota 2 8 2 4 4" xfId="17771" xr:uid="{96A7C48D-9294-4FC0-8542-ED5EED7C4801}"/>
    <cellStyle name="Vsota 2 8 2 5" xfId="5007" xr:uid="{116F3C66-A5C2-4421-B4B7-F6280012C7C8}"/>
    <cellStyle name="Vsota 2 8 2 5 2" xfId="7830" xr:uid="{222328AD-3848-41CF-B19B-309DC25EC2C1}"/>
    <cellStyle name="Vsota 2 8 2 5 2 2" xfId="10992" xr:uid="{58F2E4FA-535E-4F68-97B0-4D8DD0137750}"/>
    <cellStyle name="Vsota 2 8 2 5 2 3" xfId="15367" xr:uid="{2F745E5D-9BF3-4B56-8802-5FBC6D8D1911}"/>
    <cellStyle name="Vsota 2 8 2 5 3" xfId="11832" xr:uid="{562FAA94-13F5-45F9-AA40-E2088390F896}"/>
    <cellStyle name="Vsota 2 8 2 5 4" xfId="17663" xr:uid="{74776241-A381-42E7-8B20-A45492EDD5C0}"/>
    <cellStyle name="Vsota 2 8 2 6" xfId="5298" xr:uid="{A0F6AB81-0BE7-4367-82D1-26819B82CC04}"/>
    <cellStyle name="Vsota 2 8 2 6 2" xfId="8121" xr:uid="{A4FB0399-3A6C-4F15-9FCC-DD931510A9A5}"/>
    <cellStyle name="Vsota 2 8 2 6 2 2" xfId="9034" xr:uid="{827EE505-67F9-46E0-BCFC-D925744AB5D4}"/>
    <cellStyle name="Vsota 2 8 2 6 2 3" xfId="9137" xr:uid="{FD3B705D-5416-4BE2-AA22-99BB62AE8387}"/>
    <cellStyle name="Vsota 2 8 2 6 3" xfId="11602" xr:uid="{114B7DC4-E810-4230-ADE5-BBE4532034B3}"/>
    <cellStyle name="Vsota 2 8 2 6 4" xfId="17458" xr:uid="{96A0AEC8-813A-4945-8053-8B666074B906}"/>
    <cellStyle name="Vsota 2 8 2 7" xfId="5991" xr:uid="{0C601AEF-89C2-4881-8DD7-6677693C0916}"/>
    <cellStyle name="Vsota 2 8 2 7 2" xfId="12025" xr:uid="{E2207965-ACF2-44B1-8E48-FB79D697C0AD}"/>
    <cellStyle name="Vsota 2 8 2 7 3" xfId="16990" xr:uid="{9DF4980E-8247-4CEE-904C-F44ED28D949A}"/>
    <cellStyle name="Vsota 2 8 2 8" xfId="12441" xr:uid="{43A24746-5D9D-46D0-9275-6E9F2AAB2431}"/>
    <cellStyle name="Vsota 2 8 2 9" xfId="14504" xr:uid="{442B9350-5CE6-4DCE-81F4-F64C604B390B}"/>
    <cellStyle name="Vsota 2 8 3" xfId="3161" xr:uid="{0A1C2F64-ABE5-4037-9C2D-AA843A115F03}"/>
    <cellStyle name="Vsota 2 8 3 2" xfId="4049" xr:uid="{5FA52406-32B7-425D-8CDE-C8858EFEDA5D}"/>
    <cellStyle name="Vsota 2 8 3 2 2" xfId="6872" xr:uid="{796667D3-BBCE-4F38-BF4F-47C4DF42E34C}"/>
    <cellStyle name="Vsota 2 8 3 2 2 2" xfId="11379" xr:uid="{10B04115-E592-4272-B532-A5322B00161C}"/>
    <cellStyle name="Vsota 2 8 3 2 2 3" xfId="16120" xr:uid="{7AC6CFD8-AF6A-4541-9093-37CBB8D221F1}"/>
    <cellStyle name="Vsota 2 8 3 2 3" xfId="12315" xr:uid="{C5DD8AD9-54FD-416D-91A6-E86DDBCA06F9}"/>
    <cellStyle name="Vsota 2 8 3 2 4" xfId="15549" xr:uid="{B778A066-FB19-4663-A42B-A5DCDB899133}"/>
    <cellStyle name="Vsota 2 8 3 3" xfId="2092" xr:uid="{25690671-846C-48AB-98E1-0649D82251DE}"/>
    <cellStyle name="Vsota 2 8 3 3 2" xfId="5583" xr:uid="{6084543D-201C-4C35-817A-A730964555DB}"/>
    <cellStyle name="Vsota 2 8 3 3 2 2" xfId="10439" xr:uid="{B806DEAE-E200-4B1A-8E99-4C4CC8B8E895}"/>
    <cellStyle name="Vsota 2 8 3 3 2 3" xfId="16555" xr:uid="{43641D22-9FB6-46B0-961B-26BAC8A29EA9}"/>
    <cellStyle name="Vsota 2 8 3 3 3" xfId="772" xr:uid="{81FA580D-CD94-46C5-A85F-2AD044678CBF}"/>
    <cellStyle name="Vsota 2 8 3 3 4" xfId="11960" xr:uid="{5E6468B4-75D0-4874-8029-272D087EDA9A}"/>
    <cellStyle name="Vsota 2 8 3 4" xfId="4676" xr:uid="{D5BA0B4D-C2BA-40C3-A290-CDD785072370}"/>
    <cellStyle name="Vsota 2 8 3 4 2" xfId="7499" xr:uid="{CE0D91D9-1C24-4FA9-B293-CBE58B0FBAD5}"/>
    <cellStyle name="Vsota 2 8 3 4 2 2" xfId="10601" xr:uid="{2F8585CC-26B2-4EE9-9269-BE113263BDAD}"/>
    <cellStyle name="Vsota 2 8 3 4 2 3" xfId="16429" xr:uid="{6E112C6E-6A43-43B6-BF32-1E4650E825EA}"/>
    <cellStyle name="Vsota 2 8 3 4 3" xfId="11587" xr:uid="{C0BE1004-DB3A-4FE9-8E97-8FB557A43F8F}"/>
    <cellStyle name="Vsota 2 8 3 4 4" xfId="17976" xr:uid="{B8302578-C3F2-49E5-89B7-D03B0C89684A}"/>
    <cellStyle name="Vsota 2 8 3 5" xfId="5000" xr:uid="{BDDD9585-706C-4E63-A504-DAE43AD55A22}"/>
    <cellStyle name="Vsota 2 8 3 5 2" xfId="7823" xr:uid="{9821BD8D-E81B-4AC2-A9DB-0C06028BDF69}"/>
    <cellStyle name="Vsota 2 8 3 5 2 2" xfId="9702" xr:uid="{E478AC1B-2831-4159-B783-20B9D95089AA}"/>
    <cellStyle name="Vsota 2 8 3 5 2 3" xfId="18025" xr:uid="{3C7B858C-74C6-449F-8B91-3B9FE5DABDD4}"/>
    <cellStyle name="Vsota 2 8 3 5 3" xfId="11186" xr:uid="{8F393C30-34E6-4C70-8AA6-3A0A9D1BAEE9}"/>
    <cellStyle name="Vsota 2 8 3 5 4" xfId="10485" xr:uid="{1B0EEC98-268F-4A59-9176-BA23504B3730}"/>
    <cellStyle name="Vsota 2 8 3 6" xfId="5291" xr:uid="{4C07E3EF-F929-4C74-A4D3-DF91546D844E}"/>
    <cellStyle name="Vsota 2 8 3 6 2" xfId="8114" xr:uid="{CBD7F452-3FE4-4929-B2D8-6CB02D808FD2}"/>
    <cellStyle name="Vsota 2 8 3 6 2 2" xfId="9152" xr:uid="{B3255944-52D8-483D-B463-2455D9B0DEDB}"/>
    <cellStyle name="Vsota 2 8 3 6 2 3" xfId="9532" xr:uid="{E889790F-1A4B-4E77-9A73-072F6563CF16}"/>
    <cellStyle name="Vsota 2 8 3 6 3" xfId="12470" xr:uid="{AD0539AF-08C8-444D-AA8E-AB6B5CD2FDDE}"/>
    <cellStyle name="Vsota 2 8 3 6 4" xfId="14719" xr:uid="{87C4F57D-7CAC-4CF0-9F38-02448C4365A1}"/>
    <cellStyle name="Vsota 2 8 3 7" xfId="5984" xr:uid="{F9EF2985-7398-463E-AEF4-173589C45465}"/>
    <cellStyle name="Vsota 2 8 3 7 2" xfId="9904" xr:uid="{1CF77A15-AF8C-4AA5-BABA-4453E052D060}"/>
    <cellStyle name="Vsota 2 8 3 7 3" xfId="14013" xr:uid="{8C40CDE3-E3A7-439A-B3C7-0CF79D747842}"/>
    <cellStyle name="Vsota 2 8 3 8" xfId="10173" xr:uid="{F38489B3-6E34-4FB4-87B7-FC302AC1A447}"/>
    <cellStyle name="Vsota 2 8 3 9" xfId="10042" xr:uid="{B01A43E0-86C3-4535-A065-AF21F2D907FA}"/>
    <cellStyle name="Vsota 2 8 4" xfId="3801" xr:uid="{576EEBFA-8186-453B-956C-DD68E0CB9394}"/>
    <cellStyle name="Vsota 2 8 4 2" xfId="6624" xr:uid="{58BA615F-A815-4E50-B5C9-6232DF4B7C8A}"/>
    <cellStyle name="Vsota 2 8 4 2 2" xfId="13748" xr:uid="{79536EC5-B754-49EA-B443-14EB41ABAB79}"/>
    <cellStyle name="Vsota 2 8 4 2 3" xfId="9955" xr:uid="{0DA15D9A-29B1-4C41-ACDF-90341C452E4F}"/>
    <cellStyle name="Vsota 2 8 4 3" xfId="10856" xr:uid="{B6FCC951-64EA-4F92-BF2C-36D45E9F8A48}"/>
    <cellStyle name="Vsota 2 8 4 4" xfId="16821" xr:uid="{EACC5EB0-3ED1-44C6-86D5-06B0E2CD3D7F}"/>
    <cellStyle name="Vsota 2 8 5" xfId="3700" xr:uid="{31A51407-A599-45BA-8276-AB34B4168183}"/>
    <cellStyle name="Vsota 2 8 5 2" xfId="6523" xr:uid="{E09A2FF4-5E09-4ED0-AC15-CF932E06CEB8}"/>
    <cellStyle name="Vsota 2 8 5 2 2" xfId="9228" xr:uid="{687C866C-66BD-4BE3-A775-A10C6E7985E1}"/>
    <cellStyle name="Vsota 2 8 5 2 3" xfId="12208" xr:uid="{27C5D590-6AE6-4301-8C0A-8FD3580EB137}"/>
    <cellStyle name="Vsota 2 8 5 3" xfId="13642" xr:uid="{94FF44B4-3220-46FD-A6B3-FE4981B0CD69}"/>
    <cellStyle name="Vsota 2 8 5 4" xfId="15571" xr:uid="{F3344C02-5106-4EA9-85A0-C1E856348423}"/>
    <cellStyle name="Vsota 2 8 6" xfId="3753" xr:uid="{C3527411-F490-4314-881D-6DE4394D7373}"/>
    <cellStyle name="Vsota 2 8 6 2" xfId="6576" xr:uid="{EE1A39B1-BCE2-44EA-8285-3CE36604F869}"/>
    <cellStyle name="Vsota 2 8 6 2 2" xfId="13601" xr:uid="{9CF3B8E1-385D-4A87-89D9-B5DF70588698}"/>
    <cellStyle name="Vsota 2 8 6 2 3" xfId="17365" xr:uid="{730E7153-453A-43DE-9A63-5AAEB5F5D0BD}"/>
    <cellStyle name="Vsota 2 8 6 3" xfId="10656" xr:uid="{67BDC906-19F9-4DBC-8F71-443110559EC1}"/>
    <cellStyle name="Vsota 2 8 6 4" xfId="17407" xr:uid="{F2B7B2AD-E4F5-4C0E-8677-4935E491FAB7}"/>
    <cellStyle name="Vsota 2 8 7" xfId="4818" xr:uid="{4A0C08C6-CBA3-4AFC-89A5-F8016FBD4F23}"/>
    <cellStyle name="Vsota 2 8 7 2" xfId="7641" xr:uid="{1C3514AE-1F43-425A-985D-12EFF8A5BF31}"/>
    <cellStyle name="Vsota 2 8 7 2 2" xfId="816" xr:uid="{100A4482-CA75-4BFA-A542-1FAECB896981}"/>
    <cellStyle name="Vsota 2 8 7 2 3" xfId="16862" xr:uid="{6AC19795-09B3-48C2-BDA0-003F41F0D35A}"/>
    <cellStyle name="Vsota 2 8 7 3" xfId="12675" xr:uid="{E482889B-2363-4752-B77D-FB239223149E}"/>
    <cellStyle name="Vsota 2 8 7 4" xfId="1192" xr:uid="{62274BD0-2CE8-42A9-8570-D92E13969055}"/>
    <cellStyle name="Vsota 2 8 8" xfId="3722" xr:uid="{7D9E4F58-DD2B-4844-A98B-61181F59C03F}"/>
    <cellStyle name="Vsota 2 8 8 2" xfId="6545" xr:uid="{E8E712D4-9585-455D-B56F-D244FB0D4FFD}"/>
    <cellStyle name="Vsota 2 8 8 2 2" xfId="10566" xr:uid="{8033F24C-6704-45C9-B299-A8AEC7A9F08B}"/>
    <cellStyle name="Vsota 2 8 8 2 3" xfId="14765" xr:uid="{ED3DDF79-CD13-4546-B6A9-710192A0DF41}"/>
    <cellStyle name="Vsota 2 8 8 3" xfId="11583" xr:uid="{1900A3C1-82A2-4965-85C8-2E436A9FA957}"/>
    <cellStyle name="Vsota 2 8 8 4" xfId="17118" xr:uid="{59E3427B-3D74-462F-93F9-E8AC7F9A7F80}"/>
    <cellStyle name="Vsota 2 8 9" xfId="5815" xr:uid="{3A3AE06E-E5A1-41A4-9D7A-2F9DE7D21CF0}"/>
    <cellStyle name="Vsota 2 8 9 2" xfId="13025" xr:uid="{DB9C72B6-F5CB-4DE1-ACD4-C3CC69471A9D}"/>
    <cellStyle name="Vsota 2 8 9 3" xfId="12773" xr:uid="{C0EDAAE8-5880-479E-9D8C-B2ADCA0C4E9F}"/>
    <cellStyle name="Vsota 2 9" xfId="2404" xr:uid="{AB43383B-BC7C-4B1A-B0FC-183CC9E3709B}"/>
    <cellStyle name="Vsota 2 9 2" xfId="3538" xr:uid="{5A4C49CE-FF8A-4CEE-8AE7-1DB734E06729}"/>
    <cellStyle name="Vsota 2 9 2 2" xfId="6361" xr:uid="{C52C030B-CD28-4D1D-82CD-77DB6CCC3F4C}"/>
    <cellStyle name="Vsota 2 9 2 2 2" xfId="12756" xr:uid="{0635057A-EA01-4443-9B1E-296D6DF30ED5}"/>
    <cellStyle name="Vsota 2 9 2 2 3" xfId="8593" xr:uid="{E3BF91F3-935A-4AC3-A631-2CDD2D15DE13}"/>
    <cellStyle name="Vsota 2 9 2 3" xfId="13296" xr:uid="{892496C7-C4C6-4CF4-8577-26FE2D08BBC8}"/>
    <cellStyle name="Vsota 2 9 2 4" xfId="15069" xr:uid="{0F208DE1-364D-46A8-AF3E-FE051BE7B573}"/>
    <cellStyle name="Vsota 2 9 3" xfId="3863" xr:uid="{36EC2CE6-53F9-41A4-9092-7349D72ED94D}"/>
    <cellStyle name="Vsota 2 9 3 2" xfId="6686" xr:uid="{F0AF3428-E033-4F6F-AFB4-F6BD35BD567C}"/>
    <cellStyle name="Vsota 2 9 3 2 2" xfId="9775" xr:uid="{4D318BBB-FA2B-4636-8158-6844E5CC3CC7}"/>
    <cellStyle name="Vsota 2 9 3 2 3" xfId="14866" xr:uid="{12DF9818-6565-4CD5-897A-7FA8E9397547}"/>
    <cellStyle name="Vsota 2 9 3 3" xfId="10693" xr:uid="{B3AA485C-275F-481C-B18A-8514F0B59A17}"/>
    <cellStyle name="Vsota 2 9 3 4" xfId="15774" xr:uid="{38E6B1E4-37BB-4D5F-93AB-E27D7FF451F1}"/>
    <cellStyle name="Vsota 2 9 4" xfId="3421" xr:uid="{AA9065C2-5E38-45F3-834A-2263D60F1BAF}"/>
    <cellStyle name="Vsota 2 9 4 2" xfId="6244" xr:uid="{FB58D190-F212-43C3-B743-F81549FB4999}"/>
    <cellStyle name="Vsota 2 9 4 2 2" xfId="12860" xr:uid="{90B10FCA-DBAD-4917-9949-F363A0270097}"/>
    <cellStyle name="Vsota 2 9 4 2 3" xfId="14878" xr:uid="{F0B447C4-52BB-4DDB-984E-83731F4D0AE0}"/>
    <cellStyle name="Vsota 2 9 4 3" xfId="10160" xr:uid="{530A0F9C-D7FD-460C-9C4E-202D7EFFFA73}"/>
    <cellStyle name="Vsota 2 9 4 4" xfId="14304" xr:uid="{4BBBFE69-BAFD-42C2-AC47-22F413E7A5F3}"/>
    <cellStyle name="Vsota 2 9 5" xfId="3306" xr:uid="{3FCF6098-29BD-4234-A99D-A6A9C4C39B60}"/>
    <cellStyle name="Vsota 2 9 5 2" xfId="6129" xr:uid="{3F5FA10D-2E0C-40F0-A878-399C59B7D35B}"/>
    <cellStyle name="Vsota 2 9 5 2 2" xfId="11004" xr:uid="{8CCACD10-0B8B-4191-895D-B47B851F89A6}"/>
    <cellStyle name="Vsota 2 9 5 2 3" xfId="15386" xr:uid="{78A5ACDB-9EBB-415D-AC26-B43EF3E1465F}"/>
    <cellStyle name="Vsota 2 9 5 3" xfId="9999" xr:uid="{E02BDAA5-0B12-49FC-B35D-8255636D2EFA}"/>
    <cellStyle name="Vsota 2 9 5 4" xfId="16128" xr:uid="{690DF495-2855-4E78-8E92-B1A5D165E3B8}"/>
    <cellStyle name="Vsota 2 9 6" xfId="3423" xr:uid="{F79EEC83-7C19-4B4F-BF2F-484BB0EA8808}"/>
    <cellStyle name="Vsota 2 9 6 2" xfId="6246" xr:uid="{E5B4C261-DD0A-48D4-8FC2-16989AB7F41D}"/>
    <cellStyle name="Vsota 2 9 6 2 2" xfId="12868" xr:uid="{B3BEAD6A-6FEE-4F90-9480-3EBCF0CDF2BB}"/>
    <cellStyle name="Vsota 2 9 6 2 3" xfId="15198" xr:uid="{3632C5FB-006F-46D6-B9CF-274EE9AE0DA2}"/>
    <cellStyle name="Vsota 2 9 6 3" xfId="12204" xr:uid="{0F2AEA69-4941-4C8B-B149-CA97CDCDFB67}"/>
    <cellStyle name="Vsota 2 9 6 4" xfId="16785" xr:uid="{3A886DCA-7AB0-4492-89FD-14EA57CBF73E}"/>
    <cellStyle name="Vsota 2 9 7" xfId="5721" xr:uid="{15DF4183-81CD-4E63-A766-BF25D298FE11}"/>
    <cellStyle name="Vsota 2 9 7 2" xfId="10944" xr:uid="{2420BE6C-335A-487C-96A4-15A6ACE0F059}"/>
    <cellStyle name="Vsota 2 9 7 3" xfId="16970" xr:uid="{6D38A52F-6AB5-4DAF-921C-F2CB709EDB80}"/>
    <cellStyle name="Vsota 2 9 8" xfId="8737" xr:uid="{EBC0FA58-9FF8-4426-9238-410008C6D941}"/>
    <cellStyle name="Vsota 2 9 9" xfId="9125" xr:uid="{8108AC33-F59A-49A2-BA0E-3307A440922E}"/>
    <cellStyle name="Warning Text" xfId="49" xr:uid="{00000000-0005-0000-0000-0000EF020000}"/>
    <cellStyle name="Warning Text 2" xfId="559" xr:uid="{00000000-0005-0000-0000-0000F0020000}"/>
  </cellStyles>
  <dxfs count="892">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auto="1"/>
        </right>
        <top style="thin">
          <color auto="1"/>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auto="1"/>
        </right>
        <top style="thin">
          <color auto="1"/>
        </top>
        <bottom/>
      </border>
    </dxf>
    <dxf>
      <font>
        <b/>
        <i val="0"/>
        <strike val="0"/>
        <condense val="0"/>
        <extend val="0"/>
        <outline val="0"/>
        <shadow val="0"/>
        <u val="none"/>
        <vertAlign val="baseline"/>
        <sz val="9"/>
        <color theme="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auto="1"/>
        </right>
        <top style="thin">
          <color auto="1"/>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auto="1"/>
        </right>
        <top style="thin">
          <color auto="1"/>
        </top>
        <bottom/>
      </border>
    </dxf>
    <dxf>
      <font>
        <strike val="0"/>
        <outline val="0"/>
        <shadow val="0"/>
        <u val="none"/>
        <vertAlign val="baseline"/>
        <sz val="9"/>
        <name val="Calibri"/>
        <scheme val="minor"/>
      </font>
      <alignment vertical="center" textRotation="0" wrapText="1" indent="0" justifyLastLine="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auto="1"/>
        </right>
        <top style="thin">
          <color auto="1"/>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9"/>
        <name val="Calibri"/>
        <scheme val="minor"/>
      </font>
      <alignment vertical="center" textRotation="0" wrapText="1" indent="0" justifyLastLine="0" readingOrder="0"/>
    </dxf>
    <dxf>
      <border>
        <bottom style="thin">
          <color indexed="64"/>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1" defaultTableStyle="TableStyleMedium2" defaultPivotStyle="PivotStyleLight16">
    <tableStyle name="Invisible" pivot="0" table="0" count="0" xr9:uid="{00000000-0011-0000-FFFF-FFFF00000000}"/>
  </tableStyles>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Sklop1" displayName="Sklop1" ref="A15:U118" totalsRowCount="1" headerRowDxfId="891" dataDxfId="889" headerRowBorderDxfId="890" tableBorderDxfId="888" totalsRowBorderDxfId="887">
  <sortState xmlns:xlrd2="http://schemas.microsoft.com/office/spreadsheetml/2017/richdata2" ref="A16:U117">
    <sortCondition ref="B16:B117"/>
  </sortState>
  <tableColumns count="21">
    <tableColumn id="1" xr3:uid="{00000000-0010-0000-0000-000001000000}" name="Zap. št." totalsRowLabel="Vsota" dataDxfId="83" totalsRowDxfId="62"/>
    <tableColumn id="2" xr3:uid="{00000000-0010-0000-0000-000002000000}" name="Tehnična specifikacija živila (stolpec 2, 2a, 2b, 2c)" dataDxfId="82" totalsRowDxfId="61"/>
    <tableColumn id="3" xr3:uid="{00000000-0010-0000-0000-000003000000}" name="ZAHTEVANO PAKIRANJE                    Masa/volumen" dataDxfId="81" totalsRowDxfId="60"/>
    <tableColumn id="4" xr3:uid="{00000000-0010-0000-0000-000004000000}" name=" ZAHTEVANO PAKIRANJE       Enota" dataDxfId="80" totalsRowDxfId="59"/>
    <tableColumn id="21" xr3:uid="{00000000-0010-0000-0000-000015000000}" name="ZAHTEVANA SHEMA KAKOVOSTI" dataDxfId="79" totalsRowDxfId="58"/>
    <tableColumn id="5" xr3:uid="{00000000-0010-0000-0000-000005000000}" name="Okvirna količina" dataDxfId="78" totalsRowDxfId="57" dataCellStyle="Valuta"/>
    <tableColumn id="6" xr3:uid="{00000000-0010-0000-0000-000006000000}" name="Enota mere količine" dataDxfId="77" totalsRowDxfId="56"/>
    <tableColumn id="7" xr3:uid="{00000000-0010-0000-0000-000007000000}" name="Preračunana masa/volumen/kos na enoto kg" totalsRowFunction="sum" dataDxfId="76" totalsRowDxfId="55" dataCellStyle="Valuta">
      <calculatedColumnFormula>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calculatedColumnFormula>
    </tableColumn>
    <tableColumn id="8" xr3:uid="{00000000-0010-0000-0000-000008000000}" name="Živila iz shem kakovosti (kg)" totalsRowFunction="sum" dataDxfId="75" totalsRowDxfId="54" dataCellStyle="Valuta">
      <calculatedColumnFormula>IF(Sklop1[[#This Row],[ZAHTEVANA SHEMA KAKOVOSTI]]&lt;&gt;"",Sklop1[[#This Row],[Preračunana masa/volumen/kos na enoto kg]],"")</calculatedColumnFormula>
    </tableColumn>
    <tableColumn id="9" xr3:uid="{00000000-0010-0000-0000-000009000000}" name="Koda za naročanje" dataDxfId="74" totalsRowDxfId="53" dataCellStyle="Valuta"/>
    <tableColumn id="10" xr3:uid="{00000000-0010-0000-0000-00000A000000}" name="BLAGOVNA ZNAMKA ali PROIZVAJALEC" dataDxfId="73" totalsRowDxfId="52" dataCellStyle="Valuta"/>
    <tableColumn id="11" xr3:uid="{00000000-0010-0000-0000-00000B000000}" name=" NAZIV/IME (trgovsko) ponujenega živila  " dataDxfId="72" totalsRowDxfId="51" dataCellStyle="Valuta"/>
    <tableColumn id="12" xr3:uid="{00000000-0010-0000-0000-00000C000000}" name="Dejanska masa/volumen ponujenega živila" dataDxfId="71" totalsRowDxfId="50" dataCellStyle="Valuta"/>
    <tableColumn id="13" xr3:uid="{00000000-0010-0000-0000-00000D000000}" name="cena/enota brez DDV v EUR" dataDxfId="70" totalsRowDxfId="49"/>
    <tableColumn id="14" xr3:uid="{00000000-0010-0000-0000-00000E000000}" name="Cena za dejansko maso/volumen ponujenega živila brez DDV " dataDxfId="69" totalsRowDxfId="48"/>
    <tableColumn id="15" xr3:uid="{00000000-0010-0000-0000-00000F000000}" name="Stopnja DDV (%)" dataDxfId="68" totalsRowDxfId="47"/>
    <tableColumn id="16" xr3:uid="{00000000-0010-0000-0000-000010000000}" name="Davek (EUR)" dataDxfId="67" totalsRowDxfId="46">
      <calculatedColumnFormula>+Sklop1[[#This Row],[cena/enota brez DDV v EUR]]*Sklop1[[#This Row],[Stopnja DDV (%)]]</calculatedColumnFormula>
    </tableColumn>
    <tableColumn id="17" xr3:uid="{00000000-0010-0000-0000-000011000000}" name="Končna cena/enoto mere (EUR) z DDV" dataDxfId="66" totalsRowDxfId="45">
      <calculatedColumnFormula>+Sklop1[[#This Row],[cena/enota brez DDV v EUR]]+Sklop1[[#This Row],[Davek (EUR)]]</calculatedColumnFormula>
    </tableColumn>
    <tableColumn id="18" xr3:uid="{00000000-0010-0000-0000-000012000000}" name="Vrednost za okvirno količino (EUR) brez DDV" totalsRowFunction="sum" dataDxfId="65" totalsRowDxfId="44">
      <calculatedColumnFormula>+Sklop1[[#This Row],[cena/enota brez DDV v EUR]]*Sklop1[[#This Row],[Okvirna količina]]</calculatedColumnFormula>
    </tableColumn>
    <tableColumn id="19" xr3:uid="{00000000-0010-0000-0000-000013000000}" name="Vrednost za okvirno količino (EUR) z DDV" totalsRowFunction="sum" dataDxfId="64" totalsRowDxfId="43">
      <calculatedColumnFormula>+Sklop1[[#This Row],[Končna cena/enoto mere (EUR) z DDV]]*Sklop1[[#This Row],[Okvirna količina]]</calculatedColumnFormula>
    </tableColumn>
    <tableColumn id="20" xr3:uid="{00000000-0010-0000-0000-000014000000}" name="Shema kakovosti_x000a_(nacionalne, evropske)_x000a_" dataDxfId="63" totalsRowDxfId="42"/>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Sklop2" displayName="Sklop2" ref="A15:U19" totalsRowCount="1" headerRowDxfId="886" dataDxfId="884" headerRowBorderDxfId="885" tableBorderDxfId="883" totalsRowBorderDxfId="882">
  <tableColumns count="21">
    <tableColumn id="1" xr3:uid="{00000000-0010-0000-0100-000001000000}" name="Zap. št." totalsRowLabel="Vsota" dataDxfId="881" totalsRowDxfId="880"/>
    <tableColumn id="2" xr3:uid="{00000000-0010-0000-0100-000002000000}" name="Tehnična specifikacija živila (stolpec 2, 2a, 2b, 2c)" dataDxfId="879" totalsRowDxfId="878"/>
    <tableColumn id="3" xr3:uid="{00000000-0010-0000-0100-000003000000}" name="ZAHTEVANO PAKIRANJE                    Masa/volumen" dataDxfId="877" totalsRowDxfId="876"/>
    <tableColumn id="4" xr3:uid="{00000000-0010-0000-0100-000004000000}" name=" ZAHTEVANO PAKIRANJE       Enota" dataDxfId="875" totalsRowDxfId="874"/>
    <tableColumn id="21" xr3:uid="{00000000-0010-0000-0100-000015000000}" name="ZAHTEVANA SHEMA KAKOVOSTI" dataDxfId="873" totalsRowDxfId="872"/>
    <tableColumn id="5" xr3:uid="{00000000-0010-0000-0100-000005000000}" name="Okvirna količina" dataDxfId="871" totalsRowDxfId="870" dataCellStyle="Valuta"/>
    <tableColumn id="6" xr3:uid="{00000000-0010-0000-0100-000006000000}" name="Enota mere količine" dataDxfId="869" totalsRowDxfId="868"/>
    <tableColumn id="7" xr3:uid="{00000000-0010-0000-0100-000007000000}" name="Preračunana masa/volumen/kos na enoto kg" totalsRowFunction="sum" dataDxfId="867" totalsRowDxfId="866" dataCellStyle="Valuta">
      <calculatedColumnFormula>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calculatedColumnFormula>
    </tableColumn>
    <tableColumn id="8" xr3:uid="{00000000-0010-0000-0100-000008000000}" name="Živila iz shem kakovosti (kg)" totalsRowFunction="sum" dataDxfId="865" totalsRowDxfId="864" dataCellStyle="Valuta">
      <calculatedColumnFormula>IF(Sklop2[[#This Row],[ZAHTEVANA SHEMA KAKOVOSTI]]&lt;&gt;"",Sklop2[[#This Row],[Preračunana masa/volumen/kos na enoto kg]],"")</calculatedColumnFormula>
    </tableColumn>
    <tableColumn id="9" xr3:uid="{00000000-0010-0000-0100-000009000000}" name="Koda za naročanje" dataDxfId="863" totalsRowDxfId="862" dataCellStyle="Valuta"/>
    <tableColumn id="10" xr3:uid="{00000000-0010-0000-0100-00000A000000}" name="BLAGOVNA ZNAMKA ali PROIZVAJALEC" dataDxfId="861" totalsRowDxfId="860" dataCellStyle="Valuta"/>
    <tableColumn id="11" xr3:uid="{00000000-0010-0000-0100-00000B000000}" name=" NAZIV/IME (trgovsko) ponujenega živila  " dataDxfId="859" totalsRowDxfId="858" dataCellStyle="Valuta"/>
    <tableColumn id="12" xr3:uid="{00000000-0010-0000-0100-00000C000000}" name="Dejanska masa/volumen ponujenega živila" dataDxfId="857" totalsRowDxfId="856" dataCellStyle="Valuta"/>
    <tableColumn id="13" xr3:uid="{00000000-0010-0000-0100-00000D000000}" name="cena/enota brez DDV v EUR" dataDxfId="855" totalsRowDxfId="854"/>
    <tableColumn id="14" xr3:uid="{00000000-0010-0000-0100-00000E000000}" name="Cena za dejansko maso/volumen ponujenega živila brez DDV " dataDxfId="853" totalsRowDxfId="852"/>
    <tableColumn id="15" xr3:uid="{00000000-0010-0000-0100-00000F000000}" name="Stopnja DDV (%)" dataDxfId="851" totalsRowDxfId="850"/>
    <tableColumn id="16" xr3:uid="{00000000-0010-0000-0100-000010000000}" name="Davek (EUR)" dataDxfId="849" totalsRowDxfId="848">
      <calculatedColumnFormula>+Sklop2[[#This Row],[cena/enota brez DDV v EUR]]*Sklop2[[#This Row],[Stopnja DDV (%)]]</calculatedColumnFormula>
    </tableColumn>
    <tableColumn id="17" xr3:uid="{00000000-0010-0000-0100-000011000000}" name="Končna cena/enoto mere (EUR) z DDV" dataDxfId="847" totalsRowDxfId="846">
      <calculatedColumnFormula>+Sklop2[[#This Row],[cena/enota brez DDV v EUR]]+Sklop2[[#This Row],[Davek (EUR)]]</calculatedColumnFormula>
    </tableColumn>
    <tableColumn id="18" xr3:uid="{00000000-0010-0000-0100-000012000000}" name="Vrednost za okvirno količino (EUR) brez DDV" totalsRowFunction="sum" dataDxfId="845" totalsRowDxfId="844">
      <calculatedColumnFormula>+Sklop2[[#This Row],[cena/enota brez DDV v EUR]]*Sklop2[[#This Row],[Okvirna količina]]</calculatedColumnFormula>
    </tableColumn>
    <tableColumn id="19" xr3:uid="{00000000-0010-0000-0100-000013000000}" name="Vrednost za okvirno količino (EUR) z DDV" totalsRowFunction="sum" dataDxfId="843" totalsRowDxfId="842">
      <calculatedColumnFormula>+Sklop2[[#This Row],[Končna cena/enoto mere (EUR) z DDV]]*Sklop2[[#This Row],[Okvirna količina]]</calculatedColumnFormula>
    </tableColumn>
    <tableColumn id="20" xr3:uid="{00000000-0010-0000-0100-000014000000}" name="Shema kakovosti_x000a_(nacionalne, evropske)_x000a_" totalsRowFunction="count" dataDxfId="841" totalsRowDxfId="84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Sklop3" displayName="Sklop3" ref="A15:U129" totalsRowCount="1" headerRowDxfId="839" dataDxfId="837" headerRowBorderDxfId="838" tableBorderDxfId="836" totalsRowBorderDxfId="835">
  <tableColumns count="21">
    <tableColumn id="1" xr3:uid="{00000000-0010-0000-0200-000001000000}" name="Zap. št." totalsRowLabel="Vsota" dataDxfId="834" totalsRowDxfId="833"/>
    <tableColumn id="2" xr3:uid="{00000000-0010-0000-0200-000002000000}" name="Tehnična specifikacija živila (stolpec 2, 2a, 2b, 2c)" dataDxfId="832" totalsRowDxfId="831"/>
    <tableColumn id="3" xr3:uid="{00000000-0010-0000-0200-000003000000}" name="ZAHTEVANO PAKIRANJE                    Masa/volumen" dataDxfId="830" totalsRowDxfId="829"/>
    <tableColumn id="4" xr3:uid="{00000000-0010-0000-0200-000004000000}" name=" ZAHTEVANO PAKIRANJE       Enota" dataDxfId="828" totalsRowDxfId="827"/>
    <tableColumn id="21" xr3:uid="{00000000-0010-0000-0200-000015000000}" name="ZAHTEVANA SHEMA KAKOVOSTI" dataDxfId="826" totalsRowDxfId="825"/>
    <tableColumn id="5" xr3:uid="{00000000-0010-0000-0200-000005000000}" name="Okvirna količina" dataDxfId="824" totalsRowDxfId="823" dataCellStyle="Valuta"/>
    <tableColumn id="6" xr3:uid="{00000000-0010-0000-0200-000006000000}" name="Enota mere količine" dataDxfId="822" totalsRowDxfId="821"/>
    <tableColumn id="7" xr3:uid="{00000000-0010-0000-0200-000007000000}" name="Preračunana masa/volumen/kos na enoto kg" totalsRowFunction="sum" dataDxfId="820" totalsRowDxfId="819" dataCellStyle="Valuta">
      <calculatedColumnFormula>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calculatedColumnFormula>
    </tableColumn>
    <tableColumn id="8" xr3:uid="{00000000-0010-0000-0200-000008000000}" name="Živila iz shem kakovosti (kg)" totalsRowFunction="sum" dataDxfId="818" totalsRowDxfId="817" dataCellStyle="Valuta">
      <calculatedColumnFormula>IF(Sklop3[[#This Row],[ZAHTEVANA SHEMA KAKOVOSTI]]&lt;&gt;"",Sklop3[[#This Row],[Preračunana masa/volumen/kos na enoto kg]],"")</calculatedColumnFormula>
    </tableColumn>
    <tableColumn id="9" xr3:uid="{00000000-0010-0000-0200-000009000000}" name="Koda za naročanje" dataDxfId="816" totalsRowDxfId="815" dataCellStyle="Valuta"/>
    <tableColumn id="10" xr3:uid="{00000000-0010-0000-0200-00000A000000}" name="BLAGOVNA ZNAMKA ali PROIZVAJALEC" dataDxfId="814" totalsRowDxfId="813" dataCellStyle="Valuta"/>
    <tableColumn id="11" xr3:uid="{00000000-0010-0000-0200-00000B000000}" name=" NAZIV/IME (trgovsko) ponujenega živila  " dataDxfId="812" totalsRowDxfId="811" dataCellStyle="Valuta"/>
    <tableColumn id="12" xr3:uid="{00000000-0010-0000-0200-00000C000000}" name="Dejanska masa/volumen ponujenega živila" dataDxfId="810" totalsRowDxfId="809" dataCellStyle="Valuta"/>
    <tableColumn id="13" xr3:uid="{00000000-0010-0000-0200-00000D000000}" name="cena/enota brez DDV v EUR" dataDxfId="808" totalsRowDxfId="807"/>
    <tableColumn id="14" xr3:uid="{00000000-0010-0000-0200-00000E000000}" name="Cena za dejansko maso/volumen ponujenega živila brez DDV " dataDxfId="806" totalsRowDxfId="805"/>
    <tableColumn id="15" xr3:uid="{00000000-0010-0000-0200-00000F000000}" name="Stopnja DDV (%)" dataDxfId="804" totalsRowDxfId="803"/>
    <tableColumn id="16" xr3:uid="{00000000-0010-0000-0200-000010000000}" name="Davek (EUR)" dataDxfId="802" totalsRowDxfId="801">
      <calculatedColumnFormula>+Sklop3[[#This Row],[cena/enota brez DDV v EUR]]*Sklop3[[#This Row],[Stopnja DDV (%)]]</calculatedColumnFormula>
    </tableColumn>
    <tableColumn id="17" xr3:uid="{00000000-0010-0000-0200-000011000000}" name="Končna cena/enoto mere (EUR) z DDV" dataDxfId="800" totalsRowDxfId="799">
      <calculatedColumnFormula>+Sklop3[[#This Row],[cena/enota brez DDV v EUR]]+Sklop3[[#This Row],[Davek (EUR)]]</calculatedColumnFormula>
    </tableColumn>
    <tableColumn id="18" xr3:uid="{00000000-0010-0000-0200-000012000000}" name="Vrednost za okvirno količino (EUR) brez DDV" totalsRowFunction="sum" dataDxfId="798" totalsRowDxfId="797">
      <calculatedColumnFormula>+Sklop3[[#This Row],[cena/enota brez DDV v EUR]]*Sklop3[[#This Row],[Okvirna količina]]</calculatedColumnFormula>
    </tableColumn>
    <tableColumn id="19" xr3:uid="{00000000-0010-0000-0200-000013000000}" name="Vrednost za okvirno količino (EUR) z DDV" totalsRowFunction="sum" dataDxfId="796" totalsRowDxfId="795">
      <calculatedColumnFormula>+Sklop3[[#This Row],[Končna cena/enoto mere (EUR) z DDV]]*Sklop3[[#This Row],[Okvirna količina]]</calculatedColumnFormula>
    </tableColumn>
    <tableColumn id="20" xr3:uid="{00000000-0010-0000-0200-000014000000}" name="Shema kakovosti_x000a_(nacionalne, evropske)_x000a_" totalsRowFunction="count" dataDxfId="794" totalsRowDxfId="793"/>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Sklop4" displayName="Sklop4" ref="A15:U48" totalsRowCount="1" headerRowDxfId="792" dataDxfId="790" headerRowBorderDxfId="791" tableBorderDxfId="789" totalsRowBorderDxfId="788">
  <tableColumns count="21">
    <tableColumn id="1" xr3:uid="{00000000-0010-0000-0300-000001000000}" name="Zap. št." totalsRowLabel="Vsota" dataDxfId="787" totalsRowDxfId="786"/>
    <tableColumn id="2" xr3:uid="{00000000-0010-0000-0300-000002000000}" name="Tehnična specifikacija živila (stolpec 2, 2a, 2b, 2c)" dataDxfId="785" totalsRowDxfId="784"/>
    <tableColumn id="3" xr3:uid="{00000000-0010-0000-0300-000003000000}" name="ZAHTEVANO PAKIRANJE                    Masa/volumen" dataDxfId="783" totalsRowDxfId="782"/>
    <tableColumn id="4" xr3:uid="{00000000-0010-0000-0300-000004000000}" name=" ZAHTEVANO PAKIRANJE       Enota" dataDxfId="781" totalsRowDxfId="780"/>
    <tableColumn id="21" xr3:uid="{00000000-0010-0000-0300-000015000000}" name="ZAHTEVANA SHEMA KAKOVOSTI" dataDxfId="779" totalsRowDxfId="778"/>
    <tableColumn id="5" xr3:uid="{00000000-0010-0000-0300-000005000000}" name="Okvirna količina" dataDxfId="777" totalsRowDxfId="776" dataCellStyle="Valuta"/>
    <tableColumn id="6" xr3:uid="{00000000-0010-0000-0300-000006000000}" name="Enota mere količine" dataDxfId="775" totalsRowDxfId="774"/>
    <tableColumn id="7" xr3:uid="{00000000-0010-0000-0300-000007000000}" name="Preračunana masa/volumen/kos na enoto kg" totalsRowFunction="sum" dataDxfId="773" totalsRowDxfId="772" dataCellStyle="Valuta">
      <calculatedColumnFormula>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calculatedColumnFormula>
    </tableColumn>
    <tableColumn id="8" xr3:uid="{00000000-0010-0000-0300-000008000000}" name="Živila iz shem kakovosti (kg)" totalsRowFunction="sum" dataDxfId="771" totalsRowDxfId="770" dataCellStyle="Valuta">
      <calculatedColumnFormula>IF(Sklop4[[#This Row],[ZAHTEVANA SHEMA KAKOVOSTI]]&lt;&gt;"",Sklop4[[#This Row],[Preračunana masa/volumen/kos na enoto kg]],"")</calculatedColumnFormula>
    </tableColumn>
    <tableColumn id="9" xr3:uid="{00000000-0010-0000-0300-000009000000}" name="Koda za naročanje" dataDxfId="769" totalsRowDxfId="768" dataCellStyle="Valuta"/>
    <tableColumn id="10" xr3:uid="{00000000-0010-0000-0300-00000A000000}" name="BLAGOVNA ZNAMKA ali PROIZVAJALEC" dataDxfId="767" totalsRowDxfId="766" dataCellStyle="Valuta"/>
    <tableColumn id="11" xr3:uid="{00000000-0010-0000-0300-00000B000000}" name=" NAZIV/IME (trgovsko) ponujenega živila  " dataDxfId="765" totalsRowDxfId="764" dataCellStyle="Valuta"/>
    <tableColumn id="12" xr3:uid="{00000000-0010-0000-0300-00000C000000}" name="Dejanska masa/volumen ponujenega živila" dataDxfId="763" totalsRowDxfId="762" dataCellStyle="Valuta"/>
    <tableColumn id="13" xr3:uid="{00000000-0010-0000-0300-00000D000000}" name="cena/enota brez DDV v EUR" dataDxfId="761" totalsRowDxfId="760"/>
    <tableColumn id="14" xr3:uid="{00000000-0010-0000-0300-00000E000000}" name="Cena za dejansko maso/volumen ponujenega živila brez DDV " dataDxfId="759" totalsRowDxfId="758"/>
    <tableColumn id="15" xr3:uid="{00000000-0010-0000-0300-00000F000000}" name="Stopnja DDV (%)" dataDxfId="757" totalsRowDxfId="756"/>
    <tableColumn id="16" xr3:uid="{00000000-0010-0000-0300-000010000000}" name="Davek (EUR)" dataDxfId="755" totalsRowDxfId="754">
      <calculatedColumnFormula>+Sklop4[[#This Row],[cena/enota brez DDV v EUR]]*Sklop4[[#This Row],[Stopnja DDV (%)]]</calculatedColumnFormula>
    </tableColumn>
    <tableColumn id="17" xr3:uid="{00000000-0010-0000-0300-000011000000}" name="Končna cena/enoto mere (EUR) z DDV" dataDxfId="753" totalsRowDxfId="752">
      <calculatedColumnFormula>+Sklop4[[#This Row],[cena/enota brez DDV v EUR]]+Sklop4[[#This Row],[Davek (EUR)]]</calculatedColumnFormula>
    </tableColumn>
    <tableColumn id="18" xr3:uid="{00000000-0010-0000-0300-000012000000}" name="Vrednost za okvirno količino (EUR) brez DDV" totalsRowFunction="sum" dataDxfId="751" totalsRowDxfId="750">
      <calculatedColumnFormula>+Sklop4[[#This Row],[cena/enota brez DDV v EUR]]*Sklop4[[#This Row],[Okvirna količina]]</calculatedColumnFormula>
    </tableColumn>
    <tableColumn id="19" xr3:uid="{00000000-0010-0000-0300-000013000000}" name="Vrednost za okvirno količino (EUR) z DDV" totalsRowFunction="sum" dataDxfId="749" totalsRowDxfId="748">
      <calculatedColumnFormula>+Sklop4[[#This Row],[Končna cena/enoto mere (EUR) z DDV]]*Sklop4[[#This Row],[Okvirna količina]]</calculatedColumnFormula>
    </tableColumn>
    <tableColumn id="20" xr3:uid="{00000000-0010-0000-0300-000014000000}" name="Shema kakovosti_x000a_(nacionalne, evropske)_x000a_" totalsRowFunction="count" dataDxfId="747" totalsRowDxfId="746"/>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6189AAB-0F9E-41CE-B942-18ABCFE48A50}" name="Sklop5" displayName="Sklop5" ref="A15:U49" totalsRowCount="1" headerRowDxfId="745" dataDxfId="743" headerRowBorderDxfId="744" tableBorderDxfId="742" totalsRowBorderDxfId="741">
  <tableColumns count="21">
    <tableColumn id="1" xr3:uid="{E8731EC8-35F7-42A1-BF36-B5FE1480BA20}" name="Zap. št." totalsRowLabel="Vsota" dataDxfId="740" totalsRowDxfId="739"/>
    <tableColumn id="2" xr3:uid="{8A22628F-3D53-494B-8BCB-264AA9779E2F}" name="Tehnična specifikacija živila (stolpec 2, 2a, 2b, 2c)" dataDxfId="738" totalsRowDxfId="737"/>
    <tableColumn id="3" xr3:uid="{DA76261C-9DBF-4050-816C-73F8E514FB33}" name="ZAHTEVANO PAKIRANJE                    Masa/volumen" dataDxfId="736" totalsRowDxfId="735"/>
    <tableColumn id="4" xr3:uid="{E99F42D4-CFBE-4D6F-AB10-03AD3EC46374}" name=" ZAHTEVANO PAKIRANJE       Enota" dataDxfId="734" totalsRowDxfId="733"/>
    <tableColumn id="21" xr3:uid="{26CD9138-422B-4D4D-8276-FC073B5ED777}" name="ZAHTEVANA SHEMA KAKOVOSTI" dataDxfId="732" totalsRowDxfId="731"/>
    <tableColumn id="5" xr3:uid="{15758C87-8558-4BDE-A2C9-0F7665FB2F43}" name="Okvirna količina" dataDxfId="730" totalsRowDxfId="729" dataCellStyle="Valuta"/>
    <tableColumn id="6" xr3:uid="{92C58B92-F44E-4885-BD56-863706A832B4}" name="Enota mere količine" dataDxfId="728" totalsRowDxfId="727"/>
    <tableColumn id="7" xr3:uid="{4E1F2524-FAA3-477A-8986-D9B30BEAA117}" name="Preračunana masa/volumen/kos na enoto kg" totalsRowFunction="sum" dataDxfId="726" totalsRowDxfId="725" dataCellStyle="Valuta">
      <calculatedColumnFormula>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calculatedColumnFormula>
    </tableColumn>
    <tableColumn id="8" xr3:uid="{06652971-8CD4-42F7-B8C1-313280269A60}" name="Živila iz shem kakovosti (kg)" totalsRowFunction="sum" dataDxfId="724" totalsRowDxfId="723" dataCellStyle="Valuta">
      <calculatedColumnFormula>IF(Sklop5[[#This Row],[ZAHTEVANA SHEMA KAKOVOSTI]]&lt;&gt;"",Sklop5[[#This Row],[Preračunana masa/volumen/kos na enoto kg]],"")</calculatedColumnFormula>
    </tableColumn>
    <tableColumn id="9" xr3:uid="{DD99EDA4-FE54-412E-AFD0-F68C858ABBCF}" name="Koda za naročanje" dataDxfId="722" totalsRowDxfId="721" dataCellStyle="Valuta"/>
    <tableColumn id="10" xr3:uid="{379A6C97-8B15-46F7-AD95-BD4925D3FE4E}" name="BLAGOVNA ZNAMKA ali PROIZVAJALEC" dataDxfId="720" totalsRowDxfId="719" dataCellStyle="Valuta"/>
    <tableColumn id="11" xr3:uid="{BBD4B56B-5579-4141-AC92-0998C67C94EF}" name=" NAZIV/IME (trgovsko) ponujenega živila  " dataDxfId="718" totalsRowDxfId="717" dataCellStyle="Valuta"/>
    <tableColumn id="12" xr3:uid="{5A3393FF-864B-47D5-A52A-5A94F26FA0D5}" name="Dejanska masa/volumen ponujenega živila" dataDxfId="716" totalsRowDxfId="715" dataCellStyle="Valuta"/>
    <tableColumn id="13" xr3:uid="{5AD67092-0DC1-442B-8AE0-5D31D2DB408B}" name="cena/enota brez DDV v EUR" dataDxfId="714" totalsRowDxfId="713"/>
    <tableColumn id="14" xr3:uid="{CA20380E-A08D-4A75-A117-2215BF3AC6CF}" name="Cena za dejansko maso/volumen ponujenega živila brez DDV " dataDxfId="712" totalsRowDxfId="711"/>
    <tableColumn id="15" xr3:uid="{DF73D808-E0D6-40CC-921B-D49EA2ECCF45}" name="Stopnja DDV (%)" dataDxfId="710" totalsRowDxfId="709"/>
    <tableColumn id="16" xr3:uid="{07BE4ED9-F683-484D-9420-6F24C16E62A9}" name="Davek (EUR)" dataDxfId="708" totalsRowDxfId="707">
      <calculatedColumnFormula>+Sklop5[[#This Row],[cena/enota brez DDV v EUR]]*Sklop5[[#This Row],[Stopnja DDV (%)]]</calculatedColumnFormula>
    </tableColumn>
    <tableColumn id="17" xr3:uid="{60887170-E9AB-4D3F-B790-2C36EA05E7B9}" name="Končna cena/enoto mere (EUR) z DDV" dataDxfId="706" totalsRowDxfId="705">
      <calculatedColumnFormula>+Sklop5[[#This Row],[cena/enota brez DDV v EUR]]+Sklop5[[#This Row],[Davek (EUR)]]</calculatedColumnFormula>
    </tableColumn>
    <tableColumn id="18" xr3:uid="{B8C1C2BD-9ABC-4DA0-95A8-1ACEFB69B39E}" name="Vrednost za okvirno količino (EUR) brez DDV" totalsRowFunction="sum" dataDxfId="704" totalsRowDxfId="703">
      <calculatedColumnFormula>+Sklop5[[#This Row],[cena/enota brez DDV v EUR]]*Sklop5[[#This Row],[Okvirna količina]]</calculatedColumnFormula>
    </tableColumn>
    <tableColumn id="19" xr3:uid="{C82FB80C-28E9-4F22-B893-BE99231AAA9B}" name="Vrednost za okvirno količino (EUR) z DDV" totalsRowFunction="sum" dataDxfId="702" totalsRowDxfId="701">
      <calculatedColumnFormula>+Sklop5[[#This Row],[Končna cena/enoto mere (EUR) z DDV]]*Sklop5[[#This Row],[Okvirna količina]]</calculatedColumnFormula>
    </tableColumn>
    <tableColumn id="20" xr3:uid="{8DAA8ED7-67CA-4D7C-A832-0BFCF34F56B2}" name="Shema kakovosti_x000a_(nacionalne, evropske)_x000a_" totalsRowFunction="count" dataDxfId="700" totalsRowDxfId="699"/>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4000000}" name="Sklop6" displayName="Sklop6" ref="A15:U31" totalsRowCount="1" headerRowDxfId="698" dataDxfId="696" headerRowBorderDxfId="697" tableBorderDxfId="695" totalsRowBorderDxfId="694">
  <tableColumns count="21">
    <tableColumn id="1" xr3:uid="{00000000-0010-0000-0400-000001000000}" name="Zap. št." totalsRowLabel="Vsota" dataDxfId="693" totalsRowDxfId="692"/>
    <tableColumn id="2" xr3:uid="{00000000-0010-0000-0400-000002000000}" name="Tehnična specifikacija živila (stolpec 2, 2a, 2b, 2c)" dataDxfId="691" totalsRowDxfId="690"/>
    <tableColumn id="3" xr3:uid="{00000000-0010-0000-0400-000003000000}" name="ZAHTEVANO PAKIRANJE                    Masa/volumen" dataDxfId="689" totalsRowDxfId="688"/>
    <tableColumn id="4" xr3:uid="{00000000-0010-0000-0400-000004000000}" name=" ZAHTEVANO PAKIRANJE       Enota" dataDxfId="687" totalsRowDxfId="686"/>
    <tableColumn id="21" xr3:uid="{00000000-0010-0000-0400-000015000000}" name="ZAHTEVANA SHEMA KAKOVOSTI" dataDxfId="685" totalsRowDxfId="684"/>
    <tableColumn id="5" xr3:uid="{00000000-0010-0000-0400-000005000000}" name="Okvirna količina" dataDxfId="683" totalsRowDxfId="682" dataCellStyle="Valuta"/>
    <tableColumn id="6" xr3:uid="{00000000-0010-0000-0400-000006000000}" name="Enota mere količine" dataDxfId="681" totalsRowDxfId="680"/>
    <tableColumn id="7" xr3:uid="{00000000-0010-0000-0400-000007000000}" name="Preračunana masa/volumen/kos na enoto kg" totalsRowFunction="sum" dataDxfId="679" totalsRowDxfId="678" dataCellStyle="Valuta">
      <calculatedColumnFormula>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calculatedColumnFormula>
    </tableColumn>
    <tableColumn id="8" xr3:uid="{00000000-0010-0000-0400-000008000000}" name="Živila iz shem kakovosti (kg)" totalsRowFunction="sum" dataDxfId="677" totalsRowDxfId="676" dataCellStyle="Valuta">
      <calculatedColumnFormula>IF(Sklop6[[#This Row],[ZAHTEVANA SHEMA KAKOVOSTI]]&lt;&gt;"",Sklop6[[#This Row],[Preračunana masa/volumen/kos na enoto kg]],"")</calculatedColumnFormula>
    </tableColumn>
    <tableColumn id="9" xr3:uid="{00000000-0010-0000-0400-000009000000}" name="Koda za naročanje" dataDxfId="675" totalsRowDxfId="674" dataCellStyle="Valuta"/>
    <tableColumn id="10" xr3:uid="{00000000-0010-0000-0400-00000A000000}" name="BLAGOVNA ZNAMKA ali PROIZVAJALEC" dataDxfId="673" totalsRowDxfId="672" dataCellStyle="Valuta"/>
    <tableColumn id="11" xr3:uid="{00000000-0010-0000-0400-00000B000000}" name=" NAZIV/IME (trgovsko) ponujenega živila  " dataDxfId="671" totalsRowDxfId="670" dataCellStyle="Valuta"/>
    <tableColumn id="12" xr3:uid="{00000000-0010-0000-0400-00000C000000}" name="Dejanska masa/volumen ponujenega živila" dataDxfId="669" totalsRowDxfId="668" dataCellStyle="Valuta"/>
    <tableColumn id="13" xr3:uid="{00000000-0010-0000-0400-00000D000000}" name="cena/enota brez DDV v EUR" dataDxfId="667" totalsRowDxfId="666"/>
    <tableColumn id="14" xr3:uid="{00000000-0010-0000-0400-00000E000000}" name="Cena za dejansko maso/volumen ponujenega živila brez DDV " dataDxfId="665" totalsRowDxfId="664"/>
    <tableColumn id="15" xr3:uid="{00000000-0010-0000-0400-00000F000000}" name="Stopnja DDV (%)" dataDxfId="663" totalsRowDxfId="662"/>
    <tableColumn id="16" xr3:uid="{00000000-0010-0000-0400-000010000000}" name="Davek (EUR)" dataDxfId="661" totalsRowDxfId="660">
      <calculatedColumnFormula>+Sklop6[[#This Row],[cena/enota brez DDV v EUR]]*Sklop6[[#This Row],[Stopnja DDV (%)]]</calculatedColumnFormula>
    </tableColumn>
    <tableColumn id="17" xr3:uid="{00000000-0010-0000-0400-000011000000}" name="Končna cena/enoto mere (EUR) z DDV" dataDxfId="659" totalsRowDxfId="658">
      <calculatedColumnFormula>+Sklop6[[#This Row],[cena/enota brez DDV v EUR]]+Sklop6[[#This Row],[Davek (EUR)]]</calculatedColumnFormula>
    </tableColumn>
    <tableColumn id="18" xr3:uid="{00000000-0010-0000-0400-000012000000}" name="Vrednost za okvirno količino (EUR) brez DDV" totalsRowFunction="sum" dataDxfId="657" totalsRowDxfId="656">
      <calculatedColumnFormula>+Sklop6[[#This Row],[cena/enota brez DDV v EUR]]*Sklop6[[#This Row],[Okvirna količina]]</calculatedColumnFormula>
    </tableColumn>
    <tableColumn id="19" xr3:uid="{00000000-0010-0000-0400-000013000000}" name="Vrednost za okvirno količino (EUR) z DDV" totalsRowFunction="sum" dataDxfId="655" totalsRowDxfId="654">
      <calculatedColumnFormula>+Sklop6[[#This Row],[Končna cena/enoto mere (EUR) z DDV]]*Sklop6[[#This Row],[Okvirna količina]]</calculatedColumnFormula>
    </tableColumn>
    <tableColumn id="20" xr3:uid="{00000000-0010-0000-0400-000014000000}" name="Shema kakovosti_x000a_(nacionalne, evropske)_x000a_" totalsRowFunction="count" dataDxfId="653" totalsRowDxfId="652"/>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5000000}" name="Sklop7" displayName="Sklop7" ref="A15:U83" totalsRowCount="1" headerRowDxfId="651" dataDxfId="649" headerRowBorderDxfId="650" tableBorderDxfId="648" totalsRowBorderDxfId="647">
  <tableColumns count="21">
    <tableColumn id="1" xr3:uid="{00000000-0010-0000-0500-000001000000}" name="Zap. št." totalsRowLabel="Vsota" dataDxfId="646" totalsRowDxfId="645"/>
    <tableColumn id="2" xr3:uid="{00000000-0010-0000-0500-000002000000}" name="Tehnična specifikacija živila (stolpec 2, 2a, 2b, 2c)" dataDxfId="644" totalsRowDxfId="643"/>
    <tableColumn id="3" xr3:uid="{00000000-0010-0000-0500-000003000000}" name="ZAHTEVANO PAKIRANJE                    Masa/volumen" dataDxfId="642" totalsRowDxfId="641"/>
    <tableColumn id="4" xr3:uid="{00000000-0010-0000-0500-000004000000}" name=" ZAHTEVANO PAKIRANJE       Enota" dataDxfId="640" totalsRowDxfId="639"/>
    <tableColumn id="21" xr3:uid="{00000000-0010-0000-0500-000015000000}" name="ZAHTEVANA SHEMA KAKOVOSTI" dataDxfId="638" totalsRowDxfId="637"/>
    <tableColumn id="5" xr3:uid="{00000000-0010-0000-0500-000005000000}" name="Okvirna količina" dataDxfId="636" totalsRowDxfId="635" dataCellStyle="Valuta"/>
    <tableColumn id="6" xr3:uid="{00000000-0010-0000-0500-000006000000}" name="Enota mere količine" dataDxfId="634" totalsRowDxfId="633"/>
    <tableColumn id="7" xr3:uid="{00000000-0010-0000-0500-000007000000}" name="Preračunana masa/volumen/kos na enoto kg" totalsRowFunction="sum" dataDxfId="632" totalsRowDxfId="631" dataCellStyle="Valuta">
      <calculatedColumnFormula>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calculatedColumnFormula>
    </tableColumn>
    <tableColumn id="8" xr3:uid="{00000000-0010-0000-0500-000008000000}" name="Živila iz shem kakovosti (kg)" totalsRowFunction="sum" dataDxfId="630" totalsRowDxfId="629" dataCellStyle="Valuta">
      <calculatedColumnFormula>IF(Sklop7[[#This Row],[ZAHTEVANA SHEMA KAKOVOSTI]]&lt;&gt;"",Sklop7[[#This Row],[Preračunana masa/volumen/kos na enoto kg]],"")</calculatedColumnFormula>
    </tableColumn>
    <tableColumn id="9" xr3:uid="{00000000-0010-0000-0500-000009000000}" name="Koda za naročanje" dataDxfId="628" totalsRowDxfId="627" dataCellStyle="Valuta"/>
    <tableColumn id="10" xr3:uid="{00000000-0010-0000-0500-00000A000000}" name="BLAGOVNA ZNAMKA ali PROIZVAJALEC" dataDxfId="626" totalsRowDxfId="625" dataCellStyle="Valuta"/>
    <tableColumn id="11" xr3:uid="{00000000-0010-0000-0500-00000B000000}" name=" NAZIV/IME (trgovsko) ponujenega živila  " dataDxfId="624" totalsRowDxfId="623" dataCellStyle="Valuta"/>
    <tableColumn id="12" xr3:uid="{00000000-0010-0000-0500-00000C000000}" name="Dejanska masa/volumen ponujenega živila" dataDxfId="622" totalsRowDxfId="621" dataCellStyle="Valuta"/>
    <tableColumn id="13" xr3:uid="{00000000-0010-0000-0500-00000D000000}" name="cena/enota brez DDV v EUR" dataDxfId="620" totalsRowDxfId="619"/>
    <tableColumn id="14" xr3:uid="{00000000-0010-0000-0500-00000E000000}" name="Cena za dejansko maso/volumen ponujenega živila brez DDV " dataDxfId="618" totalsRowDxfId="617"/>
    <tableColumn id="15" xr3:uid="{00000000-0010-0000-0500-00000F000000}" name="Stopnja DDV (%)" dataDxfId="616" totalsRowDxfId="615"/>
    <tableColumn id="16" xr3:uid="{00000000-0010-0000-0500-000010000000}" name="Davek (EUR)" dataDxfId="614" totalsRowDxfId="613">
      <calculatedColumnFormula>+Sklop7[[#This Row],[cena/enota brez DDV v EUR]]*Sklop7[[#This Row],[Stopnja DDV (%)]]</calculatedColumnFormula>
    </tableColumn>
    <tableColumn id="17" xr3:uid="{00000000-0010-0000-0500-000011000000}" name="Končna cena/enoto mere (EUR) z DDV" dataDxfId="612" totalsRowDxfId="611">
      <calculatedColumnFormula>+Sklop7[[#This Row],[cena/enota brez DDV v EUR]]+Sklop7[[#This Row],[Davek (EUR)]]</calculatedColumnFormula>
    </tableColumn>
    <tableColumn id="18" xr3:uid="{00000000-0010-0000-0500-000012000000}" name="Vrednost za okvirno količino (EUR) brez DDV" totalsRowFunction="sum" dataDxfId="610" totalsRowDxfId="609">
      <calculatedColumnFormula>+Sklop7[[#This Row],[cena/enota brez DDV v EUR]]*Sklop7[[#This Row],[Okvirna količina]]</calculatedColumnFormula>
    </tableColumn>
    <tableColumn id="19" xr3:uid="{00000000-0010-0000-0500-000013000000}" name="Vrednost za okvirno količino (EUR) z DDV" totalsRowFunction="sum" dataDxfId="608" totalsRowDxfId="607">
      <calculatedColumnFormula>+Sklop7[[#This Row],[Končna cena/enoto mere (EUR) z DDV]]*Sklop7[[#This Row],[Okvirna količina]]</calculatedColumnFormula>
    </tableColumn>
    <tableColumn id="20" xr3:uid="{00000000-0010-0000-0500-000014000000}" name="Shema kakovosti_x000a_(nacionalne, evropske)_x000a_" totalsRowFunction="count" dataDxfId="606" totalsRowDxfId="605"/>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6000000}" name="Sklop8" displayName="Sklop8" ref="A15:U57" totalsRowCount="1" headerRowDxfId="604" dataDxfId="602" headerRowBorderDxfId="603" tableBorderDxfId="601" totalsRowBorderDxfId="600">
  <tableColumns count="21">
    <tableColumn id="1" xr3:uid="{00000000-0010-0000-0600-000001000000}" name="Zap. št." totalsRowLabel="Vsota" dataDxfId="599" totalsRowDxfId="41"/>
    <tableColumn id="2" xr3:uid="{00000000-0010-0000-0600-000002000000}" name="Tehnična specifikacija živila (stolpec 2, 2a, 2b, 2c)" dataDxfId="598" totalsRowDxfId="40"/>
    <tableColumn id="3" xr3:uid="{00000000-0010-0000-0600-000003000000}" name="ZAHTEVANO PAKIRANJE                    Masa/volumen" dataDxfId="597" totalsRowDxfId="39"/>
    <tableColumn id="4" xr3:uid="{00000000-0010-0000-0600-000004000000}" name=" ZAHTEVANO PAKIRANJE       Enota" dataDxfId="596" totalsRowDxfId="38"/>
    <tableColumn id="21" xr3:uid="{00000000-0010-0000-0600-000015000000}" name="ZAHTEVANA SHEMA KAKOVOSTI" dataDxfId="595" totalsRowDxfId="37"/>
    <tableColumn id="5" xr3:uid="{00000000-0010-0000-0600-000005000000}" name="Okvirna količina" dataDxfId="594" totalsRowDxfId="36" dataCellStyle="Valuta"/>
    <tableColumn id="6" xr3:uid="{00000000-0010-0000-0600-000006000000}" name="Enota mere količine" dataDxfId="593" totalsRowDxfId="35"/>
    <tableColumn id="7" xr3:uid="{00000000-0010-0000-0600-000007000000}" name="Preračunana masa/volumen/kos na enoto kg" totalsRowFunction="sum" dataDxfId="592" totalsRowDxfId="34" dataCellStyle="Valuta">
      <calculatedColumnFormula>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calculatedColumnFormula>
    </tableColumn>
    <tableColumn id="8" xr3:uid="{00000000-0010-0000-0600-000008000000}" name="Živila iz shem kakovosti (kg)" totalsRowFunction="sum" dataDxfId="591" totalsRowDxfId="33" dataCellStyle="Valuta">
      <calculatedColumnFormula>IF(Sklop8[[#This Row],[ZAHTEVANA SHEMA KAKOVOSTI]]&lt;&gt;"",Sklop8[[#This Row],[Preračunana masa/volumen/kos na enoto kg]],"")</calculatedColumnFormula>
    </tableColumn>
    <tableColumn id="9" xr3:uid="{00000000-0010-0000-0600-000009000000}" name="Koda za naročanje" dataDxfId="590" totalsRowDxfId="32" dataCellStyle="Valuta"/>
    <tableColumn id="10" xr3:uid="{00000000-0010-0000-0600-00000A000000}" name="BLAGOVNA ZNAMKA ali PROIZVAJALEC" dataDxfId="589" totalsRowDxfId="31" dataCellStyle="Valuta"/>
    <tableColumn id="11" xr3:uid="{00000000-0010-0000-0600-00000B000000}" name=" NAZIV/IME (trgovsko) ponujenega živila  " dataDxfId="588" totalsRowDxfId="30" dataCellStyle="Valuta"/>
    <tableColumn id="12" xr3:uid="{00000000-0010-0000-0600-00000C000000}" name="Dejanska masa/volumen ponujenega živila" dataDxfId="587" totalsRowDxfId="29" dataCellStyle="Valuta"/>
    <tableColumn id="13" xr3:uid="{00000000-0010-0000-0600-00000D000000}" name="cena/enota brez DDV v EUR" dataDxfId="586" totalsRowDxfId="28"/>
    <tableColumn id="14" xr3:uid="{00000000-0010-0000-0600-00000E000000}" name="Cena za dejansko maso/volumen ponujenega živila brez DDV " dataDxfId="585" totalsRowDxfId="27"/>
    <tableColumn id="15" xr3:uid="{00000000-0010-0000-0600-00000F000000}" name="Stopnja DDV (%)" dataDxfId="584" totalsRowDxfId="26"/>
    <tableColumn id="16" xr3:uid="{00000000-0010-0000-0600-000010000000}" name="Davek (EUR)" dataDxfId="583" totalsRowDxfId="25">
      <calculatedColumnFormula>+Sklop8[[#This Row],[cena/enota brez DDV v EUR]]*Sklop8[[#This Row],[Stopnja DDV (%)]]</calculatedColumnFormula>
    </tableColumn>
    <tableColumn id="17" xr3:uid="{00000000-0010-0000-0600-000011000000}" name="Končna cena/enoto mere (EUR) z DDV" dataDxfId="582" totalsRowDxfId="24">
      <calculatedColumnFormula>+Sklop8[[#This Row],[cena/enota brez DDV v EUR]]+Sklop8[[#This Row],[Davek (EUR)]]</calculatedColumnFormula>
    </tableColumn>
    <tableColumn id="18" xr3:uid="{00000000-0010-0000-0600-000012000000}" name="Vrednost za okvirno količino (EUR) brez DDV" totalsRowFunction="sum" dataDxfId="581" totalsRowDxfId="23">
      <calculatedColumnFormula>+Sklop8[[#This Row],[cena/enota brez DDV v EUR]]*Sklop8[[#This Row],[Okvirna količina]]</calculatedColumnFormula>
    </tableColumn>
    <tableColumn id="19" xr3:uid="{00000000-0010-0000-0600-000013000000}" name="Vrednost za okvirno količino (EUR) z DDV" totalsRowFunction="sum" dataDxfId="580" totalsRowDxfId="22">
      <calculatedColumnFormula>+Sklop8[[#This Row],[Končna cena/enoto mere (EUR) z DDV]]*Sklop8[[#This Row],[Okvirna količina]]</calculatedColumnFormula>
    </tableColumn>
    <tableColumn id="20" xr3:uid="{00000000-0010-0000-0600-000014000000}" name="Shema kakovosti_x000a_(nacionalne, evropske)_x000a_" totalsRowFunction="count" dataDxfId="579" totalsRowDxfId="21"/>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7000000}" name="Sklop9" displayName="Sklop9" ref="A15:U61" totalsRowCount="1" headerRowDxfId="578" dataDxfId="576" headerRowBorderDxfId="577" tableBorderDxfId="575" totalsRowBorderDxfId="574">
  <tableColumns count="21">
    <tableColumn id="1" xr3:uid="{00000000-0010-0000-0700-000001000000}" name="Zap. št." totalsRowLabel="Vsota" dataDxfId="573" totalsRowDxfId="572"/>
    <tableColumn id="2" xr3:uid="{00000000-0010-0000-0700-000002000000}" name="Tehnična specifikacija živila (stolpec 2, 2a, 2b, 2c)" dataDxfId="571" totalsRowDxfId="570"/>
    <tableColumn id="3" xr3:uid="{00000000-0010-0000-0700-000003000000}" name="ZAHTEVANO PAKIRANJE                    Masa/volumen" dataDxfId="569" totalsRowDxfId="568"/>
    <tableColumn id="4" xr3:uid="{00000000-0010-0000-0700-000004000000}" name=" ZAHTEVANO PAKIRANJE       Enota" dataDxfId="567" totalsRowDxfId="566"/>
    <tableColumn id="21" xr3:uid="{00000000-0010-0000-0700-000015000000}" name="ZAHTEVANA SHEMA KAKOVOSTI" dataDxfId="565" totalsRowDxfId="564"/>
    <tableColumn id="5" xr3:uid="{00000000-0010-0000-0700-000005000000}" name="Okvirna količina" dataDxfId="563" totalsRowDxfId="562" dataCellStyle="Valuta"/>
    <tableColumn id="6" xr3:uid="{00000000-0010-0000-0700-000006000000}" name="Enota mere količine" dataDxfId="561" totalsRowDxfId="560"/>
    <tableColumn id="7" xr3:uid="{00000000-0010-0000-0700-000007000000}" name="Preračunana masa/volumen/kos na enoto kg" totalsRowFunction="sum" dataDxfId="559" totalsRowDxfId="558" dataCellStyle="Valuta">
      <calculatedColumnFormula>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calculatedColumnFormula>
    </tableColumn>
    <tableColumn id="8" xr3:uid="{00000000-0010-0000-0700-000008000000}" name="Živila iz shem kakovosti (kg)" totalsRowFunction="sum" dataDxfId="557" totalsRowDxfId="556" dataCellStyle="Valuta">
      <calculatedColumnFormula>IF(Sklop9[[#This Row],[ZAHTEVANA SHEMA KAKOVOSTI]]&lt;&gt;"",Sklop9[[#This Row],[Preračunana masa/volumen/kos na enoto kg]],"")</calculatedColumnFormula>
    </tableColumn>
    <tableColumn id="9" xr3:uid="{00000000-0010-0000-0700-000009000000}" name="Koda za naročanje" dataDxfId="555" totalsRowDxfId="554" dataCellStyle="Valuta"/>
    <tableColumn id="10" xr3:uid="{00000000-0010-0000-0700-00000A000000}" name="BLAGOVNA ZNAMKA ali PROIZVAJALEC" dataDxfId="553" totalsRowDxfId="552" dataCellStyle="Valuta"/>
    <tableColumn id="11" xr3:uid="{00000000-0010-0000-0700-00000B000000}" name=" NAZIV/IME (trgovsko) ponujenega živila  " dataDxfId="551" totalsRowDxfId="550" dataCellStyle="Valuta"/>
    <tableColumn id="12" xr3:uid="{00000000-0010-0000-0700-00000C000000}" name="Dejanska masa/volumen ponujenega živila" dataDxfId="549" totalsRowDxfId="548" dataCellStyle="Valuta"/>
    <tableColumn id="13" xr3:uid="{00000000-0010-0000-0700-00000D000000}" name="cena/enota brez DDV v EUR" dataDxfId="547" totalsRowDxfId="546"/>
    <tableColumn id="14" xr3:uid="{00000000-0010-0000-0700-00000E000000}" name="Cena za dejansko maso/volumen ponujenega živila brez DDV " dataDxfId="545" totalsRowDxfId="544"/>
    <tableColumn id="15" xr3:uid="{00000000-0010-0000-0700-00000F000000}" name="Stopnja DDV (%)" dataDxfId="543" totalsRowDxfId="542"/>
    <tableColumn id="16" xr3:uid="{00000000-0010-0000-0700-000010000000}" name="Davek (EUR)" dataDxfId="541" totalsRowDxfId="540">
      <calculatedColumnFormula>+Sklop9[[#This Row],[cena/enota brez DDV v EUR]]*Sklop9[[#This Row],[Stopnja DDV (%)]]</calculatedColumnFormula>
    </tableColumn>
    <tableColumn id="17" xr3:uid="{00000000-0010-0000-0700-000011000000}" name="Končna cena/enoto mere (EUR) z DDV" dataDxfId="539" totalsRowDxfId="538">
      <calculatedColumnFormula>+Sklop9[[#This Row],[cena/enota brez DDV v EUR]]+Sklop9[[#This Row],[Davek (EUR)]]</calculatedColumnFormula>
    </tableColumn>
    <tableColumn id="18" xr3:uid="{00000000-0010-0000-0700-000012000000}" name="Vrednost za okvirno količino (EUR) brez DDV" totalsRowFunction="sum" dataDxfId="537" totalsRowDxfId="536">
      <calculatedColumnFormula>+Sklop9[[#This Row],[cena/enota brez DDV v EUR]]*Sklop9[[#This Row],[Okvirna količina]]</calculatedColumnFormula>
    </tableColumn>
    <tableColumn id="19" xr3:uid="{00000000-0010-0000-0700-000013000000}" name="Vrednost za okvirno količino (EUR) z DDV" totalsRowFunction="sum" dataDxfId="535" totalsRowDxfId="534">
      <calculatedColumnFormula>+Sklop9[[#This Row],[Končna cena/enoto mere (EUR) z DDV]]*Sklop9[[#This Row],[Okvirna količina]]</calculatedColumnFormula>
    </tableColumn>
    <tableColumn id="20" xr3:uid="{00000000-0010-0000-0700-000014000000}" name="Shema kakovosti_x000a_(nacionalne, evropske)_x000a_" totalsRowFunction="count" dataDxfId="533" totalsRowDxfId="532"/>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8000000}" name="Sklop10" displayName="Sklop10" ref="A15:U37" totalsRowCount="1" headerRowDxfId="531" dataDxfId="529" headerRowBorderDxfId="530" tableBorderDxfId="528" totalsRowBorderDxfId="527">
  <tableColumns count="21">
    <tableColumn id="1" xr3:uid="{00000000-0010-0000-0800-000001000000}" name="Zap. št." totalsRowLabel="Vsota" dataDxfId="526" totalsRowDxfId="525"/>
    <tableColumn id="2" xr3:uid="{00000000-0010-0000-0800-000002000000}" name="Tehnična specifikacija živila (stolpec 2, 2a, 2b, 2c)" dataDxfId="524" totalsRowDxfId="523"/>
    <tableColumn id="3" xr3:uid="{00000000-0010-0000-0800-000003000000}" name="ZAHTEVANO PAKIRANJE                    Masa/volumen" dataDxfId="522" totalsRowDxfId="521"/>
    <tableColumn id="4" xr3:uid="{00000000-0010-0000-0800-000004000000}" name=" ZAHTEVANO PAKIRANJE       Enota" dataDxfId="520" totalsRowDxfId="519"/>
    <tableColumn id="21" xr3:uid="{00000000-0010-0000-0800-000015000000}" name="ZAHTEVANA SHEMA KAKOVOSTI" dataDxfId="518" totalsRowDxfId="517"/>
    <tableColumn id="5" xr3:uid="{00000000-0010-0000-0800-000005000000}" name="Okvirna količina" dataDxfId="516" totalsRowDxfId="515" dataCellStyle="Valuta"/>
    <tableColumn id="6" xr3:uid="{00000000-0010-0000-0800-000006000000}" name="Enota mere količine" dataDxfId="514" totalsRowDxfId="513"/>
    <tableColumn id="7" xr3:uid="{00000000-0010-0000-0800-000007000000}" name="Preračunana masa/volumen/kos na enoto kg" totalsRowFunction="sum" dataDxfId="512" totalsRowDxfId="511" dataCellStyle="Valuta">
      <calculatedColumnFormula>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calculatedColumnFormula>
    </tableColumn>
    <tableColumn id="8" xr3:uid="{00000000-0010-0000-0800-000008000000}" name="Živila iz shem kakovosti (kg)" totalsRowFunction="sum" dataDxfId="510" totalsRowDxfId="509" dataCellStyle="Valuta">
      <calculatedColumnFormula>IF(Sklop10[[#This Row],[ZAHTEVANA SHEMA KAKOVOSTI]]&lt;&gt;"",Sklop10[[#This Row],[Preračunana masa/volumen/kos na enoto kg]],"")</calculatedColumnFormula>
    </tableColumn>
    <tableColumn id="9" xr3:uid="{00000000-0010-0000-0800-000009000000}" name="Koda za naročanje" dataDxfId="508" totalsRowDxfId="507" dataCellStyle="Valuta"/>
    <tableColumn id="10" xr3:uid="{00000000-0010-0000-0800-00000A000000}" name="BLAGOVNA ZNAMKA ali PROIZVAJALEC" dataDxfId="506" totalsRowDxfId="505" dataCellStyle="Valuta"/>
    <tableColumn id="11" xr3:uid="{00000000-0010-0000-0800-00000B000000}" name=" NAZIV/IME (trgovsko) ponujenega živila  " dataDxfId="504" totalsRowDxfId="503" dataCellStyle="Valuta"/>
    <tableColumn id="12" xr3:uid="{00000000-0010-0000-0800-00000C000000}" name="Dejanska masa/volumen ponujenega živila" dataDxfId="502" totalsRowDxfId="501" dataCellStyle="Valuta"/>
    <tableColumn id="13" xr3:uid="{00000000-0010-0000-0800-00000D000000}" name="cena/enota brez DDV v EUR" dataDxfId="500" totalsRowDxfId="499"/>
    <tableColumn id="14" xr3:uid="{00000000-0010-0000-0800-00000E000000}" name="Cena za dejansko maso/volumen ponujenega živila brez DDV " dataDxfId="498" totalsRowDxfId="497"/>
    <tableColumn id="15" xr3:uid="{00000000-0010-0000-0800-00000F000000}" name="Stopnja DDV (%)" dataDxfId="496" totalsRowDxfId="495"/>
    <tableColumn id="16" xr3:uid="{00000000-0010-0000-0800-000010000000}" name="Davek (EUR)" dataDxfId="494" totalsRowDxfId="493">
      <calculatedColumnFormula>+Sklop10[[#This Row],[cena/enota brez DDV v EUR]]*Sklop10[[#This Row],[Stopnja DDV (%)]]</calculatedColumnFormula>
    </tableColumn>
    <tableColumn id="17" xr3:uid="{00000000-0010-0000-0800-000011000000}" name="Končna cena/enoto mere (EUR) z DDV" dataDxfId="492" totalsRowDxfId="491">
      <calculatedColumnFormula>+Sklop10[[#This Row],[cena/enota brez DDV v EUR]]+Sklop10[[#This Row],[Davek (EUR)]]</calculatedColumnFormula>
    </tableColumn>
    <tableColumn id="18" xr3:uid="{00000000-0010-0000-0800-000012000000}" name="Vrednost za okvirno količino (EUR) brez DDV" totalsRowFunction="sum" dataDxfId="490" totalsRowDxfId="489">
      <calculatedColumnFormula>+Sklop10[[#This Row],[cena/enota brez DDV v EUR]]*Sklop10[[#This Row],[Okvirna količina]]</calculatedColumnFormula>
    </tableColumn>
    <tableColumn id="19" xr3:uid="{00000000-0010-0000-0800-000013000000}" name="Vrednost za okvirno količino (EUR) z DDV" totalsRowFunction="sum" dataDxfId="488" totalsRowDxfId="487">
      <calculatedColumnFormula>+Sklop10[[#This Row],[Končna cena/enoto mere (EUR) z DDV]]*Sklop10[[#This Row],[Okvirna količina]]</calculatedColumnFormula>
    </tableColumn>
    <tableColumn id="20" xr3:uid="{00000000-0010-0000-0800-000014000000}" name="Shema kakovosti_x000a_(nacionalne, evropske)_x000a_" totalsRowFunction="count" dataDxfId="486" totalsRowDxfId="485"/>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9000000}" name="Sklop11" displayName="Sklop11" ref="A15:U31" totalsRowCount="1" headerRowDxfId="484" dataDxfId="482" headerRowBorderDxfId="483" tableBorderDxfId="481" totalsRowBorderDxfId="480">
  <tableColumns count="21">
    <tableColumn id="1" xr3:uid="{00000000-0010-0000-0900-000001000000}" name="Zap. št." totalsRowLabel="Vsota" dataDxfId="479" totalsRowDxfId="478"/>
    <tableColumn id="2" xr3:uid="{00000000-0010-0000-0900-000002000000}" name="Tehnična specifikacija živila (stolpec 2, 2a, 2b, 2c)" dataDxfId="477" totalsRowDxfId="476"/>
    <tableColumn id="3" xr3:uid="{00000000-0010-0000-0900-000003000000}" name="ZAHTEVANO PAKIRANJE                    Masa/volumen" dataDxfId="475" totalsRowDxfId="474"/>
    <tableColumn id="4" xr3:uid="{00000000-0010-0000-0900-000004000000}" name=" ZAHTEVANO PAKIRANJE       Enota" dataDxfId="473" totalsRowDxfId="472"/>
    <tableColumn id="21" xr3:uid="{00000000-0010-0000-0900-000015000000}" name="ZAHTEVANA SHEMA KAKOVOSTI" dataDxfId="471" totalsRowDxfId="470"/>
    <tableColumn id="5" xr3:uid="{00000000-0010-0000-0900-000005000000}" name="Okvirna količina" dataDxfId="469" totalsRowDxfId="468" dataCellStyle="Valuta"/>
    <tableColumn id="6" xr3:uid="{00000000-0010-0000-0900-000006000000}" name="Enota mere količine" dataDxfId="467" totalsRowDxfId="466"/>
    <tableColumn id="7" xr3:uid="{00000000-0010-0000-0900-000007000000}" name="Preračunana masa/volumen/kos na enoto kg" totalsRowFunction="sum" dataDxfId="465" totalsRowDxfId="464" dataCellStyle="Valuta">
      <calculatedColumnFormula>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calculatedColumnFormula>
    </tableColumn>
    <tableColumn id="8" xr3:uid="{00000000-0010-0000-0900-000008000000}" name="Živila iz shem kakovosti (kg)" totalsRowFunction="sum" dataDxfId="463" totalsRowDxfId="462" dataCellStyle="Valuta">
      <calculatedColumnFormula>IF(Sklop11[[#This Row],[ZAHTEVANA SHEMA KAKOVOSTI]]&lt;&gt;"",Sklop11[[#This Row],[Preračunana masa/volumen/kos na enoto kg]],"")</calculatedColumnFormula>
    </tableColumn>
    <tableColumn id="9" xr3:uid="{00000000-0010-0000-0900-000009000000}" name="Koda za naročanje" dataDxfId="461" totalsRowDxfId="460" dataCellStyle="Valuta"/>
    <tableColumn id="10" xr3:uid="{00000000-0010-0000-0900-00000A000000}" name="BLAGOVNA ZNAMKA ali PROIZVAJALEC" dataDxfId="459" totalsRowDxfId="458" dataCellStyle="Valuta"/>
    <tableColumn id="11" xr3:uid="{00000000-0010-0000-0900-00000B000000}" name=" NAZIV/IME (trgovsko) ponujenega živila  " dataDxfId="457" totalsRowDxfId="456" dataCellStyle="Valuta"/>
    <tableColumn id="12" xr3:uid="{00000000-0010-0000-0900-00000C000000}" name="Dejanska masa/volumen ponujenega živila" dataDxfId="455" totalsRowDxfId="454" dataCellStyle="Valuta"/>
    <tableColumn id="13" xr3:uid="{00000000-0010-0000-0900-00000D000000}" name="cena/enota brez DDV v EUR" dataDxfId="453" totalsRowDxfId="452"/>
    <tableColumn id="14" xr3:uid="{00000000-0010-0000-0900-00000E000000}" name="Cena za dejansko maso/volumen ponujenega živila brez DDV " dataDxfId="451" totalsRowDxfId="450"/>
    <tableColumn id="15" xr3:uid="{00000000-0010-0000-0900-00000F000000}" name="Stopnja DDV (%)" dataDxfId="449" totalsRowDxfId="448"/>
    <tableColumn id="16" xr3:uid="{00000000-0010-0000-0900-000010000000}" name="Davek (EUR)" dataDxfId="447" totalsRowDxfId="446">
      <calculatedColumnFormula>+Sklop11[[#This Row],[cena/enota brez DDV v EUR]]*Sklop11[[#This Row],[Stopnja DDV (%)]]</calculatedColumnFormula>
    </tableColumn>
    <tableColumn id="17" xr3:uid="{00000000-0010-0000-0900-000011000000}" name="Končna cena/enoto mere (EUR) z DDV" dataDxfId="445" totalsRowDxfId="444">
      <calculatedColumnFormula>+Sklop11[[#This Row],[cena/enota brez DDV v EUR]]+Sklop11[[#This Row],[Davek (EUR)]]</calculatedColumnFormula>
    </tableColumn>
    <tableColumn id="18" xr3:uid="{00000000-0010-0000-0900-000012000000}" name="Vrednost za okvirno količino (EUR) brez DDV" totalsRowFunction="sum" dataDxfId="443" totalsRowDxfId="442">
      <calculatedColumnFormula>+Sklop11[[#This Row],[cena/enota brez DDV v EUR]]*Sklop11[[#This Row],[Okvirna količina]]</calculatedColumnFormula>
    </tableColumn>
    <tableColumn id="19" xr3:uid="{00000000-0010-0000-0900-000013000000}" name="Vrednost za okvirno količino (EUR) z DDV" totalsRowFunction="sum" dataDxfId="441" totalsRowDxfId="440">
      <calculatedColumnFormula>+Sklop11[[#This Row],[Končna cena/enoto mere (EUR) z DDV]]*Sklop11[[#This Row],[Okvirna količina]]</calculatedColumnFormula>
    </tableColumn>
    <tableColumn id="20" xr3:uid="{00000000-0010-0000-0900-000014000000}" name="Shema kakovosti_x000a_(nacionalne, evropske)_x000a_" totalsRowFunction="count" dataDxfId="439" totalsRowDxfId="438"/>
  </tableColumns>
  <tableStyleInfo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A000000}" name="Sklop12" displayName="Sklop12" ref="A15:U127" totalsRowCount="1" headerRowDxfId="437" dataDxfId="435" headerRowBorderDxfId="436" tableBorderDxfId="434" totalsRowBorderDxfId="433">
  <tableColumns count="21">
    <tableColumn id="1" xr3:uid="{00000000-0010-0000-0A00-000001000000}" name="Zap. št." totalsRowLabel="Vsota" dataDxfId="432" totalsRowDxfId="431"/>
    <tableColumn id="2" xr3:uid="{00000000-0010-0000-0A00-000002000000}" name="Tehnična specifikacija živila (stolpec 2, 2a, 2b, 2c)" dataDxfId="430" totalsRowDxfId="429"/>
    <tableColumn id="3" xr3:uid="{00000000-0010-0000-0A00-000003000000}" name="ZAHTEVANO PAKIRANJE                    Masa/volumen" dataDxfId="428" totalsRowDxfId="427"/>
    <tableColumn id="4" xr3:uid="{00000000-0010-0000-0A00-000004000000}" name=" ZAHTEVANO PAKIRANJE       Enota" dataDxfId="426" totalsRowDxfId="425"/>
    <tableColumn id="21" xr3:uid="{00000000-0010-0000-0A00-000015000000}" name="ZAHTEVANA SHEMA KAKOVOSTI" dataDxfId="424" totalsRowDxfId="423"/>
    <tableColumn id="5" xr3:uid="{00000000-0010-0000-0A00-000005000000}" name="Okvirna količina" dataDxfId="422" totalsRowDxfId="421" dataCellStyle="Valuta"/>
    <tableColumn id="6" xr3:uid="{00000000-0010-0000-0A00-000006000000}" name="Enota mere količine" dataDxfId="420" totalsRowDxfId="419"/>
    <tableColumn id="7" xr3:uid="{00000000-0010-0000-0A00-000007000000}" name="Preračunana masa/volumen/kos na enoto kg" totalsRowFunction="sum" dataDxfId="418" totalsRowDxfId="417" dataCellStyle="Valuta">
      <calculatedColumnFormula>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calculatedColumnFormula>
    </tableColumn>
    <tableColumn id="8" xr3:uid="{00000000-0010-0000-0A00-000008000000}" name="Živila iz shem kakovosti (kg)" totalsRowFunction="sum" dataDxfId="416" totalsRowDxfId="415" dataCellStyle="Valuta">
      <calculatedColumnFormula>IF(Sklop12[[#This Row],[ZAHTEVANA SHEMA KAKOVOSTI]]&lt;&gt;"",Sklop12[[#This Row],[Preračunana masa/volumen/kos na enoto kg]],"")</calculatedColumnFormula>
    </tableColumn>
    <tableColumn id="9" xr3:uid="{00000000-0010-0000-0A00-000009000000}" name="Koda za naročanje" dataDxfId="414" totalsRowDxfId="413" dataCellStyle="Valuta"/>
    <tableColumn id="10" xr3:uid="{00000000-0010-0000-0A00-00000A000000}" name="BLAGOVNA ZNAMKA ali PROIZVAJALEC" dataDxfId="412" totalsRowDxfId="411" dataCellStyle="Valuta"/>
    <tableColumn id="11" xr3:uid="{00000000-0010-0000-0A00-00000B000000}" name=" NAZIV/IME (trgovsko) ponujenega živila  " dataDxfId="410" totalsRowDxfId="409" dataCellStyle="Valuta"/>
    <tableColumn id="12" xr3:uid="{00000000-0010-0000-0A00-00000C000000}" name="Dejanska masa/volumen ponujenega živila" dataDxfId="408" totalsRowDxfId="407" dataCellStyle="Valuta"/>
    <tableColumn id="13" xr3:uid="{00000000-0010-0000-0A00-00000D000000}" name="cena/enota brez DDV v EUR" dataDxfId="406" totalsRowDxfId="405"/>
    <tableColumn id="14" xr3:uid="{00000000-0010-0000-0A00-00000E000000}" name="Cena za dejansko maso/volumen ponujenega živila brez DDV " dataDxfId="404" totalsRowDxfId="403"/>
    <tableColumn id="15" xr3:uid="{00000000-0010-0000-0A00-00000F000000}" name="Stopnja DDV (%)" dataDxfId="402" totalsRowDxfId="401"/>
    <tableColumn id="16" xr3:uid="{00000000-0010-0000-0A00-000010000000}" name="Davek (EUR)" dataDxfId="400" totalsRowDxfId="399">
      <calculatedColumnFormula>+Sklop12[[#This Row],[cena/enota brez DDV v EUR]]*Sklop12[[#This Row],[Stopnja DDV (%)]]</calculatedColumnFormula>
    </tableColumn>
    <tableColumn id="17" xr3:uid="{00000000-0010-0000-0A00-000011000000}" name="Končna cena/enoto mere (EUR) z DDV" dataDxfId="398" totalsRowDxfId="397">
      <calculatedColumnFormula>+Sklop12[[#This Row],[cena/enota brez DDV v EUR]]+Sklop12[[#This Row],[Davek (EUR)]]</calculatedColumnFormula>
    </tableColumn>
    <tableColumn id="18" xr3:uid="{00000000-0010-0000-0A00-000012000000}" name="Vrednost za okvirno količino (EUR) brez DDV" totalsRowFunction="sum" dataDxfId="396" totalsRowDxfId="395">
      <calculatedColumnFormula>+Sklop12[[#This Row],[cena/enota brez DDV v EUR]]*Sklop12[[#This Row],[Okvirna količina]]</calculatedColumnFormula>
    </tableColumn>
    <tableColumn id="19" xr3:uid="{00000000-0010-0000-0A00-000013000000}" name="Vrednost za okvirno količino (EUR) z DDV" totalsRowFunction="sum" dataDxfId="394" totalsRowDxfId="393">
      <calculatedColumnFormula>+Sklop12[[#This Row],[Končna cena/enoto mere (EUR) z DDV]]*Sklop12[[#This Row],[Okvirna količina]]</calculatedColumnFormula>
    </tableColumn>
    <tableColumn id="20" xr3:uid="{00000000-0010-0000-0A00-000014000000}" name="Shema kakovosti_x000a_(nacionalne, evropske)_x000a_" totalsRowFunction="count" dataDxfId="392" totalsRowDxfId="391"/>
  </tableColumns>
  <tableStyleInfo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B000000}" name="Sklop13" displayName="Sklop13" ref="A15:U126" totalsRowCount="1" headerRowDxfId="390" dataDxfId="388" headerRowBorderDxfId="389" tableBorderDxfId="387" totalsRowBorderDxfId="386">
  <tableColumns count="21">
    <tableColumn id="1" xr3:uid="{00000000-0010-0000-0B00-000001000000}" name="Zap. št." totalsRowLabel="Vsota" dataDxfId="385" totalsRowDxfId="384"/>
    <tableColumn id="2" xr3:uid="{00000000-0010-0000-0B00-000002000000}" name="Tehnična specifikacija živila (stolpec 2, 2a, 2b, 2c)" dataDxfId="383" totalsRowDxfId="382"/>
    <tableColumn id="3" xr3:uid="{00000000-0010-0000-0B00-000003000000}" name="ZAHTEVANO PAKIRANJE                    Masa/volumen" dataDxfId="381" totalsRowDxfId="380"/>
    <tableColumn id="4" xr3:uid="{00000000-0010-0000-0B00-000004000000}" name=" ZAHTEVANO PAKIRANJE       Enota" dataDxfId="379" totalsRowDxfId="378"/>
    <tableColumn id="21" xr3:uid="{00000000-0010-0000-0B00-000015000000}" name="ZAHTEVANA SHEMA KAKOVOSTI" dataDxfId="377" totalsRowDxfId="376"/>
    <tableColumn id="5" xr3:uid="{00000000-0010-0000-0B00-000005000000}" name="Okvirna količina" dataDxfId="375" totalsRowDxfId="374" dataCellStyle="Valuta"/>
    <tableColumn id="6" xr3:uid="{00000000-0010-0000-0B00-000006000000}" name="Enota mere količine" dataDxfId="373" totalsRowDxfId="372"/>
    <tableColumn id="7" xr3:uid="{00000000-0010-0000-0B00-000007000000}" name="Preračunana masa/volumen/kos na enoto kg" totalsRowFunction="sum" dataDxfId="371" totalsRowDxfId="370" dataCellStyle="Valuta">
      <calculatedColumnFormula>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calculatedColumnFormula>
    </tableColumn>
    <tableColumn id="8" xr3:uid="{00000000-0010-0000-0B00-000008000000}" name="Živila iz shem kakovosti (kg)" totalsRowFunction="sum" dataDxfId="369" totalsRowDxfId="368" dataCellStyle="Valuta">
      <calculatedColumnFormula>IF(Sklop13[[#This Row],[ZAHTEVANA SHEMA KAKOVOSTI]]&lt;&gt;"",Sklop13[[#This Row],[Preračunana masa/volumen/kos na enoto kg]],"")</calculatedColumnFormula>
    </tableColumn>
    <tableColumn id="9" xr3:uid="{00000000-0010-0000-0B00-000009000000}" name="Koda za naročanje" dataDxfId="367" totalsRowDxfId="366" dataCellStyle="Valuta"/>
    <tableColumn id="10" xr3:uid="{00000000-0010-0000-0B00-00000A000000}" name="BLAGOVNA ZNAMKA ali PROIZVAJALEC" dataDxfId="365" totalsRowDxfId="364" dataCellStyle="Valuta"/>
    <tableColumn id="11" xr3:uid="{00000000-0010-0000-0B00-00000B000000}" name=" NAZIV/IME (trgovsko) ponujenega živila  " dataDxfId="363" totalsRowDxfId="362" dataCellStyle="Valuta"/>
    <tableColumn id="12" xr3:uid="{00000000-0010-0000-0B00-00000C000000}" name="Dejanska masa/volumen ponujenega živila" dataDxfId="361" totalsRowDxfId="360" dataCellStyle="Valuta"/>
    <tableColumn id="13" xr3:uid="{00000000-0010-0000-0B00-00000D000000}" name="cena/enota brez DDV v EUR" dataDxfId="359" totalsRowDxfId="358"/>
    <tableColumn id="14" xr3:uid="{00000000-0010-0000-0B00-00000E000000}" name="Cena za dejansko maso/volumen ponujenega živila brez DDV " dataDxfId="357" totalsRowDxfId="356"/>
    <tableColumn id="15" xr3:uid="{00000000-0010-0000-0B00-00000F000000}" name="Stopnja DDV (%)" dataDxfId="355" totalsRowDxfId="354"/>
    <tableColumn id="16" xr3:uid="{00000000-0010-0000-0B00-000010000000}" name="Davek (EUR)" dataDxfId="353" totalsRowDxfId="352">
      <calculatedColumnFormula>+Sklop13[[#This Row],[cena/enota brez DDV v EUR]]*Sklop13[[#This Row],[Stopnja DDV (%)]]</calculatedColumnFormula>
    </tableColumn>
    <tableColumn id="17" xr3:uid="{00000000-0010-0000-0B00-000011000000}" name="Končna cena/enoto mere (EUR) z DDV" dataDxfId="351" totalsRowDxfId="350">
      <calculatedColumnFormula>+Sklop13[[#This Row],[cena/enota brez DDV v EUR]]+Sklop13[[#This Row],[Davek (EUR)]]</calculatedColumnFormula>
    </tableColumn>
    <tableColumn id="18" xr3:uid="{00000000-0010-0000-0B00-000012000000}" name="Vrednost za okvirno količino (EUR) brez DDV" totalsRowFunction="sum" totalsRowDxfId="349">
      <calculatedColumnFormula>+Sklop13[[#This Row],[cena/enota brez DDV v EUR]]*Sklop13[[#This Row],[Okvirna količina]]</calculatedColumnFormula>
    </tableColumn>
    <tableColumn id="19" xr3:uid="{00000000-0010-0000-0B00-000013000000}" name="Vrednost za okvirno količino (EUR) z DDV" totalsRowFunction="sum" dataDxfId="348" totalsRowDxfId="347">
      <calculatedColumnFormula>+Sklop13[[#This Row],[Končna cena/enoto mere (EUR) z DDV]]*Sklop13[[#This Row],[Okvirna količina]]</calculatedColumnFormula>
    </tableColumn>
    <tableColumn id="20" xr3:uid="{00000000-0010-0000-0B00-000014000000}" name="Shema kakovosti_x000a_(nacionalne, evropske)_x000a_" totalsRowFunction="count" dataDxfId="346" totalsRowDxfId="345"/>
  </tableColumns>
  <tableStyleInfo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C000000}" name="Sklop14" displayName="Sklop14" ref="A15:U46" totalsRowCount="1" headerRowDxfId="344" dataDxfId="342" headerRowBorderDxfId="343" tableBorderDxfId="341" totalsRowBorderDxfId="340">
  <tableColumns count="21">
    <tableColumn id="1" xr3:uid="{00000000-0010-0000-0C00-000001000000}" name="Zap. št." totalsRowLabel="Vsota" dataDxfId="339" totalsRowDxfId="20"/>
    <tableColumn id="2" xr3:uid="{00000000-0010-0000-0C00-000002000000}" name="Tehnična specifikacija živila (stolpec 2, 2a, 2b, 2c)" dataDxfId="338" totalsRowDxfId="19"/>
    <tableColumn id="3" xr3:uid="{00000000-0010-0000-0C00-000003000000}" name="ZAHTEVANO PAKIRANJE                    Masa/volumen" dataDxfId="337" totalsRowDxfId="18"/>
    <tableColumn id="4" xr3:uid="{00000000-0010-0000-0C00-000004000000}" name=" ZAHTEVANO PAKIRANJE       Enota" dataDxfId="336" totalsRowDxfId="17"/>
    <tableColumn id="21" xr3:uid="{00000000-0010-0000-0C00-000015000000}" name="ZAHTEVANA SHEMA KAKOVOSTI" dataDxfId="335" totalsRowDxfId="16"/>
    <tableColumn id="5" xr3:uid="{00000000-0010-0000-0C00-000005000000}" name="Okvirna količina" dataDxfId="334" totalsRowDxfId="15" dataCellStyle="Valuta"/>
    <tableColumn id="6" xr3:uid="{00000000-0010-0000-0C00-000006000000}" name="Enota mere količine" dataDxfId="333" totalsRowDxfId="14"/>
    <tableColumn id="7" xr3:uid="{00000000-0010-0000-0C00-000007000000}" name="Preračunana masa/volumen/kos na enoto kg" totalsRowFunction="sum" dataDxfId="332" totalsRowDxfId="13" dataCellStyle="Valuta">
      <calculatedColumnFormula>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calculatedColumnFormula>
    </tableColumn>
    <tableColumn id="8" xr3:uid="{00000000-0010-0000-0C00-000008000000}" name="Živila iz shem kakovosti (kg)" totalsRowFunction="sum" dataDxfId="331" totalsRowDxfId="12" dataCellStyle="Valuta">
      <calculatedColumnFormula>IF(Sklop14[[#This Row],[ZAHTEVANA SHEMA KAKOVOSTI]]&lt;&gt;"",Sklop14[[#This Row],[Preračunana masa/volumen/kos na enoto kg]],"")</calculatedColumnFormula>
    </tableColumn>
    <tableColumn id="9" xr3:uid="{00000000-0010-0000-0C00-000009000000}" name="Koda za naročanje" dataDxfId="330" totalsRowDxfId="11" dataCellStyle="Valuta"/>
    <tableColumn id="10" xr3:uid="{00000000-0010-0000-0C00-00000A000000}" name="BLAGOVNA ZNAMKA ali PROIZVAJALEC" dataDxfId="329" totalsRowDxfId="10" dataCellStyle="Valuta"/>
    <tableColumn id="11" xr3:uid="{00000000-0010-0000-0C00-00000B000000}" name=" NAZIV/IME (trgovsko) ponujenega živila  " dataDxfId="328" totalsRowDxfId="9" dataCellStyle="Valuta"/>
    <tableColumn id="12" xr3:uid="{00000000-0010-0000-0C00-00000C000000}" name="Dejanska masa/volumen ponujenega živila" dataDxfId="327" totalsRowDxfId="8" dataCellStyle="Valuta"/>
    <tableColumn id="13" xr3:uid="{00000000-0010-0000-0C00-00000D000000}" name="cena/enota brez DDV v EUR" dataDxfId="326" totalsRowDxfId="7"/>
    <tableColumn id="14" xr3:uid="{00000000-0010-0000-0C00-00000E000000}" name="Cena za dejansko maso/volumen ponujenega živila brez DDV " dataDxfId="325" totalsRowDxfId="6"/>
    <tableColumn id="15" xr3:uid="{00000000-0010-0000-0C00-00000F000000}" name="Stopnja DDV (%)" dataDxfId="324" totalsRowDxfId="5"/>
    <tableColumn id="16" xr3:uid="{00000000-0010-0000-0C00-000010000000}" name="Davek (EUR)" dataDxfId="323" totalsRowDxfId="4">
      <calculatedColumnFormula>+Sklop14[[#This Row],[cena/enota brez DDV v EUR]]*Sklop14[[#This Row],[Stopnja DDV (%)]]</calculatedColumnFormula>
    </tableColumn>
    <tableColumn id="17" xr3:uid="{00000000-0010-0000-0C00-000011000000}" name="Končna cena/enoto mere (EUR) z DDV" dataDxfId="322" totalsRowDxfId="3">
      <calculatedColumnFormula>+Sklop14[[#This Row],[cena/enota brez DDV v EUR]]+Sklop14[[#This Row],[Davek (EUR)]]</calculatedColumnFormula>
    </tableColumn>
    <tableColumn id="18" xr3:uid="{00000000-0010-0000-0C00-000012000000}" name="Vrednost za okvirno količino (EUR) brez DDV" totalsRowFunction="sum" dataDxfId="321" totalsRowDxfId="2">
      <calculatedColumnFormula>+Sklop14[[#This Row],[cena/enota brez DDV v EUR]]*Sklop14[[#This Row],[Okvirna količina]]</calculatedColumnFormula>
    </tableColumn>
    <tableColumn id="19" xr3:uid="{00000000-0010-0000-0C00-000013000000}" name="Vrednost za okvirno količino (EUR) z DDV" totalsRowFunction="sum" dataDxfId="320" totalsRowDxfId="1">
      <calculatedColumnFormula>+Sklop14[[#This Row],[Končna cena/enoto mere (EUR) z DDV]]*Sklop14[[#This Row],[Okvirna količina]]</calculatedColumnFormula>
    </tableColumn>
    <tableColumn id="20" xr3:uid="{00000000-0010-0000-0C00-000014000000}" name="Shema kakovosti_x000a_(nacionalne, evropske)_x000a_" totalsRowFunction="count" dataDxfId="319" totalsRowDxfId="0"/>
  </tableColumns>
  <tableStyleInfo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D000000}" name="Sklop15" displayName="Sklop15" ref="A15:U37" totalsRowCount="1" headerRowDxfId="318" dataDxfId="316" headerRowBorderDxfId="317" tableBorderDxfId="315" totalsRowBorderDxfId="314">
  <tableColumns count="21">
    <tableColumn id="1" xr3:uid="{00000000-0010-0000-0D00-000001000000}" name="Zap. št." totalsRowLabel="Vsota" dataDxfId="313" totalsRowDxfId="312"/>
    <tableColumn id="2" xr3:uid="{00000000-0010-0000-0D00-000002000000}" name="Tehnična specifikacija živila (stolpec 2, 2a, 2b, 2c)" dataDxfId="311" totalsRowDxfId="310"/>
    <tableColumn id="3" xr3:uid="{00000000-0010-0000-0D00-000003000000}" name="ZAHTEVANO PAKIRANJE                    Masa/volumen" dataDxfId="309" totalsRowDxfId="308"/>
    <tableColumn id="4" xr3:uid="{00000000-0010-0000-0D00-000004000000}" name=" ZAHTEVANO PAKIRANJE       Enota" dataDxfId="307" totalsRowDxfId="306"/>
    <tableColumn id="21" xr3:uid="{00000000-0010-0000-0D00-000015000000}" name="ZAHTEVANA SHEMA KAKOVOSTI" dataDxfId="305" totalsRowDxfId="304"/>
    <tableColumn id="5" xr3:uid="{00000000-0010-0000-0D00-000005000000}" name="Okvirna količina" dataDxfId="303" totalsRowDxfId="302" dataCellStyle="Valuta"/>
    <tableColumn id="6" xr3:uid="{00000000-0010-0000-0D00-000006000000}" name="Enota mere količine" dataDxfId="301" totalsRowDxfId="300"/>
    <tableColumn id="7" xr3:uid="{00000000-0010-0000-0D00-000007000000}" name="Preračunana masa/volumen/kos na enoto kg" totalsRowFunction="sum" dataDxfId="299" totalsRowDxfId="298" dataCellStyle="Valuta">
      <calculatedColumnFormula>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calculatedColumnFormula>
    </tableColumn>
    <tableColumn id="8" xr3:uid="{00000000-0010-0000-0D00-000008000000}" name="Živila iz shem kakovosti (kg)" totalsRowFunction="sum" dataDxfId="297" totalsRowDxfId="296" dataCellStyle="Valuta">
      <calculatedColumnFormula>IF(Sklop15[[#This Row],[ZAHTEVANA SHEMA KAKOVOSTI]]&lt;&gt;"",Sklop15[[#This Row],[Preračunana masa/volumen/kos na enoto kg]],"")</calculatedColumnFormula>
    </tableColumn>
    <tableColumn id="9" xr3:uid="{00000000-0010-0000-0D00-000009000000}" name="Koda za naročanje" dataDxfId="295" totalsRowDxfId="294" dataCellStyle="Valuta"/>
    <tableColumn id="10" xr3:uid="{00000000-0010-0000-0D00-00000A000000}" name="BLAGOVNA ZNAMKA ali PROIZVAJALEC" dataDxfId="293" totalsRowDxfId="292" dataCellStyle="Valuta"/>
    <tableColumn id="11" xr3:uid="{00000000-0010-0000-0D00-00000B000000}" name=" NAZIV/IME (trgovsko) ponujenega živila  " dataDxfId="291" totalsRowDxfId="290" dataCellStyle="Valuta"/>
    <tableColumn id="12" xr3:uid="{00000000-0010-0000-0D00-00000C000000}" name="Dejanska masa/volumen ponujenega živila" dataDxfId="289" totalsRowDxfId="288" dataCellStyle="Valuta"/>
    <tableColumn id="13" xr3:uid="{00000000-0010-0000-0D00-00000D000000}" name="cena/enota brez DDV v EUR" dataDxfId="287" totalsRowDxfId="286"/>
    <tableColumn id="14" xr3:uid="{00000000-0010-0000-0D00-00000E000000}" name="Cena za dejansko maso/volumen ponujenega živila brez DDV " dataDxfId="285" totalsRowDxfId="284"/>
    <tableColumn id="15" xr3:uid="{00000000-0010-0000-0D00-00000F000000}" name="Stopnja DDV (%)" dataDxfId="283" totalsRowDxfId="282"/>
    <tableColumn id="16" xr3:uid="{00000000-0010-0000-0D00-000010000000}" name="Davek (EUR)" dataDxfId="281" totalsRowDxfId="280">
      <calculatedColumnFormula>+Sklop15[[#This Row],[cena/enota brez DDV v EUR]]*Sklop15[[#This Row],[Stopnja DDV (%)]]</calculatedColumnFormula>
    </tableColumn>
    <tableColumn id="17" xr3:uid="{00000000-0010-0000-0D00-000011000000}" name="Končna cena/enoto mere (EUR) z DDV" dataDxfId="279" totalsRowDxfId="278">
      <calculatedColumnFormula>+Sklop15[[#This Row],[cena/enota brez DDV v EUR]]+Sklop15[[#This Row],[Davek (EUR)]]</calculatedColumnFormula>
    </tableColumn>
    <tableColumn id="18" xr3:uid="{00000000-0010-0000-0D00-000012000000}" name="Vrednost za okvirno količino (EUR) brez DDV" totalsRowFunction="sum" dataDxfId="277" totalsRowDxfId="276">
      <calculatedColumnFormula>+Sklop15[[#This Row],[cena/enota brez DDV v EUR]]*Sklop15[[#This Row],[Okvirna količina]]</calculatedColumnFormula>
    </tableColumn>
    <tableColumn id="19" xr3:uid="{00000000-0010-0000-0D00-000013000000}" name="Vrednost za okvirno količino (EUR) z DDV" totalsRowFunction="sum" dataDxfId="275" totalsRowDxfId="274">
      <calculatedColumnFormula>+Sklop15[[#This Row],[Končna cena/enoto mere (EUR) z DDV]]*Sklop15[[#This Row],[Okvirna količina]]</calculatedColumnFormula>
    </tableColumn>
    <tableColumn id="20" xr3:uid="{00000000-0010-0000-0D00-000014000000}" name="Shema kakovosti_x000a_(nacionalne, evropske)_x000a_" dataDxfId="273" totalsRowDxfId="272"/>
  </tableColumns>
  <tableStyleInfo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E000000}" name="Sklop16" displayName="Sklop16" ref="A15:U49" totalsRowCount="1" headerRowDxfId="271" dataDxfId="269" headerRowBorderDxfId="270" tableBorderDxfId="268" totalsRowBorderDxfId="267">
  <tableColumns count="21">
    <tableColumn id="1" xr3:uid="{00000000-0010-0000-0E00-000001000000}" name="Zap. št." totalsRowLabel="Vsota" dataDxfId="266" totalsRowDxfId="265"/>
    <tableColumn id="2" xr3:uid="{00000000-0010-0000-0E00-000002000000}" name="Tehnična specifikacija živila (stolpec 2, 2a, 2b, 2c)" dataDxfId="264" totalsRowDxfId="263"/>
    <tableColumn id="3" xr3:uid="{00000000-0010-0000-0E00-000003000000}" name="ZAHTEVANO PAKIRANJE                    Masa/volumen" dataDxfId="262" totalsRowDxfId="261"/>
    <tableColumn id="4" xr3:uid="{00000000-0010-0000-0E00-000004000000}" name=" ZAHTEVANO PAKIRANJE       Enota" dataDxfId="260" totalsRowDxfId="259"/>
    <tableColumn id="21" xr3:uid="{00000000-0010-0000-0E00-000015000000}" name="ZAHTEVANA SHEMA KAKOVOSTI" dataDxfId="258" totalsRowDxfId="257"/>
    <tableColumn id="5" xr3:uid="{00000000-0010-0000-0E00-000005000000}" name="Okvirna količina" dataDxfId="256" totalsRowDxfId="255" dataCellStyle="Valuta"/>
    <tableColumn id="6" xr3:uid="{00000000-0010-0000-0E00-000006000000}" name="Enota mere količine" dataDxfId="254" totalsRowDxfId="253"/>
    <tableColumn id="7" xr3:uid="{00000000-0010-0000-0E00-000007000000}" name="Preračunana masa/volumen/kos na enoto kg" totalsRowFunction="sum" dataDxfId="252" totalsRowDxfId="251" dataCellStyle="Valuta">
      <calculatedColumnFormula>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calculatedColumnFormula>
    </tableColumn>
    <tableColumn id="8" xr3:uid="{00000000-0010-0000-0E00-000008000000}" name="Živila iz shem kakovosti (kg)" totalsRowFunction="sum" dataDxfId="250" totalsRowDxfId="249" dataCellStyle="Valuta">
      <calculatedColumnFormula>IF(Sklop16[[#This Row],[ZAHTEVANA SHEMA KAKOVOSTI]]&lt;&gt;"",Sklop16[[#This Row],[Preračunana masa/volumen/kos na enoto kg]],"")</calculatedColumnFormula>
    </tableColumn>
    <tableColumn id="9" xr3:uid="{00000000-0010-0000-0E00-000009000000}" name="Koda za naročanje" dataDxfId="248" totalsRowDxfId="247" dataCellStyle="Valuta"/>
    <tableColumn id="10" xr3:uid="{00000000-0010-0000-0E00-00000A000000}" name="BLAGOVNA ZNAMKA ali PROIZVAJALEC" dataDxfId="246" totalsRowDxfId="245" dataCellStyle="Valuta"/>
    <tableColumn id="11" xr3:uid="{00000000-0010-0000-0E00-00000B000000}" name=" NAZIV/IME (trgovsko) ponujenega živila  " dataDxfId="244" totalsRowDxfId="243" dataCellStyle="Valuta"/>
    <tableColumn id="12" xr3:uid="{00000000-0010-0000-0E00-00000C000000}" name="Dejanska masa/volumen ponujenega živila" dataDxfId="242" totalsRowDxfId="241" dataCellStyle="Valuta"/>
    <tableColumn id="13" xr3:uid="{00000000-0010-0000-0E00-00000D000000}" name="cena/enota brez DDV v EUR" dataDxfId="240" totalsRowDxfId="239"/>
    <tableColumn id="14" xr3:uid="{00000000-0010-0000-0E00-00000E000000}" name="Cena za dejansko maso/volumen ponujenega živila brez DDV " dataDxfId="238" totalsRowDxfId="237"/>
    <tableColumn id="15" xr3:uid="{00000000-0010-0000-0E00-00000F000000}" name="Stopnja DDV (%)" dataDxfId="236" totalsRowDxfId="235"/>
    <tableColumn id="16" xr3:uid="{00000000-0010-0000-0E00-000010000000}" name="Davek (EUR)" dataDxfId="234" totalsRowDxfId="233">
      <calculatedColumnFormula>+Sklop16[[#This Row],[cena/enota brez DDV v EUR]]*Sklop16[[#This Row],[Stopnja DDV (%)]]</calculatedColumnFormula>
    </tableColumn>
    <tableColumn id="17" xr3:uid="{00000000-0010-0000-0E00-000011000000}" name="Končna cena/enoto mere (EUR) z DDV" dataDxfId="232" totalsRowDxfId="231">
      <calculatedColumnFormula>+Sklop16[[#This Row],[cena/enota brez DDV v EUR]]+Sklop16[[#This Row],[Davek (EUR)]]</calculatedColumnFormula>
    </tableColumn>
    <tableColumn id="18" xr3:uid="{00000000-0010-0000-0E00-000012000000}" name="Vrednost za okvirno količino (EUR) brez DDV" totalsRowFunction="sum" dataDxfId="230" totalsRowDxfId="229">
      <calculatedColumnFormula>+Sklop16[[#This Row],[cena/enota brez DDV v EUR]]*Sklop16[[#This Row],[Okvirna količina]]</calculatedColumnFormula>
    </tableColumn>
    <tableColumn id="19" xr3:uid="{00000000-0010-0000-0E00-000013000000}" name="Vrednost za okvirno količino (EUR) z DDV" totalsRowFunction="sum" dataDxfId="228" totalsRowDxfId="227">
      <calculatedColumnFormula>+Sklop16[[#This Row],[Končna cena/enoto mere (EUR) z DDV]]*Sklop16[[#This Row],[Okvirna količina]]</calculatedColumnFormula>
    </tableColumn>
    <tableColumn id="20" xr3:uid="{00000000-0010-0000-0E00-000014000000}" name="Shema kakovosti_x000a_(nacionalne, evropske)_x000a_" dataDxfId="226" totalsRowDxfId="225"/>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F000000}" name="Sklop17" displayName="Sklop17" ref="A15:U30" totalsRowCount="1" headerRowDxfId="224" dataDxfId="222" headerRowBorderDxfId="223" tableBorderDxfId="221" totalsRowBorderDxfId="220">
  <tableColumns count="21">
    <tableColumn id="1" xr3:uid="{00000000-0010-0000-0F00-000001000000}" name="Zap. št." totalsRowLabel="Vsota" dataDxfId="219" totalsRowDxfId="218"/>
    <tableColumn id="2" xr3:uid="{00000000-0010-0000-0F00-000002000000}" name="Tehnična specifikacija živila (stolpec 2, 2a, 2b, 2c)" dataDxfId="217" totalsRowDxfId="216"/>
    <tableColumn id="3" xr3:uid="{00000000-0010-0000-0F00-000003000000}" name="ZAHTEVANO PAKIRANJE                    Masa/volumen" dataDxfId="215" totalsRowDxfId="214"/>
    <tableColumn id="4" xr3:uid="{00000000-0010-0000-0F00-000004000000}" name=" ZAHTEVANO PAKIRANJE       Enota" dataDxfId="213" totalsRowDxfId="212"/>
    <tableColumn id="21" xr3:uid="{00000000-0010-0000-0F00-000015000000}" name="ZAHTEVANA SHEMA KAKOVOSTI" dataDxfId="211" totalsRowDxfId="210"/>
    <tableColumn id="5" xr3:uid="{00000000-0010-0000-0F00-000005000000}" name="Okvirna količina" dataDxfId="209" totalsRowDxfId="208" dataCellStyle="Valuta"/>
    <tableColumn id="6" xr3:uid="{00000000-0010-0000-0F00-000006000000}" name="Enota mere količine" dataDxfId="207" totalsRowDxfId="206"/>
    <tableColumn id="7" xr3:uid="{00000000-0010-0000-0F00-000007000000}" name="Preračunana masa/volumen/kos na enoto kg" totalsRowFunction="sum" dataDxfId="205" totalsRowDxfId="204" dataCellStyle="Valuta">
      <calculatedColumnFormula>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calculatedColumnFormula>
    </tableColumn>
    <tableColumn id="8" xr3:uid="{00000000-0010-0000-0F00-000008000000}" name="Živila iz shem kakovosti (kg)" totalsRowFunction="sum" dataDxfId="203" totalsRowDxfId="202" dataCellStyle="Valuta">
      <calculatedColumnFormula>IF(Sklop17[[#This Row],[ZAHTEVANA SHEMA KAKOVOSTI]]&lt;&gt;"",Sklop17[[#This Row],[Preračunana masa/volumen/kos na enoto kg]],"")</calculatedColumnFormula>
    </tableColumn>
    <tableColumn id="9" xr3:uid="{00000000-0010-0000-0F00-000009000000}" name="Koda za naročanje" dataDxfId="201" totalsRowDxfId="200" dataCellStyle="Valuta"/>
    <tableColumn id="10" xr3:uid="{00000000-0010-0000-0F00-00000A000000}" name="BLAGOVNA ZNAMKA ali PROIZVAJALEC" dataDxfId="199" totalsRowDxfId="198" dataCellStyle="Valuta"/>
    <tableColumn id="11" xr3:uid="{00000000-0010-0000-0F00-00000B000000}" name=" NAZIV/IME (trgovsko) ponujenega živila  " dataDxfId="197" totalsRowDxfId="196" dataCellStyle="Valuta"/>
    <tableColumn id="12" xr3:uid="{00000000-0010-0000-0F00-00000C000000}" name="Dejanska masa/volumen ponujenega živila" dataDxfId="195" totalsRowDxfId="194" dataCellStyle="Valuta"/>
    <tableColumn id="13" xr3:uid="{00000000-0010-0000-0F00-00000D000000}" name="cena/enota brez DDV v EUR" dataDxfId="193" totalsRowDxfId="192"/>
    <tableColumn id="14" xr3:uid="{00000000-0010-0000-0F00-00000E000000}" name="Cena za dejansko maso/volumen ponujenega živila brez DDV " dataDxfId="191" totalsRowDxfId="190"/>
    <tableColumn id="15" xr3:uid="{00000000-0010-0000-0F00-00000F000000}" name="Stopnja DDV (%)" dataDxfId="189" totalsRowDxfId="188"/>
    <tableColumn id="16" xr3:uid="{00000000-0010-0000-0F00-000010000000}" name="Davek (EUR)" dataDxfId="187" totalsRowDxfId="186">
      <calculatedColumnFormula>+Sklop17[[#This Row],[cena/enota brez DDV v EUR]]*Sklop17[[#This Row],[Stopnja DDV (%)]]</calculatedColumnFormula>
    </tableColumn>
    <tableColumn id="17" xr3:uid="{00000000-0010-0000-0F00-000011000000}" name="Končna cena/enoto mere (EUR) z DDV" dataDxfId="185" totalsRowDxfId="184">
      <calculatedColumnFormula>+Sklop17[[#This Row],[cena/enota brez DDV v EUR]]+Sklop17[[#This Row],[Davek (EUR)]]</calculatedColumnFormula>
    </tableColumn>
    <tableColumn id="18" xr3:uid="{00000000-0010-0000-0F00-000012000000}" name="Vrednost za okvirno količino (EUR) brez DDV" totalsRowFunction="sum" dataDxfId="183" totalsRowDxfId="182">
      <calculatedColumnFormula>+Sklop17[[#This Row],[cena/enota brez DDV v EUR]]*Sklop17[[#This Row],[Okvirna količina]]</calculatedColumnFormula>
    </tableColumn>
    <tableColumn id="19" xr3:uid="{00000000-0010-0000-0F00-000013000000}" name="Vrednost za okvirno količino (EUR) z DDV" totalsRowFunction="sum" dataDxfId="181" totalsRowDxfId="180">
      <calculatedColumnFormula>+Sklop17[[#This Row],[Končna cena/enoto mere (EUR) z DDV]]*Sklop17[[#This Row],[Okvirna količina]]</calculatedColumnFormula>
    </tableColumn>
    <tableColumn id="20" xr3:uid="{00000000-0010-0000-0F00-000014000000}" name="Shema kakovosti_x000a_(nacionalne, evropske)_x000a_" dataDxfId="179" totalsRowDxfId="178"/>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10000000}" name="Sklop18" displayName="Sklop18" ref="A15:U22" totalsRowCount="1" headerRowDxfId="177" dataDxfId="175" headerRowBorderDxfId="176" tableBorderDxfId="174" totalsRowBorderDxfId="173">
  <tableColumns count="21">
    <tableColumn id="1" xr3:uid="{00000000-0010-0000-1000-000001000000}" name="Zap. št." totalsRowLabel="Vsota" dataDxfId="172" totalsRowDxfId="171"/>
    <tableColumn id="2" xr3:uid="{00000000-0010-0000-1000-000002000000}" name="Tehnična specifikacija živila (stolpec 2, 2a, 2b, 2c)" dataDxfId="170" totalsRowDxfId="169"/>
    <tableColumn id="3" xr3:uid="{00000000-0010-0000-1000-000003000000}" name="ZAHTEVANO PAKIRANJE                    Masa/volumen" dataDxfId="168" totalsRowDxfId="167"/>
    <tableColumn id="4" xr3:uid="{00000000-0010-0000-1000-000004000000}" name=" ZAHTEVANO PAKIRANJE       Enota" dataDxfId="166" totalsRowDxfId="165"/>
    <tableColumn id="21" xr3:uid="{00000000-0010-0000-1000-000015000000}" name="ZAHTEVANA SHEMA KAKOVOSTI" dataDxfId="164" totalsRowDxfId="163"/>
    <tableColumn id="5" xr3:uid="{00000000-0010-0000-1000-000005000000}" name="Okvirna količina" dataDxfId="162" totalsRowDxfId="161" dataCellStyle="Valuta"/>
    <tableColumn id="6" xr3:uid="{00000000-0010-0000-1000-000006000000}" name="Enota mere količine" dataDxfId="160" totalsRowDxfId="159"/>
    <tableColumn id="7" xr3:uid="{00000000-0010-0000-1000-000007000000}" name="Preračunana masa/volumen/kos na enoto kg" totalsRowFunction="sum" dataDxfId="158" totalsRowDxfId="157" dataCellStyle="Valuta">
      <calculatedColumnFormula>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calculatedColumnFormula>
    </tableColumn>
    <tableColumn id="8" xr3:uid="{00000000-0010-0000-1000-000008000000}" name="Živila iz shem kakovosti (kg)" totalsRowFunction="sum" dataDxfId="156" totalsRowDxfId="155" dataCellStyle="Valuta">
      <calculatedColumnFormula>IF(Sklop18[[#This Row],[ZAHTEVANA SHEMA KAKOVOSTI]]&lt;&gt;"",Sklop18[[#This Row],[Preračunana masa/volumen/kos na enoto kg]],"")</calculatedColumnFormula>
    </tableColumn>
    <tableColumn id="9" xr3:uid="{00000000-0010-0000-1000-000009000000}" name="Koda za naročanje" dataDxfId="154" totalsRowDxfId="153" dataCellStyle="Valuta"/>
    <tableColumn id="10" xr3:uid="{00000000-0010-0000-1000-00000A000000}" name="BLAGOVNA ZNAMKA ali PROIZVAJALEC" dataDxfId="152" totalsRowDxfId="151" dataCellStyle="Valuta"/>
    <tableColumn id="11" xr3:uid="{00000000-0010-0000-1000-00000B000000}" name=" NAZIV/IME (trgovsko) ponujenega živila  " dataDxfId="150" totalsRowDxfId="149" dataCellStyle="Valuta"/>
    <tableColumn id="12" xr3:uid="{00000000-0010-0000-1000-00000C000000}" name="Dejanska masa/volumen ponujenega živila" dataDxfId="148" totalsRowDxfId="147" dataCellStyle="Valuta"/>
    <tableColumn id="13" xr3:uid="{00000000-0010-0000-1000-00000D000000}" name="cena/enota brez DDV v EUR" dataDxfId="146" totalsRowDxfId="145"/>
    <tableColumn id="14" xr3:uid="{00000000-0010-0000-1000-00000E000000}" name="Cena za dejansko maso/volumen ponujenega živila brez DDV " dataDxfId="144" totalsRowDxfId="143"/>
    <tableColumn id="15" xr3:uid="{00000000-0010-0000-1000-00000F000000}" name="Stopnja DDV (%)" dataDxfId="142" totalsRowDxfId="141"/>
    <tableColumn id="16" xr3:uid="{00000000-0010-0000-1000-000010000000}" name="Davek (EUR)" dataDxfId="140" totalsRowDxfId="139">
      <calculatedColumnFormula>+Sklop18[[#This Row],[cena/enota brez DDV v EUR]]*Sklop18[[#This Row],[Stopnja DDV (%)]]</calculatedColumnFormula>
    </tableColumn>
    <tableColumn id="17" xr3:uid="{00000000-0010-0000-1000-000011000000}" name="Končna cena/enoto mere (EUR) z DDV" dataDxfId="138" totalsRowDxfId="137">
      <calculatedColumnFormula>+Sklop18[[#This Row],[cena/enota brez DDV v EUR]]+Sklop18[[#This Row],[Davek (EUR)]]</calculatedColumnFormula>
    </tableColumn>
    <tableColumn id="18" xr3:uid="{00000000-0010-0000-1000-000012000000}" name="Vrednost za okvirno količino (EUR) brez DDV" totalsRowFunction="sum" dataDxfId="136" totalsRowDxfId="135">
      <calculatedColumnFormula>+Sklop18[[#This Row],[cena/enota brez DDV v EUR]]*Sklop18[[#This Row],[Okvirna količina]]</calculatedColumnFormula>
    </tableColumn>
    <tableColumn id="19" xr3:uid="{00000000-0010-0000-1000-000013000000}" name="Vrednost za okvirno količino (EUR) z DDV" totalsRowFunction="sum" dataDxfId="134" totalsRowDxfId="133">
      <calculatedColumnFormula>+Sklop18[[#This Row],[Končna cena/enoto mere (EUR) z DDV]]*Sklop18[[#This Row],[Okvirna količina]]</calculatedColumnFormula>
    </tableColumn>
    <tableColumn id="20" xr3:uid="{00000000-0010-0000-1000-000014000000}" name="Shema kakovosti_x000a_(nacionalne, evropske)_x000a_" dataDxfId="132" totalsRowDxfId="131"/>
  </tableColumns>
  <tableStyleInfo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1000000}" name="Sklop19" displayName="Sklop19" ref="A15:U33" totalsRowCount="1" headerRowDxfId="130" dataDxfId="128" headerRowBorderDxfId="129" tableBorderDxfId="127" totalsRowBorderDxfId="126">
  <tableColumns count="21">
    <tableColumn id="1" xr3:uid="{00000000-0010-0000-1100-000001000000}" name="Zap. št." totalsRowLabel="Vsota" dataDxfId="125" totalsRowDxfId="124"/>
    <tableColumn id="2" xr3:uid="{00000000-0010-0000-1100-000002000000}" name="Tehnična specifikacija živila (stolpec 2, 2a, 2b, 2c)" dataDxfId="123" totalsRowDxfId="122"/>
    <tableColumn id="3" xr3:uid="{00000000-0010-0000-1100-000003000000}" name="ZAHTEVANO PAKIRANJE                    Masa/volumen" dataDxfId="121" totalsRowDxfId="120"/>
    <tableColumn id="4" xr3:uid="{00000000-0010-0000-1100-000004000000}" name=" ZAHTEVANO PAKIRANJE       Enota" dataDxfId="119" totalsRowDxfId="118"/>
    <tableColumn id="21" xr3:uid="{00000000-0010-0000-1100-000015000000}" name="ZAHTEVANA SHEMA KAKOVOSTI" dataDxfId="117" totalsRowDxfId="116"/>
    <tableColumn id="5" xr3:uid="{00000000-0010-0000-1100-000005000000}" name="Okvirna količina" dataDxfId="115" totalsRowDxfId="114" dataCellStyle="Valuta"/>
    <tableColumn id="6" xr3:uid="{00000000-0010-0000-1100-000006000000}" name="Enota mere količine" dataDxfId="113" totalsRowDxfId="112"/>
    <tableColumn id="7" xr3:uid="{00000000-0010-0000-1100-000007000000}" name="Preračunana masa/volumen/kos na enoto kg" totalsRowFunction="sum" dataDxfId="111" totalsRowDxfId="110" dataCellStyle="Valuta">
      <calculatedColumnFormula>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calculatedColumnFormula>
    </tableColumn>
    <tableColumn id="8" xr3:uid="{00000000-0010-0000-1100-000008000000}" name="Živila iz shem kakovosti (kg)" totalsRowFunction="sum" dataDxfId="109" totalsRowDxfId="108" dataCellStyle="Valuta">
      <calculatedColumnFormula>IF(Sklop19[[#This Row],[ZAHTEVANA SHEMA KAKOVOSTI]]&lt;&gt;"",Sklop19[[#This Row],[Preračunana masa/volumen/kos na enoto kg]],"")</calculatedColumnFormula>
    </tableColumn>
    <tableColumn id="9" xr3:uid="{00000000-0010-0000-1100-000009000000}" name="Koda za naročanje" dataDxfId="107" totalsRowDxfId="106" dataCellStyle="Valuta"/>
    <tableColumn id="10" xr3:uid="{00000000-0010-0000-1100-00000A000000}" name="BLAGOVNA ZNAMKA ali PROIZVAJALEC" dataDxfId="105" totalsRowDxfId="104" dataCellStyle="Valuta"/>
    <tableColumn id="11" xr3:uid="{00000000-0010-0000-1100-00000B000000}" name=" NAZIV/IME (trgovsko) ponujenega živila  " dataDxfId="103" totalsRowDxfId="102" dataCellStyle="Valuta"/>
    <tableColumn id="12" xr3:uid="{00000000-0010-0000-1100-00000C000000}" name="Dejanska masa/volumen ponujenega živila" dataDxfId="101" totalsRowDxfId="100" dataCellStyle="Valuta"/>
    <tableColumn id="13" xr3:uid="{00000000-0010-0000-1100-00000D000000}" name="cena/enota brez DDV v EUR" dataDxfId="99" totalsRowDxfId="98"/>
    <tableColumn id="14" xr3:uid="{00000000-0010-0000-1100-00000E000000}" name="Cena za dejansko maso/volumen ponujenega živila brez DDV " dataDxfId="97" totalsRowDxfId="96"/>
    <tableColumn id="15" xr3:uid="{00000000-0010-0000-1100-00000F000000}" name="Stopnja DDV (%)" dataDxfId="95" totalsRowDxfId="94"/>
    <tableColumn id="16" xr3:uid="{00000000-0010-0000-1100-000010000000}" name="Davek (EUR)" dataDxfId="93" totalsRowDxfId="92">
      <calculatedColumnFormula>+Sklop19[[#This Row],[cena/enota brez DDV v EUR]]*Sklop19[[#This Row],[Stopnja DDV (%)]]</calculatedColumnFormula>
    </tableColumn>
    <tableColumn id="17" xr3:uid="{00000000-0010-0000-1100-000011000000}" name="Končna cena/enoto mere (EUR) z DDV" dataDxfId="91" totalsRowDxfId="90">
      <calculatedColumnFormula>+Sklop19[[#This Row],[cena/enota brez DDV v EUR]]+Sklop19[[#This Row],[Davek (EUR)]]</calculatedColumnFormula>
    </tableColumn>
    <tableColumn id="18" xr3:uid="{00000000-0010-0000-1100-000012000000}" name="Vrednost za okvirno količino (EUR) brez DDV" totalsRowFunction="sum" dataDxfId="89" totalsRowDxfId="88">
      <calculatedColumnFormula>+Sklop19[[#This Row],[cena/enota brez DDV v EUR]]*Sklop19[[#This Row],[Okvirna količina]]</calculatedColumnFormula>
    </tableColumn>
    <tableColumn id="19" xr3:uid="{00000000-0010-0000-1100-000013000000}" name="Vrednost za okvirno količino (EUR) z DDV" totalsRowFunction="sum" dataDxfId="87" totalsRowDxfId="86">
      <calculatedColumnFormula>+Sklop19[[#This Row],[Končna cena/enoto mere (EUR) z DDV]]*Sklop19[[#This Row],[Okvirna količina]]</calculatedColumnFormula>
    </tableColumn>
    <tableColumn id="20" xr3:uid="{00000000-0010-0000-1100-000014000000}" name="Shema kakovosti_x000a_(nacionalne, evropske)_x000a_" dataDxfId="85" totalsRowDxfId="84"/>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6"/>
  <sheetViews>
    <sheetView workbookViewId="0">
      <selection activeCell="B28" sqref="B28"/>
    </sheetView>
  </sheetViews>
  <sheetFormatPr defaultColWidth="9.140625" defaultRowHeight="15.75"/>
  <cols>
    <col min="1" max="1" width="54.140625" style="42" customWidth="1"/>
    <col min="2" max="2" width="71.28515625" style="42" customWidth="1"/>
    <col min="3" max="3" width="9.140625" style="42"/>
    <col min="4" max="4" width="11.7109375" style="42" customWidth="1"/>
    <col min="5" max="16384" width="9.140625" style="42"/>
  </cols>
  <sheetData>
    <row r="1" spans="1:2" s="39" customFormat="1" ht="28.5" customHeight="1">
      <c r="A1" s="37" t="s">
        <v>124</v>
      </c>
      <c r="B1" s="79" t="s">
        <v>270</v>
      </c>
    </row>
    <row r="2" spans="1:2" s="39" customFormat="1" ht="28.5" customHeight="1">
      <c r="A2" s="40"/>
      <c r="B2" s="41"/>
    </row>
    <row r="3" spans="1:2" s="39" customFormat="1" ht="28.5" customHeight="1">
      <c r="A3" s="34" t="s">
        <v>125</v>
      </c>
      <c r="B3" s="35"/>
    </row>
    <row r="4" spans="1:2" s="39" customFormat="1" ht="28.5" customHeight="1">
      <c r="A4" s="36"/>
      <c r="B4" s="36"/>
    </row>
    <row r="5" spans="1:2" s="39" customFormat="1" ht="28.5" customHeight="1">
      <c r="A5" s="38" t="s">
        <v>126</v>
      </c>
      <c r="B5" s="36"/>
    </row>
    <row r="6" spans="1:2" s="39" customFormat="1" ht="28.5" customHeight="1">
      <c r="A6" s="34" t="s">
        <v>127</v>
      </c>
      <c r="B6" s="35" t="s">
        <v>797</v>
      </c>
    </row>
    <row r="7" spans="1:2" s="39" customFormat="1" ht="28.5" customHeight="1">
      <c r="A7" s="34" t="s">
        <v>128</v>
      </c>
      <c r="B7" s="35" t="s">
        <v>871</v>
      </c>
    </row>
    <row r="8" spans="1:2" s="39" customFormat="1" ht="28.5" customHeight="1">
      <c r="A8" s="38"/>
      <c r="B8" s="36"/>
    </row>
    <row r="9" spans="1:2" s="39" customFormat="1" ht="28.5" customHeight="1">
      <c r="A9" s="38" t="s">
        <v>130</v>
      </c>
      <c r="B9" s="36"/>
    </row>
    <row r="10" spans="1:2" s="39" customFormat="1" ht="28.5" customHeight="1">
      <c r="A10" s="43" t="s">
        <v>127</v>
      </c>
      <c r="B10" s="66"/>
    </row>
    <row r="11" spans="1:2" s="39" customFormat="1" ht="28.5" customHeight="1">
      <c r="A11" s="43" t="s">
        <v>128</v>
      </c>
      <c r="B11" s="66"/>
    </row>
    <row r="12" spans="1:2" s="39" customFormat="1" ht="28.5" customHeight="1">
      <c r="A12" s="43" t="s">
        <v>129</v>
      </c>
      <c r="B12" s="66"/>
    </row>
    <row r="13" spans="1:2" s="39" customFormat="1" ht="28.5" customHeight="1">
      <c r="A13" s="44" t="s">
        <v>131</v>
      </c>
      <c r="B13" s="67"/>
    </row>
    <row r="16" spans="1:2" ht="33.75" customHeight="1"/>
  </sheetData>
  <pageMargins left="0.25" right="0.25" top="0.75" bottom="0.75" header="0.3" footer="0.3"/>
  <pageSetup paperSize="9" scale="7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31"/>
  <sheetViews>
    <sheetView topLeftCell="A4" zoomScaleNormal="100" workbookViewId="0">
      <selection activeCell="B19" sqref="B19"/>
    </sheetView>
  </sheetViews>
  <sheetFormatPr defaultRowHeight="15"/>
  <cols>
    <col min="1" max="1" width="7.5703125" style="7" customWidth="1"/>
    <col min="2" max="2" width="60.85546875" customWidth="1"/>
    <col min="3" max="3" width="65.140625" customWidth="1"/>
  </cols>
  <sheetData>
    <row r="1" spans="1:3" ht="21">
      <c r="A1" s="357" t="s">
        <v>137</v>
      </c>
      <c r="B1" s="357"/>
      <c r="C1" s="357"/>
    </row>
    <row r="2" spans="1:3" ht="33.75" customHeight="1">
      <c r="A2" s="358" t="s">
        <v>219</v>
      </c>
      <c r="B2" s="358"/>
      <c r="C2" s="358"/>
    </row>
    <row r="3" spans="1:3">
      <c r="A3" s="27"/>
      <c r="B3" s="25"/>
      <c r="C3" s="3"/>
    </row>
    <row r="4" spans="1:3" s="24" customFormat="1" ht="27" customHeight="1" thickBot="1">
      <c r="A4" s="111" t="s">
        <v>138</v>
      </c>
      <c r="B4" s="111" t="s">
        <v>139</v>
      </c>
      <c r="C4" s="112" t="s">
        <v>140</v>
      </c>
    </row>
    <row r="5" spans="1:3" s="24" customFormat="1" ht="17.25">
      <c r="A5" s="137">
        <v>1</v>
      </c>
      <c r="B5" s="45" t="s">
        <v>172</v>
      </c>
      <c r="C5" s="26" t="s">
        <v>173</v>
      </c>
    </row>
    <row r="6" spans="1:3" s="24" customFormat="1" ht="31.5">
      <c r="A6" s="137">
        <v>2</v>
      </c>
      <c r="B6" s="45" t="s">
        <v>152</v>
      </c>
      <c r="C6" s="26" t="s">
        <v>174</v>
      </c>
    </row>
    <row r="7" spans="1:3" s="24" customFormat="1" ht="63">
      <c r="A7" s="137" t="s">
        <v>153</v>
      </c>
      <c r="B7" s="138" t="s">
        <v>158</v>
      </c>
      <c r="C7" s="139" t="s">
        <v>217</v>
      </c>
    </row>
    <row r="8" spans="1:3" s="24" customFormat="1" ht="31.5">
      <c r="A8" s="137" t="s">
        <v>154</v>
      </c>
      <c r="B8" s="45" t="s">
        <v>208</v>
      </c>
      <c r="C8" s="26" t="s">
        <v>218</v>
      </c>
    </row>
    <row r="9" spans="1:3" s="24" customFormat="1" ht="94.5">
      <c r="A9" s="137" t="s">
        <v>214</v>
      </c>
      <c r="B9" s="45" t="s">
        <v>215</v>
      </c>
      <c r="C9" s="26" t="s">
        <v>263</v>
      </c>
    </row>
    <row r="10" spans="1:3" s="24" customFormat="1" ht="17.25">
      <c r="A10" s="137">
        <v>3</v>
      </c>
      <c r="B10" s="45" t="s">
        <v>141</v>
      </c>
      <c r="C10" s="26" t="s">
        <v>171</v>
      </c>
    </row>
    <row r="11" spans="1:3" s="24" customFormat="1" ht="17.25">
      <c r="A11" s="137">
        <v>4</v>
      </c>
      <c r="B11" s="45" t="s">
        <v>142</v>
      </c>
      <c r="C11" s="26" t="s">
        <v>143</v>
      </c>
    </row>
    <row r="12" spans="1:3" s="24" customFormat="1" ht="17.25" hidden="1">
      <c r="A12" s="140" t="s">
        <v>97</v>
      </c>
      <c r="B12" s="58" t="s">
        <v>178</v>
      </c>
      <c r="C12" s="26" t="s">
        <v>203</v>
      </c>
    </row>
    <row r="13" spans="1:3" s="24" customFormat="1" ht="31.5" hidden="1">
      <c r="A13" s="140" t="s">
        <v>169</v>
      </c>
      <c r="B13" s="58" t="s">
        <v>204</v>
      </c>
      <c r="C13" s="26" t="s">
        <v>205</v>
      </c>
    </row>
    <row r="14" spans="1:3" s="24" customFormat="1" ht="30">
      <c r="A14" s="141">
        <v>5</v>
      </c>
      <c r="B14" s="142" t="s">
        <v>149</v>
      </c>
      <c r="C14" s="143" t="s">
        <v>167</v>
      </c>
    </row>
    <row r="15" spans="1:3" s="24" customFormat="1" ht="30">
      <c r="A15" s="141">
        <v>6</v>
      </c>
      <c r="B15" s="142" t="s">
        <v>95</v>
      </c>
      <c r="C15" s="143" t="s">
        <v>161</v>
      </c>
    </row>
    <row r="16" spans="1:3" s="24" customFormat="1" ht="30">
      <c r="A16" s="141" t="s">
        <v>64</v>
      </c>
      <c r="B16" s="142" t="s">
        <v>96</v>
      </c>
      <c r="C16" s="143" t="s">
        <v>162</v>
      </c>
    </row>
    <row r="17" spans="1:3" s="24" customFormat="1" ht="60">
      <c r="A17" s="141" t="s">
        <v>209</v>
      </c>
      <c r="B17" s="142" t="s">
        <v>148</v>
      </c>
      <c r="C17" s="143" t="s">
        <v>176</v>
      </c>
    </row>
    <row r="18" spans="1:3" s="24" customFormat="1" ht="60">
      <c r="A18" s="141">
        <v>7</v>
      </c>
      <c r="B18" s="142" t="s">
        <v>144</v>
      </c>
      <c r="C18" s="143" t="s">
        <v>163</v>
      </c>
    </row>
    <row r="19" spans="1:3" s="24" customFormat="1" ht="34.5">
      <c r="A19" s="141" t="s">
        <v>210</v>
      </c>
      <c r="B19" s="142" t="s">
        <v>168</v>
      </c>
      <c r="C19" s="143" t="s">
        <v>164</v>
      </c>
    </row>
    <row r="20" spans="1:3" s="24" customFormat="1" ht="17.25">
      <c r="A20" s="141">
        <v>8</v>
      </c>
      <c r="B20" s="142" t="s">
        <v>145</v>
      </c>
      <c r="C20" s="143" t="s">
        <v>159</v>
      </c>
    </row>
    <row r="21" spans="1:3" s="24" customFormat="1" ht="17.25">
      <c r="A21" s="144" t="s">
        <v>211</v>
      </c>
      <c r="B21" s="145" t="s">
        <v>146</v>
      </c>
      <c r="C21" s="146" t="s">
        <v>147</v>
      </c>
    </row>
    <row r="22" spans="1:3" s="24" customFormat="1" ht="17.25">
      <c r="A22" s="144">
        <v>9</v>
      </c>
      <c r="B22" s="145" t="s">
        <v>160</v>
      </c>
      <c r="C22" s="146" t="s">
        <v>212</v>
      </c>
    </row>
    <row r="23" spans="1:3" s="24" customFormat="1" ht="30">
      <c r="A23" s="144">
        <v>10</v>
      </c>
      <c r="B23" s="145" t="s">
        <v>150</v>
      </c>
      <c r="C23" s="146" t="s">
        <v>213</v>
      </c>
    </row>
    <row r="24" spans="1:3" s="24" customFormat="1" ht="30">
      <c r="A24" s="144">
        <v>11</v>
      </c>
      <c r="B24" s="145" t="s">
        <v>151</v>
      </c>
      <c r="C24" s="146" t="s">
        <v>170</v>
      </c>
    </row>
    <row r="25" spans="1:3" s="24" customFormat="1" ht="105">
      <c r="A25" s="141">
        <v>12</v>
      </c>
      <c r="B25" s="142" t="s">
        <v>165</v>
      </c>
      <c r="C25" s="143" t="s">
        <v>264</v>
      </c>
    </row>
    <row r="26" spans="1:3">
      <c r="A26" s="147" t="s">
        <v>157</v>
      </c>
      <c r="B26" s="148" t="s">
        <v>265</v>
      </c>
      <c r="C26" s="148"/>
    </row>
    <row r="27" spans="1:3" ht="15" customHeight="1">
      <c r="A27" s="359" t="s">
        <v>266</v>
      </c>
      <c r="B27" s="359"/>
      <c r="C27" s="359"/>
    </row>
    <row r="28" spans="1:3">
      <c r="A28" s="360"/>
      <c r="B28" s="360"/>
      <c r="C28" s="360"/>
    </row>
    <row r="29" spans="1:3">
      <c r="A29" s="360"/>
      <c r="B29" s="360"/>
      <c r="C29" s="360"/>
    </row>
    <row r="30" spans="1:3">
      <c r="A30" s="360"/>
      <c r="B30" s="360"/>
      <c r="C30" s="360"/>
    </row>
    <row r="31" spans="1:3">
      <c r="A31" s="360"/>
      <c r="B31" s="360"/>
      <c r="C31" s="360"/>
    </row>
  </sheetData>
  <mergeCells count="3">
    <mergeCell ref="A1:C1"/>
    <mergeCell ref="A2:C2"/>
    <mergeCell ref="A27:C31"/>
  </mergeCells>
  <pageMargins left="0.25" right="0.25" top="0.75" bottom="0.75" header="0.3" footer="0.3"/>
  <pageSetup paperSize="9" scale="74"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pageSetUpPr fitToPage="1"/>
  </sheetPr>
  <dimension ref="A1:L34"/>
  <sheetViews>
    <sheetView topLeftCell="A7" zoomScale="84" zoomScaleNormal="84" workbookViewId="0">
      <selection activeCell="I47" sqref="I47"/>
    </sheetView>
  </sheetViews>
  <sheetFormatPr defaultRowHeight="15"/>
  <cols>
    <col min="1" max="1" width="9.5703125" customWidth="1"/>
    <col min="2" max="2" width="61" customWidth="1"/>
    <col min="3" max="3" width="16" customWidth="1"/>
    <col min="4" max="4" width="13.42578125" customWidth="1"/>
    <col min="5" max="5" width="14" customWidth="1"/>
    <col min="6" max="6" width="12.7109375" customWidth="1"/>
    <col min="12" max="12" width="10.28515625" bestFit="1" customWidth="1"/>
  </cols>
  <sheetData>
    <row r="1" spans="1:6" ht="15" customHeight="1">
      <c r="B1" s="46" t="s">
        <v>126</v>
      </c>
      <c r="C1" s="47"/>
    </row>
    <row r="2" spans="1:6" ht="15" customHeight="1">
      <c r="B2" s="48" t="s">
        <v>127</v>
      </c>
      <c r="C2" s="114" t="str">
        <f>+'prva stran'!B6</f>
        <v>OSNOVNA ŠOLA RADA ROBIČA LIMBUŠ</v>
      </c>
      <c r="D2" s="115"/>
      <c r="E2" s="115"/>
      <c r="F2" s="115"/>
    </row>
    <row r="3" spans="1:6" ht="15" customHeight="1">
      <c r="B3" s="48" t="s">
        <v>128</v>
      </c>
      <c r="C3" s="364" t="str">
        <f>+'prva stran'!B7</f>
        <v>Limbuška cesta 62,2341 Limbuš</v>
      </c>
      <c r="D3" s="365"/>
      <c r="E3" s="365"/>
      <c r="F3" s="365"/>
    </row>
    <row r="4" spans="1:6" ht="15" customHeight="1">
      <c r="B4" s="1"/>
    </row>
    <row r="5" spans="1:6" ht="15" customHeight="1">
      <c r="B5" s="46" t="s">
        <v>130</v>
      </c>
      <c r="C5" s="47"/>
    </row>
    <row r="6" spans="1:6" ht="15" customHeight="1">
      <c r="B6" s="49" t="s">
        <v>127</v>
      </c>
      <c r="C6" s="68">
        <f>+'prva stran'!B10</f>
        <v>0</v>
      </c>
      <c r="D6" s="69"/>
      <c r="E6" s="69"/>
      <c r="F6" s="69"/>
    </row>
    <row r="7" spans="1:6" ht="15" customHeight="1">
      <c r="B7" s="49" t="s">
        <v>128</v>
      </c>
      <c r="C7" s="70">
        <f>+'prva stran'!B11</f>
        <v>0</v>
      </c>
      <c r="D7" s="71"/>
      <c r="E7" s="71"/>
      <c r="F7" s="71"/>
    </row>
    <row r="8" spans="1:6" ht="15" customHeight="1">
      <c r="B8" s="49" t="s">
        <v>129</v>
      </c>
      <c r="C8" s="70">
        <f>+'prva stran'!B12</f>
        <v>0</v>
      </c>
      <c r="D8" s="71"/>
      <c r="E8" s="71"/>
      <c r="F8" s="71"/>
    </row>
    <row r="9" spans="1:6" ht="15" customHeight="1">
      <c r="B9" s="50" t="s">
        <v>131</v>
      </c>
      <c r="C9" s="72">
        <f>+'prva stran'!B13</f>
        <v>0</v>
      </c>
      <c r="D9" s="71"/>
      <c r="E9" s="71"/>
      <c r="F9" s="71"/>
    </row>
    <row r="11" spans="1:6" ht="18.75">
      <c r="B11" s="361" t="s">
        <v>136</v>
      </c>
      <c r="C11" s="361"/>
      <c r="D11" s="361"/>
      <c r="E11" s="361"/>
      <c r="F11" s="361"/>
    </row>
    <row r="12" spans="1:6" s="24" customFormat="1" ht="18.75" customHeight="1"/>
    <row r="13" spans="1:6" ht="36.75" customHeight="1">
      <c r="A13" s="362" t="s">
        <v>268</v>
      </c>
      <c r="B13" s="362"/>
      <c r="C13" s="313" t="s">
        <v>132</v>
      </c>
      <c r="D13" s="313" t="s">
        <v>133</v>
      </c>
      <c r="E13" s="313" t="s">
        <v>134</v>
      </c>
      <c r="F13" s="313" t="s">
        <v>135</v>
      </c>
    </row>
    <row r="14" spans="1:6" s="134" customFormat="1" ht="21" customHeight="1">
      <c r="A14" s="282" t="s">
        <v>183</v>
      </c>
      <c r="B14" s="282" t="s">
        <v>271</v>
      </c>
      <c r="C14" s="314">
        <f>+Sklop1[[#Totals],[Vrednost za okvirno količino (EUR) brez DDV]]</f>
        <v>0</v>
      </c>
      <c r="D14" s="314">
        <f>+E14-C14</f>
        <v>0</v>
      </c>
      <c r="E14" s="314">
        <f>+Sklop1[[#Totals],[Vrednost za okvirno količino (EUR) z DDV]]</f>
        <v>0</v>
      </c>
      <c r="F14" s="315">
        <f>+Sklop1[[#Totals],[Shema kakovosti
(nacionalne, evropske)
]]</f>
        <v>0</v>
      </c>
    </row>
    <row r="15" spans="1:6" s="134" customFormat="1" ht="21" customHeight="1">
      <c r="A15" s="282" t="s">
        <v>184</v>
      </c>
      <c r="B15" s="316" t="s">
        <v>377</v>
      </c>
      <c r="C15" s="314">
        <f>+Sklop2[[#Totals],[Vrednost za okvirno količino (EUR) brez DDV]]</f>
        <v>0</v>
      </c>
      <c r="D15" s="314">
        <f t="shared" ref="D15:D32" si="0">+E15-C15</f>
        <v>0</v>
      </c>
      <c r="E15" s="314">
        <f>+Sklop2[[#Totals],[Vrednost za okvirno količino (EUR) z DDV]]</f>
        <v>0</v>
      </c>
      <c r="F15" s="315">
        <f>+Sklop2[[#Totals],[Shema kakovosti
(nacionalne, evropske)
]]</f>
        <v>0</v>
      </c>
    </row>
    <row r="16" spans="1:6" s="134" customFormat="1" ht="21" customHeight="1">
      <c r="A16" s="282" t="s">
        <v>185</v>
      </c>
      <c r="B16" s="282" t="s">
        <v>378</v>
      </c>
      <c r="C16" s="314">
        <f>+Sklop3[[#Totals],[Vrednost za okvirno količino (EUR) brez DDV]]</f>
        <v>0</v>
      </c>
      <c r="D16" s="314">
        <f t="shared" si="0"/>
        <v>0</v>
      </c>
      <c r="E16" s="314">
        <f>+Sklop3[[#Totals],[Vrednost za okvirno količino (EUR) z DDV]]</f>
        <v>0</v>
      </c>
      <c r="F16" s="315">
        <f>+Sklop3[[#Totals],[Shema kakovosti
(nacionalne, evropske)
]]</f>
        <v>0</v>
      </c>
    </row>
    <row r="17" spans="1:12" s="134" customFormat="1" ht="21" customHeight="1">
      <c r="A17" s="282" t="s">
        <v>186</v>
      </c>
      <c r="B17" s="282" t="s">
        <v>379</v>
      </c>
      <c r="C17" s="314">
        <f>+Sklop4[[#Totals],[Vrednost za okvirno količino (EUR) brez DDV]]</f>
        <v>0</v>
      </c>
      <c r="D17" s="314">
        <f t="shared" si="0"/>
        <v>0</v>
      </c>
      <c r="E17" s="314">
        <f>+Sklop4[[#Totals],[Vrednost za okvirno količino (EUR) z DDV]]</f>
        <v>0</v>
      </c>
      <c r="F17" s="315">
        <f>+Sklop4[[#Totals],[Shema kakovosti
(nacionalne, evropske)
]]</f>
        <v>0</v>
      </c>
    </row>
    <row r="18" spans="1:12" s="134" customFormat="1" ht="21" customHeight="1">
      <c r="A18" s="282" t="s">
        <v>187</v>
      </c>
      <c r="B18" s="282" t="s">
        <v>877</v>
      </c>
      <c r="C18" s="314">
        <f>+Sklop5[[#Totals],[Vrednost za okvirno količino (EUR) brez DDV]]</f>
        <v>0</v>
      </c>
      <c r="D18" s="314">
        <f t="shared" ref="D18" si="1">+E18-C18</f>
        <v>0</v>
      </c>
      <c r="E18" s="314">
        <f>+Sklop5[[#Totals],[Vrednost za okvirno količino (EUR) z DDV]]</f>
        <v>0</v>
      </c>
      <c r="F18" s="315">
        <f>+Sklop5[[#Totals],[Shema kakovosti
(nacionalne, evropske)
]]</f>
        <v>0</v>
      </c>
    </row>
    <row r="19" spans="1:12" s="134" customFormat="1" ht="21" customHeight="1">
      <c r="A19" s="282" t="s">
        <v>188</v>
      </c>
      <c r="B19" s="282" t="s">
        <v>380</v>
      </c>
      <c r="C19" s="314">
        <f>+Sklop6[[#Totals],[Vrednost za okvirno količino (EUR) brez DDV]]</f>
        <v>0</v>
      </c>
      <c r="D19" s="314">
        <f t="shared" ref="D19" si="2">+E19-C19</f>
        <v>0</v>
      </c>
      <c r="E19" s="314">
        <f>+Sklop6[[#Totals],[Vrednost za okvirno količino (EUR) z DDV]]</f>
        <v>0</v>
      </c>
      <c r="F19" s="315">
        <f>+Sklop6[[#Totals],[Shema kakovosti
(nacionalne, evropske)
]]</f>
        <v>0</v>
      </c>
    </row>
    <row r="20" spans="1:12" s="134" customFormat="1" ht="21" customHeight="1">
      <c r="A20" s="282" t="s">
        <v>189</v>
      </c>
      <c r="B20" s="251" t="s">
        <v>267</v>
      </c>
      <c r="C20" s="314">
        <f>+Sklop7[[#Totals],[Vrednost za okvirno količino (EUR) brez DDV]]</f>
        <v>0</v>
      </c>
      <c r="D20" s="314">
        <f t="shared" si="0"/>
        <v>0</v>
      </c>
      <c r="E20" s="314">
        <f>+Sklop7[[#Totals],[Vrednost za okvirno količino (EUR) z DDV]]</f>
        <v>0</v>
      </c>
      <c r="F20" s="315">
        <f>+Sklop7[[#Totals],[Shema kakovosti
(nacionalne, evropske)
]]</f>
        <v>0</v>
      </c>
    </row>
    <row r="21" spans="1:12" s="134" customFormat="1" ht="21" customHeight="1">
      <c r="A21" s="282" t="s">
        <v>190</v>
      </c>
      <c r="B21" s="251" t="s">
        <v>535</v>
      </c>
      <c r="C21" s="314">
        <f>+Sklop8[[#Totals],[Vrednost za okvirno količino (EUR) brez DDV]]</f>
        <v>0</v>
      </c>
      <c r="D21" s="314">
        <f t="shared" si="0"/>
        <v>0</v>
      </c>
      <c r="E21" s="314">
        <f>+Sklop8[[#Totals],[Vrednost za okvirno količino (EUR) z DDV]]</f>
        <v>0</v>
      </c>
      <c r="F21" s="315">
        <f>+Sklop8[[#Totals],[Shema kakovosti
(nacionalne, evropske)
]]</f>
        <v>0</v>
      </c>
    </row>
    <row r="22" spans="1:12" s="134" customFormat="1" ht="21" customHeight="1">
      <c r="A22" s="282" t="s">
        <v>191</v>
      </c>
      <c r="B22" s="251" t="s">
        <v>504</v>
      </c>
      <c r="C22" s="314">
        <f>+Sklop9[[#Totals],[Vrednost za okvirno količino (EUR) brez DDV]]</f>
        <v>0</v>
      </c>
      <c r="D22" s="314">
        <f t="shared" si="0"/>
        <v>0</v>
      </c>
      <c r="E22" s="314">
        <f>+Sklop9[[#Totals],[Vrednost za okvirno količino (EUR) z DDV]]</f>
        <v>0</v>
      </c>
      <c r="F22" s="315">
        <f>+Sklop9[[#Totals],[Shema kakovosti
(nacionalne, evropske)
]]</f>
        <v>0</v>
      </c>
    </row>
    <row r="23" spans="1:12" s="134" customFormat="1" ht="21" customHeight="1">
      <c r="A23" s="282" t="s">
        <v>192</v>
      </c>
      <c r="B23" s="282" t="s">
        <v>182</v>
      </c>
      <c r="C23" s="314">
        <f>+Sklop10[[#Totals],[Vrednost za okvirno količino (EUR) brez DDV]]</f>
        <v>0</v>
      </c>
      <c r="D23" s="314">
        <f t="shared" si="0"/>
        <v>0</v>
      </c>
      <c r="E23" s="314">
        <f>+Sklop10[[#Totals],[Vrednost za okvirno količino (EUR) z DDV]]</f>
        <v>0</v>
      </c>
      <c r="F23" s="315">
        <f>+Sklop10[[#Totals],[Shema kakovosti
(nacionalne, evropske)
]]</f>
        <v>0</v>
      </c>
    </row>
    <row r="24" spans="1:12" s="134" customFormat="1" ht="21" customHeight="1">
      <c r="A24" s="282" t="s">
        <v>193</v>
      </c>
      <c r="B24" s="282" t="s">
        <v>381</v>
      </c>
      <c r="C24" s="314">
        <f>+Sklop11[[#Totals],[Vrednost za okvirno količino (EUR) brez DDV]]</f>
        <v>0</v>
      </c>
      <c r="D24" s="314">
        <f t="shared" si="0"/>
        <v>0</v>
      </c>
      <c r="E24" s="314">
        <f>+Sklop11[[#Totals],[Vrednost za okvirno količino (EUR) z DDV]]</f>
        <v>0</v>
      </c>
      <c r="F24" s="315">
        <f>+Sklop11[[#Totals],[Shema kakovosti
(nacionalne, evropske)
]]</f>
        <v>0</v>
      </c>
    </row>
    <row r="25" spans="1:12" s="134" customFormat="1" ht="21" customHeight="1">
      <c r="A25" s="282" t="s">
        <v>194</v>
      </c>
      <c r="B25" s="251" t="s">
        <v>382</v>
      </c>
      <c r="C25" s="314">
        <f>+Sklop12[[#Totals],[Vrednost za okvirno količino (EUR) brez DDV]]</f>
        <v>0</v>
      </c>
      <c r="D25" s="314">
        <f t="shared" si="0"/>
        <v>0</v>
      </c>
      <c r="E25" s="314">
        <f>+Sklop12[[#Totals],[Vrednost za okvirno količino (EUR) z DDV]]</f>
        <v>0</v>
      </c>
      <c r="F25" s="315">
        <f>+Sklop12[[#Totals],[Shema kakovosti
(nacionalne, evropske)
]]</f>
        <v>0</v>
      </c>
      <c r="L25" s="312"/>
    </row>
    <row r="26" spans="1:12" s="134" customFormat="1" ht="21" customHeight="1">
      <c r="A26" s="282" t="s">
        <v>195</v>
      </c>
      <c r="B26" s="282" t="s">
        <v>383</v>
      </c>
      <c r="C26" s="314">
        <f>+Sklop13[[#Totals],[Vrednost za okvirno količino (EUR) brez DDV]]</f>
        <v>0</v>
      </c>
      <c r="D26" s="314">
        <f>+E26-C26</f>
        <v>0</v>
      </c>
      <c r="E26" s="314">
        <f>+Sklop13[[#Totals],[Vrednost za okvirno količino (EUR) z DDV]]</f>
        <v>0</v>
      </c>
      <c r="F26" s="315">
        <f>+Sklop13[[#Totals],[Shema kakovosti
(nacionalne, evropske)
]]</f>
        <v>0</v>
      </c>
      <c r="L26" s="312"/>
    </row>
    <row r="27" spans="1:12" s="134" customFormat="1" ht="21" customHeight="1">
      <c r="A27" s="282" t="s">
        <v>196</v>
      </c>
      <c r="B27" s="282" t="s">
        <v>534</v>
      </c>
      <c r="C27" s="314">
        <f>+Sklop14[[#Totals],[Vrednost za okvirno količino (EUR) brez DDV]]</f>
        <v>0</v>
      </c>
      <c r="D27" s="314">
        <f t="shared" si="0"/>
        <v>0</v>
      </c>
      <c r="E27" s="314">
        <f>+Sklop14[[#Totals],[Vrednost za okvirno količino (EUR) z DDV]]</f>
        <v>0</v>
      </c>
      <c r="F27" s="315">
        <f>+Sklop14[[#Totals],[Shema kakovosti
(nacionalne, evropske)
]]</f>
        <v>0</v>
      </c>
    </row>
    <row r="28" spans="1:12" s="134" customFormat="1" ht="21" customHeight="1">
      <c r="A28" s="317" t="s">
        <v>197</v>
      </c>
      <c r="B28" s="317" t="s">
        <v>536</v>
      </c>
      <c r="C28" s="318">
        <f>+Sklop15[[#Totals],[Vrednost za okvirno količino (EUR) brez DDV]]</f>
        <v>0</v>
      </c>
      <c r="D28" s="318">
        <f t="shared" si="0"/>
        <v>0</v>
      </c>
      <c r="E28" s="318">
        <f>+Sklop15[[#Totals],[Vrednost za okvirno količino (EUR) z DDV]]</f>
        <v>0</v>
      </c>
      <c r="F28" s="319">
        <f>+Sklop15[[#Totals],[Shema kakovosti
(nacionalne, evropske)
]]</f>
        <v>0</v>
      </c>
    </row>
    <row r="29" spans="1:12" s="134" customFormat="1" ht="21" customHeight="1">
      <c r="A29" s="317" t="s">
        <v>198</v>
      </c>
      <c r="B29" s="320" t="s">
        <v>537</v>
      </c>
      <c r="C29" s="318">
        <f>+Sklop16[[#Totals],[Vrednost za okvirno količino (EUR) brez DDV]]</f>
        <v>0</v>
      </c>
      <c r="D29" s="318">
        <f t="shared" si="0"/>
        <v>0</v>
      </c>
      <c r="E29" s="318">
        <f>+Sklop16[[#Totals],[Vrednost za okvirno količino (EUR) z DDV]]</f>
        <v>0</v>
      </c>
      <c r="F29" s="319">
        <f>+Sklop16[[#Totals],[Shema kakovosti
(nacionalne, evropske)
]]</f>
        <v>0</v>
      </c>
    </row>
    <row r="30" spans="1:12" s="134" customFormat="1" ht="21" customHeight="1">
      <c r="A30" s="317" t="s">
        <v>199</v>
      </c>
      <c r="B30" s="317" t="s">
        <v>538</v>
      </c>
      <c r="C30" s="318">
        <f>+Sklop17[[#Totals],[Vrednost za okvirno količino (EUR) brez DDV]]</f>
        <v>0</v>
      </c>
      <c r="D30" s="318">
        <f t="shared" si="0"/>
        <v>0</v>
      </c>
      <c r="E30" s="318">
        <f>+Sklop17[[#Totals],[Vrednost za okvirno količino (EUR) z DDV]]</f>
        <v>0</v>
      </c>
      <c r="F30" s="319">
        <f>+Sklop17[[#Totals],[Shema kakovosti
(nacionalne, evropske)
]]</f>
        <v>0</v>
      </c>
    </row>
    <row r="31" spans="1:12" s="134" customFormat="1" ht="21" customHeight="1">
      <c r="A31" s="317" t="s">
        <v>200</v>
      </c>
      <c r="B31" s="320" t="s">
        <v>539</v>
      </c>
      <c r="C31" s="318">
        <f>+Sklop18[[#Totals],[Vrednost za okvirno količino (EUR) brez DDV]]</f>
        <v>0</v>
      </c>
      <c r="D31" s="318">
        <f t="shared" si="0"/>
        <v>0</v>
      </c>
      <c r="E31" s="318">
        <f>+Sklop18[[#Totals],[Vrednost za okvirno količino (EUR) z DDV]]</f>
        <v>0</v>
      </c>
      <c r="F31" s="319">
        <f>+Sklop18[[#Totals],[Shema kakovosti
(nacionalne, evropske)
]]</f>
        <v>0</v>
      </c>
    </row>
    <row r="32" spans="1:12" s="134" customFormat="1" ht="21" customHeight="1">
      <c r="A32" s="317" t="s">
        <v>201</v>
      </c>
      <c r="B32" s="320" t="s">
        <v>505</v>
      </c>
      <c r="C32" s="318">
        <f>+Sklop19[[#Totals],[Vrednost za okvirno količino (EUR) brez DDV]]</f>
        <v>0</v>
      </c>
      <c r="D32" s="318">
        <f t="shared" si="0"/>
        <v>0</v>
      </c>
      <c r="E32" s="318">
        <f>+Sklop19[[#Totals],[Vrednost za okvirno količino (EUR) z DDV]]</f>
        <v>0</v>
      </c>
      <c r="F32" s="319">
        <f>+Sklop19[[#Totals],[Shema kakovosti
(nacionalne, evropske)
]]</f>
        <v>0</v>
      </c>
    </row>
    <row r="33" spans="1:6" s="24" customFormat="1" ht="23.25" customHeight="1">
      <c r="A33" s="363" t="s">
        <v>166</v>
      </c>
      <c r="B33" s="363"/>
      <c r="C33" s="321">
        <f>SUM(C14:C32)</f>
        <v>0</v>
      </c>
      <c r="D33" s="321">
        <f>SUM(D14:D32)</f>
        <v>0</v>
      </c>
      <c r="E33" s="321">
        <f>SUM(E14:E32)</f>
        <v>0</v>
      </c>
      <c r="F33" s="321"/>
    </row>
    <row r="34" spans="1:6" ht="18.75" customHeight="1"/>
  </sheetData>
  <mergeCells count="4">
    <mergeCell ref="B11:F11"/>
    <mergeCell ref="A13:B13"/>
    <mergeCell ref="A33:B33"/>
    <mergeCell ref="C3:F3"/>
  </mergeCells>
  <phoneticPr fontId="32" type="noConversion"/>
  <pageMargins left="0.25" right="0.25" top="0.75" bottom="0.75" header="0.3" footer="0.3"/>
  <pageSetup paperSize="9" scale="5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V350"/>
  <sheetViews>
    <sheetView topLeftCell="A52" zoomScale="96" zoomScaleNormal="96" zoomScaleSheetLayoutView="100" workbookViewId="0">
      <selection activeCell="C37" sqref="C37"/>
    </sheetView>
  </sheetViews>
  <sheetFormatPr defaultColWidth="8.85546875" defaultRowHeight="12.75"/>
  <cols>
    <col min="1" max="1" width="4.5703125" style="15" customWidth="1"/>
    <col min="2" max="2" width="34.5703125" style="21" customWidth="1"/>
    <col min="3" max="3" width="10.7109375" style="31" customWidth="1"/>
    <col min="4" max="4" width="8.8554687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67" t="str">
        <f>+'prva stran'!B6</f>
        <v>OSNOVNA ŠOLA RADA ROBIČA LIMBUŠ</v>
      </c>
      <c r="D2" s="368"/>
      <c r="E2" s="368"/>
      <c r="F2" s="368"/>
      <c r="G2" s="368"/>
      <c r="H2" s="368"/>
      <c r="I2" s="368"/>
      <c r="J2" s="368"/>
    </row>
    <row r="3" spans="1:21" ht="15">
      <c r="B3" s="55" t="s">
        <v>128</v>
      </c>
      <c r="C3" s="369" t="str">
        <f>+'prva stran'!B7</f>
        <v>Limbuška cesta 62,2341 Limbuš</v>
      </c>
      <c r="D3" s="370"/>
      <c r="E3" s="370"/>
      <c r="F3" s="370"/>
      <c r="G3" s="370"/>
      <c r="H3" s="370"/>
      <c r="I3" s="370"/>
      <c r="J3" s="370"/>
    </row>
    <row r="4" spans="1:21" ht="15">
      <c r="B4" s="74"/>
    </row>
    <row r="5" spans="1:21" ht="15">
      <c r="B5" s="54" t="s">
        <v>130</v>
      </c>
    </row>
    <row r="6" spans="1:21" ht="17.25" customHeight="1">
      <c r="B6" s="56" t="s">
        <v>127</v>
      </c>
      <c r="C6" s="371">
        <f>+'prva stran'!B10</f>
        <v>0</v>
      </c>
      <c r="D6" s="372"/>
      <c r="E6" s="372"/>
      <c r="F6" s="372"/>
      <c r="G6" s="372"/>
      <c r="H6" s="372"/>
      <c r="I6" s="372"/>
      <c r="J6" s="372"/>
    </row>
    <row r="7" spans="1:21" ht="17.25" customHeight="1">
      <c r="B7" s="56" t="s">
        <v>128</v>
      </c>
      <c r="C7" s="373">
        <f>+'prva stran'!B11</f>
        <v>0</v>
      </c>
      <c r="D7" s="374"/>
      <c r="E7" s="374"/>
      <c r="F7" s="374"/>
      <c r="G7" s="374"/>
      <c r="H7" s="374"/>
      <c r="I7" s="374"/>
      <c r="J7" s="374"/>
    </row>
    <row r="8" spans="1:21" ht="17.25" customHeight="1">
      <c r="B8" s="56" t="s">
        <v>129</v>
      </c>
      <c r="C8" s="373">
        <f>+'prva stran'!B12</f>
        <v>0</v>
      </c>
      <c r="D8" s="374"/>
      <c r="E8" s="374"/>
      <c r="F8" s="374"/>
      <c r="G8" s="374"/>
      <c r="H8" s="374"/>
      <c r="I8" s="374"/>
      <c r="J8" s="374"/>
    </row>
    <row r="9" spans="1:21" s="16" customFormat="1" ht="17.25" customHeight="1">
      <c r="A9" s="13"/>
      <c r="B9" s="57" t="s">
        <v>131</v>
      </c>
      <c r="C9" s="375">
        <f>+'prva stran'!B13</f>
        <v>0</v>
      </c>
      <c r="D9" s="374"/>
      <c r="E9" s="374"/>
      <c r="F9" s="374"/>
      <c r="G9" s="374"/>
      <c r="H9" s="374"/>
      <c r="I9" s="374"/>
      <c r="J9" s="374"/>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pred_rekapitulacija'!A14</f>
        <v>1. sklop:</v>
      </c>
      <c r="C12" s="88"/>
      <c r="D12" s="28"/>
      <c r="E12" s="29"/>
      <c r="F12" s="120"/>
      <c r="G12" s="120"/>
      <c r="H12" s="18"/>
      <c r="I12" s="18"/>
      <c r="J12" s="18"/>
      <c r="K12" s="18"/>
      <c r="U12" s="9"/>
    </row>
    <row r="13" spans="1:21" s="16" customFormat="1" ht="21" customHeight="1">
      <c r="B13" s="366" t="str">
        <f>+'Ponudbeni pred_rekapitulacija'!B14</f>
        <v>SVEŽE SADJE IN ZELENJAVA, SUHO SADJE, OREŠČKI</v>
      </c>
      <c r="C13" s="366"/>
      <c r="D13" s="366"/>
      <c r="E13" s="366"/>
      <c r="F13" s="366"/>
      <c r="G13" s="366"/>
      <c r="H13" s="366"/>
      <c r="I13" s="366"/>
      <c r="J13" s="366"/>
      <c r="K13" s="366"/>
      <c r="U13" s="9"/>
    </row>
    <row r="14" spans="1:21" s="78" customFormat="1" ht="12" customHeight="1">
      <c r="A14" s="51">
        <v>1</v>
      </c>
      <c r="B14" s="51">
        <v>2</v>
      </c>
      <c r="C14" s="51" t="s">
        <v>153</v>
      </c>
      <c r="D14" s="51" t="s">
        <v>154</v>
      </c>
      <c r="E14" s="51" t="s">
        <v>214</v>
      </c>
      <c r="F14" s="51">
        <v>3</v>
      </c>
      <c r="G14" s="51">
        <v>4</v>
      </c>
      <c r="H14" s="75" t="s">
        <v>97</v>
      </c>
      <c r="I14" s="75" t="s">
        <v>169</v>
      </c>
      <c r="J14" s="76">
        <v>5</v>
      </c>
      <c r="K14" s="76">
        <v>6</v>
      </c>
      <c r="L14" s="76" t="s">
        <v>64</v>
      </c>
      <c r="M14" s="76" t="s">
        <v>209</v>
      </c>
      <c r="N14" s="76">
        <v>7</v>
      </c>
      <c r="O14" s="76" t="s">
        <v>210</v>
      </c>
      <c r="P14" s="76">
        <v>8</v>
      </c>
      <c r="Q14" s="77" t="s">
        <v>211</v>
      </c>
      <c r="R14" s="77">
        <v>9</v>
      </c>
      <c r="S14" s="77">
        <v>10</v>
      </c>
      <c r="T14" s="77">
        <v>11</v>
      </c>
      <c r="U14" s="76">
        <v>12</v>
      </c>
    </row>
    <row r="15" spans="1:21" s="65" customFormat="1" ht="56.25" customHeight="1">
      <c r="A15" s="61" t="s">
        <v>2</v>
      </c>
      <c r="B15" s="61" t="s">
        <v>216</v>
      </c>
      <c r="C15" s="61" t="s">
        <v>206</v>
      </c>
      <c r="D15" s="61" t="s">
        <v>207</v>
      </c>
      <c r="E15" s="61" t="s">
        <v>215</v>
      </c>
      <c r="F15" s="61" t="s">
        <v>141</v>
      </c>
      <c r="G15" s="61" t="s">
        <v>142</v>
      </c>
      <c r="H15" s="62" t="s">
        <v>178</v>
      </c>
      <c r="I15" s="62" t="s">
        <v>202</v>
      </c>
      <c r="J15" s="63" t="s">
        <v>149</v>
      </c>
      <c r="K15" s="63" t="s">
        <v>95</v>
      </c>
      <c r="L15" s="63" t="s">
        <v>96</v>
      </c>
      <c r="M15" s="63" t="s">
        <v>148</v>
      </c>
      <c r="N15" s="63" t="s">
        <v>63</v>
      </c>
      <c r="O15" s="63" t="s">
        <v>168</v>
      </c>
      <c r="P15" s="63" t="s">
        <v>145</v>
      </c>
      <c r="Q15" s="64" t="s">
        <v>146</v>
      </c>
      <c r="R15" s="64" t="s">
        <v>160</v>
      </c>
      <c r="S15" s="64" t="s">
        <v>150</v>
      </c>
      <c r="T15" s="64" t="s">
        <v>151</v>
      </c>
      <c r="U15" s="63" t="s">
        <v>165</v>
      </c>
    </row>
    <row r="16" spans="1:21" s="60" customFormat="1" ht="12">
      <c r="A16" s="165" t="s">
        <v>1</v>
      </c>
      <c r="B16" s="164" t="s">
        <v>306</v>
      </c>
      <c r="C16" s="165" t="s">
        <v>157</v>
      </c>
      <c r="D16" s="165" t="s">
        <v>0</v>
      </c>
      <c r="E16" s="135"/>
      <c r="F16" s="136">
        <v>70</v>
      </c>
      <c r="G16" s="183" t="s">
        <v>0</v>
      </c>
      <c r="H16"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70</v>
      </c>
      <c r="I16" s="90" t="str">
        <f>IF(Sklop1[[#This Row],[ZAHTEVANA SHEMA KAKOVOSTI]]&lt;&gt;"",Sklop1[[#This Row],[Preračunana masa/volumen/kos na enoto kg]],"")</f>
        <v/>
      </c>
      <c r="J16" s="103"/>
      <c r="K16" s="163" t="s">
        <v>157</v>
      </c>
      <c r="L16" s="163" t="s">
        <v>157</v>
      </c>
      <c r="M16" s="163" t="s">
        <v>157</v>
      </c>
      <c r="N16" s="97"/>
      <c r="O16" s="163" t="s">
        <v>157</v>
      </c>
      <c r="P16" s="106"/>
      <c r="Q16" s="97">
        <f>+Sklop1[[#This Row],[cena/enota brez DDV v EUR]]*Sklop1[[#This Row],[Stopnja DDV (%)]]</f>
        <v>0</v>
      </c>
      <c r="R16" s="97">
        <f>+Sklop1[[#This Row],[cena/enota brez DDV v EUR]]+Sklop1[[#This Row],[Davek (EUR)]]</f>
        <v>0</v>
      </c>
      <c r="S16" s="97">
        <f>+Sklop1[[#This Row],[cena/enota brez DDV v EUR]]*Sklop1[[#This Row],[Okvirna količina]]</f>
        <v>0</v>
      </c>
      <c r="T16" s="97">
        <f>+Sklop1[[#This Row],[Končna cena/enoto mere (EUR) z DDV]]*Sklop1[[#This Row],[Okvirna količina]]</f>
        <v>0</v>
      </c>
      <c r="U16" s="163" t="s">
        <v>157</v>
      </c>
    </row>
    <row r="17" spans="1:21" s="60" customFormat="1" ht="12">
      <c r="A17" s="165" t="s">
        <v>3</v>
      </c>
      <c r="B17" s="164" t="s">
        <v>307</v>
      </c>
      <c r="C17" s="165" t="s">
        <v>157</v>
      </c>
      <c r="D17" s="165" t="s">
        <v>0</v>
      </c>
      <c r="E17" s="135"/>
      <c r="F17" s="136">
        <v>2</v>
      </c>
      <c r="G17" s="183" t="s">
        <v>0</v>
      </c>
      <c r="H17"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v>
      </c>
      <c r="I17" s="90" t="str">
        <f>IF(Sklop1[[#This Row],[ZAHTEVANA SHEMA KAKOVOSTI]]&lt;&gt;"",Sklop1[[#This Row],[Preračunana masa/volumen/kos na enoto kg]],"")</f>
        <v/>
      </c>
      <c r="J17" s="103"/>
      <c r="K17" s="163" t="s">
        <v>157</v>
      </c>
      <c r="L17" s="163" t="s">
        <v>157</v>
      </c>
      <c r="M17" s="163" t="s">
        <v>157</v>
      </c>
      <c r="N17" s="97"/>
      <c r="O17" s="163" t="s">
        <v>157</v>
      </c>
      <c r="P17" s="106"/>
      <c r="Q17" s="97">
        <f>+Sklop1[[#This Row],[cena/enota brez DDV v EUR]]*Sklop1[[#This Row],[Stopnja DDV (%)]]</f>
        <v>0</v>
      </c>
      <c r="R17" s="97">
        <f>+Sklop1[[#This Row],[cena/enota brez DDV v EUR]]+Sklop1[[#This Row],[Davek (EUR)]]</f>
        <v>0</v>
      </c>
      <c r="S17" s="97">
        <f>+Sklop1[[#This Row],[cena/enota brez DDV v EUR]]*Sklop1[[#This Row],[Okvirna količina]]</f>
        <v>0</v>
      </c>
      <c r="T17" s="97">
        <f>+Sklop1[[#This Row],[Končna cena/enoto mere (EUR) z DDV]]*Sklop1[[#This Row],[Okvirna količina]]</f>
        <v>0</v>
      </c>
      <c r="U17" s="163" t="s">
        <v>157</v>
      </c>
    </row>
    <row r="18" spans="1:21" s="60" customFormat="1" ht="12">
      <c r="A18" s="165" t="s">
        <v>4</v>
      </c>
      <c r="B18" s="164" t="s">
        <v>252</v>
      </c>
      <c r="C18" s="165" t="s">
        <v>157</v>
      </c>
      <c r="D18" s="165" t="s">
        <v>0</v>
      </c>
      <c r="E18" s="135"/>
      <c r="F18" s="136">
        <v>1000</v>
      </c>
      <c r="G18" s="183" t="s">
        <v>0</v>
      </c>
      <c r="H18"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1000</v>
      </c>
      <c r="I18" s="90" t="str">
        <f>IF(Sklop1[[#This Row],[ZAHTEVANA SHEMA KAKOVOSTI]]&lt;&gt;"",Sklop1[[#This Row],[Preračunana masa/volumen/kos na enoto kg]],"")</f>
        <v/>
      </c>
      <c r="J18" s="103"/>
      <c r="K18" s="163" t="s">
        <v>157</v>
      </c>
      <c r="L18" s="163" t="s">
        <v>157</v>
      </c>
      <c r="M18" s="163" t="s">
        <v>157</v>
      </c>
      <c r="N18" s="97"/>
      <c r="O18" s="163" t="s">
        <v>157</v>
      </c>
      <c r="P18" s="106"/>
      <c r="Q18" s="97">
        <f>+Sklop1[[#This Row],[cena/enota brez DDV v EUR]]*Sklop1[[#This Row],[Stopnja DDV (%)]]</f>
        <v>0</v>
      </c>
      <c r="R18" s="97">
        <f>+Sklop1[[#This Row],[cena/enota brez DDV v EUR]]+Sklop1[[#This Row],[Davek (EUR)]]</f>
        <v>0</v>
      </c>
      <c r="S18" s="97">
        <f>+Sklop1[[#This Row],[cena/enota brez DDV v EUR]]*Sklop1[[#This Row],[Okvirna količina]]</f>
        <v>0</v>
      </c>
      <c r="T18" s="97">
        <f>+Sklop1[[#This Row],[Končna cena/enoto mere (EUR) z DDV]]*Sklop1[[#This Row],[Okvirna količina]]</f>
        <v>0</v>
      </c>
      <c r="U18" s="163" t="s">
        <v>157</v>
      </c>
    </row>
    <row r="19" spans="1:21" s="60" customFormat="1" ht="12">
      <c r="A19" s="165" t="s">
        <v>5</v>
      </c>
      <c r="B19" s="176" t="s">
        <v>245</v>
      </c>
      <c r="C19" s="165" t="s">
        <v>157</v>
      </c>
      <c r="D19" s="165" t="s">
        <v>0</v>
      </c>
      <c r="E19" s="135"/>
      <c r="F19" s="136">
        <v>50</v>
      </c>
      <c r="G19" s="174" t="s">
        <v>0</v>
      </c>
      <c r="H19"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19" s="90" t="str">
        <f>IF(Sklop1[[#This Row],[ZAHTEVANA SHEMA KAKOVOSTI]]&lt;&gt;"",Sklop1[[#This Row],[Preračunana masa/volumen/kos na enoto kg]],"")</f>
        <v/>
      </c>
      <c r="J19" s="103"/>
      <c r="K19" s="163" t="s">
        <v>157</v>
      </c>
      <c r="L19" s="163" t="s">
        <v>157</v>
      </c>
      <c r="M19" s="163" t="s">
        <v>157</v>
      </c>
      <c r="N19" s="97"/>
      <c r="O19" s="163" t="s">
        <v>157</v>
      </c>
      <c r="P19" s="107"/>
      <c r="Q19" s="97">
        <f>+Sklop1[[#This Row],[cena/enota brez DDV v EUR]]*Sklop1[[#This Row],[Stopnja DDV (%)]]</f>
        <v>0</v>
      </c>
      <c r="R19" s="97">
        <f>+Sklop1[[#This Row],[cena/enota brez DDV v EUR]]+Sklop1[[#This Row],[Davek (EUR)]]</f>
        <v>0</v>
      </c>
      <c r="S19" s="97">
        <f>+Sklop1[[#This Row],[cena/enota brez DDV v EUR]]*Sklop1[[#This Row],[Okvirna količina]]</f>
        <v>0</v>
      </c>
      <c r="T19" s="97">
        <f>+Sklop1[[#This Row],[Končna cena/enoto mere (EUR) z DDV]]*Sklop1[[#This Row],[Okvirna količina]]</f>
        <v>0</v>
      </c>
      <c r="U19" s="163" t="s">
        <v>157</v>
      </c>
    </row>
    <row r="20" spans="1:21" s="60" customFormat="1" ht="12">
      <c r="A20" s="165" t="s">
        <v>6</v>
      </c>
      <c r="B20" s="164" t="s">
        <v>308</v>
      </c>
      <c r="C20" s="165" t="s">
        <v>157</v>
      </c>
      <c r="D20" s="165" t="s">
        <v>0</v>
      </c>
      <c r="E20" s="135"/>
      <c r="F20" s="136">
        <v>80</v>
      </c>
      <c r="G20" s="183" t="s">
        <v>0</v>
      </c>
      <c r="H20"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80</v>
      </c>
      <c r="I20" s="90" t="str">
        <f>IF(Sklop1[[#This Row],[ZAHTEVANA SHEMA KAKOVOSTI]]&lt;&gt;"",Sklop1[[#This Row],[Preračunana masa/volumen/kos na enoto kg]],"")</f>
        <v/>
      </c>
      <c r="J20" s="103"/>
      <c r="K20" s="163" t="s">
        <v>157</v>
      </c>
      <c r="L20" s="163" t="s">
        <v>157</v>
      </c>
      <c r="M20" s="163" t="s">
        <v>157</v>
      </c>
      <c r="N20" s="97"/>
      <c r="O20" s="163" t="s">
        <v>157</v>
      </c>
      <c r="P20" s="106"/>
      <c r="Q20" s="97">
        <f>+Sklop1[[#This Row],[cena/enota brez DDV v EUR]]*Sklop1[[#This Row],[Stopnja DDV (%)]]</f>
        <v>0</v>
      </c>
      <c r="R20" s="97">
        <f>+Sklop1[[#This Row],[cena/enota brez DDV v EUR]]+Sklop1[[#This Row],[Davek (EUR)]]</f>
        <v>0</v>
      </c>
      <c r="S20" s="97">
        <f>+Sklop1[[#This Row],[cena/enota brez DDV v EUR]]*Sklop1[[#This Row],[Okvirna količina]]</f>
        <v>0</v>
      </c>
      <c r="T20" s="97">
        <f>+Sklop1[[#This Row],[Končna cena/enoto mere (EUR) z DDV]]*Sklop1[[#This Row],[Okvirna količina]]</f>
        <v>0</v>
      </c>
      <c r="U20" s="163" t="s">
        <v>157</v>
      </c>
    </row>
    <row r="21" spans="1:21" s="60" customFormat="1" ht="12">
      <c r="A21" s="165" t="s">
        <v>7</v>
      </c>
      <c r="B21" s="176" t="s">
        <v>246</v>
      </c>
      <c r="C21" s="165" t="s">
        <v>157</v>
      </c>
      <c r="D21" s="165" t="s">
        <v>0</v>
      </c>
      <c r="E21" s="135"/>
      <c r="F21" s="136">
        <v>20</v>
      </c>
      <c r="G21" s="174" t="s">
        <v>0</v>
      </c>
      <c r="H21"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I21" s="90" t="str">
        <f>IF(Sklop1[[#This Row],[ZAHTEVANA SHEMA KAKOVOSTI]]&lt;&gt;"",Sklop1[[#This Row],[Preračunana masa/volumen/kos na enoto kg]],"")</f>
        <v/>
      </c>
      <c r="J21" s="103"/>
      <c r="K21" s="163" t="s">
        <v>157</v>
      </c>
      <c r="L21" s="163" t="s">
        <v>157</v>
      </c>
      <c r="M21" s="163" t="s">
        <v>157</v>
      </c>
      <c r="N21" s="97"/>
      <c r="O21" s="163" t="s">
        <v>157</v>
      </c>
      <c r="P21" s="107"/>
      <c r="Q21" s="97">
        <f>+Sklop1[[#This Row],[cena/enota brez DDV v EUR]]*Sklop1[[#This Row],[Stopnja DDV (%)]]</f>
        <v>0</v>
      </c>
      <c r="R21" s="97">
        <f>+Sklop1[[#This Row],[cena/enota brez DDV v EUR]]+Sklop1[[#This Row],[Davek (EUR)]]</f>
        <v>0</v>
      </c>
      <c r="S21" s="97">
        <f>+Sklop1[[#This Row],[cena/enota brez DDV v EUR]]*Sklop1[[#This Row],[Okvirna količina]]</f>
        <v>0</v>
      </c>
      <c r="T21" s="97">
        <f>+Sklop1[[#This Row],[Končna cena/enoto mere (EUR) z DDV]]*Sklop1[[#This Row],[Okvirna količina]]</f>
        <v>0</v>
      </c>
      <c r="U21" s="163" t="s">
        <v>157</v>
      </c>
    </row>
    <row r="22" spans="1:21" s="60" customFormat="1" ht="12">
      <c r="A22" s="165" t="s">
        <v>8</v>
      </c>
      <c r="B22" s="164" t="s">
        <v>881</v>
      </c>
      <c r="C22" s="165" t="s">
        <v>157</v>
      </c>
      <c r="D22" s="165" t="s">
        <v>0</v>
      </c>
      <c r="E22" s="135"/>
      <c r="F22" s="136">
        <v>50</v>
      </c>
      <c r="G22" s="183" t="s">
        <v>0</v>
      </c>
      <c r="H22"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22" s="90" t="str">
        <f>IF(Sklop1[[#This Row],[ZAHTEVANA SHEMA KAKOVOSTI]]&lt;&gt;"",Sklop1[[#This Row],[Preračunana masa/volumen/kos na enoto kg]],"")</f>
        <v/>
      </c>
      <c r="J22" s="103"/>
      <c r="K22" s="163" t="s">
        <v>157</v>
      </c>
      <c r="L22" s="163" t="s">
        <v>157</v>
      </c>
      <c r="M22" s="163" t="s">
        <v>157</v>
      </c>
      <c r="N22" s="97"/>
      <c r="O22" s="163" t="s">
        <v>157</v>
      </c>
      <c r="P22" s="106"/>
      <c r="Q22" s="97">
        <f>+Sklop1[[#This Row],[cena/enota brez DDV v EUR]]*Sklop1[[#This Row],[Stopnja DDV (%)]]</f>
        <v>0</v>
      </c>
      <c r="R22" s="97">
        <f>+Sklop1[[#This Row],[cena/enota brez DDV v EUR]]+Sklop1[[#This Row],[Davek (EUR)]]</f>
        <v>0</v>
      </c>
      <c r="S22" s="97">
        <f>+Sklop1[[#This Row],[cena/enota brez DDV v EUR]]*Sklop1[[#This Row],[Okvirna količina]]</f>
        <v>0</v>
      </c>
      <c r="T22" s="97">
        <f>+Sklop1[[#This Row],[Končna cena/enoto mere (EUR) z DDV]]*Sklop1[[#This Row],[Okvirna količina]]</f>
        <v>0</v>
      </c>
      <c r="U22" s="163" t="s">
        <v>157</v>
      </c>
    </row>
    <row r="23" spans="1:21" s="60" customFormat="1" ht="12">
      <c r="A23" s="165" t="s">
        <v>9</v>
      </c>
      <c r="B23" s="164" t="s">
        <v>880</v>
      </c>
      <c r="C23" s="165" t="s">
        <v>157</v>
      </c>
      <c r="D23" s="165" t="s">
        <v>0</v>
      </c>
      <c r="E23" s="135"/>
      <c r="F23" s="136">
        <v>30</v>
      </c>
      <c r="G23" s="183" t="s">
        <v>0</v>
      </c>
      <c r="H23"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v>
      </c>
      <c r="I23" s="90" t="str">
        <f>IF(Sklop1[[#This Row],[ZAHTEVANA SHEMA KAKOVOSTI]]&lt;&gt;"",Sklop1[[#This Row],[Preračunana masa/volumen/kos na enoto kg]],"")</f>
        <v/>
      </c>
      <c r="J23" s="103"/>
      <c r="K23" s="163" t="s">
        <v>157</v>
      </c>
      <c r="L23" s="163" t="s">
        <v>157</v>
      </c>
      <c r="M23" s="163" t="s">
        <v>157</v>
      </c>
      <c r="N23" s="97"/>
      <c r="O23" s="163" t="s">
        <v>157</v>
      </c>
      <c r="P23" s="106"/>
      <c r="Q23" s="97">
        <f>+Sklop1[[#This Row],[cena/enota brez DDV v EUR]]*Sklop1[[#This Row],[Stopnja DDV (%)]]</f>
        <v>0</v>
      </c>
      <c r="R23" s="97">
        <f>+Sklop1[[#This Row],[cena/enota brez DDV v EUR]]+Sklop1[[#This Row],[Davek (EUR)]]</f>
        <v>0</v>
      </c>
      <c r="S23" s="97">
        <f>+Sklop1[[#This Row],[cena/enota brez DDV v EUR]]*Sklop1[[#This Row],[Okvirna količina]]</f>
        <v>0</v>
      </c>
      <c r="T23" s="97">
        <f>+Sklop1[[#This Row],[Končna cena/enoto mere (EUR) z DDV]]*Sklop1[[#This Row],[Okvirna količina]]</f>
        <v>0</v>
      </c>
      <c r="U23" s="163" t="s">
        <v>157</v>
      </c>
    </row>
    <row r="24" spans="1:21" s="60" customFormat="1" ht="12">
      <c r="A24" s="165" t="s">
        <v>10</v>
      </c>
      <c r="B24" s="175" t="s">
        <v>272</v>
      </c>
      <c r="C24" s="165" t="s">
        <v>157</v>
      </c>
      <c r="D24" s="165" t="s">
        <v>0</v>
      </c>
      <c r="E24" s="135"/>
      <c r="F24" s="136">
        <v>100</v>
      </c>
      <c r="G24" s="174" t="s">
        <v>0</v>
      </c>
      <c r="H24"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24" s="90" t="str">
        <f>IF(Sklop1[[#This Row],[ZAHTEVANA SHEMA KAKOVOSTI]]&lt;&gt;"",Sklop1[[#This Row],[Preračunana masa/volumen/kos na enoto kg]],"")</f>
        <v/>
      </c>
      <c r="J24" s="103"/>
      <c r="K24" s="163" t="s">
        <v>157</v>
      </c>
      <c r="L24" s="163" t="s">
        <v>157</v>
      </c>
      <c r="M24" s="163" t="s">
        <v>157</v>
      </c>
      <c r="N24" s="97"/>
      <c r="O24" s="163" t="s">
        <v>157</v>
      </c>
      <c r="P24" s="107"/>
      <c r="Q24" s="97">
        <f>+Sklop1[[#This Row],[cena/enota brez DDV v EUR]]*Sklop1[[#This Row],[Stopnja DDV (%)]]</f>
        <v>0</v>
      </c>
      <c r="R24" s="97">
        <f>+Sklop1[[#This Row],[cena/enota brez DDV v EUR]]+Sklop1[[#This Row],[Davek (EUR)]]</f>
        <v>0</v>
      </c>
      <c r="S24" s="97">
        <f>+Sklop1[[#This Row],[cena/enota brez DDV v EUR]]*Sklop1[[#This Row],[Okvirna količina]]</f>
        <v>0</v>
      </c>
      <c r="T24" s="97">
        <f>+Sklop1[[#This Row],[Končna cena/enoto mere (EUR) z DDV]]*Sklop1[[#This Row],[Okvirna količina]]</f>
        <v>0</v>
      </c>
      <c r="U24" s="163" t="s">
        <v>157</v>
      </c>
    </row>
    <row r="25" spans="1:21" s="60" customFormat="1" ht="24">
      <c r="A25" s="381" t="s">
        <v>11</v>
      </c>
      <c r="B25" s="382" t="s">
        <v>309</v>
      </c>
      <c r="C25" s="345" t="s">
        <v>1044</v>
      </c>
      <c r="D25" s="165"/>
      <c r="E25" s="135"/>
      <c r="F25" s="136"/>
      <c r="G25" s="183"/>
      <c r="H25" s="136"/>
      <c r="I25" s="90"/>
      <c r="J25" s="103"/>
      <c r="K25" s="163" t="s">
        <v>157</v>
      </c>
      <c r="L25" s="163" t="s">
        <v>157</v>
      </c>
      <c r="M25" s="163" t="s">
        <v>157</v>
      </c>
      <c r="N25" s="97"/>
      <c r="O25" s="163" t="s">
        <v>157</v>
      </c>
      <c r="P25" s="106"/>
      <c r="Q25" s="97">
        <f>+Sklop1[[#This Row],[cena/enota brez DDV v EUR]]*Sklop1[[#This Row],[Stopnja DDV (%)]]</f>
        <v>0</v>
      </c>
      <c r="R25" s="97">
        <f>+Sklop1[[#This Row],[cena/enota brez DDV v EUR]]+Sklop1[[#This Row],[Davek (EUR)]]</f>
        <v>0</v>
      </c>
      <c r="S25" s="97">
        <f>+Sklop1[[#This Row],[cena/enota brez DDV v EUR]]*Sklop1[[#This Row],[Okvirna količina]]</f>
        <v>0</v>
      </c>
      <c r="T25" s="97">
        <f>+Sklop1[[#This Row],[Končna cena/enoto mere (EUR) z DDV]]*Sklop1[[#This Row],[Okvirna količina]]</f>
        <v>0</v>
      </c>
      <c r="U25" s="163" t="s">
        <v>157</v>
      </c>
    </row>
    <row r="26" spans="1:21" s="60" customFormat="1" ht="12">
      <c r="A26" s="165" t="s">
        <v>12</v>
      </c>
      <c r="B26" s="175" t="s">
        <v>273</v>
      </c>
      <c r="C26" s="165" t="s">
        <v>157</v>
      </c>
      <c r="D26" s="165" t="s">
        <v>0</v>
      </c>
      <c r="E26" s="135"/>
      <c r="F26" s="136">
        <v>100</v>
      </c>
      <c r="G26" s="174" t="s">
        <v>0</v>
      </c>
      <c r="H26"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26" s="90" t="str">
        <f>IF(Sklop1[[#This Row],[ZAHTEVANA SHEMA KAKOVOSTI]]&lt;&gt;"",Sklop1[[#This Row],[Preračunana masa/volumen/kos na enoto kg]],"")</f>
        <v/>
      </c>
      <c r="J26" s="103"/>
      <c r="K26" s="163" t="s">
        <v>157</v>
      </c>
      <c r="L26" s="163" t="s">
        <v>157</v>
      </c>
      <c r="M26" s="163" t="s">
        <v>157</v>
      </c>
      <c r="N26" s="97"/>
      <c r="O26" s="163" t="s">
        <v>157</v>
      </c>
      <c r="P26" s="107"/>
      <c r="Q26" s="97">
        <f>+Sklop1[[#This Row],[cena/enota brez DDV v EUR]]*Sklop1[[#This Row],[Stopnja DDV (%)]]</f>
        <v>0</v>
      </c>
      <c r="R26" s="97">
        <f>+Sklop1[[#This Row],[cena/enota brez DDV v EUR]]+Sklop1[[#This Row],[Davek (EUR)]]</f>
        <v>0</v>
      </c>
      <c r="S26" s="97">
        <f>+Sklop1[[#This Row],[cena/enota brez DDV v EUR]]*Sklop1[[#This Row],[Okvirna količina]]</f>
        <v>0</v>
      </c>
      <c r="T26" s="97">
        <f>+Sklop1[[#This Row],[Končna cena/enoto mere (EUR) z DDV]]*Sklop1[[#This Row],[Okvirna količina]]</f>
        <v>0</v>
      </c>
      <c r="U26" s="163" t="s">
        <v>157</v>
      </c>
    </row>
    <row r="27" spans="1:21" s="60" customFormat="1" ht="12">
      <c r="A27" s="165" t="s">
        <v>13</v>
      </c>
      <c r="B27" s="175" t="s">
        <v>247</v>
      </c>
      <c r="C27" s="165" t="s">
        <v>157</v>
      </c>
      <c r="D27" s="165" t="s">
        <v>0</v>
      </c>
      <c r="E27" s="135"/>
      <c r="F27" s="136">
        <v>50</v>
      </c>
      <c r="G27" s="174" t="s">
        <v>0</v>
      </c>
      <c r="H27"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27" s="90" t="str">
        <f>IF(Sklop1[[#This Row],[ZAHTEVANA SHEMA KAKOVOSTI]]&lt;&gt;"",Sklop1[[#This Row],[Preračunana masa/volumen/kos na enoto kg]],"")</f>
        <v/>
      </c>
      <c r="J27" s="103"/>
      <c r="K27" s="163" t="s">
        <v>157</v>
      </c>
      <c r="L27" s="163" t="s">
        <v>157</v>
      </c>
      <c r="M27" s="163" t="s">
        <v>157</v>
      </c>
      <c r="N27" s="97"/>
      <c r="O27" s="163" t="s">
        <v>157</v>
      </c>
      <c r="P27" s="107"/>
      <c r="Q27" s="97">
        <f>+Sklop1[[#This Row],[cena/enota brez DDV v EUR]]*Sklop1[[#This Row],[Stopnja DDV (%)]]</f>
        <v>0</v>
      </c>
      <c r="R27" s="97">
        <f>+Sklop1[[#This Row],[cena/enota brez DDV v EUR]]+Sklop1[[#This Row],[Davek (EUR)]]</f>
        <v>0</v>
      </c>
      <c r="S27" s="97">
        <f>+Sklop1[[#This Row],[cena/enota brez DDV v EUR]]*Sklop1[[#This Row],[Okvirna količina]]</f>
        <v>0</v>
      </c>
      <c r="T27" s="97">
        <f>+Sklop1[[#This Row],[Končna cena/enoto mere (EUR) z DDV]]*Sklop1[[#This Row],[Okvirna količina]]</f>
        <v>0</v>
      </c>
      <c r="U27" s="163" t="s">
        <v>157</v>
      </c>
    </row>
    <row r="28" spans="1:21" s="60" customFormat="1" ht="12">
      <c r="A28" s="165" t="s">
        <v>14</v>
      </c>
      <c r="B28" s="176" t="s">
        <v>274</v>
      </c>
      <c r="C28" s="165" t="s">
        <v>157</v>
      </c>
      <c r="D28" s="165" t="s">
        <v>0</v>
      </c>
      <c r="E28" s="135"/>
      <c r="F28" s="136">
        <v>350</v>
      </c>
      <c r="G28" s="174" t="s">
        <v>0</v>
      </c>
      <c r="H28"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350</v>
      </c>
      <c r="I28" s="90" t="str">
        <f>IF(Sklop1[[#This Row],[ZAHTEVANA SHEMA KAKOVOSTI]]&lt;&gt;"",Sklop1[[#This Row],[Preračunana masa/volumen/kos na enoto kg]],"")</f>
        <v/>
      </c>
      <c r="J28" s="103"/>
      <c r="K28" s="163" t="s">
        <v>157</v>
      </c>
      <c r="L28" s="163" t="s">
        <v>157</v>
      </c>
      <c r="M28" s="163" t="s">
        <v>157</v>
      </c>
      <c r="N28" s="97"/>
      <c r="O28" s="163" t="s">
        <v>157</v>
      </c>
      <c r="P28" s="107"/>
      <c r="Q28" s="97">
        <f>+Sklop1[[#This Row],[cena/enota brez DDV v EUR]]*Sklop1[[#This Row],[Stopnja DDV (%)]]</f>
        <v>0</v>
      </c>
      <c r="R28" s="97">
        <f>+Sklop1[[#This Row],[cena/enota brez DDV v EUR]]+Sklop1[[#This Row],[Davek (EUR)]]</f>
        <v>0</v>
      </c>
      <c r="S28" s="97">
        <f>+Sklop1[[#This Row],[cena/enota brez DDV v EUR]]*Sklop1[[#This Row],[Okvirna količina]]</f>
        <v>0</v>
      </c>
      <c r="T28" s="97">
        <f>+Sklop1[[#This Row],[Končna cena/enoto mere (EUR) z DDV]]*Sklop1[[#This Row],[Okvirna količina]]</f>
        <v>0</v>
      </c>
      <c r="U28" s="163" t="s">
        <v>157</v>
      </c>
    </row>
    <row r="29" spans="1:21" s="60" customFormat="1" ht="12">
      <c r="A29" s="165" t="s">
        <v>15</v>
      </c>
      <c r="B29" s="176" t="s">
        <v>275</v>
      </c>
      <c r="C29" s="165" t="s">
        <v>157</v>
      </c>
      <c r="D29" s="165" t="s">
        <v>0</v>
      </c>
      <c r="E29" s="135"/>
      <c r="F29" s="136">
        <v>50</v>
      </c>
      <c r="G29" s="174" t="s">
        <v>0</v>
      </c>
      <c r="H29"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29" s="90" t="str">
        <f>IF(Sklop1[[#This Row],[ZAHTEVANA SHEMA KAKOVOSTI]]&lt;&gt;"",Sklop1[[#This Row],[Preračunana masa/volumen/kos na enoto kg]],"")</f>
        <v/>
      </c>
      <c r="J29" s="103"/>
      <c r="K29" s="163" t="s">
        <v>157</v>
      </c>
      <c r="L29" s="163" t="s">
        <v>157</v>
      </c>
      <c r="M29" s="163" t="s">
        <v>157</v>
      </c>
      <c r="N29" s="97"/>
      <c r="O29" s="163" t="s">
        <v>157</v>
      </c>
      <c r="P29" s="107"/>
      <c r="Q29" s="97">
        <f>+Sklop1[[#This Row],[cena/enota brez DDV v EUR]]*Sklop1[[#This Row],[Stopnja DDV (%)]]</f>
        <v>0</v>
      </c>
      <c r="R29" s="97">
        <f>+Sklop1[[#This Row],[cena/enota brez DDV v EUR]]+Sklop1[[#This Row],[Davek (EUR)]]</f>
        <v>0</v>
      </c>
      <c r="S29" s="97">
        <f>+Sklop1[[#This Row],[cena/enota brez DDV v EUR]]*Sklop1[[#This Row],[Okvirna količina]]</f>
        <v>0</v>
      </c>
      <c r="T29" s="97">
        <f>+Sklop1[[#This Row],[Končna cena/enoto mere (EUR) z DDV]]*Sklop1[[#This Row],[Okvirna količina]]</f>
        <v>0</v>
      </c>
      <c r="U29" s="163" t="s">
        <v>157</v>
      </c>
    </row>
    <row r="30" spans="1:21" s="60" customFormat="1" ht="12">
      <c r="A30" s="165" t="s">
        <v>16</v>
      </c>
      <c r="B30" s="164" t="s">
        <v>310</v>
      </c>
      <c r="C30" s="165" t="s">
        <v>157</v>
      </c>
      <c r="D30" s="165" t="s">
        <v>0</v>
      </c>
      <c r="E30" s="135"/>
      <c r="F30" s="136">
        <v>30</v>
      </c>
      <c r="G30" s="183" t="s">
        <v>0</v>
      </c>
      <c r="H30"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v>
      </c>
      <c r="I30" s="90" t="str">
        <f>IF(Sklop1[[#This Row],[ZAHTEVANA SHEMA KAKOVOSTI]]&lt;&gt;"",Sklop1[[#This Row],[Preračunana masa/volumen/kos na enoto kg]],"")</f>
        <v/>
      </c>
      <c r="J30" s="103"/>
      <c r="K30" s="163" t="s">
        <v>157</v>
      </c>
      <c r="L30" s="163" t="s">
        <v>157</v>
      </c>
      <c r="M30" s="163" t="s">
        <v>157</v>
      </c>
      <c r="N30" s="97"/>
      <c r="O30" s="163" t="s">
        <v>157</v>
      </c>
      <c r="P30" s="106"/>
      <c r="Q30" s="97">
        <f>+Sklop1[[#This Row],[cena/enota brez DDV v EUR]]*Sklop1[[#This Row],[Stopnja DDV (%)]]</f>
        <v>0</v>
      </c>
      <c r="R30" s="97">
        <f>+Sklop1[[#This Row],[cena/enota brez DDV v EUR]]+Sklop1[[#This Row],[Davek (EUR)]]</f>
        <v>0</v>
      </c>
      <c r="S30" s="97">
        <f>+Sklop1[[#This Row],[cena/enota brez DDV v EUR]]*Sklop1[[#This Row],[Okvirna količina]]</f>
        <v>0</v>
      </c>
      <c r="T30" s="97">
        <f>+Sklop1[[#This Row],[Končna cena/enoto mere (EUR) z DDV]]*Sklop1[[#This Row],[Okvirna količina]]</f>
        <v>0</v>
      </c>
      <c r="U30" s="163" t="s">
        <v>157</v>
      </c>
    </row>
    <row r="31" spans="1:21" s="60" customFormat="1" ht="12">
      <c r="A31" s="165" t="s">
        <v>17</v>
      </c>
      <c r="B31" s="164" t="s">
        <v>884</v>
      </c>
      <c r="C31" s="165" t="s">
        <v>157</v>
      </c>
      <c r="D31" s="165" t="s">
        <v>0</v>
      </c>
      <c r="E31" s="135"/>
      <c r="F31" s="136">
        <v>30</v>
      </c>
      <c r="G31" s="183" t="s">
        <v>0</v>
      </c>
      <c r="H31"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v>
      </c>
      <c r="I31" s="90" t="str">
        <f>IF(Sklop1[[#This Row],[ZAHTEVANA SHEMA KAKOVOSTI]]&lt;&gt;"",Sklop1[[#This Row],[Preračunana masa/volumen/kos na enoto kg]],"")</f>
        <v/>
      </c>
      <c r="J31" s="103"/>
      <c r="K31" s="163" t="s">
        <v>157</v>
      </c>
      <c r="L31" s="163" t="s">
        <v>157</v>
      </c>
      <c r="M31" s="163" t="s">
        <v>157</v>
      </c>
      <c r="N31" s="97"/>
      <c r="O31" s="163" t="s">
        <v>157</v>
      </c>
      <c r="P31" s="106"/>
      <c r="Q31" s="97">
        <f>+Sklop1[[#This Row],[cena/enota brez DDV v EUR]]*Sklop1[[#This Row],[Stopnja DDV (%)]]</f>
        <v>0</v>
      </c>
      <c r="R31" s="97">
        <f>+Sklop1[[#This Row],[cena/enota brez DDV v EUR]]+Sklop1[[#This Row],[Davek (EUR)]]</f>
        <v>0</v>
      </c>
      <c r="S31" s="97">
        <f>+Sklop1[[#This Row],[cena/enota brez DDV v EUR]]*Sklop1[[#This Row],[Okvirna količina]]</f>
        <v>0</v>
      </c>
      <c r="T31" s="97">
        <f>+Sklop1[[#This Row],[Končna cena/enoto mere (EUR) z DDV]]*Sklop1[[#This Row],[Okvirna količina]]</f>
        <v>0</v>
      </c>
      <c r="U31" s="163" t="s">
        <v>157</v>
      </c>
    </row>
    <row r="32" spans="1:21" s="60" customFormat="1" ht="12">
      <c r="A32" s="165" t="s">
        <v>18</v>
      </c>
      <c r="B32" s="164" t="s">
        <v>882</v>
      </c>
      <c r="C32" s="165" t="s">
        <v>157</v>
      </c>
      <c r="D32" s="165" t="s">
        <v>0</v>
      </c>
      <c r="E32" s="135"/>
      <c r="F32" s="136">
        <v>5</v>
      </c>
      <c r="G32" s="183" t="s">
        <v>0</v>
      </c>
      <c r="H32"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v>
      </c>
      <c r="I32" s="90" t="str">
        <f>IF(Sklop1[[#This Row],[ZAHTEVANA SHEMA KAKOVOSTI]]&lt;&gt;"",Sklop1[[#This Row],[Preračunana masa/volumen/kos na enoto kg]],"")</f>
        <v/>
      </c>
      <c r="J32" s="103"/>
      <c r="K32" s="163" t="s">
        <v>157</v>
      </c>
      <c r="L32" s="163" t="s">
        <v>157</v>
      </c>
      <c r="M32" s="163" t="s">
        <v>157</v>
      </c>
      <c r="N32" s="97"/>
      <c r="O32" s="163" t="s">
        <v>157</v>
      </c>
      <c r="P32" s="106"/>
      <c r="Q32" s="97">
        <f>+Sklop1[[#This Row],[cena/enota brez DDV v EUR]]*Sklop1[[#This Row],[Stopnja DDV (%)]]</f>
        <v>0</v>
      </c>
      <c r="R32" s="97">
        <f>+Sklop1[[#This Row],[cena/enota brez DDV v EUR]]+Sklop1[[#This Row],[Davek (EUR)]]</f>
        <v>0</v>
      </c>
      <c r="S32" s="97">
        <f>+Sklop1[[#This Row],[cena/enota brez DDV v EUR]]*Sklop1[[#This Row],[Okvirna količina]]</f>
        <v>0</v>
      </c>
      <c r="T32" s="97">
        <f>+Sklop1[[#This Row],[Končna cena/enoto mere (EUR) z DDV]]*Sklop1[[#This Row],[Okvirna količina]]</f>
        <v>0</v>
      </c>
      <c r="U32" s="163" t="s">
        <v>157</v>
      </c>
    </row>
    <row r="33" spans="1:21" s="60" customFormat="1" ht="12">
      <c r="A33" s="165" t="s">
        <v>19</v>
      </c>
      <c r="B33" s="176" t="s">
        <v>280</v>
      </c>
      <c r="C33" s="165" t="s">
        <v>157</v>
      </c>
      <c r="D33" s="165" t="s">
        <v>0</v>
      </c>
      <c r="E33" s="135"/>
      <c r="F33" s="136">
        <v>40</v>
      </c>
      <c r="G33" s="174" t="s">
        <v>0</v>
      </c>
      <c r="H33"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40</v>
      </c>
      <c r="I33" s="90" t="str">
        <f>IF(Sklop1[[#This Row],[ZAHTEVANA SHEMA KAKOVOSTI]]&lt;&gt;"",Sklop1[[#This Row],[Preračunana masa/volumen/kos na enoto kg]],"")</f>
        <v/>
      </c>
      <c r="J33" s="103"/>
      <c r="K33" s="163" t="s">
        <v>157</v>
      </c>
      <c r="L33" s="163" t="s">
        <v>157</v>
      </c>
      <c r="M33" s="163" t="s">
        <v>157</v>
      </c>
      <c r="N33" s="97"/>
      <c r="O33" s="163" t="s">
        <v>157</v>
      </c>
      <c r="P33" s="107"/>
      <c r="Q33" s="97">
        <f>+Sklop1[[#This Row],[cena/enota brez DDV v EUR]]*Sklop1[[#This Row],[Stopnja DDV (%)]]</f>
        <v>0</v>
      </c>
      <c r="R33" s="97">
        <f>+Sklop1[[#This Row],[cena/enota brez DDV v EUR]]+Sklop1[[#This Row],[Davek (EUR)]]</f>
        <v>0</v>
      </c>
      <c r="S33" s="97">
        <f>+Sklop1[[#This Row],[cena/enota brez DDV v EUR]]*Sklop1[[#This Row],[Okvirna količina]]</f>
        <v>0</v>
      </c>
      <c r="T33" s="97">
        <f>+Sklop1[[#This Row],[Končna cena/enoto mere (EUR) z DDV]]*Sklop1[[#This Row],[Okvirna količina]]</f>
        <v>0</v>
      </c>
      <c r="U33" s="163" t="s">
        <v>157</v>
      </c>
    </row>
    <row r="34" spans="1:21" s="60" customFormat="1" ht="12">
      <c r="A34" s="165" t="s">
        <v>20</v>
      </c>
      <c r="B34" s="176" t="s">
        <v>276</v>
      </c>
      <c r="C34" s="165" t="s">
        <v>157</v>
      </c>
      <c r="D34" s="165" t="s">
        <v>0</v>
      </c>
      <c r="E34" s="135"/>
      <c r="F34" s="136">
        <v>50</v>
      </c>
      <c r="G34" s="174" t="s">
        <v>0</v>
      </c>
      <c r="H34"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34" s="90" t="str">
        <f>IF(Sklop1[[#This Row],[ZAHTEVANA SHEMA KAKOVOSTI]]&lt;&gt;"",Sklop1[[#This Row],[Preračunana masa/volumen/kos na enoto kg]],"")</f>
        <v/>
      </c>
      <c r="J34" s="103"/>
      <c r="K34" s="163" t="s">
        <v>157</v>
      </c>
      <c r="L34" s="163" t="s">
        <v>157</v>
      </c>
      <c r="M34" s="163" t="s">
        <v>157</v>
      </c>
      <c r="N34" s="97"/>
      <c r="O34" s="163" t="s">
        <v>157</v>
      </c>
      <c r="P34" s="107"/>
      <c r="Q34" s="97">
        <f>+Sklop1[[#This Row],[cena/enota brez DDV v EUR]]*Sklop1[[#This Row],[Stopnja DDV (%)]]</f>
        <v>0</v>
      </c>
      <c r="R34" s="97">
        <f>+Sklop1[[#This Row],[cena/enota brez DDV v EUR]]+Sklop1[[#This Row],[Davek (EUR)]]</f>
        <v>0</v>
      </c>
      <c r="S34" s="97">
        <f>+Sklop1[[#This Row],[cena/enota brez DDV v EUR]]*Sklop1[[#This Row],[Okvirna količina]]</f>
        <v>0</v>
      </c>
      <c r="T34" s="97">
        <f>+Sklop1[[#This Row],[Končna cena/enoto mere (EUR) z DDV]]*Sklop1[[#This Row],[Okvirna količina]]</f>
        <v>0</v>
      </c>
      <c r="U34" s="163" t="s">
        <v>157</v>
      </c>
    </row>
    <row r="35" spans="1:21" s="60" customFormat="1" ht="12">
      <c r="A35" s="165" t="s">
        <v>21</v>
      </c>
      <c r="B35" s="177" t="s">
        <v>279</v>
      </c>
      <c r="C35" s="165" t="s">
        <v>157</v>
      </c>
      <c r="D35" s="165" t="s">
        <v>0</v>
      </c>
      <c r="E35" s="135"/>
      <c r="F35" s="136">
        <v>40</v>
      </c>
      <c r="G35" s="174" t="s">
        <v>0</v>
      </c>
      <c r="H35"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40</v>
      </c>
      <c r="I35" s="90" t="str">
        <f>IF(Sklop1[[#This Row],[ZAHTEVANA SHEMA KAKOVOSTI]]&lt;&gt;"",Sklop1[[#This Row],[Preračunana masa/volumen/kos na enoto kg]],"")</f>
        <v/>
      </c>
      <c r="J35" s="103"/>
      <c r="K35" s="163" t="s">
        <v>157</v>
      </c>
      <c r="L35" s="163" t="s">
        <v>157</v>
      </c>
      <c r="M35" s="163" t="s">
        <v>157</v>
      </c>
      <c r="N35" s="97"/>
      <c r="O35" s="163" t="s">
        <v>157</v>
      </c>
      <c r="P35" s="107"/>
      <c r="Q35" s="97">
        <f>+Sklop1[[#This Row],[cena/enota brez DDV v EUR]]*Sklop1[[#This Row],[Stopnja DDV (%)]]</f>
        <v>0</v>
      </c>
      <c r="R35" s="97">
        <f>+Sklop1[[#This Row],[cena/enota brez DDV v EUR]]+Sklop1[[#This Row],[Davek (EUR)]]</f>
        <v>0</v>
      </c>
      <c r="S35" s="97">
        <f>+Sklop1[[#This Row],[cena/enota brez DDV v EUR]]*Sklop1[[#This Row],[Okvirna količina]]</f>
        <v>0</v>
      </c>
      <c r="T35" s="97">
        <f>+Sklop1[[#This Row],[Končna cena/enoto mere (EUR) z DDV]]*Sklop1[[#This Row],[Okvirna količina]]</f>
        <v>0</v>
      </c>
      <c r="U35" s="163" t="s">
        <v>157</v>
      </c>
    </row>
    <row r="36" spans="1:21" s="60" customFormat="1" ht="12">
      <c r="A36" s="165" t="s">
        <v>22</v>
      </c>
      <c r="B36" s="176" t="s">
        <v>277</v>
      </c>
      <c r="C36" s="165" t="s">
        <v>157</v>
      </c>
      <c r="D36" s="165" t="s">
        <v>0</v>
      </c>
      <c r="E36" s="135"/>
      <c r="F36" s="136">
        <v>40</v>
      </c>
      <c r="G36" s="174" t="s">
        <v>0</v>
      </c>
      <c r="H36"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40</v>
      </c>
      <c r="I36" s="90" t="str">
        <f>IF(Sklop1[[#This Row],[ZAHTEVANA SHEMA KAKOVOSTI]]&lt;&gt;"",Sklop1[[#This Row],[Preračunana masa/volumen/kos na enoto kg]],"")</f>
        <v/>
      </c>
      <c r="J36" s="103"/>
      <c r="K36" s="163" t="s">
        <v>157</v>
      </c>
      <c r="L36" s="163" t="s">
        <v>157</v>
      </c>
      <c r="M36" s="163" t="s">
        <v>157</v>
      </c>
      <c r="N36" s="97"/>
      <c r="O36" s="163" t="s">
        <v>157</v>
      </c>
      <c r="P36" s="107"/>
      <c r="Q36" s="97">
        <f>+Sklop1[[#This Row],[cena/enota brez DDV v EUR]]*Sklop1[[#This Row],[Stopnja DDV (%)]]</f>
        <v>0</v>
      </c>
      <c r="R36" s="97">
        <f>+Sklop1[[#This Row],[cena/enota brez DDV v EUR]]+Sklop1[[#This Row],[Davek (EUR)]]</f>
        <v>0</v>
      </c>
      <c r="S36" s="97">
        <f>+Sklop1[[#This Row],[cena/enota brez DDV v EUR]]*Sklop1[[#This Row],[Okvirna količina]]</f>
        <v>0</v>
      </c>
      <c r="T36" s="97">
        <f>+Sklop1[[#This Row],[Končna cena/enoto mere (EUR) z DDV]]*Sklop1[[#This Row],[Okvirna količina]]</f>
        <v>0</v>
      </c>
      <c r="U36" s="163" t="s">
        <v>157</v>
      </c>
    </row>
    <row r="37" spans="1:21" s="60" customFormat="1" ht="12">
      <c r="A37" s="165" t="s">
        <v>23</v>
      </c>
      <c r="B37" s="176" t="s">
        <v>278</v>
      </c>
      <c r="C37" s="165" t="s">
        <v>157</v>
      </c>
      <c r="D37" s="165" t="s">
        <v>0</v>
      </c>
      <c r="E37" s="135"/>
      <c r="F37" s="136">
        <v>40</v>
      </c>
      <c r="G37" s="174" t="s">
        <v>0</v>
      </c>
      <c r="H37"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40</v>
      </c>
      <c r="I37" s="90" t="str">
        <f>IF(Sklop1[[#This Row],[ZAHTEVANA SHEMA KAKOVOSTI]]&lt;&gt;"",Sklop1[[#This Row],[Preračunana masa/volumen/kos na enoto kg]],"")</f>
        <v/>
      </c>
      <c r="J37" s="103"/>
      <c r="K37" s="163" t="s">
        <v>157</v>
      </c>
      <c r="L37" s="163" t="s">
        <v>157</v>
      </c>
      <c r="M37" s="163" t="s">
        <v>157</v>
      </c>
      <c r="N37" s="97"/>
      <c r="O37" s="163" t="s">
        <v>157</v>
      </c>
      <c r="P37" s="107"/>
      <c r="Q37" s="97">
        <f>+Sklop1[[#This Row],[cena/enota brez DDV v EUR]]*Sklop1[[#This Row],[Stopnja DDV (%)]]</f>
        <v>0</v>
      </c>
      <c r="R37" s="97">
        <f>+Sklop1[[#This Row],[cena/enota brez DDV v EUR]]+Sklop1[[#This Row],[Davek (EUR)]]</f>
        <v>0</v>
      </c>
      <c r="S37" s="97">
        <f>+Sklop1[[#This Row],[cena/enota brez DDV v EUR]]*Sklop1[[#This Row],[Okvirna količina]]</f>
        <v>0</v>
      </c>
      <c r="T37" s="97">
        <f>+Sklop1[[#This Row],[Končna cena/enoto mere (EUR) z DDV]]*Sklop1[[#This Row],[Okvirna količina]]</f>
        <v>0</v>
      </c>
      <c r="U37" s="163" t="s">
        <v>157</v>
      </c>
    </row>
    <row r="38" spans="1:21" s="60" customFormat="1" ht="12">
      <c r="A38" s="165" t="s">
        <v>24</v>
      </c>
      <c r="B38" s="164" t="s">
        <v>311</v>
      </c>
      <c r="C38" s="165" t="s">
        <v>157</v>
      </c>
      <c r="D38" s="165" t="s">
        <v>0</v>
      </c>
      <c r="E38" s="135"/>
      <c r="F38" s="136">
        <v>10</v>
      </c>
      <c r="G38" s="183" t="s">
        <v>0</v>
      </c>
      <c r="H38"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v>
      </c>
      <c r="I38" s="90" t="str">
        <f>IF(Sklop1[[#This Row],[ZAHTEVANA SHEMA KAKOVOSTI]]&lt;&gt;"",Sklop1[[#This Row],[Preračunana masa/volumen/kos na enoto kg]],"")</f>
        <v/>
      </c>
      <c r="J38" s="103"/>
      <c r="K38" s="163" t="s">
        <v>157</v>
      </c>
      <c r="L38" s="163" t="s">
        <v>157</v>
      </c>
      <c r="M38" s="163" t="s">
        <v>157</v>
      </c>
      <c r="N38" s="97"/>
      <c r="O38" s="163" t="s">
        <v>157</v>
      </c>
      <c r="P38" s="106"/>
      <c r="Q38" s="97">
        <f>+Sklop1[[#This Row],[cena/enota brez DDV v EUR]]*Sklop1[[#This Row],[Stopnja DDV (%)]]</f>
        <v>0</v>
      </c>
      <c r="R38" s="97">
        <f>+Sklop1[[#This Row],[cena/enota brez DDV v EUR]]+Sklop1[[#This Row],[Davek (EUR)]]</f>
        <v>0</v>
      </c>
      <c r="S38" s="97">
        <f>+Sklop1[[#This Row],[cena/enota brez DDV v EUR]]*Sklop1[[#This Row],[Okvirna količina]]</f>
        <v>0</v>
      </c>
      <c r="T38" s="97">
        <f>+Sklop1[[#This Row],[Končna cena/enoto mere (EUR) z DDV]]*Sklop1[[#This Row],[Okvirna količina]]</f>
        <v>0</v>
      </c>
      <c r="U38" s="163" t="s">
        <v>157</v>
      </c>
    </row>
    <row r="39" spans="1:21" s="60" customFormat="1" ht="12">
      <c r="A39" s="165" t="s">
        <v>25</v>
      </c>
      <c r="B39" s="164" t="s">
        <v>312</v>
      </c>
      <c r="C39" s="165" t="s">
        <v>157</v>
      </c>
      <c r="D39" s="165" t="s">
        <v>0</v>
      </c>
      <c r="E39" s="135"/>
      <c r="F39" s="136">
        <v>10</v>
      </c>
      <c r="G39" s="183" t="s">
        <v>0</v>
      </c>
      <c r="H39"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v>
      </c>
      <c r="I39" s="90" t="str">
        <f>IF(Sklop1[[#This Row],[ZAHTEVANA SHEMA KAKOVOSTI]]&lt;&gt;"",Sklop1[[#This Row],[Preračunana masa/volumen/kos na enoto kg]],"")</f>
        <v/>
      </c>
      <c r="J39" s="103"/>
      <c r="K39" s="163" t="s">
        <v>157</v>
      </c>
      <c r="L39" s="163" t="s">
        <v>157</v>
      </c>
      <c r="M39" s="163" t="s">
        <v>157</v>
      </c>
      <c r="N39" s="97"/>
      <c r="O39" s="163" t="s">
        <v>157</v>
      </c>
      <c r="P39" s="106"/>
      <c r="Q39" s="97">
        <f>+Sklop1[[#This Row],[cena/enota brez DDV v EUR]]*Sklop1[[#This Row],[Stopnja DDV (%)]]</f>
        <v>0</v>
      </c>
      <c r="R39" s="97">
        <f>+Sklop1[[#This Row],[cena/enota brez DDV v EUR]]+Sklop1[[#This Row],[Davek (EUR)]]</f>
        <v>0</v>
      </c>
      <c r="S39" s="97">
        <f>+Sklop1[[#This Row],[cena/enota brez DDV v EUR]]*Sklop1[[#This Row],[Okvirna količina]]</f>
        <v>0</v>
      </c>
      <c r="T39" s="97">
        <f>+Sklop1[[#This Row],[Končna cena/enoto mere (EUR) z DDV]]*Sklop1[[#This Row],[Okvirna količina]]</f>
        <v>0</v>
      </c>
      <c r="U39" s="163" t="s">
        <v>157</v>
      </c>
    </row>
    <row r="40" spans="1:21" s="60" customFormat="1" ht="12">
      <c r="A40" s="165" t="s">
        <v>26</v>
      </c>
      <c r="B40" s="164" t="s">
        <v>313</v>
      </c>
      <c r="C40" s="165" t="s">
        <v>157</v>
      </c>
      <c r="D40" s="165" t="s">
        <v>0</v>
      </c>
      <c r="E40" s="135"/>
      <c r="F40" s="136">
        <v>200</v>
      </c>
      <c r="G40" s="183" t="s">
        <v>0</v>
      </c>
      <c r="H40"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200</v>
      </c>
      <c r="I40" s="90" t="str">
        <f>IF(Sklop1[[#This Row],[ZAHTEVANA SHEMA KAKOVOSTI]]&lt;&gt;"",Sklop1[[#This Row],[Preračunana masa/volumen/kos na enoto kg]],"")</f>
        <v/>
      </c>
      <c r="J40" s="103"/>
      <c r="K40" s="163" t="s">
        <v>157</v>
      </c>
      <c r="L40" s="163" t="s">
        <v>157</v>
      </c>
      <c r="M40" s="163" t="s">
        <v>157</v>
      </c>
      <c r="N40" s="97"/>
      <c r="O40" s="163" t="s">
        <v>157</v>
      </c>
      <c r="P40" s="106"/>
      <c r="Q40" s="97">
        <f>+Sklop1[[#This Row],[cena/enota brez DDV v EUR]]*Sklop1[[#This Row],[Stopnja DDV (%)]]</f>
        <v>0</v>
      </c>
      <c r="R40" s="97">
        <f>+Sklop1[[#This Row],[cena/enota brez DDV v EUR]]+Sklop1[[#This Row],[Davek (EUR)]]</f>
        <v>0</v>
      </c>
      <c r="S40" s="97">
        <f>+Sklop1[[#This Row],[cena/enota brez DDV v EUR]]*Sklop1[[#This Row],[Okvirna količina]]</f>
        <v>0</v>
      </c>
      <c r="T40" s="97">
        <f>+Sklop1[[#This Row],[Končna cena/enoto mere (EUR) z DDV]]*Sklop1[[#This Row],[Okvirna količina]]</f>
        <v>0</v>
      </c>
      <c r="U40" s="163" t="s">
        <v>157</v>
      </c>
    </row>
    <row r="41" spans="1:21" s="60" customFormat="1" ht="12">
      <c r="A41" s="165" t="s">
        <v>27</v>
      </c>
      <c r="B41" s="164" t="s">
        <v>314</v>
      </c>
      <c r="C41" s="165" t="s">
        <v>157</v>
      </c>
      <c r="D41" s="165" t="s">
        <v>0</v>
      </c>
      <c r="E41" s="135"/>
      <c r="F41" s="136">
        <v>80</v>
      </c>
      <c r="G41" s="183" t="s">
        <v>0</v>
      </c>
      <c r="H41"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80</v>
      </c>
      <c r="I41" s="90" t="str">
        <f>IF(Sklop1[[#This Row],[ZAHTEVANA SHEMA KAKOVOSTI]]&lt;&gt;"",Sklop1[[#This Row],[Preračunana masa/volumen/kos na enoto kg]],"")</f>
        <v/>
      </c>
      <c r="J41" s="103"/>
      <c r="K41" s="163" t="s">
        <v>157</v>
      </c>
      <c r="L41" s="163" t="s">
        <v>157</v>
      </c>
      <c r="M41" s="163" t="s">
        <v>157</v>
      </c>
      <c r="N41" s="97"/>
      <c r="O41" s="163" t="s">
        <v>157</v>
      </c>
      <c r="P41" s="106"/>
      <c r="Q41" s="97">
        <f>+Sklop1[[#This Row],[cena/enota brez DDV v EUR]]*Sklop1[[#This Row],[Stopnja DDV (%)]]</f>
        <v>0</v>
      </c>
      <c r="R41" s="97">
        <f>+Sklop1[[#This Row],[cena/enota brez DDV v EUR]]+Sklop1[[#This Row],[Davek (EUR)]]</f>
        <v>0</v>
      </c>
      <c r="S41" s="97">
        <f>+Sklop1[[#This Row],[cena/enota brez DDV v EUR]]*Sklop1[[#This Row],[Okvirna količina]]</f>
        <v>0</v>
      </c>
      <c r="T41" s="97">
        <f>+Sklop1[[#This Row],[Končna cena/enoto mere (EUR) z DDV]]*Sklop1[[#This Row],[Okvirna količina]]</f>
        <v>0</v>
      </c>
      <c r="U41" s="163" t="s">
        <v>157</v>
      </c>
    </row>
    <row r="42" spans="1:21" s="60" customFormat="1" ht="12">
      <c r="A42" s="165" t="s">
        <v>28</v>
      </c>
      <c r="B42" s="175" t="s">
        <v>281</v>
      </c>
      <c r="C42" s="165" t="s">
        <v>157</v>
      </c>
      <c r="D42" s="165" t="s">
        <v>0</v>
      </c>
      <c r="E42" s="135"/>
      <c r="F42" s="136">
        <v>2</v>
      </c>
      <c r="G42" s="174" t="s">
        <v>0</v>
      </c>
      <c r="H42"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v>
      </c>
      <c r="I42" s="90" t="str">
        <f>IF(Sklop1[[#This Row],[ZAHTEVANA SHEMA KAKOVOSTI]]&lt;&gt;"",Sklop1[[#This Row],[Preračunana masa/volumen/kos na enoto kg]],"")</f>
        <v/>
      </c>
      <c r="J42" s="103"/>
      <c r="K42" s="163" t="s">
        <v>157</v>
      </c>
      <c r="L42" s="163" t="s">
        <v>157</v>
      </c>
      <c r="M42" s="163" t="s">
        <v>157</v>
      </c>
      <c r="N42" s="97"/>
      <c r="O42" s="163" t="s">
        <v>157</v>
      </c>
      <c r="P42" s="107"/>
      <c r="Q42" s="97">
        <f>+Sklop1[[#This Row],[cena/enota brez DDV v EUR]]*Sklop1[[#This Row],[Stopnja DDV (%)]]</f>
        <v>0</v>
      </c>
      <c r="R42" s="97">
        <f>+Sklop1[[#This Row],[cena/enota brez DDV v EUR]]+Sklop1[[#This Row],[Davek (EUR)]]</f>
        <v>0</v>
      </c>
      <c r="S42" s="97">
        <f>+Sklop1[[#This Row],[cena/enota brez DDV v EUR]]*Sklop1[[#This Row],[Okvirna količina]]</f>
        <v>0</v>
      </c>
      <c r="T42" s="97">
        <f>+Sklop1[[#This Row],[Končna cena/enoto mere (EUR) z DDV]]*Sklop1[[#This Row],[Okvirna količina]]</f>
        <v>0</v>
      </c>
      <c r="U42" s="163" t="s">
        <v>157</v>
      </c>
    </row>
    <row r="43" spans="1:21" s="60" customFormat="1" ht="12">
      <c r="A43" s="165" t="s">
        <v>29</v>
      </c>
      <c r="B43" s="164" t="s">
        <v>316</v>
      </c>
      <c r="C43" s="165" t="s">
        <v>157</v>
      </c>
      <c r="D43" s="165" t="s">
        <v>0</v>
      </c>
      <c r="E43" s="135"/>
      <c r="F43" s="136">
        <v>100</v>
      </c>
      <c r="G43" s="183" t="s">
        <v>0</v>
      </c>
      <c r="H43"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43" s="90" t="str">
        <f>IF(Sklop1[[#This Row],[ZAHTEVANA SHEMA KAKOVOSTI]]&lt;&gt;"",Sklop1[[#This Row],[Preračunana masa/volumen/kos na enoto kg]],"")</f>
        <v/>
      </c>
      <c r="J43" s="103"/>
      <c r="K43" s="163" t="s">
        <v>157</v>
      </c>
      <c r="L43" s="163" t="s">
        <v>157</v>
      </c>
      <c r="M43" s="163" t="s">
        <v>157</v>
      </c>
      <c r="N43" s="97"/>
      <c r="O43" s="163" t="s">
        <v>157</v>
      </c>
      <c r="P43" s="106"/>
      <c r="Q43" s="97">
        <f>+Sklop1[[#This Row],[cena/enota brez DDV v EUR]]*Sklop1[[#This Row],[Stopnja DDV (%)]]</f>
        <v>0</v>
      </c>
      <c r="R43" s="97">
        <f>+Sklop1[[#This Row],[cena/enota brez DDV v EUR]]+Sklop1[[#This Row],[Davek (EUR)]]</f>
        <v>0</v>
      </c>
      <c r="S43" s="97">
        <f>+Sklop1[[#This Row],[cena/enota brez DDV v EUR]]*Sklop1[[#This Row],[Okvirna količina]]</f>
        <v>0</v>
      </c>
      <c r="T43" s="97">
        <f>+Sklop1[[#This Row],[Končna cena/enoto mere (EUR) z DDV]]*Sklop1[[#This Row],[Okvirna količina]]</f>
        <v>0</v>
      </c>
      <c r="U43" s="163" t="s">
        <v>157</v>
      </c>
    </row>
    <row r="44" spans="1:21" s="60" customFormat="1" ht="12">
      <c r="A44" s="165" t="s">
        <v>30</v>
      </c>
      <c r="B44" s="164" t="s">
        <v>315</v>
      </c>
      <c r="C44" s="165" t="s">
        <v>157</v>
      </c>
      <c r="D44" s="165" t="s">
        <v>0</v>
      </c>
      <c r="E44" s="135"/>
      <c r="F44" s="136">
        <v>300</v>
      </c>
      <c r="G44" s="183" t="s">
        <v>0</v>
      </c>
      <c r="H44"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300</v>
      </c>
      <c r="I44" s="90" t="str">
        <f>IF(Sklop1[[#This Row],[ZAHTEVANA SHEMA KAKOVOSTI]]&lt;&gt;"",Sklop1[[#This Row],[Preračunana masa/volumen/kos na enoto kg]],"")</f>
        <v/>
      </c>
      <c r="J44" s="103"/>
      <c r="K44" s="163" t="s">
        <v>157</v>
      </c>
      <c r="L44" s="163" t="s">
        <v>157</v>
      </c>
      <c r="M44" s="163" t="s">
        <v>157</v>
      </c>
      <c r="N44" s="97"/>
      <c r="O44" s="163" t="s">
        <v>157</v>
      </c>
      <c r="P44" s="106"/>
      <c r="Q44" s="97">
        <f>+Sklop1[[#This Row],[cena/enota brez DDV v EUR]]*Sklop1[[#This Row],[Stopnja DDV (%)]]</f>
        <v>0</v>
      </c>
      <c r="R44" s="97">
        <f>+Sklop1[[#This Row],[cena/enota brez DDV v EUR]]+Sklop1[[#This Row],[Davek (EUR)]]</f>
        <v>0</v>
      </c>
      <c r="S44" s="97">
        <f>+Sklop1[[#This Row],[cena/enota brez DDV v EUR]]*Sklop1[[#This Row],[Okvirna količina]]</f>
        <v>0</v>
      </c>
      <c r="T44" s="97">
        <f>+Sklop1[[#This Row],[Končna cena/enoto mere (EUR) z DDV]]*Sklop1[[#This Row],[Okvirna količina]]</f>
        <v>0</v>
      </c>
      <c r="U44" s="163" t="s">
        <v>157</v>
      </c>
    </row>
    <row r="45" spans="1:21" s="60" customFormat="1" ht="12">
      <c r="A45" s="165" t="s">
        <v>31</v>
      </c>
      <c r="B45" s="164" t="s">
        <v>317</v>
      </c>
      <c r="C45" s="165" t="s">
        <v>157</v>
      </c>
      <c r="D45" s="165" t="s">
        <v>0</v>
      </c>
      <c r="E45" s="135"/>
      <c r="F45" s="136">
        <v>145</v>
      </c>
      <c r="G45" s="183" t="s">
        <v>0</v>
      </c>
      <c r="H45"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145</v>
      </c>
      <c r="I45" s="90" t="str">
        <f>IF(Sklop1[[#This Row],[ZAHTEVANA SHEMA KAKOVOSTI]]&lt;&gt;"",Sklop1[[#This Row],[Preračunana masa/volumen/kos na enoto kg]],"")</f>
        <v/>
      </c>
      <c r="J45" s="103"/>
      <c r="K45" s="163" t="s">
        <v>157</v>
      </c>
      <c r="L45" s="163" t="s">
        <v>157</v>
      </c>
      <c r="M45" s="163" t="s">
        <v>157</v>
      </c>
      <c r="N45" s="97"/>
      <c r="O45" s="163" t="s">
        <v>157</v>
      </c>
      <c r="P45" s="106"/>
      <c r="Q45" s="97">
        <f>+Sklop1[[#This Row],[cena/enota brez DDV v EUR]]*Sklop1[[#This Row],[Stopnja DDV (%)]]</f>
        <v>0</v>
      </c>
      <c r="R45" s="97">
        <f>+Sklop1[[#This Row],[cena/enota brez DDV v EUR]]+Sklop1[[#This Row],[Davek (EUR)]]</f>
        <v>0</v>
      </c>
      <c r="S45" s="97">
        <f>+Sklop1[[#This Row],[cena/enota brez DDV v EUR]]*Sklop1[[#This Row],[Okvirna količina]]</f>
        <v>0</v>
      </c>
      <c r="T45" s="97">
        <f>+Sklop1[[#This Row],[Končna cena/enoto mere (EUR) z DDV]]*Sklop1[[#This Row],[Okvirna količina]]</f>
        <v>0</v>
      </c>
      <c r="U45" s="163" t="s">
        <v>157</v>
      </c>
    </row>
    <row r="46" spans="1:21" s="60" customFormat="1" ht="12">
      <c r="A46" s="165" t="s">
        <v>32</v>
      </c>
      <c r="B46" s="164" t="s">
        <v>331</v>
      </c>
      <c r="C46" s="165" t="s">
        <v>157</v>
      </c>
      <c r="D46" s="165" t="s">
        <v>0</v>
      </c>
      <c r="E46" s="135"/>
      <c r="F46" s="136">
        <v>30</v>
      </c>
      <c r="G46" s="183" t="s">
        <v>0</v>
      </c>
      <c r="H46"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v>
      </c>
      <c r="I46" s="90" t="str">
        <f>IF(Sklop1[[#This Row],[ZAHTEVANA SHEMA KAKOVOSTI]]&lt;&gt;"",Sklop1[[#This Row],[Preračunana masa/volumen/kos na enoto kg]],"")</f>
        <v/>
      </c>
      <c r="J46" s="103"/>
      <c r="K46" s="163" t="s">
        <v>157</v>
      </c>
      <c r="L46" s="163" t="s">
        <v>157</v>
      </c>
      <c r="M46" s="163" t="s">
        <v>157</v>
      </c>
      <c r="N46" s="97"/>
      <c r="O46" s="163" t="s">
        <v>157</v>
      </c>
      <c r="P46" s="106"/>
      <c r="Q46" s="97">
        <f>+Sklop1[[#This Row],[cena/enota brez DDV v EUR]]*Sklop1[[#This Row],[Stopnja DDV (%)]]</f>
        <v>0</v>
      </c>
      <c r="R46" s="97">
        <f>+Sklop1[[#This Row],[cena/enota brez DDV v EUR]]+Sklop1[[#This Row],[Davek (EUR)]]</f>
        <v>0</v>
      </c>
      <c r="S46" s="97">
        <f>+Sklop1[[#This Row],[cena/enota brez DDV v EUR]]*Sklop1[[#This Row],[Okvirna količina]]</f>
        <v>0</v>
      </c>
      <c r="T46" s="97">
        <f>+Sklop1[[#This Row],[Končna cena/enoto mere (EUR) z DDV]]*Sklop1[[#This Row],[Okvirna količina]]</f>
        <v>0</v>
      </c>
      <c r="U46" s="163" t="s">
        <v>157</v>
      </c>
    </row>
    <row r="47" spans="1:21" s="60" customFormat="1" ht="12">
      <c r="A47" s="165" t="s">
        <v>33</v>
      </c>
      <c r="B47" s="164" t="s">
        <v>319</v>
      </c>
      <c r="C47" s="165" t="s">
        <v>157</v>
      </c>
      <c r="D47" s="165" t="s">
        <v>0</v>
      </c>
      <c r="E47" s="135"/>
      <c r="F47" s="136">
        <v>50</v>
      </c>
      <c r="G47" s="183" t="s">
        <v>0</v>
      </c>
      <c r="H47"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47" s="90" t="str">
        <f>IF(Sklop1[[#This Row],[ZAHTEVANA SHEMA KAKOVOSTI]]&lt;&gt;"",Sklop1[[#This Row],[Preračunana masa/volumen/kos na enoto kg]],"")</f>
        <v/>
      </c>
      <c r="J47" s="103"/>
      <c r="K47" s="163" t="s">
        <v>157</v>
      </c>
      <c r="L47" s="163" t="s">
        <v>157</v>
      </c>
      <c r="M47" s="163" t="s">
        <v>157</v>
      </c>
      <c r="N47" s="97"/>
      <c r="O47" s="163" t="s">
        <v>157</v>
      </c>
      <c r="P47" s="106"/>
      <c r="Q47" s="97">
        <f>+Sklop1[[#This Row],[cena/enota brez DDV v EUR]]*Sklop1[[#This Row],[Stopnja DDV (%)]]</f>
        <v>0</v>
      </c>
      <c r="R47" s="97">
        <f>+Sklop1[[#This Row],[cena/enota brez DDV v EUR]]+Sklop1[[#This Row],[Davek (EUR)]]</f>
        <v>0</v>
      </c>
      <c r="S47" s="97">
        <f>+Sklop1[[#This Row],[cena/enota brez DDV v EUR]]*Sklop1[[#This Row],[Okvirna količina]]</f>
        <v>0</v>
      </c>
      <c r="T47" s="97">
        <f>+Sklop1[[#This Row],[Končna cena/enoto mere (EUR) z DDV]]*Sklop1[[#This Row],[Okvirna količina]]</f>
        <v>0</v>
      </c>
      <c r="U47" s="163" t="s">
        <v>157</v>
      </c>
    </row>
    <row r="48" spans="1:21" s="60" customFormat="1" ht="12">
      <c r="A48" s="165" t="s">
        <v>34</v>
      </c>
      <c r="B48" s="164" t="s">
        <v>318</v>
      </c>
      <c r="C48" s="165" t="s">
        <v>157</v>
      </c>
      <c r="D48" s="165" t="s">
        <v>0</v>
      </c>
      <c r="E48" s="135"/>
      <c r="F48" s="136">
        <v>20</v>
      </c>
      <c r="G48" s="183" t="s">
        <v>0</v>
      </c>
      <c r="H48"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I48" s="90" t="str">
        <f>IF(Sklop1[[#This Row],[ZAHTEVANA SHEMA KAKOVOSTI]]&lt;&gt;"",Sklop1[[#This Row],[Preračunana masa/volumen/kos na enoto kg]],"")</f>
        <v/>
      </c>
      <c r="J48" s="103"/>
      <c r="K48" s="163" t="s">
        <v>157</v>
      </c>
      <c r="L48" s="163" t="s">
        <v>157</v>
      </c>
      <c r="M48" s="163" t="s">
        <v>157</v>
      </c>
      <c r="N48" s="97"/>
      <c r="O48" s="163" t="s">
        <v>157</v>
      </c>
      <c r="P48" s="106"/>
      <c r="Q48" s="97">
        <f>+Sklop1[[#This Row],[cena/enota brez DDV v EUR]]*Sklop1[[#This Row],[Stopnja DDV (%)]]</f>
        <v>0</v>
      </c>
      <c r="R48" s="97">
        <f>+Sklop1[[#This Row],[cena/enota brez DDV v EUR]]+Sklop1[[#This Row],[Davek (EUR)]]</f>
        <v>0</v>
      </c>
      <c r="S48" s="97">
        <f>+Sklop1[[#This Row],[cena/enota brez DDV v EUR]]*Sklop1[[#This Row],[Okvirna količina]]</f>
        <v>0</v>
      </c>
      <c r="T48" s="97">
        <f>+Sklop1[[#This Row],[Končna cena/enoto mere (EUR) z DDV]]*Sklop1[[#This Row],[Okvirna količina]]</f>
        <v>0</v>
      </c>
      <c r="U48" s="163" t="s">
        <v>157</v>
      </c>
    </row>
    <row r="49" spans="1:22" s="60" customFormat="1" ht="12">
      <c r="A49" s="165" t="s">
        <v>35</v>
      </c>
      <c r="B49" s="164" t="s">
        <v>804</v>
      </c>
      <c r="C49" s="165" t="s">
        <v>798</v>
      </c>
      <c r="D49" s="165" t="s">
        <v>155</v>
      </c>
      <c r="E49" s="135"/>
      <c r="F49" s="136">
        <v>160</v>
      </c>
      <c r="G49" s="183" t="s">
        <v>0</v>
      </c>
      <c r="H49"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160</v>
      </c>
      <c r="I49" s="90" t="str">
        <f>IF(Sklop1[[#This Row],[ZAHTEVANA SHEMA KAKOVOSTI]]&lt;&gt;"",Sklop1[[#This Row],[Preračunana masa/volumen/kos na enoto kg]],"")</f>
        <v/>
      </c>
      <c r="J49" s="103"/>
      <c r="K49" s="163" t="s">
        <v>157</v>
      </c>
      <c r="L49" s="163" t="s">
        <v>157</v>
      </c>
      <c r="M49" s="163" t="s">
        <v>157</v>
      </c>
      <c r="N49" s="97"/>
      <c r="O49" s="163" t="s">
        <v>157</v>
      </c>
      <c r="P49" s="106"/>
      <c r="Q49" s="97">
        <f>+Sklop1[[#This Row],[cena/enota brez DDV v EUR]]*Sklop1[[#This Row],[Stopnja DDV (%)]]</f>
        <v>0</v>
      </c>
      <c r="R49" s="97">
        <f>+Sklop1[[#This Row],[cena/enota brez DDV v EUR]]+Sklop1[[#This Row],[Davek (EUR)]]</f>
        <v>0</v>
      </c>
      <c r="S49" s="97">
        <f>+Sklop1[[#This Row],[cena/enota brez DDV v EUR]]*Sklop1[[#This Row],[Okvirna količina]]</f>
        <v>0</v>
      </c>
      <c r="T49" s="97">
        <f>+Sklop1[[#This Row],[Končna cena/enoto mere (EUR) z DDV]]*Sklop1[[#This Row],[Okvirna količina]]</f>
        <v>0</v>
      </c>
      <c r="U49" s="163" t="s">
        <v>157</v>
      </c>
    </row>
    <row r="50" spans="1:22" s="60" customFormat="1" ht="12">
      <c r="A50" s="165" t="s">
        <v>36</v>
      </c>
      <c r="B50" s="164" t="s">
        <v>804</v>
      </c>
      <c r="C50" s="165" t="s">
        <v>803</v>
      </c>
      <c r="D50" s="165" t="s">
        <v>155</v>
      </c>
      <c r="E50" s="135"/>
      <c r="F50" s="136">
        <v>10</v>
      </c>
      <c r="G50" s="183" t="s">
        <v>0</v>
      </c>
      <c r="H50"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v>
      </c>
      <c r="I50" s="90" t="str">
        <f>IF(Sklop1[[#This Row],[ZAHTEVANA SHEMA KAKOVOSTI]]&lt;&gt;"",Sklop1[[#This Row],[Preračunana masa/volumen/kos na enoto kg]],"")</f>
        <v/>
      </c>
      <c r="J50" s="103"/>
      <c r="K50" s="163" t="s">
        <v>157</v>
      </c>
      <c r="L50" s="163" t="s">
        <v>157</v>
      </c>
      <c r="M50" s="163" t="s">
        <v>157</v>
      </c>
      <c r="N50" s="97"/>
      <c r="O50" s="163" t="s">
        <v>157</v>
      </c>
      <c r="P50" s="106"/>
      <c r="Q50" s="97">
        <f>+Sklop1[[#This Row],[cena/enota brez DDV v EUR]]*Sklop1[[#This Row],[Stopnja DDV (%)]]</f>
        <v>0</v>
      </c>
      <c r="R50" s="97">
        <f>+Sklop1[[#This Row],[cena/enota brez DDV v EUR]]+Sklop1[[#This Row],[Davek (EUR)]]</f>
        <v>0</v>
      </c>
      <c r="S50" s="97">
        <f>+Sklop1[[#This Row],[cena/enota brez DDV v EUR]]*Sklop1[[#This Row],[Okvirna količina]]</f>
        <v>0</v>
      </c>
      <c r="T50" s="97">
        <f>+Sklop1[[#This Row],[Končna cena/enoto mere (EUR) z DDV]]*Sklop1[[#This Row],[Okvirna količina]]</f>
        <v>0</v>
      </c>
      <c r="U50" s="163" t="s">
        <v>157</v>
      </c>
    </row>
    <row r="51" spans="1:22" s="60" customFormat="1" ht="12">
      <c r="A51" s="165" t="s">
        <v>37</v>
      </c>
      <c r="B51" s="179" t="s">
        <v>284</v>
      </c>
      <c r="C51" s="345">
        <v>1</v>
      </c>
      <c r="D51" s="345" t="s">
        <v>0</v>
      </c>
      <c r="E51" s="135"/>
      <c r="F51" s="136">
        <v>50</v>
      </c>
      <c r="G51" s="174" t="s">
        <v>0</v>
      </c>
      <c r="H51"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51" s="90" t="str">
        <f>IF(Sklop1[[#This Row],[ZAHTEVANA SHEMA KAKOVOSTI]]&lt;&gt;"",Sklop1[[#This Row],[Preračunana masa/volumen/kos na enoto kg]],"")</f>
        <v/>
      </c>
      <c r="J51" s="104"/>
      <c r="K51" s="163" t="s">
        <v>157</v>
      </c>
      <c r="L51" s="163" t="s">
        <v>157</v>
      </c>
      <c r="M51" s="163" t="s">
        <v>157</v>
      </c>
      <c r="N51" s="97"/>
      <c r="O51" s="163" t="s">
        <v>157</v>
      </c>
      <c r="P51" s="107"/>
      <c r="Q51" s="101">
        <f>+Sklop1[[#This Row],[cena/enota brez DDV v EUR]]*Sklop1[[#This Row],[Stopnja DDV (%)]]</f>
        <v>0</v>
      </c>
      <c r="R51" s="101">
        <f>+Sklop1[[#This Row],[cena/enota brez DDV v EUR]]+Sklop1[[#This Row],[Davek (EUR)]]</f>
        <v>0</v>
      </c>
      <c r="S51" s="101">
        <f>+Sklop1[[#This Row],[cena/enota brez DDV v EUR]]*Sklop1[[#This Row],[Okvirna količina]]</f>
        <v>0</v>
      </c>
      <c r="T51" s="101">
        <f>+Sklop1[[#This Row],[Končna cena/enoto mere (EUR) z DDV]]*Sklop1[[#This Row],[Okvirna količina]]</f>
        <v>0</v>
      </c>
      <c r="U51" s="163" t="s">
        <v>157</v>
      </c>
    </row>
    <row r="52" spans="1:22" s="60" customFormat="1" ht="12">
      <c r="A52" s="165" t="s">
        <v>38</v>
      </c>
      <c r="B52" s="179" t="s">
        <v>285</v>
      </c>
      <c r="C52" s="165" t="s">
        <v>157</v>
      </c>
      <c r="D52" s="165" t="s">
        <v>0</v>
      </c>
      <c r="E52" s="135"/>
      <c r="F52" s="136">
        <v>40</v>
      </c>
      <c r="G52" s="174" t="s">
        <v>0</v>
      </c>
      <c r="H52"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40</v>
      </c>
      <c r="I52" s="90" t="str">
        <f>IF(Sklop1[[#This Row],[ZAHTEVANA SHEMA KAKOVOSTI]]&lt;&gt;"",Sklop1[[#This Row],[Preračunana masa/volumen/kos na enoto kg]],"")</f>
        <v/>
      </c>
      <c r="J52" s="103"/>
      <c r="K52" s="163" t="s">
        <v>157</v>
      </c>
      <c r="L52" s="163" t="s">
        <v>157</v>
      </c>
      <c r="M52" s="163" t="s">
        <v>157</v>
      </c>
      <c r="N52" s="97"/>
      <c r="O52" s="163" t="s">
        <v>157</v>
      </c>
      <c r="P52" s="107"/>
      <c r="Q52" s="101">
        <f>+Sklop1[[#This Row],[cena/enota brez DDV v EUR]]*Sklop1[[#This Row],[Stopnja DDV (%)]]</f>
        <v>0</v>
      </c>
      <c r="R52" s="101">
        <f>+Sklop1[[#This Row],[cena/enota brez DDV v EUR]]+Sklop1[[#This Row],[Davek (EUR)]]</f>
        <v>0</v>
      </c>
      <c r="S52" s="101">
        <f>+Sklop1[[#This Row],[cena/enota brez DDV v EUR]]*Sklop1[[#This Row],[Okvirna količina]]</f>
        <v>0</v>
      </c>
      <c r="T52" s="101">
        <f>+Sklop1[[#This Row],[Končna cena/enoto mere (EUR) z DDV]]*Sklop1[[#This Row],[Okvirna količina]]</f>
        <v>0</v>
      </c>
      <c r="U52" s="163" t="s">
        <v>157</v>
      </c>
    </row>
    <row r="53" spans="1:22" s="60" customFormat="1" ht="12">
      <c r="A53" s="165" t="s">
        <v>39</v>
      </c>
      <c r="B53" s="175" t="s">
        <v>282</v>
      </c>
      <c r="C53" s="345">
        <v>1</v>
      </c>
      <c r="D53" s="345" t="s">
        <v>0</v>
      </c>
      <c r="E53" s="135"/>
      <c r="F53" s="136">
        <v>100</v>
      </c>
      <c r="G53" s="174" t="s">
        <v>0</v>
      </c>
      <c r="H53"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53" s="90" t="str">
        <f>IF(Sklop1[[#This Row],[ZAHTEVANA SHEMA KAKOVOSTI]]&lt;&gt;"",Sklop1[[#This Row],[Preračunana masa/volumen/kos na enoto kg]],"")</f>
        <v/>
      </c>
      <c r="J53" s="103"/>
      <c r="K53" s="163" t="s">
        <v>157</v>
      </c>
      <c r="L53" s="163" t="s">
        <v>157</v>
      </c>
      <c r="M53" s="163" t="s">
        <v>157</v>
      </c>
      <c r="N53" s="97"/>
      <c r="O53" s="163" t="s">
        <v>157</v>
      </c>
      <c r="P53" s="107"/>
      <c r="Q53" s="101">
        <f>+Sklop1[[#This Row],[cena/enota brez DDV v EUR]]*Sklop1[[#This Row],[Stopnja DDV (%)]]</f>
        <v>0</v>
      </c>
      <c r="R53" s="101">
        <f>+Sklop1[[#This Row],[cena/enota brez DDV v EUR]]+Sklop1[[#This Row],[Davek (EUR)]]</f>
        <v>0</v>
      </c>
      <c r="S53" s="101">
        <f>+Sklop1[[#This Row],[cena/enota brez DDV v EUR]]*Sklop1[[#This Row],[Okvirna količina]]</f>
        <v>0</v>
      </c>
      <c r="T53" s="101">
        <f>+Sklop1[[#This Row],[Končna cena/enoto mere (EUR) z DDV]]*Sklop1[[#This Row],[Okvirna količina]]</f>
        <v>0</v>
      </c>
      <c r="U53" s="163" t="s">
        <v>157</v>
      </c>
    </row>
    <row r="54" spans="1:22" s="60" customFormat="1" ht="12">
      <c r="A54" s="165" t="s">
        <v>40</v>
      </c>
      <c r="B54" s="178" t="s">
        <v>283</v>
      </c>
      <c r="C54" s="165" t="s">
        <v>157</v>
      </c>
      <c r="D54" s="165" t="s">
        <v>0</v>
      </c>
      <c r="E54" s="135"/>
      <c r="F54" s="136">
        <v>100</v>
      </c>
      <c r="G54" s="174" t="s">
        <v>0</v>
      </c>
      <c r="H54"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54" s="90" t="str">
        <f>IF(Sklop1[[#This Row],[ZAHTEVANA SHEMA KAKOVOSTI]]&lt;&gt;"",Sklop1[[#This Row],[Preračunana masa/volumen/kos na enoto kg]],"")</f>
        <v/>
      </c>
      <c r="J54" s="103"/>
      <c r="K54" s="163" t="s">
        <v>157</v>
      </c>
      <c r="L54" s="163" t="s">
        <v>157</v>
      </c>
      <c r="M54" s="163" t="s">
        <v>157</v>
      </c>
      <c r="N54" s="97"/>
      <c r="O54" s="163" t="s">
        <v>157</v>
      </c>
      <c r="P54" s="107"/>
      <c r="Q54" s="101">
        <f>+Sklop1[[#This Row],[cena/enota brez DDV v EUR]]*Sklop1[[#This Row],[Stopnja DDV (%)]]</f>
        <v>0</v>
      </c>
      <c r="R54" s="101">
        <f>+Sklop1[[#This Row],[cena/enota brez DDV v EUR]]+Sklop1[[#This Row],[Davek (EUR)]]</f>
        <v>0</v>
      </c>
      <c r="S54" s="101">
        <f>+Sklop1[[#This Row],[cena/enota brez DDV v EUR]]*Sklop1[[#This Row],[Okvirna količina]]</f>
        <v>0</v>
      </c>
      <c r="T54" s="101">
        <f>+Sklop1[[#This Row],[Končna cena/enoto mere (EUR) z DDV]]*Sklop1[[#This Row],[Okvirna količina]]</f>
        <v>0</v>
      </c>
      <c r="U54" s="163" t="s">
        <v>157</v>
      </c>
    </row>
    <row r="55" spans="1:22" s="60" customFormat="1" ht="12">
      <c r="A55" s="165" t="s">
        <v>41</v>
      </c>
      <c r="B55" s="179" t="s">
        <v>286</v>
      </c>
      <c r="C55" s="165" t="s">
        <v>157</v>
      </c>
      <c r="D55" s="165" t="s">
        <v>0</v>
      </c>
      <c r="E55" s="135"/>
      <c r="F55" s="136">
        <v>180</v>
      </c>
      <c r="G55" s="174" t="s">
        <v>0</v>
      </c>
      <c r="H55"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180</v>
      </c>
      <c r="I55" s="90" t="str">
        <f>IF(Sklop1[[#This Row],[ZAHTEVANA SHEMA KAKOVOSTI]]&lt;&gt;"",Sklop1[[#This Row],[Preračunana masa/volumen/kos na enoto kg]],"")</f>
        <v/>
      </c>
      <c r="J55" s="103"/>
      <c r="K55" s="163" t="s">
        <v>157</v>
      </c>
      <c r="L55" s="163" t="s">
        <v>157</v>
      </c>
      <c r="M55" s="163" t="s">
        <v>157</v>
      </c>
      <c r="N55" s="97"/>
      <c r="O55" s="163" t="s">
        <v>157</v>
      </c>
      <c r="P55" s="107"/>
      <c r="Q55" s="101">
        <f>+Sklop1[[#This Row],[cena/enota brez DDV v EUR]]*Sklop1[[#This Row],[Stopnja DDV (%)]]</f>
        <v>0</v>
      </c>
      <c r="R55" s="101">
        <f>+Sklop1[[#This Row],[cena/enota brez DDV v EUR]]+Sklop1[[#This Row],[Davek (EUR)]]</f>
        <v>0</v>
      </c>
      <c r="S55" s="101">
        <f>+Sklop1[[#This Row],[cena/enota brez DDV v EUR]]*Sklop1[[#This Row],[Okvirna količina]]</f>
        <v>0</v>
      </c>
      <c r="T55" s="101">
        <f>+Sklop1[[#This Row],[Končna cena/enoto mere (EUR) z DDV]]*Sklop1[[#This Row],[Okvirna količina]]</f>
        <v>0</v>
      </c>
      <c r="U55" s="163" t="s">
        <v>157</v>
      </c>
    </row>
    <row r="56" spans="1:22" s="60" customFormat="1" ht="12">
      <c r="A56" s="165" t="s">
        <v>42</v>
      </c>
      <c r="B56" s="164" t="s">
        <v>254</v>
      </c>
      <c r="C56" s="165" t="s">
        <v>157</v>
      </c>
      <c r="D56" s="165" t="s">
        <v>0</v>
      </c>
      <c r="E56" s="135"/>
      <c r="F56" s="136">
        <v>200</v>
      </c>
      <c r="G56" s="183" t="s">
        <v>0</v>
      </c>
      <c r="H56"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200</v>
      </c>
      <c r="I56" s="90" t="str">
        <f>IF(Sklop1[[#This Row],[ZAHTEVANA SHEMA KAKOVOSTI]]&lt;&gt;"",Sklop1[[#This Row],[Preračunana masa/volumen/kos na enoto kg]],"")</f>
        <v/>
      </c>
      <c r="J56" s="103"/>
      <c r="K56" s="163" t="s">
        <v>157</v>
      </c>
      <c r="L56" s="163" t="s">
        <v>157</v>
      </c>
      <c r="M56" s="163" t="s">
        <v>157</v>
      </c>
      <c r="N56" s="97"/>
      <c r="O56" s="163" t="s">
        <v>157</v>
      </c>
      <c r="P56" s="106"/>
      <c r="Q56" s="101">
        <f>+Sklop1[[#This Row],[cena/enota brez DDV v EUR]]*Sklop1[[#This Row],[Stopnja DDV (%)]]</f>
        <v>0</v>
      </c>
      <c r="R56" s="101">
        <f>+Sklop1[[#This Row],[cena/enota brez DDV v EUR]]+Sklop1[[#This Row],[Davek (EUR)]]</f>
        <v>0</v>
      </c>
      <c r="S56" s="101">
        <f>+Sklop1[[#This Row],[cena/enota brez DDV v EUR]]*Sklop1[[#This Row],[Okvirna količina]]</f>
        <v>0</v>
      </c>
      <c r="T56" s="101">
        <f>+Sklop1[[#This Row],[Končna cena/enoto mere (EUR) z DDV]]*Sklop1[[#This Row],[Okvirna količina]]</f>
        <v>0</v>
      </c>
      <c r="U56" s="163" t="s">
        <v>157</v>
      </c>
    </row>
    <row r="57" spans="1:22" s="60" customFormat="1" ht="12">
      <c r="A57" s="165" t="s">
        <v>43</v>
      </c>
      <c r="B57" s="164" t="s">
        <v>885</v>
      </c>
      <c r="C57" s="165" t="s">
        <v>157</v>
      </c>
      <c r="D57" s="165" t="s">
        <v>0</v>
      </c>
      <c r="E57" s="135"/>
      <c r="F57" s="136">
        <v>20</v>
      </c>
      <c r="G57" s="183" t="s">
        <v>0</v>
      </c>
      <c r="H57"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I57" s="90" t="str">
        <f>IF(Sklop1[[#This Row],[ZAHTEVANA SHEMA KAKOVOSTI]]&lt;&gt;"",Sklop1[[#This Row],[Preračunana masa/volumen/kos na enoto kg]],"")</f>
        <v/>
      </c>
      <c r="J57" s="103"/>
      <c r="K57" s="163" t="s">
        <v>157</v>
      </c>
      <c r="L57" s="163" t="s">
        <v>157</v>
      </c>
      <c r="M57" s="163" t="s">
        <v>157</v>
      </c>
      <c r="N57" s="97"/>
      <c r="O57" s="163" t="s">
        <v>157</v>
      </c>
      <c r="P57" s="106"/>
      <c r="Q57" s="101">
        <f>+Sklop1[[#This Row],[cena/enota brez DDV v EUR]]*Sklop1[[#This Row],[Stopnja DDV (%)]]</f>
        <v>0</v>
      </c>
      <c r="R57" s="101">
        <f>+Sklop1[[#This Row],[cena/enota brez DDV v EUR]]+Sklop1[[#This Row],[Davek (EUR)]]</f>
        <v>0</v>
      </c>
      <c r="S57" s="101">
        <f>+Sklop1[[#This Row],[cena/enota brez DDV v EUR]]*Sklop1[[#This Row],[Okvirna količina]]</f>
        <v>0</v>
      </c>
      <c r="T57" s="101">
        <f>+Sklop1[[#This Row],[Končna cena/enoto mere (EUR) z DDV]]*Sklop1[[#This Row],[Okvirna količina]]</f>
        <v>0</v>
      </c>
      <c r="U57" s="163" t="s">
        <v>157</v>
      </c>
    </row>
    <row r="58" spans="1:22">
      <c r="A58" s="165" t="s">
        <v>48</v>
      </c>
      <c r="B58" s="175" t="s">
        <v>1041</v>
      </c>
      <c r="C58" s="345">
        <v>1</v>
      </c>
      <c r="D58" s="345" t="s">
        <v>0</v>
      </c>
      <c r="E58" s="135"/>
      <c r="F58" s="136">
        <v>20</v>
      </c>
      <c r="G58" s="174" t="s">
        <v>0</v>
      </c>
      <c r="H58"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I58" s="136" t="str">
        <f>IF(Sklop1[[#This Row],[ZAHTEVANA SHEMA KAKOVOSTI]]&lt;&gt;"",Sklop1[[#This Row],[Preračunana masa/volumen/kos na enoto kg]],"")</f>
        <v/>
      </c>
      <c r="J58" s="166"/>
      <c r="K58" s="163" t="s">
        <v>157</v>
      </c>
      <c r="L58" s="163" t="s">
        <v>157</v>
      </c>
      <c r="M58" s="163" t="s">
        <v>157</v>
      </c>
      <c r="N58" s="168"/>
      <c r="O58" s="163" t="s">
        <v>157</v>
      </c>
      <c r="P58" s="184"/>
      <c r="Q58" s="168">
        <f>+Sklop1[[#This Row],[cena/enota brez DDV v EUR]]*Sklop1[[#This Row],[Stopnja DDV (%)]]</f>
        <v>0</v>
      </c>
      <c r="R58" s="168">
        <f>+Sklop1[[#This Row],[cena/enota brez DDV v EUR]]+Sklop1[[#This Row],[Davek (EUR)]]</f>
        <v>0</v>
      </c>
      <c r="S58" s="168">
        <f>+Sklop1[[#This Row],[cena/enota brez DDV v EUR]]*Sklop1[[#This Row],[Okvirna količina]]</f>
        <v>0</v>
      </c>
      <c r="T58" s="170">
        <f>+Sklop1[[#This Row],[Končna cena/enoto mere (EUR) z DDV]]*Sklop1[[#This Row],[Okvirna količina]]</f>
        <v>0</v>
      </c>
      <c r="U58" s="163" t="s">
        <v>157</v>
      </c>
    </row>
    <row r="59" spans="1:22">
      <c r="A59" s="165" t="s">
        <v>44</v>
      </c>
      <c r="B59" s="179" t="s">
        <v>1042</v>
      </c>
      <c r="C59" s="165" t="s">
        <v>157</v>
      </c>
      <c r="D59" s="165" t="s">
        <v>0</v>
      </c>
      <c r="E59" s="135"/>
      <c r="F59" s="136">
        <v>100</v>
      </c>
      <c r="G59" s="174" t="s">
        <v>0</v>
      </c>
      <c r="H59"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59" s="136" t="str">
        <f>IF(Sklop1[[#This Row],[ZAHTEVANA SHEMA KAKOVOSTI]]&lt;&gt;"",Sklop1[[#This Row],[Preračunana masa/volumen/kos na enoto kg]],"")</f>
        <v/>
      </c>
      <c r="J59" s="166"/>
      <c r="K59" s="163" t="s">
        <v>157</v>
      </c>
      <c r="L59" s="163" t="s">
        <v>157</v>
      </c>
      <c r="M59" s="163" t="s">
        <v>157</v>
      </c>
      <c r="N59" s="168"/>
      <c r="O59" s="163" t="s">
        <v>157</v>
      </c>
      <c r="P59" s="184"/>
      <c r="Q59" s="168">
        <f>+Sklop1[[#This Row],[cena/enota brez DDV v EUR]]*Sklop1[[#This Row],[Stopnja DDV (%)]]</f>
        <v>0</v>
      </c>
      <c r="R59" s="168">
        <f>+Sklop1[[#This Row],[cena/enota brez DDV v EUR]]+Sklop1[[#This Row],[Davek (EUR)]]</f>
        <v>0</v>
      </c>
      <c r="S59" s="168">
        <f>+Sklop1[[#This Row],[cena/enota brez DDV v EUR]]*Sklop1[[#This Row],[Okvirna količina]]</f>
        <v>0</v>
      </c>
      <c r="T59" s="170">
        <f>+Sklop1[[#This Row],[Končna cena/enoto mere (EUR) z DDV]]*Sklop1[[#This Row],[Okvirna količina]]</f>
        <v>0</v>
      </c>
      <c r="U59" s="163" t="s">
        <v>157</v>
      </c>
    </row>
    <row r="60" spans="1:22">
      <c r="A60" s="165" t="s">
        <v>45</v>
      </c>
      <c r="B60" s="179" t="s">
        <v>243</v>
      </c>
      <c r="C60" s="165" t="s">
        <v>157</v>
      </c>
      <c r="D60" s="165" t="s">
        <v>0</v>
      </c>
      <c r="E60" s="135"/>
      <c r="F60" s="136">
        <v>100</v>
      </c>
      <c r="G60" s="174" t="s">
        <v>0</v>
      </c>
      <c r="H60"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60" s="136" t="str">
        <f>IF(Sklop1[[#This Row],[ZAHTEVANA SHEMA KAKOVOSTI]]&lt;&gt;"",Sklop1[[#This Row],[Preračunana masa/volumen/kos na enoto kg]],"")</f>
        <v/>
      </c>
      <c r="J60" s="166"/>
      <c r="K60" s="163" t="s">
        <v>157</v>
      </c>
      <c r="L60" s="163" t="s">
        <v>157</v>
      </c>
      <c r="M60" s="163" t="s">
        <v>157</v>
      </c>
      <c r="N60" s="168"/>
      <c r="O60" s="163" t="s">
        <v>157</v>
      </c>
      <c r="P60" s="184"/>
      <c r="Q60" s="168">
        <f>+Sklop1[[#This Row],[cena/enota brez DDV v EUR]]*Sklop1[[#This Row],[Stopnja DDV (%)]]</f>
        <v>0</v>
      </c>
      <c r="R60" s="168">
        <f>+Sklop1[[#This Row],[cena/enota brez DDV v EUR]]+Sklop1[[#This Row],[Davek (EUR)]]</f>
        <v>0</v>
      </c>
      <c r="S60" s="168">
        <f>+Sklop1[[#This Row],[cena/enota brez DDV v EUR]]*Sklop1[[#This Row],[Okvirna količina]]</f>
        <v>0</v>
      </c>
      <c r="T60" s="170">
        <f>+Sklop1[[#This Row],[Končna cena/enoto mere (EUR) z DDV]]*Sklop1[[#This Row],[Okvirna količina]]</f>
        <v>0</v>
      </c>
      <c r="U60" s="163" t="s">
        <v>157</v>
      </c>
    </row>
    <row r="61" spans="1:22">
      <c r="A61" s="165" t="s">
        <v>49</v>
      </c>
      <c r="B61" s="179" t="s">
        <v>244</v>
      </c>
      <c r="C61" s="165" t="s">
        <v>157</v>
      </c>
      <c r="D61" s="165" t="s">
        <v>0</v>
      </c>
      <c r="E61" s="135"/>
      <c r="F61" s="136">
        <v>200</v>
      </c>
      <c r="G61" s="174" t="s">
        <v>0</v>
      </c>
      <c r="H61"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200</v>
      </c>
      <c r="I61" s="136" t="str">
        <f>IF(Sklop1[[#This Row],[ZAHTEVANA SHEMA KAKOVOSTI]]&lt;&gt;"",Sklop1[[#This Row],[Preračunana masa/volumen/kos na enoto kg]],"")</f>
        <v/>
      </c>
      <c r="J61" s="166"/>
      <c r="K61" s="163" t="s">
        <v>157</v>
      </c>
      <c r="L61" s="163" t="s">
        <v>157</v>
      </c>
      <c r="M61" s="163" t="s">
        <v>157</v>
      </c>
      <c r="N61" s="168"/>
      <c r="O61" s="163" t="s">
        <v>157</v>
      </c>
      <c r="P61" s="184"/>
      <c r="Q61" s="168">
        <f>+Sklop1[[#This Row],[cena/enota brez DDV v EUR]]*Sklop1[[#This Row],[Stopnja DDV (%)]]</f>
        <v>0</v>
      </c>
      <c r="R61" s="168">
        <f>+Sklop1[[#This Row],[cena/enota brez DDV v EUR]]+Sklop1[[#This Row],[Davek (EUR)]]</f>
        <v>0</v>
      </c>
      <c r="S61" s="168">
        <f>+Sklop1[[#This Row],[cena/enota brez DDV v EUR]]*Sklop1[[#This Row],[Okvirna količina]]</f>
        <v>0</v>
      </c>
      <c r="T61" s="170">
        <f>+Sklop1[[#This Row],[Končna cena/enoto mere (EUR) z DDV]]*Sklop1[[#This Row],[Okvirna količina]]</f>
        <v>0</v>
      </c>
      <c r="U61" s="163" t="s">
        <v>157</v>
      </c>
    </row>
    <row r="62" spans="1:22">
      <c r="A62" s="165" t="s">
        <v>50</v>
      </c>
      <c r="B62" s="176" t="s">
        <v>287</v>
      </c>
      <c r="C62" s="165" t="s">
        <v>157</v>
      </c>
      <c r="D62" s="165" t="s">
        <v>0</v>
      </c>
      <c r="E62" s="135"/>
      <c r="F62" s="136">
        <v>200</v>
      </c>
      <c r="G62" s="174" t="s">
        <v>0</v>
      </c>
      <c r="H62"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200</v>
      </c>
      <c r="I62" s="136" t="str">
        <f>IF(Sklop1[[#This Row],[ZAHTEVANA SHEMA KAKOVOSTI]]&lt;&gt;"",Sklop1[[#This Row],[Preračunana masa/volumen/kos na enoto kg]],"")</f>
        <v/>
      </c>
      <c r="J62" s="166"/>
      <c r="K62" s="163" t="s">
        <v>157</v>
      </c>
      <c r="L62" s="163" t="s">
        <v>157</v>
      </c>
      <c r="M62" s="163" t="s">
        <v>157</v>
      </c>
      <c r="N62" s="168"/>
      <c r="O62" s="163" t="s">
        <v>157</v>
      </c>
      <c r="P62" s="184"/>
      <c r="Q62" s="168">
        <f>+Sklop1[[#This Row],[cena/enota brez DDV v EUR]]*Sklop1[[#This Row],[Stopnja DDV (%)]]</f>
        <v>0</v>
      </c>
      <c r="R62" s="168">
        <f>+Sklop1[[#This Row],[cena/enota brez DDV v EUR]]+Sklop1[[#This Row],[Davek (EUR)]]</f>
        <v>0</v>
      </c>
      <c r="S62" s="168">
        <f>+Sklop1[[#This Row],[cena/enota brez DDV v EUR]]*Sklop1[[#This Row],[Okvirna količina]]</f>
        <v>0</v>
      </c>
      <c r="T62" s="170">
        <f>+Sklop1[[#This Row],[Končna cena/enoto mere (EUR) z DDV]]*Sklop1[[#This Row],[Okvirna količina]]</f>
        <v>0</v>
      </c>
      <c r="U62" s="163" t="s">
        <v>157</v>
      </c>
    </row>
    <row r="63" spans="1:22">
      <c r="A63" s="165" t="s">
        <v>46</v>
      </c>
      <c r="B63" s="179" t="s">
        <v>288</v>
      </c>
      <c r="C63" s="165" t="s">
        <v>157</v>
      </c>
      <c r="D63" s="165" t="s">
        <v>0</v>
      </c>
      <c r="E63" s="135"/>
      <c r="F63" s="136">
        <v>170</v>
      </c>
      <c r="G63" s="174" t="s">
        <v>0</v>
      </c>
      <c r="H63"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170</v>
      </c>
      <c r="I63" s="136" t="str">
        <f>IF(Sklop1[[#This Row],[ZAHTEVANA SHEMA KAKOVOSTI]]&lt;&gt;"",Sklop1[[#This Row],[Preračunana masa/volumen/kos na enoto kg]],"")</f>
        <v/>
      </c>
      <c r="J63" s="166"/>
      <c r="K63" s="163" t="s">
        <v>157</v>
      </c>
      <c r="L63" s="163" t="s">
        <v>157</v>
      </c>
      <c r="M63" s="163" t="s">
        <v>157</v>
      </c>
      <c r="N63" s="168"/>
      <c r="O63" s="163" t="s">
        <v>157</v>
      </c>
      <c r="P63" s="184"/>
      <c r="Q63" s="168">
        <f>+Sklop1[[#This Row],[cena/enota brez DDV v EUR]]*Sklop1[[#This Row],[Stopnja DDV (%)]]</f>
        <v>0</v>
      </c>
      <c r="R63" s="168">
        <f>+Sklop1[[#This Row],[cena/enota brez DDV v EUR]]+Sklop1[[#This Row],[Davek (EUR)]]</f>
        <v>0</v>
      </c>
      <c r="S63" s="168">
        <f>+Sklop1[[#This Row],[cena/enota brez DDV v EUR]]*Sklop1[[#This Row],[Okvirna količina]]</f>
        <v>0</v>
      </c>
      <c r="T63" s="170">
        <f>+Sklop1[[#This Row],[Končna cena/enoto mere (EUR) z DDV]]*Sklop1[[#This Row],[Okvirna količina]]</f>
        <v>0</v>
      </c>
      <c r="U63" s="163" t="s">
        <v>157</v>
      </c>
      <c r="V63" s="127"/>
    </row>
    <row r="64" spans="1:22" ht="24">
      <c r="A64" s="165" t="s">
        <v>51</v>
      </c>
      <c r="B64" s="164" t="s">
        <v>883</v>
      </c>
      <c r="C64" s="165" t="s">
        <v>157</v>
      </c>
      <c r="D64" s="165" t="s">
        <v>0</v>
      </c>
      <c r="E64" s="135"/>
      <c r="F64" s="136">
        <v>40</v>
      </c>
      <c r="G64" s="183" t="s">
        <v>0</v>
      </c>
      <c r="H64"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40</v>
      </c>
      <c r="I64" s="136" t="str">
        <f>IF(Sklop1[[#This Row],[ZAHTEVANA SHEMA KAKOVOSTI]]&lt;&gt;"",Sklop1[[#This Row],[Preračunana masa/volumen/kos na enoto kg]],"")</f>
        <v/>
      </c>
      <c r="J64" s="166"/>
      <c r="K64" s="163" t="s">
        <v>157</v>
      </c>
      <c r="L64" s="163" t="s">
        <v>157</v>
      </c>
      <c r="M64" s="163" t="s">
        <v>157</v>
      </c>
      <c r="N64" s="168"/>
      <c r="O64" s="163" t="s">
        <v>157</v>
      </c>
      <c r="P64" s="169"/>
      <c r="Q64" s="168">
        <f>+Sklop1[[#This Row],[cena/enota brez DDV v EUR]]*Sklop1[[#This Row],[Stopnja DDV (%)]]</f>
        <v>0</v>
      </c>
      <c r="R64" s="168">
        <f>+Sklop1[[#This Row],[cena/enota brez DDV v EUR]]+Sklop1[[#This Row],[Davek (EUR)]]</f>
        <v>0</v>
      </c>
      <c r="S64" s="168">
        <f>+Sklop1[[#This Row],[cena/enota brez DDV v EUR]]*Sklop1[[#This Row],[Okvirna količina]]</f>
        <v>0</v>
      </c>
      <c r="T64" s="170">
        <f>+Sklop1[[#This Row],[Končna cena/enoto mere (EUR) z DDV]]*Sklop1[[#This Row],[Okvirna količina]]</f>
        <v>0</v>
      </c>
      <c r="U64" s="163" t="s">
        <v>157</v>
      </c>
    </row>
    <row r="65" spans="1:22">
      <c r="A65" s="165" t="s">
        <v>47</v>
      </c>
      <c r="B65" s="164" t="s">
        <v>330</v>
      </c>
      <c r="C65" s="165" t="s">
        <v>157</v>
      </c>
      <c r="D65" s="165" t="s">
        <v>0</v>
      </c>
      <c r="E65" s="135"/>
      <c r="F65" s="136">
        <v>30</v>
      </c>
      <c r="G65" s="183" t="s">
        <v>0</v>
      </c>
      <c r="H65"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v>
      </c>
      <c r="I65" s="136" t="str">
        <f>IF(Sklop1[[#This Row],[ZAHTEVANA SHEMA KAKOVOSTI]]&lt;&gt;"",Sklop1[[#This Row],[Preračunana masa/volumen/kos na enoto kg]],"")</f>
        <v/>
      </c>
      <c r="J65" s="166"/>
      <c r="K65" s="163" t="s">
        <v>157</v>
      </c>
      <c r="L65" s="163" t="s">
        <v>157</v>
      </c>
      <c r="M65" s="163" t="s">
        <v>157</v>
      </c>
      <c r="N65" s="168"/>
      <c r="O65" s="163" t="s">
        <v>157</v>
      </c>
      <c r="P65" s="169"/>
      <c r="Q65" s="168">
        <f>+Sklop1[[#This Row],[cena/enota brez DDV v EUR]]*Sklop1[[#This Row],[Stopnja DDV (%)]]</f>
        <v>0</v>
      </c>
      <c r="R65" s="168">
        <f>+Sklop1[[#This Row],[cena/enota brez DDV v EUR]]+Sklop1[[#This Row],[Davek (EUR)]]</f>
        <v>0</v>
      </c>
      <c r="S65" s="168">
        <f>+Sklop1[[#This Row],[cena/enota brez DDV v EUR]]*Sklop1[[#This Row],[Okvirna količina]]</f>
        <v>0</v>
      </c>
      <c r="T65" s="170">
        <f>+Sklop1[[#This Row],[Končna cena/enoto mere (EUR) z DDV]]*Sklop1[[#This Row],[Okvirna količina]]</f>
        <v>0</v>
      </c>
      <c r="U65" s="163" t="s">
        <v>157</v>
      </c>
    </row>
    <row r="66" spans="1:22">
      <c r="A66" s="165" t="s">
        <v>52</v>
      </c>
      <c r="B66" s="164" t="s">
        <v>253</v>
      </c>
      <c r="C66" s="165" t="s">
        <v>157</v>
      </c>
      <c r="D66" s="165" t="s">
        <v>0</v>
      </c>
      <c r="E66" s="135"/>
      <c r="F66" s="136">
        <v>100</v>
      </c>
      <c r="G66" s="183" t="s">
        <v>0</v>
      </c>
      <c r="H66"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66" s="136" t="str">
        <f>IF(Sklop1[[#This Row],[ZAHTEVANA SHEMA KAKOVOSTI]]&lt;&gt;"",Sklop1[[#This Row],[Preračunana masa/volumen/kos na enoto kg]],"")</f>
        <v/>
      </c>
      <c r="J66" s="166"/>
      <c r="K66" s="163" t="s">
        <v>157</v>
      </c>
      <c r="L66" s="163" t="s">
        <v>157</v>
      </c>
      <c r="M66" s="163" t="s">
        <v>157</v>
      </c>
      <c r="N66" s="168"/>
      <c r="O66" s="163" t="s">
        <v>157</v>
      </c>
      <c r="P66" s="169"/>
      <c r="Q66" s="168">
        <f>+Sklop1[[#This Row],[cena/enota brez DDV v EUR]]*Sklop1[[#This Row],[Stopnja DDV (%)]]</f>
        <v>0</v>
      </c>
      <c r="R66" s="168">
        <f>+Sklop1[[#This Row],[cena/enota brez DDV v EUR]]+Sklop1[[#This Row],[Davek (EUR)]]</f>
        <v>0</v>
      </c>
      <c r="S66" s="168">
        <f>+Sklop1[[#This Row],[cena/enota brez DDV v EUR]]*Sklop1[[#This Row],[Okvirna količina]]</f>
        <v>0</v>
      </c>
      <c r="T66" s="170">
        <f>+Sklop1[[#This Row],[Končna cena/enoto mere (EUR) z DDV]]*Sklop1[[#This Row],[Okvirna količina]]</f>
        <v>0</v>
      </c>
      <c r="U66" s="163" t="s">
        <v>157</v>
      </c>
    </row>
    <row r="67" spans="1:22">
      <c r="A67" s="165" t="s">
        <v>53</v>
      </c>
      <c r="B67" s="164" t="s">
        <v>320</v>
      </c>
      <c r="C67" s="165" t="s">
        <v>157</v>
      </c>
      <c r="D67" s="165" t="s">
        <v>0</v>
      </c>
      <c r="E67" s="135"/>
      <c r="F67" s="136">
        <v>200</v>
      </c>
      <c r="G67" s="183" t="s">
        <v>0</v>
      </c>
      <c r="H67"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200</v>
      </c>
      <c r="I67" s="136" t="str">
        <f>IF(Sklop1[[#This Row],[ZAHTEVANA SHEMA KAKOVOSTI]]&lt;&gt;"",Sklop1[[#This Row],[Preračunana masa/volumen/kos na enoto kg]],"")</f>
        <v/>
      </c>
      <c r="J67" s="166"/>
      <c r="K67" s="163" t="s">
        <v>157</v>
      </c>
      <c r="L67" s="163" t="s">
        <v>157</v>
      </c>
      <c r="M67" s="163" t="s">
        <v>157</v>
      </c>
      <c r="N67" s="168"/>
      <c r="O67" s="163" t="s">
        <v>157</v>
      </c>
      <c r="P67" s="169"/>
      <c r="Q67" s="168">
        <f>+Sklop1[[#This Row],[cena/enota brez DDV v EUR]]*Sklop1[[#This Row],[Stopnja DDV (%)]]</f>
        <v>0</v>
      </c>
      <c r="R67" s="168">
        <f>+Sklop1[[#This Row],[cena/enota brez DDV v EUR]]+Sklop1[[#This Row],[Davek (EUR)]]</f>
        <v>0</v>
      </c>
      <c r="S67" s="168">
        <f>+Sklop1[[#This Row],[cena/enota brez DDV v EUR]]*Sklop1[[#This Row],[Okvirna količina]]</f>
        <v>0</v>
      </c>
      <c r="T67" s="170">
        <f>+Sklop1[[#This Row],[Končna cena/enoto mere (EUR) z DDV]]*Sklop1[[#This Row],[Okvirna količina]]</f>
        <v>0</v>
      </c>
      <c r="U67" s="163" t="s">
        <v>157</v>
      </c>
    </row>
    <row r="68" spans="1:22" ht="24">
      <c r="A68" s="381" t="s">
        <v>54</v>
      </c>
      <c r="B68" s="382" t="s">
        <v>324</v>
      </c>
      <c r="C68" s="345" t="s">
        <v>1044</v>
      </c>
      <c r="D68" s="165"/>
      <c r="E68" s="135"/>
      <c r="F68" s="136"/>
      <c r="G68" s="183"/>
      <c r="H68"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0</v>
      </c>
      <c r="I68" s="136" t="str">
        <f>IF(Sklop1[[#This Row],[ZAHTEVANA SHEMA KAKOVOSTI]]&lt;&gt;"",Sklop1[[#This Row],[Preračunana masa/volumen/kos na enoto kg]],"")</f>
        <v/>
      </c>
      <c r="J68" s="166"/>
      <c r="K68" s="163" t="s">
        <v>157</v>
      </c>
      <c r="L68" s="163" t="s">
        <v>157</v>
      </c>
      <c r="M68" s="163" t="s">
        <v>157</v>
      </c>
      <c r="N68" s="168"/>
      <c r="O68" s="163" t="s">
        <v>157</v>
      </c>
      <c r="P68" s="169"/>
      <c r="Q68" s="168">
        <f>+Sklop1[[#This Row],[cena/enota brez DDV v EUR]]*Sklop1[[#This Row],[Stopnja DDV (%)]]</f>
        <v>0</v>
      </c>
      <c r="R68" s="168">
        <f>+Sklop1[[#This Row],[cena/enota brez DDV v EUR]]+Sklop1[[#This Row],[Davek (EUR)]]</f>
        <v>0</v>
      </c>
      <c r="S68" s="168">
        <f>+Sklop1[[#This Row],[cena/enota brez DDV v EUR]]*Sklop1[[#This Row],[Okvirna količina]]</f>
        <v>0</v>
      </c>
      <c r="T68" s="170">
        <f>+Sklop1[[#This Row],[Končna cena/enoto mere (EUR) z DDV]]*Sklop1[[#This Row],[Okvirna količina]]</f>
        <v>0</v>
      </c>
      <c r="U68" s="163" t="s">
        <v>157</v>
      </c>
    </row>
    <row r="69" spans="1:22" ht="24">
      <c r="A69" s="165" t="s">
        <v>55</v>
      </c>
      <c r="B69" s="164" t="s">
        <v>891</v>
      </c>
      <c r="C69" s="165" t="s">
        <v>157</v>
      </c>
      <c r="D69" s="165" t="s">
        <v>0</v>
      </c>
      <c r="E69" s="135"/>
      <c r="F69" s="136">
        <v>800</v>
      </c>
      <c r="G69" s="183" t="s">
        <v>0</v>
      </c>
      <c r="H69"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800</v>
      </c>
      <c r="I69" s="136" t="str">
        <f>IF(Sklop1[[#This Row],[ZAHTEVANA SHEMA KAKOVOSTI]]&lt;&gt;"",Sklop1[[#This Row],[Preračunana masa/volumen/kos na enoto kg]],"")</f>
        <v/>
      </c>
      <c r="J69" s="166"/>
      <c r="K69" s="163" t="s">
        <v>157</v>
      </c>
      <c r="L69" s="163" t="s">
        <v>157</v>
      </c>
      <c r="M69" s="163" t="s">
        <v>157</v>
      </c>
      <c r="N69" s="168"/>
      <c r="O69" s="163" t="s">
        <v>157</v>
      </c>
      <c r="P69" s="169"/>
      <c r="Q69" s="168">
        <f>+Sklop1[[#This Row],[cena/enota brez DDV v EUR]]*Sklop1[[#This Row],[Stopnja DDV (%)]]</f>
        <v>0</v>
      </c>
      <c r="R69" s="168">
        <f>+Sklop1[[#This Row],[cena/enota brez DDV v EUR]]+Sklop1[[#This Row],[Davek (EUR)]]</f>
        <v>0</v>
      </c>
      <c r="S69" s="168">
        <f>+Sklop1[[#This Row],[cena/enota brez DDV v EUR]]*Sklop1[[#This Row],[Okvirna količina]]</f>
        <v>0</v>
      </c>
      <c r="T69" s="170">
        <f>+Sklop1[[#This Row],[Končna cena/enoto mere (EUR) z DDV]]*Sklop1[[#This Row],[Okvirna količina]]</f>
        <v>0</v>
      </c>
      <c r="U69" s="163" t="s">
        <v>157</v>
      </c>
    </row>
    <row r="70" spans="1:22">
      <c r="A70" s="165" t="s">
        <v>56</v>
      </c>
      <c r="B70" s="164" t="s">
        <v>332</v>
      </c>
      <c r="C70" s="165" t="s">
        <v>157</v>
      </c>
      <c r="D70" s="165" t="s">
        <v>0</v>
      </c>
      <c r="E70" s="135"/>
      <c r="F70" s="136">
        <v>30</v>
      </c>
      <c r="G70" s="183" t="s">
        <v>0</v>
      </c>
      <c r="H70"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v>
      </c>
      <c r="I70" s="136" t="str">
        <f>IF(Sklop1[[#This Row],[ZAHTEVANA SHEMA KAKOVOSTI]]&lt;&gt;"",Sklop1[[#This Row],[Preračunana masa/volumen/kos na enoto kg]],"")</f>
        <v/>
      </c>
      <c r="J70" s="166"/>
      <c r="K70" s="163" t="s">
        <v>157</v>
      </c>
      <c r="L70" s="163" t="s">
        <v>157</v>
      </c>
      <c r="M70" s="163" t="s">
        <v>157</v>
      </c>
      <c r="N70" s="168"/>
      <c r="O70" s="163" t="s">
        <v>157</v>
      </c>
      <c r="P70" s="169"/>
      <c r="Q70" s="168">
        <f>+Sklop1[[#This Row],[cena/enota brez DDV v EUR]]*Sklop1[[#This Row],[Stopnja DDV (%)]]</f>
        <v>0</v>
      </c>
      <c r="R70" s="168">
        <f>+Sklop1[[#This Row],[cena/enota brez DDV v EUR]]+Sklop1[[#This Row],[Davek (EUR)]]</f>
        <v>0</v>
      </c>
      <c r="S70" s="168">
        <f>+Sklop1[[#This Row],[cena/enota brez DDV v EUR]]*Sklop1[[#This Row],[Okvirna količina]]</f>
        <v>0</v>
      </c>
      <c r="T70" s="170">
        <f>+Sklop1[[#This Row],[Končna cena/enoto mere (EUR) z DDV]]*Sklop1[[#This Row],[Okvirna količina]]</f>
        <v>0</v>
      </c>
      <c r="U70" s="163" t="s">
        <v>157</v>
      </c>
    </row>
    <row r="71" spans="1:22" ht="24">
      <c r="A71" s="381" t="s">
        <v>57</v>
      </c>
      <c r="B71" s="382" t="s">
        <v>322</v>
      </c>
      <c r="C71" s="345" t="s">
        <v>1044</v>
      </c>
      <c r="D71" s="165"/>
      <c r="E71" s="135"/>
      <c r="F71" s="136"/>
      <c r="G71" s="183"/>
      <c r="H71"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0</v>
      </c>
      <c r="I71" s="136" t="str">
        <f>IF(Sklop1[[#This Row],[ZAHTEVANA SHEMA KAKOVOSTI]]&lt;&gt;"",Sklop1[[#This Row],[Preračunana masa/volumen/kos na enoto kg]],"")</f>
        <v/>
      </c>
      <c r="J71" s="166"/>
      <c r="K71" s="163" t="s">
        <v>157</v>
      </c>
      <c r="L71" s="163" t="s">
        <v>157</v>
      </c>
      <c r="M71" s="163" t="s">
        <v>157</v>
      </c>
      <c r="N71" s="168"/>
      <c r="O71" s="163" t="s">
        <v>157</v>
      </c>
      <c r="P71" s="169"/>
      <c r="Q71" s="168">
        <f>+Sklop1[[#This Row],[cena/enota brez DDV v EUR]]*Sklop1[[#This Row],[Stopnja DDV (%)]]</f>
        <v>0</v>
      </c>
      <c r="R71" s="168">
        <f>+Sklop1[[#This Row],[cena/enota brez DDV v EUR]]+Sklop1[[#This Row],[Davek (EUR)]]</f>
        <v>0</v>
      </c>
      <c r="S71" s="168">
        <f>+Sklop1[[#This Row],[cena/enota brez DDV v EUR]]*Sklop1[[#This Row],[Okvirna količina]]</f>
        <v>0</v>
      </c>
      <c r="T71" s="170">
        <f>+Sklop1[[#This Row],[Končna cena/enoto mere (EUR) z DDV]]*Sklop1[[#This Row],[Okvirna količina]]</f>
        <v>0</v>
      </c>
      <c r="U71" s="163" t="s">
        <v>157</v>
      </c>
    </row>
    <row r="72" spans="1:22">
      <c r="A72" s="165" t="s">
        <v>58</v>
      </c>
      <c r="B72" s="164" t="s">
        <v>321</v>
      </c>
      <c r="C72" s="165" t="s">
        <v>157</v>
      </c>
      <c r="D72" s="165" t="s">
        <v>0</v>
      </c>
      <c r="E72" s="135"/>
      <c r="F72" s="136">
        <v>5</v>
      </c>
      <c r="G72" s="183" t="s">
        <v>0</v>
      </c>
      <c r="H72"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v>
      </c>
      <c r="I72" s="136" t="str">
        <f>IF(Sklop1[[#This Row],[ZAHTEVANA SHEMA KAKOVOSTI]]&lt;&gt;"",Sklop1[[#This Row],[Preračunana masa/volumen/kos na enoto kg]],"")</f>
        <v/>
      </c>
      <c r="J72" s="166"/>
      <c r="K72" s="163" t="s">
        <v>157</v>
      </c>
      <c r="L72" s="163" t="s">
        <v>157</v>
      </c>
      <c r="M72" s="163" t="s">
        <v>157</v>
      </c>
      <c r="N72" s="168"/>
      <c r="O72" s="163" t="s">
        <v>157</v>
      </c>
      <c r="P72" s="169"/>
      <c r="Q72" s="168">
        <f>+Sklop1[[#This Row],[cena/enota brez DDV v EUR]]*Sklop1[[#This Row],[Stopnja DDV (%)]]</f>
        <v>0</v>
      </c>
      <c r="R72" s="168">
        <f>+Sklop1[[#This Row],[cena/enota brez DDV v EUR]]+Sklop1[[#This Row],[Davek (EUR)]]</f>
        <v>0</v>
      </c>
      <c r="S72" s="168">
        <f>+Sklop1[[#This Row],[cena/enota brez DDV v EUR]]*Sklop1[[#This Row],[Okvirna količina]]</f>
        <v>0</v>
      </c>
      <c r="T72" s="170">
        <f>+Sklop1[[#This Row],[Končna cena/enoto mere (EUR) z DDV]]*Sklop1[[#This Row],[Okvirna količina]]</f>
        <v>0</v>
      </c>
      <c r="U72" s="163" t="s">
        <v>157</v>
      </c>
    </row>
    <row r="73" spans="1:22">
      <c r="A73" s="165" t="s">
        <v>59</v>
      </c>
      <c r="B73" s="164" t="s">
        <v>323</v>
      </c>
      <c r="C73" s="165" t="s">
        <v>157</v>
      </c>
      <c r="D73" s="165" t="s">
        <v>0</v>
      </c>
      <c r="E73" s="135"/>
      <c r="F73" s="136">
        <v>220</v>
      </c>
      <c r="G73" s="183" t="s">
        <v>0</v>
      </c>
      <c r="H73"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220</v>
      </c>
      <c r="I73" s="136" t="str">
        <f>IF(Sklop1[[#This Row],[ZAHTEVANA SHEMA KAKOVOSTI]]&lt;&gt;"",Sklop1[[#This Row],[Preračunana masa/volumen/kos na enoto kg]],"")</f>
        <v/>
      </c>
      <c r="J73" s="166"/>
      <c r="K73" s="163" t="s">
        <v>157</v>
      </c>
      <c r="L73" s="163" t="s">
        <v>157</v>
      </c>
      <c r="M73" s="163" t="s">
        <v>157</v>
      </c>
      <c r="N73" s="168"/>
      <c r="O73" s="163" t="s">
        <v>157</v>
      </c>
      <c r="P73" s="169"/>
      <c r="Q73" s="168">
        <f>+Sklop1[[#This Row],[cena/enota brez DDV v EUR]]*Sklop1[[#This Row],[Stopnja DDV (%)]]</f>
        <v>0</v>
      </c>
      <c r="R73" s="168">
        <f>+Sklop1[[#This Row],[cena/enota brez DDV v EUR]]+Sklop1[[#This Row],[Davek (EUR)]]</f>
        <v>0</v>
      </c>
      <c r="S73" s="168">
        <f>+Sklop1[[#This Row],[cena/enota brez DDV v EUR]]*Sklop1[[#This Row],[Okvirna količina]]</f>
        <v>0</v>
      </c>
      <c r="T73" s="170">
        <f>+Sklop1[[#This Row],[Končna cena/enoto mere (EUR) z DDV]]*Sklop1[[#This Row],[Okvirna količina]]</f>
        <v>0</v>
      </c>
      <c r="U73" s="163" t="s">
        <v>157</v>
      </c>
    </row>
    <row r="74" spans="1:22">
      <c r="A74" s="165" t="s">
        <v>60</v>
      </c>
      <c r="B74" s="176" t="s">
        <v>291</v>
      </c>
      <c r="C74" s="165" t="s">
        <v>157</v>
      </c>
      <c r="D74" s="165" t="s">
        <v>0</v>
      </c>
      <c r="E74" s="135"/>
      <c r="F74" s="136">
        <v>80</v>
      </c>
      <c r="G74" s="174" t="s">
        <v>0</v>
      </c>
      <c r="H74"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80</v>
      </c>
      <c r="I74" s="136" t="str">
        <f>IF(Sklop1[[#This Row],[ZAHTEVANA SHEMA KAKOVOSTI]]&lt;&gt;"",Sklop1[[#This Row],[Preračunana masa/volumen/kos na enoto kg]],"")</f>
        <v/>
      </c>
      <c r="J74" s="166"/>
      <c r="K74" s="163" t="s">
        <v>157</v>
      </c>
      <c r="L74" s="163" t="s">
        <v>157</v>
      </c>
      <c r="M74" s="163" t="s">
        <v>157</v>
      </c>
      <c r="N74" s="168"/>
      <c r="O74" s="163" t="s">
        <v>157</v>
      </c>
      <c r="P74" s="184"/>
      <c r="Q74" s="168">
        <f>+Sklop1[[#This Row],[cena/enota brez DDV v EUR]]*Sklop1[[#This Row],[Stopnja DDV (%)]]</f>
        <v>0</v>
      </c>
      <c r="R74" s="168">
        <f>+Sklop1[[#This Row],[cena/enota brez DDV v EUR]]+Sklop1[[#This Row],[Davek (EUR)]]</f>
        <v>0</v>
      </c>
      <c r="S74" s="168">
        <f>+Sklop1[[#This Row],[cena/enota brez DDV v EUR]]*Sklop1[[#This Row],[Okvirna količina]]</f>
        <v>0</v>
      </c>
      <c r="T74" s="170">
        <f>+Sklop1[[#This Row],[Končna cena/enoto mere (EUR) z DDV]]*Sklop1[[#This Row],[Okvirna količina]]</f>
        <v>0</v>
      </c>
      <c r="U74" s="163" t="s">
        <v>157</v>
      </c>
    </row>
    <row r="75" spans="1:22">
      <c r="A75" s="165" t="s">
        <v>61</v>
      </c>
      <c r="B75" s="164" t="s">
        <v>326</v>
      </c>
      <c r="C75" s="165" t="s">
        <v>157</v>
      </c>
      <c r="D75" s="165" t="s">
        <v>0</v>
      </c>
      <c r="E75" s="135"/>
      <c r="F75" s="136">
        <v>70</v>
      </c>
      <c r="G75" s="183" t="s">
        <v>0</v>
      </c>
      <c r="H75"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70</v>
      </c>
      <c r="I75" s="136" t="str">
        <f>IF(Sklop1[[#This Row],[ZAHTEVANA SHEMA KAKOVOSTI]]&lt;&gt;"",Sklop1[[#This Row],[Preračunana masa/volumen/kos na enoto kg]],"")</f>
        <v/>
      </c>
      <c r="J75" s="166"/>
      <c r="K75" s="163" t="s">
        <v>157</v>
      </c>
      <c r="L75" s="163" t="s">
        <v>157</v>
      </c>
      <c r="M75" s="163" t="s">
        <v>157</v>
      </c>
      <c r="N75" s="168"/>
      <c r="O75" s="163" t="s">
        <v>157</v>
      </c>
      <c r="P75" s="169"/>
      <c r="Q75" s="168">
        <f>+Sklop1[[#This Row],[cena/enota brez DDV v EUR]]*Sklop1[[#This Row],[Stopnja DDV (%)]]</f>
        <v>0</v>
      </c>
      <c r="R75" s="168">
        <f>+Sklop1[[#This Row],[cena/enota brez DDV v EUR]]+Sklop1[[#This Row],[Davek (EUR)]]</f>
        <v>0</v>
      </c>
      <c r="S75" s="168">
        <f>+Sklop1[[#This Row],[cena/enota brez DDV v EUR]]*Sklop1[[#This Row],[Okvirna količina]]</f>
        <v>0</v>
      </c>
      <c r="T75" s="170">
        <f>+Sklop1[[#This Row],[Končna cena/enoto mere (EUR) z DDV]]*Sklop1[[#This Row],[Okvirna količina]]</f>
        <v>0</v>
      </c>
      <c r="U75" s="163" t="s">
        <v>157</v>
      </c>
    </row>
    <row r="76" spans="1:22">
      <c r="A76" s="165" t="s">
        <v>62</v>
      </c>
      <c r="B76" s="182" t="s">
        <v>242</v>
      </c>
      <c r="C76" s="165" t="s">
        <v>157</v>
      </c>
      <c r="D76" s="165" t="s">
        <v>0</v>
      </c>
      <c r="E76" s="135"/>
      <c r="F76" s="136">
        <v>60</v>
      </c>
      <c r="G76" s="174" t="s">
        <v>0</v>
      </c>
      <c r="H76"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60</v>
      </c>
      <c r="I76" s="136" t="str">
        <f>IF(Sklop1[[#This Row],[ZAHTEVANA SHEMA KAKOVOSTI]]&lt;&gt;"",Sklop1[[#This Row],[Preračunana masa/volumen/kos na enoto kg]],"")</f>
        <v/>
      </c>
      <c r="J76" s="166"/>
      <c r="K76" s="163" t="s">
        <v>157</v>
      </c>
      <c r="L76" s="163" t="s">
        <v>157</v>
      </c>
      <c r="M76" s="163" t="s">
        <v>157</v>
      </c>
      <c r="N76" s="168"/>
      <c r="O76" s="163" t="s">
        <v>157</v>
      </c>
      <c r="P76" s="184"/>
      <c r="Q76" s="168">
        <f>+Sklop1[[#This Row],[cena/enota brez DDV v EUR]]*Sklop1[[#This Row],[Stopnja DDV (%)]]</f>
        <v>0</v>
      </c>
      <c r="R76" s="168">
        <f>+Sklop1[[#This Row],[cena/enota brez DDV v EUR]]+Sklop1[[#This Row],[Davek (EUR)]]</f>
        <v>0</v>
      </c>
      <c r="S76" s="168">
        <f>+Sklop1[[#This Row],[cena/enota brez DDV v EUR]]*Sklop1[[#This Row],[Okvirna količina]]</f>
        <v>0</v>
      </c>
      <c r="T76" s="170">
        <f>+Sklop1[[#This Row],[Končna cena/enoto mere (EUR) z DDV]]*Sklop1[[#This Row],[Okvirna količina]]</f>
        <v>0</v>
      </c>
      <c r="U76" s="163" t="s">
        <v>157</v>
      </c>
    </row>
    <row r="77" spans="1:22">
      <c r="A77" s="165" t="s">
        <v>68</v>
      </c>
      <c r="B77" s="164" t="s">
        <v>327</v>
      </c>
      <c r="C77" s="165" t="s">
        <v>157</v>
      </c>
      <c r="D77" s="165" t="s">
        <v>0</v>
      </c>
      <c r="E77" s="135"/>
      <c r="F77" s="136">
        <v>140</v>
      </c>
      <c r="G77" s="183" t="s">
        <v>0</v>
      </c>
      <c r="H77"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140</v>
      </c>
      <c r="I77" s="136" t="str">
        <f>IF(Sklop1[[#This Row],[ZAHTEVANA SHEMA KAKOVOSTI]]&lt;&gt;"",Sklop1[[#This Row],[Preračunana masa/volumen/kos na enoto kg]],"")</f>
        <v/>
      </c>
      <c r="J77" s="166"/>
      <c r="K77" s="163" t="s">
        <v>157</v>
      </c>
      <c r="L77" s="163" t="s">
        <v>157</v>
      </c>
      <c r="M77" s="163" t="s">
        <v>157</v>
      </c>
      <c r="N77" s="168"/>
      <c r="O77" s="163" t="s">
        <v>157</v>
      </c>
      <c r="P77" s="169"/>
      <c r="Q77" s="168">
        <f>+Sklop1[[#This Row],[cena/enota brez DDV v EUR]]*Sklop1[[#This Row],[Stopnja DDV (%)]]</f>
        <v>0</v>
      </c>
      <c r="R77" s="168">
        <f>+Sklop1[[#This Row],[cena/enota brez DDV v EUR]]+Sklop1[[#This Row],[Davek (EUR)]]</f>
        <v>0</v>
      </c>
      <c r="S77" s="168">
        <f>+Sklop1[[#This Row],[cena/enota brez DDV v EUR]]*Sklop1[[#This Row],[Okvirna količina]]</f>
        <v>0</v>
      </c>
      <c r="T77" s="170">
        <f>+Sklop1[[#This Row],[Končna cena/enoto mere (EUR) z DDV]]*Sklop1[[#This Row],[Okvirna količina]]</f>
        <v>0</v>
      </c>
      <c r="U77" s="163" t="s">
        <v>157</v>
      </c>
    </row>
    <row r="78" spans="1:22">
      <c r="A78" s="165" t="s">
        <v>69</v>
      </c>
      <c r="B78" s="164" t="s">
        <v>888</v>
      </c>
      <c r="C78" s="165" t="s">
        <v>157</v>
      </c>
      <c r="D78" s="165" t="s">
        <v>0</v>
      </c>
      <c r="E78" s="135"/>
      <c r="F78" s="136">
        <v>60</v>
      </c>
      <c r="G78" s="183" t="s">
        <v>0</v>
      </c>
      <c r="H78"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60</v>
      </c>
      <c r="I78" s="136" t="str">
        <f>IF(Sklop1[[#This Row],[ZAHTEVANA SHEMA KAKOVOSTI]]&lt;&gt;"",Sklop1[[#This Row],[Preračunana masa/volumen/kos na enoto kg]],"")</f>
        <v/>
      </c>
      <c r="J78" s="166"/>
      <c r="K78" s="163" t="s">
        <v>157</v>
      </c>
      <c r="L78" s="163" t="s">
        <v>157</v>
      </c>
      <c r="M78" s="163" t="s">
        <v>157</v>
      </c>
      <c r="N78" s="168"/>
      <c r="O78" s="163" t="s">
        <v>157</v>
      </c>
      <c r="P78" s="169"/>
      <c r="Q78" s="168">
        <f>+Sklop1[[#This Row],[cena/enota brez DDV v EUR]]*Sklop1[[#This Row],[Stopnja DDV (%)]]</f>
        <v>0</v>
      </c>
      <c r="R78" s="168">
        <f>+Sklop1[[#This Row],[cena/enota brez DDV v EUR]]+Sklop1[[#This Row],[Davek (EUR)]]</f>
        <v>0</v>
      </c>
      <c r="S78" s="168">
        <f>+Sklop1[[#This Row],[cena/enota brez DDV v EUR]]*Sklop1[[#This Row],[Okvirna količina]]</f>
        <v>0</v>
      </c>
      <c r="T78" s="170">
        <f>+Sklop1[[#This Row],[Končna cena/enoto mere (EUR) z DDV]]*Sklop1[[#This Row],[Okvirna količina]]</f>
        <v>0</v>
      </c>
      <c r="U78" s="163" t="s">
        <v>157</v>
      </c>
    </row>
    <row r="79" spans="1:22">
      <c r="A79" s="165" t="s">
        <v>70</v>
      </c>
      <c r="B79" s="164" t="s">
        <v>886</v>
      </c>
      <c r="C79" s="165" t="s">
        <v>157</v>
      </c>
      <c r="D79" s="165" t="s">
        <v>0</v>
      </c>
      <c r="E79" s="135"/>
      <c r="F79" s="136">
        <v>200</v>
      </c>
      <c r="G79" s="183" t="s">
        <v>0</v>
      </c>
      <c r="H79"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200</v>
      </c>
      <c r="I79" s="136" t="str">
        <f>IF(Sklop1[[#This Row],[ZAHTEVANA SHEMA KAKOVOSTI]]&lt;&gt;"",Sklop1[[#This Row],[Preračunana masa/volumen/kos na enoto kg]],"")</f>
        <v/>
      </c>
      <c r="J79" s="166"/>
      <c r="K79" s="163" t="s">
        <v>157</v>
      </c>
      <c r="L79" s="163" t="s">
        <v>157</v>
      </c>
      <c r="M79" s="163" t="s">
        <v>157</v>
      </c>
      <c r="N79" s="168"/>
      <c r="O79" s="163" t="s">
        <v>157</v>
      </c>
      <c r="P79" s="169"/>
      <c r="Q79" s="168">
        <f>+Sklop1[[#This Row],[cena/enota brez DDV v EUR]]*Sklop1[[#This Row],[Stopnja DDV (%)]]</f>
        <v>0</v>
      </c>
      <c r="R79" s="168">
        <f>+Sklop1[[#This Row],[cena/enota brez DDV v EUR]]+Sklop1[[#This Row],[Davek (EUR)]]</f>
        <v>0</v>
      </c>
      <c r="S79" s="168">
        <f>+Sklop1[[#This Row],[cena/enota brez DDV v EUR]]*Sklop1[[#This Row],[Okvirna količina]]</f>
        <v>0</v>
      </c>
      <c r="T79" s="170">
        <f>+Sklop1[[#This Row],[Končna cena/enoto mere (EUR) z DDV]]*Sklop1[[#This Row],[Okvirna količina]]</f>
        <v>0</v>
      </c>
      <c r="U79" s="163" t="s">
        <v>157</v>
      </c>
    </row>
    <row r="80" spans="1:22" s="22" customFormat="1" ht="24">
      <c r="A80" s="165" t="s">
        <v>71</v>
      </c>
      <c r="B80" s="164" t="s">
        <v>887</v>
      </c>
      <c r="C80" s="165" t="s">
        <v>157</v>
      </c>
      <c r="D80" s="165" t="s">
        <v>0</v>
      </c>
      <c r="E80" s="135"/>
      <c r="F80" s="136">
        <v>100</v>
      </c>
      <c r="G80" s="183" t="s">
        <v>0</v>
      </c>
      <c r="H80"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80" s="136" t="str">
        <f>IF(Sklop1[[#This Row],[ZAHTEVANA SHEMA KAKOVOSTI]]&lt;&gt;"",Sklop1[[#This Row],[Preračunana masa/volumen/kos na enoto kg]],"")</f>
        <v/>
      </c>
      <c r="J80" s="166"/>
      <c r="K80" s="163" t="s">
        <v>157</v>
      </c>
      <c r="L80" s="163" t="s">
        <v>157</v>
      </c>
      <c r="M80" s="163" t="s">
        <v>157</v>
      </c>
      <c r="N80" s="168"/>
      <c r="O80" s="163" t="s">
        <v>157</v>
      </c>
      <c r="P80" s="169"/>
      <c r="Q80" s="168">
        <f>+Sklop1[[#This Row],[cena/enota brez DDV v EUR]]*Sklop1[[#This Row],[Stopnja DDV (%)]]</f>
        <v>0</v>
      </c>
      <c r="R80" s="168">
        <f>+Sklop1[[#This Row],[cena/enota brez DDV v EUR]]+Sklop1[[#This Row],[Davek (EUR)]]</f>
        <v>0</v>
      </c>
      <c r="S80" s="168">
        <f>+Sklop1[[#This Row],[cena/enota brez DDV v EUR]]*Sklop1[[#This Row],[Okvirna količina]]</f>
        <v>0</v>
      </c>
      <c r="T80" s="170">
        <f>+Sklop1[[#This Row],[Končna cena/enoto mere (EUR) z DDV]]*Sklop1[[#This Row],[Okvirna količina]]</f>
        <v>0</v>
      </c>
      <c r="U80" s="163" t="s">
        <v>157</v>
      </c>
      <c r="V80" s="15"/>
    </row>
    <row r="81" spans="1:22" s="22" customFormat="1">
      <c r="A81" s="165" t="s">
        <v>72</v>
      </c>
      <c r="B81" s="179" t="s">
        <v>289</v>
      </c>
      <c r="C81" s="165" t="s">
        <v>157</v>
      </c>
      <c r="D81" s="165" t="s">
        <v>0</v>
      </c>
      <c r="E81" s="135"/>
      <c r="F81" s="136">
        <v>50</v>
      </c>
      <c r="G81" s="174" t="s">
        <v>0</v>
      </c>
      <c r="H81"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81" s="136" t="str">
        <f>IF(Sklop1[[#This Row],[ZAHTEVANA SHEMA KAKOVOSTI]]&lt;&gt;"",Sklop1[[#This Row],[Preračunana masa/volumen/kos na enoto kg]],"")</f>
        <v/>
      </c>
      <c r="J81" s="166"/>
      <c r="K81" s="163" t="s">
        <v>157</v>
      </c>
      <c r="L81" s="163" t="s">
        <v>157</v>
      </c>
      <c r="M81" s="163" t="s">
        <v>157</v>
      </c>
      <c r="N81" s="168"/>
      <c r="O81" s="163" t="s">
        <v>157</v>
      </c>
      <c r="P81" s="184"/>
      <c r="Q81" s="168">
        <f>+Sklop1[[#This Row],[cena/enota brez DDV v EUR]]*Sklop1[[#This Row],[Stopnja DDV (%)]]</f>
        <v>0</v>
      </c>
      <c r="R81" s="168">
        <f>+Sklop1[[#This Row],[cena/enota brez DDV v EUR]]+Sklop1[[#This Row],[Davek (EUR)]]</f>
        <v>0</v>
      </c>
      <c r="S81" s="168">
        <f>+Sklop1[[#This Row],[cena/enota brez DDV v EUR]]*Sklop1[[#This Row],[Okvirna količina]]</f>
        <v>0</v>
      </c>
      <c r="T81" s="170">
        <f>+Sklop1[[#This Row],[Končna cena/enoto mere (EUR) z DDV]]*Sklop1[[#This Row],[Okvirna količina]]</f>
        <v>0</v>
      </c>
      <c r="U81" s="163" t="s">
        <v>157</v>
      </c>
      <c r="V81" s="15"/>
    </row>
    <row r="82" spans="1:22" s="22" customFormat="1">
      <c r="A82" s="165" t="s">
        <v>73</v>
      </c>
      <c r="B82" s="179" t="s">
        <v>290</v>
      </c>
      <c r="C82" s="165" t="s">
        <v>157</v>
      </c>
      <c r="D82" s="165" t="s">
        <v>0</v>
      </c>
      <c r="E82" s="135"/>
      <c r="F82" s="136">
        <v>5</v>
      </c>
      <c r="G82" s="174" t="s">
        <v>0</v>
      </c>
      <c r="H82"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v>
      </c>
      <c r="I82" s="136" t="str">
        <f>IF(Sklop1[[#This Row],[ZAHTEVANA SHEMA KAKOVOSTI]]&lt;&gt;"",Sklop1[[#This Row],[Preračunana masa/volumen/kos na enoto kg]],"")</f>
        <v/>
      </c>
      <c r="J82" s="166"/>
      <c r="K82" s="163" t="s">
        <v>157</v>
      </c>
      <c r="L82" s="163" t="s">
        <v>157</v>
      </c>
      <c r="M82" s="163" t="s">
        <v>157</v>
      </c>
      <c r="N82" s="168"/>
      <c r="O82" s="163" t="s">
        <v>157</v>
      </c>
      <c r="P82" s="184"/>
      <c r="Q82" s="168">
        <f>+Sklop1[[#This Row],[cena/enota brez DDV v EUR]]*Sklop1[[#This Row],[Stopnja DDV (%)]]</f>
        <v>0</v>
      </c>
      <c r="R82" s="168">
        <f>+Sklop1[[#This Row],[cena/enota brez DDV v EUR]]+Sklop1[[#This Row],[Davek (EUR)]]</f>
        <v>0</v>
      </c>
      <c r="S82" s="168">
        <f>+Sklop1[[#This Row],[cena/enota brez DDV v EUR]]*Sklop1[[#This Row],[Okvirna količina]]</f>
        <v>0</v>
      </c>
      <c r="T82" s="170">
        <f>+Sklop1[[#This Row],[Končna cena/enoto mere (EUR) z DDV]]*Sklop1[[#This Row],[Okvirna količina]]</f>
        <v>0</v>
      </c>
      <c r="U82" s="163" t="s">
        <v>157</v>
      </c>
      <c r="V82" s="15"/>
    </row>
    <row r="83" spans="1:22" s="22" customFormat="1">
      <c r="A83" s="165" t="s">
        <v>74</v>
      </c>
      <c r="B83" s="164" t="s">
        <v>329</v>
      </c>
      <c r="C83" s="165" t="s">
        <v>157</v>
      </c>
      <c r="D83" s="165" t="s">
        <v>0</v>
      </c>
      <c r="E83" s="135"/>
      <c r="F83" s="136">
        <v>50</v>
      </c>
      <c r="G83" s="183" t="s">
        <v>0</v>
      </c>
      <c r="H83"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83" s="136" t="str">
        <f>IF(Sklop1[[#This Row],[ZAHTEVANA SHEMA KAKOVOSTI]]&lt;&gt;"",Sklop1[[#This Row],[Preračunana masa/volumen/kos na enoto kg]],"")</f>
        <v/>
      </c>
      <c r="J83" s="166"/>
      <c r="K83" s="163" t="s">
        <v>157</v>
      </c>
      <c r="L83" s="163" t="s">
        <v>157</v>
      </c>
      <c r="M83" s="163" t="s">
        <v>157</v>
      </c>
      <c r="N83" s="168"/>
      <c r="O83" s="163" t="s">
        <v>157</v>
      </c>
      <c r="P83" s="169"/>
      <c r="Q83" s="168">
        <f>+Sklop1[[#This Row],[cena/enota brez DDV v EUR]]*Sklop1[[#This Row],[Stopnja DDV (%)]]</f>
        <v>0</v>
      </c>
      <c r="R83" s="168">
        <f>+Sklop1[[#This Row],[cena/enota brez DDV v EUR]]+Sklop1[[#This Row],[Davek (EUR)]]</f>
        <v>0</v>
      </c>
      <c r="S83" s="168">
        <f>+Sklop1[[#This Row],[cena/enota brez DDV v EUR]]*Sklop1[[#This Row],[Okvirna količina]]</f>
        <v>0</v>
      </c>
      <c r="T83" s="170">
        <f>+Sklop1[[#This Row],[Končna cena/enoto mere (EUR) z DDV]]*Sklop1[[#This Row],[Okvirna količina]]</f>
        <v>0</v>
      </c>
      <c r="U83" s="163" t="s">
        <v>157</v>
      </c>
      <c r="V83" s="15"/>
    </row>
    <row r="84" spans="1:22" s="22" customFormat="1">
      <c r="A84" s="165" t="s">
        <v>75</v>
      </c>
      <c r="B84" s="181" t="s">
        <v>296</v>
      </c>
      <c r="C84" s="165" t="s">
        <v>157</v>
      </c>
      <c r="D84" s="165" t="s">
        <v>0</v>
      </c>
      <c r="E84" s="135"/>
      <c r="F84" s="136">
        <v>100</v>
      </c>
      <c r="G84" s="174" t="s">
        <v>0</v>
      </c>
      <c r="H84"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84" s="136" t="str">
        <f>IF(Sklop1[[#This Row],[ZAHTEVANA SHEMA KAKOVOSTI]]&lt;&gt;"",Sklop1[[#This Row],[Preračunana masa/volumen/kos na enoto kg]],"")</f>
        <v/>
      </c>
      <c r="J84" s="166"/>
      <c r="K84" s="163" t="s">
        <v>157</v>
      </c>
      <c r="L84" s="163" t="s">
        <v>157</v>
      </c>
      <c r="M84" s="163" t="s">
        <v>157</v>
      </c>
      <c r="N84" s="168"/>
      <c r="O84" s="163" t="s">
        <v>157</v>
      </c>
      <c r="P84" s="184"/>
      <c r="Q84" s="168">
        <f>+Sklop1[[#This Row],[cena/enota brez DDV v EUR]]*Sklop1[[#This Row],[Stopnja DDV (%)]]</f>
        <v>0</v>
      </c>
      <c r="R84" s="168">
        <f>+Sklop1[[#This Row],[cena/enota brez DDV v EUR]]+Sklop1[[#This Row],[Davek (EUR)]]</f>
        <v>0</v>
      </c>
      <c r="S84" s="168">
        <f>+Sklop1[[#This Row],[cena/enota brez DDV v EUR]]*Sklop1[[#This Row],[Okvirna količina]]</f>
        <v>0</v>
      </c>
      <c r="T84" s="170">
        <f>+Sklop1[[#This Row],[Končna cena/enoto mere (EUR) z DDV]]*Sklop1[[#This Row],[Okvirna količina]]</f>
        <v>0</v>
      </c>
      <c r="U84" s="163" t="s">
        <v>157</v>
      </c>
      <c r="V84" s="15"/>
    </row>
    <row r="85" spans="1:22" s="22" customFormat="1">
      <c r="A85" s="165" t="s">
        <v>76</v>
      </c>
      <c r="B85" s="179" t="s">
        <v>294</v>
      </c>
      <c r="C85" s="165" t="s">
        <v>157</v>
      </c>
      <c r="D85" s="165" t="s">
        <v>0</v>
      </c>
      <c r="E85" s="135"/>
      <c r="F85" s="136">
        <v>100</v>
      </c>
      <c r="G85" s="174" t="s">
        <v>0</v>
      </c>
      <c r="H85"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85" s="136" t="str">
        <f>IF(Sklop1[[#This Row],[ZAHTEVANA SHEMA KAKOVOSTI]]&lt;&gt;"",Sklop1[[#This Row],[Preračunana masa/volumen/kos na enoto kg]],"")</f>
        <v/>
      </c>
      <c r="J85" s="166"/>
      <c r="K85" s="163" t="s">
        <v>157</v>
      </c>
      <c r="L85" s="163" t="s">
        <v>157</v>
      </c>
      <c r="M85" s="163" t="s">
        <v>157</v>
      </c>
      <c r="N85" s="168"/>
      <c r="O85" s="163" t="s">
        <v>157</v>
      </c>
      <c r="P85" s="184"/>
      <c r="Q85" s="168">
        <f>+Sklop1[[#This Row],[cena/enota brez DDV v EUR]]*Sklop1[[#This Row],[Stopnja DDV (%)]]</f>
        <v>0</v>
      </c>
      <c r="R85" s="168">
        <f>+Sklop1[[#This Row],[cena/enota brez DDV v EUR]]+Sklop1[[#This Row],[Davek (EUR)]]</f>
        <v>0</v>
      </c>
      <c r="S85" s="168">
        <f>+Sklop1[[#This Row],[cena/enota brez DDV v EUR]]*Sklop1[[#This Row],[Okvirna količina]]</f>
        <v>0</v>
      </c>
      <c r="T85" s="170">
        <f>+Sklop1[[#This Row],[Končna cena/enoto mere (EUR) z DDV]]*Sklop1[[#This Row],[Okvirna količina]]</f>
        <v>0</v>
      </c>
      <c r="U85" s="163" t="s">
        <v>157</v>
      </c>
      <c r="V85" s="15"/>
    </row>
    <row r="86" spans="1:22" s="22" customFormat="1">
      <c r="A86" s="165" t="s">
        <v>77</v>
      </c>
      <c r="B86" s="179" t="s">
        <v>295</v>
      </c>
      <c r="C86" s="165" t="s">
        <v>157</v>
      </c>
      <c r="D86" s="165" t="s">
        <v>0</v>
      </c>
      <c r="E86" s="135"/>
      <c r="F86" s="136">
        <v>100</v>
      </c>
      <c r="G86" s="174" t="s">
        <v>0</v>
      </c>
      <c r="H86"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86" s="136" t="str">
        <f>IF(Sklop1[[#This Row],[ZAHTEVANA SHEMA KAKOVOSTI]]&lt;&gt;"",Sklop1[[#This Row],[Preračunana masa/volumen/kos na enoto kg]],"")</f>
        <v/>
      </c>
      <c r="J86" s="166"/>
      <c r="K86" s="163" t="s">
        <v>157</v>
      </c>
      <c r="L86" s="163" t="s">
        <v>157</v>
      </c>
      <c r="M86" s="163" t="s">
        <v>157</v>
      </c>
      <c r="N86" s="168"/>
      <c r="O86" s="163" t="s">
        <v>157</v>
      </c>
      <c r="P86" s="184"/>
      <c r="Q86" s="168">
        <f>+Sklop1[[#This Row],[cena/enota brez DDV v EUR]]*Sklop1[[#This Row],[Stopnja DDV (%)]]</f>
        <v>0</v>
      </c>
      <c r="R86" s="168">
        <f>+Sklop1[[#This Row],[cena/enota brez DDV v EUR]]+Sklop1[[#This Row],[Davek (EUR)]]</f>
        <v>0</v>
      </c>
      <c r="S86" s="168">
        <f>+Sklop1[[#This Row],[cena/enota brez DDV v EUR]]*Sklop1[[#This Row],[Okvirna količina]]</f>
        <v>0</v>
      </c>
      <c r="T86" s="170">
        <f>+Sklop1[[#This Row],[Končna cena/enoto mere (EUR) z DDV]]*Sklop1[[#This Row],[Okvirna količina]]</f>
        <v>0</v>
      </c>
      <c r="U86" s="163" t="s">
        <v>157</v>
      </c>
      <c r="V86" s="15"/>
    </row>
    <row r="87" spans="1:22" s="22" customFormat="1">
      <c r="A87" s="165" t="s">
        <v>78</v>
      </c>
      <c r="B87" s="182" t="s">
        <v>248</v>
      </c>
      <c r="C87" s="165" t="s">
        <v>157</v>
      </c>
      <c r="D87" s="165" t="s">
        <v>0</v>
      </c>
      <c r="E87" s="135"/>
      <c r="F87" s="136">
        <v>100</v>
      </c>
      <c r="G87" s="174" t="s">
        <v>0</v>
      </c>
      <c r="H87"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87" s="136" t="str">
        <f>IF(Sklop1[[#This Row],[ZAHTEVANA SHEMA KAKOVOSTI]]&lt;&gt;"",Sklop1[[#This Row],[Preračunana masa/volumen/kos na enoto kg]],"")</f>
        <v/>
      </c>
      <c r="J87" s="166"/>
      <c r="K87" s="163" t="s">
        <v>157</v>
      </c>
      <c r="L87" s="163" t="s">
        <v>157</v>
      </c>
      <c r="M87" s="163" t="s">
        <v>157</v>
      </c>
      <c r="N87" s="168"/>
      <c r="O87" s="163" t="s">
        <v>157</v>
      </c>
      <c r="P87" s="184"/>
      <c r="Q87" s="168">
        <f>+Sklop1[[#This Row],[cena/enota brez DDV v EUR]]*Sklop1[[#This Row],[Stopnja DDV (%)]]</f>
        <v>0</v>
      </c>
      <c r="R87" s="168">
        <f>+Sklop1[[#This Row],[cena/enota brez DDV v EUR]]+Sklop1[[#This Row],[Davek (EUR)]]</f>
        <v>0</v>
      </c>
      <c r="S87" s="168">
        <f>+Sklop1[[#This Row],[cena/enota brez DDV v EUR]]*Sklop1[[#This Row],[Okvirna količina]]</f>
        <v>0</v>
      </c>
      <c r="T87" s="170">
        <f>+Sklop1[[#This Row],[Končna cena/enoto mere (EUR) z DDV]]*Sklop1[[#This Row],[Okvirna količina]]</f>
        <v>0</v>
      </c>
      <c r="U87" s="163" t="s">
        <v>157</v>
      </c>
      <c r="V87" s="15"/>
    </row>
    <row r="88" spans="1:22" s="22" customFormat="1">
      <c r="A88" s="165" t="s">
        <v>79</v>
      </c>
      <c r="B88" s="182" t="s">
        <v>297</v>
      </c>
      <c r="C88" s="165" t="s">
        <v>157</v>
      </c>
      <c r="D88" s="165" t="s">
        <v>0</v>
      </c>
      <c r="E88" s="135"/>
      <c r="F88" s="136">
        <v>500</v>
      </c>
      <c r="G88" s="174" t="s">
        <v>0</v>
      </c>
      <c r="H88"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500</v>
      </c>
      <c r="I88" s="136" t="str">
        <f>IF(Sklop1[[#This Row],[ZAHTEVANA SHEMA KAKOVOSTI]]&lt;&gt;"",Sklop1[[#This Row],[Preračunana masa/volumen/kos na enoto kg]],"")</f>
        <v/>
      </c>
      <c r="J88" s="166"/>
      <c r="K88" s="163" t="s">
        <v>157</v>
      </c>
      <c r="L88" s="163" t="s">
        <v>157</v>
      </c>
      <c r="M88" s="163" t="s">
        <v>157</v>
      </c>
      <c r="N88" s="168"/>
      <c r="O88" s="163" t="s">
        <v>157</v>
      </c>
      <c r="P88" s="184"/>
      <c r="Q88" s="168">
        <f>+Sklop1[[#This Row],[cena/enota brez DDV v EUR]]*Sklop1[[#This Row],[Stopnja DDV (%)]]</f>
        <v>0</v>
      </c>
      <c r="R88" s="168">
        <f>+Sklop1[[#This Row],[cena/enota brez DDV v EUR]]+Sklop1[[#This Row],[Davek (EUR)]]</f>
        <v>0</v>
      </c>
      <c r="S88" s="168">
        <f>+Sklop1[[#This Row],[cena/enota brez DDV v EUR]]*Sklop1[[#This Row],[Okvirna količina]]</f>
        <v>0</v>
      </c>
      <c r="T88" s="170">
        <f>+Sklop1[[#This Row],[Končna cena/enoto mere (EUR) z DDV]]*Sklop1[[#This Row],[Okvirna količina]]</f>
        <v>0</v>
      </c>
      <c r="U88" s="163" t="s">
        <v>157</v>
      </c>
      <c r="V88" s="15"/>
    </row>
    <row r="89" spans="1:22" s="22" customFormat="1">
      <c r="A89" s="165" t="s">
        <v>80</v>
      </c>
      <c r="B89" s="176" t="s">
        <v>293</v>
      </c>
      <c r="C89" s="165" t="s">
        <v>157</v>
      </c>
      <c r="D89" s="165" t="s">
        <v>0</v>
      </c>
      <c r="E89" s="135"/>
      <c r="F89" s="136">
        <v>20</v>
      </c>
      <c r="G89" s="174" t="s">
        <v>0</v>
      </c>
      <c r="H89"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I89" s="136" t="str">
        <f>IF(Sklop1[[#This Row],[ZAHTEVANA SHEMA KAKOVOSTI]]&lt;&gt;"",Sklop1[[#This Row],[Preračunana masa/volumen/kos na enoto kg]],"")</f>
        <v/>
      </c>
      <c r="J89" s="166"/>
      <c r="K89" s="163" t="s">
        <v>157</v>
      </c>
      <c r="L89" s="163" t="s">
        <v>157</v>
      </c>
      <c r="M89" s="163" t="s">
        <v>157</v>
      </c>
      <c r="N89" s="168"/>
      <c r="O89" s="163" t="s">
        <v>157</v>
      </c>
      <c r="P89" s="184"/>
      <c r="Q89" s="168">
        <f>+Sklop1[[#This Row],[cena/enota brez DDV v EUR]]*Sklop1[[#This Row],[Stopnja DDV (%)]]</f>
        <v>0</v>
      </c>
      <c r="R89" s="168">
        <f>+Sklop1[[#This Row],[cena/enota brez DDV v EUR]]+Sklop1[[#This Row],[Davek (EUR)]]</f>
        <v>0</v>
      </c>
      <c r="S89" s="168">
        <f>+Sklop1[[#This Row],[cena/enota brez DDV v EUR]]*Sklop1[[#This Row],[Okvirna količina]]</f>
        <v>0</v>
      </c>
      <c r="T89" s="170">
        <f>+Sklop1[[#This Row],[Končna cena/enoto mere (EUR) z DDV]]*Sklop1[[#This Row],[Okvirna količina]]</f>
        <v>0</v>
      </c>
      <c r="U89" s="163" t="s">
        <v>157</v>
      </c>
      <c r="V89" s="15"/>
    </row>
    <row r="90" spans="1:22" s="22" customFormat="1">
      <c r="A90" s="165" t="s">
        <v>81</v>
      </c>
      <c r="B90" s="180" t="s">
        <v>292</v>
      </c>
      <c r="C90" s="165" t="s">
        <v>157</v>
      </c>
      <c r="D90" s="165" t="s">
        <v>0</v>
      </c>
      <c r="E90" s="135"/>
      <c r="F90" s="136">
        <v>30</v>
      </c>
      <c r="G90" s="174" t="s">
        <v>0</v>
      </c>
      <c r="H90"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v>
      </c>
      <c r="I90" s="136" t="str">
        <f>IF(Sklop1[[#This Row],[ZAHTEVANA SHEMA KAKOVOSTI]]&lt;&gt;"",Sklop1[[#This Row],[Preračunana masa/volumen/kos na enoto kg]],"")</f>
        <v/>
      </c>
      <c r="J90" s="166"/>
      <c r="K90" s="163" t="s">
        <v>157</v>
      </c>
      <c r="L90" s="163" t="s">
        <v>157</v>
      </c>
      <c r="M90" s="163" t="s">
        <v>157</v>
      </c>
      <c r="N90" s="168"/>
      <c r="O90" s="163" t="s">
        <v>157</v>
      </c>
      <c r="P90" s="184"/>
      <c r="Q90" s="168">
        <f>+Sklop1[[#This Row],[cena/enota brez DDV v EUR]]*Sklop1[[#This Row],[Stopnja DDV (%)]]</f>
        <v>0</v>
      </c>
      <c r="R90" s="168">
        <f>+Sklop1[[#This Row],[cena/enota brez DDV v EUR]]+Sklop1[[#This Row],[Davek (EUR)]]</f>
        <v>0</v>
      </c>
      <c r="S90" s="168">
        <f>+Sklop1[[#This Row],[cena/enota brez DDV v EUR]]*Sklop1[[#This Row],[Okvirna količina]]</f>
        <v>0</v>
      </c>
      <c r="T90" s="170">
        <f>+Sklop1[[#This Row],[Končna cena/enoto mere (EUR) z DDV]]*Sklop1[[#This Row],[Okvirna količina]]</f>
        <v>0</v>
      </c>
      <c r="U90" s="163" t="s">
        <v>157</v>
      </c>
      <c r="V90" s="15"/>
    </row>
    <row r="91" spans="1:22" s="22" customFormat="1">
      <c r="A91" s="165" t="s">
        <v>82</v>
      </c>
      <c r="B91" s="164" t="s">
        <v>325</v>
      </c>
      <c r="C91" s="165" t="s">
        <v>157</v>
      </c>
      <c r="D91" s="165" t="s">
        <v>0</v>
      </c>
      <c r="E91" s="135"/>
      <c r="F91" s="136">
        <v>350</v>
      </c>
      <c r="G91" s="183" t="s">
        <v>0</v>
      </c>
      <c r="H91"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350</v>
      </c>
      <c r="I91" s="136" t="str">
        <f>IF(Sklop1[[#This Row],[ZAHTEVANA SHEMA KAKOVOSTI]]&lt;&gt;"",Sklop1[[#This Row],[Preračunana masa/volumen/kos na enoto kg]],"")</f>
        <v/>
      </c>
      <c r="J91" s="166"/>
      <c r="K91" s="163" t="s">
        <v>157</v>
      </c>
      <c r="L91" s="163" t="s">
        <v>157</v>
      </c>
      <c r="M91" s="163" t="s">
        <v>157</v>
      </c>
      <c r="N91" s="168"/>
      <c r="O91" s="163" t="s">
        <v>157</v>
      </c>
      <c r="P91" s="169"/>
      <c r="Q91" s="168">
        <f>+Sklop1[[#This Row],[cena/enota brez DDV v EUR]]*Sklop1[[#This Row],[Stopnja DDV (%)]]</f>
        <v>0</v>
      </c>
      <c r="R91" s="168">
        <f>+Sklop1[[#This Row],[cena/enota brez DDV v EUR]]+Sklop1[[#This Row],[Davek (EUR)]]</f>
        <v>0</v>
      </c>
      <c r="S91" s="168">
        <f>+Sklop1[[#This Row],[cena/enota brez DDV v EUR]]*Sklop1[[#This Row],[Okvirna količina]]</f>
        <v>0</v>
      </c>
      <c r="T91" s="170">
        <f>+Sklop1[[#This Row],[Končna cena/enoto mere (EUR) z DDV]]*Sklop1[[#This Row],[Okvirna količina]]</f>
        <v>0</v>
      </c>
      <c r="U91" s="163" t="s">
        <v>157</v>
      </c>
      <c r="V91" s="15"/>
    </row>
    <row r="92" spans="1:22" s="22" customFormat="1">
      <c r="A92" s="165" t="s">
        <v>83</v>
      </c>
      <c r="B92" s="176" t="s">
        <v>249</v>
      </c>
      <c r="C92" s="165" t="s">
        <v>157</v>
      </c>
      <c r="D92" s="165" t="s">
        <v>0</v>
      </c>
      <c r="E92" s="135"/>
      <c r="F92" s="136">
        <v>50</v>
      </c>
      <c r="G92" s="174" t="s">
        <v>0</v>
      </c>
      <c r="H92"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92" s="136" t="str">
        <f>IF(Sklop1[[#This Row],[ZAHTEVANA SHEMA KAKOVOSTI]]&lt;&gt;"",Sklop1[[#This Row],[Preračunana masa/volumen/kos na enoto kg]],"")</f>
        <v/>
      </c>
      <c r="J92" s="166"/>
      <c r="K92" s="163" t="s">
        <v>157</v>
      </c>
      <c r="L92" s="163" t="s">
        <v>157</v>
      </c>
      <c r="M92" s="163" t="s">
        <v>157</v>
      </c>
      <c r="N92" s="168"/>
      <c r="O92" s="163" t="s">
        <v>157</v>
      </c>
      <c r="P92" s="184"/>
      <c r="Q92" s="168">
        <f>+Sklop1[[#This Row],[cena/enota brez DDV v EUR]]*Sklop1[[#This Row],[Stopnja DDV (%)]]</f>
        <v>0</v>
      </c>
      <c r="R92" s="168">
        <f>+Sklop1[[#This Row],[cena/enota brez DDV v EUR]]+Sklop1[[#This Row],[Davek (EUR)]]</f>
        <v>0</v>
      </c>
      <c r="S92" s="168">
        <f>+Sklop1[[#This Row],[cena/enota brez DDV v EUR]]*Sklop1[[#This Row],[Okvirna količina]]</f>
        <v>0</v>
      </c>
      <c r="T92" s="170">
        <f>+Sklop1[[#This Row],[Končna cena/enoto mere (EUR) z DDV]]*Sklop1[[#This Row],[Okvirna količina]]</f>
        <v>0</v>
      </c>
      <c r="U92" s="163" t="s">
        <v>157</v>
      </c>
      <c r="V92" s="15"/>
    </row>
    <row r="93" spans="1:22" s="22" customFormat="1">
      <c r="A93" s="165" t="s">
        <v>84</v>
      </c>
      <c r="B93" s="164" t="s">
        <v>301</v>
      </c>
      <c r="C93" s="165" t="s">
        <v>157</v>
      </c>
      <c r="D93" s="165" t="s">
        <v>0</v>
      </c>
      <c r="E93" s="135"/>
      <c r="F93" s="136">
        <v>200</v>
      </c>
      <c r="G93" s="183" t="s">
        <v>0</v>
      </c>
      <c r="H93"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200</v>
      </c>
      <c r="I93" s="136" t="str">
        <f>IF(Sklop1[[#This Row],[ZAHTEVANA SHEMA KAKOVOSTI]]&lt;&gt;"",Sklop1[[#This Row],[Preračunana masa/volumen/kos na enoto kg]],"")</f>
        <v/>
      </c>
      <c r="J93" s="166"/>
      <c r="K93" s="163" t="s">
        <v>157</v>
      </c>
      <c r="L93" s="163" t="s">
        <v>157</v>
      </c>
      <c r="M93" s="163" t="s">
        <v>157</v>
      </c>
      <c r="N93" s="168"/>
      <c r="O93" s="163" t="s">
        <v>157</v>
      </c>
      <c r="P93" s="169"/>
      <c r="Q93" s="168">
        <f>+Sklop1[[#This Row],[cena/enota brez DDV v EUR]]*Sklop1[[#This Row],[Stopnja DDV (%)]]</f>
        <v>0</v>
      </c>
      <c r="R93" s="168">
        <f>+Sklop1[[#This Row],[cena/enota brez DDV v EUR]]+Sklop1[[#This Row],[Davek (EUR)]]</f>
        <v>0</v>
      </c>
      <c r="S93" s="168">
        <f>+Sklop1[[#This Row],[cena/enota brez DDV v EUR]]*Sklop1[[#This Row],[Okvirna količina]]</f>
        <v>0</v>
      </c>
      <c r="T93" s="170">
        <f>+Sklop1[[#This Row],[Končna cena/enoto mere (EUR) z DDV]]*Sklop1[[#This Row],[Okvirna količina]]</f>
        <v>0</v>
      </c>
      <c r="U93" s="163" t="s">
        <v>157</v>
      </c>
      <c r="V93" s="15"/>
    </row>
    <row r="94" spans="1:22" s="22" customFormat="1">
      <c r="A94" s="165" t="s">
        <v>85</v>
      </c>
      <c r="B94" s="164" t="s">
        <v>241</v>
      </c>
      <c r="C94" s="165" t="s">
        <v>157</v>
      </c>
      <c r="D94" s="165" t="s">
        <v>0</v>
      </c>
      <c r="E94" s="135"/>
      <c r="F94" s="136">
        <v>30</v>
      </c>
      <c r="G94" s="183" t="s">
        <v>0</v>
      </c>
      <c r="H94"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v>
      </c>
      <c r="I94" s="136" t="str">
        <f>IF(Sklop1[[#This Row],[ZAHTEVANA SHEMA KAKOVOSTI]]&lt;&gt;"",Sklop1[[#This Row],[Preračunana masa/volumen/kos na enoto kg]],"")</f>
        <v/>
      </c>
      <c r="J94" s="166"/>
      <c r="K94" s="163" t="s">
        <v>157</v>
      </c>
      <c r="L94" s="163" t="s">
        <v>157</v>
      </c>
      <c r="M94" s="163" t="s">
        <v>157</v>
      </c>
      <c r="N94" s="168"/>
      <c r="O94" s="163" t="s">
        <v>157</v>
      </c>
      <c r="P94" s="169"/>
      <c r="Q94" s="168">
        <f>+Sklop1[[#This Row],[cena/enota brez DDV v EUR]]*Sklop1[[#This Row],[Stopnja DDV (%)]]</f>
        <v>0</v>
      </c>
      <c r="R94" s="168">
        <f>+Sklop1[[#This Row],[cena/enota brez DDV v EUR]]+Sklop1[[#This Row],[Davek (EUR)]]</f>
        <v>0</v>
      </c>
      <c r="S94" s="168">
        <f>+Sklop1[[#This Row],[cena/enota brez DDV v EUR]]*Sklop1[[#This Row],[Okvirna količina]]</f>
        <v>0</v>
      </c>
      <c r="T94" s="170">
        <f>+Sklop1[[#This Row],[Končna cena/enoto mere (EUR) z DDV]]*Sklop1[[#This Row],[Okvirna količina]]</f>
        <v>0</v>
      </c>
      <c r="U94" s="163" t="s">
        <v>157</v>
      </c>
      <c r="V94" s="15"/>
    </row>
    <row r="95" spans="1:22" s="22" customFormat="1">
      <c r="A95" s="165" t="s">
        <v>86</v>
      </c>
      <c r="B95" s="164" t="s">
        <v>302</v>
      </c>
      <c r="C95" s="165" t="s">
        <v>157</v>
      </c>
      <c r="D95" s="165" t="s">
        <v>0</v>
      </c>
      <c r="E95" s="135"/>
      <c r="F95" s="136">
        <v>100</v>
      </c>
      <c r="G95" s="183" t="s">
        <v>0</v>
      </c>
      <c r="H95"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95" s="136" t="str">
        <f>IF(Sklop1[[#This Row],[ZAHTEVANA SHEMA KAKOVOSTI]]&lt;&gt;"",Sklop1[[#This Row],[Preračunana masa/volumen/kos na enoto kg]],"")</f>
        <v/>
      </c>
      <c r="J95" s="166"/>
      <c r="K95" s="163" t="s">
        <v>157</v>
      </c>
      <c r="L95" s="163" t="s">
        <v>157</v>
      </c>
      <c r="M95" s="163" t="s">
        <v>157</v>
      </c>
      <c r="N95" s="168"/>
      <c r="O95" s="163" t="s">
        <v>157</v>
      </c>
      <c r="P95" s="169"/>
      <c r="Q95" s="168">
        <f>+Sklop1[[#This Row],[cena/enota brez DDV v EUR]]*Sklop1[[#This Row],[Stopnja DDV (%)]]</f>
        <v>0</v>
      </c>
      <c r="R95" s="168">
        <f>+Sklop1[[#This Row],[cena/enota brez DDV v EUR]]+Sklop1[[#This Row],[Davek (EUR)]]</f>
        <v>0</v>
      </c>
      <c r="S95" s="168">
        <f>+Sklop1[[#This Row],[cena/enota brez DDV v EUR]]*Sklop1[[#This Row],[Okvirna količina]]</f>
        <v>0</v>
      </c>
      <c r="T95" s="170">
        <f>+Sklop1[[#This Row],[Končna cena/enoto mere (EUR) z DDV]]*Sklop1[[#This Row],[Okvirna količina]]</f>
        <v>0</v>
      </c>
      <c r="U95" s="163" t="s">
        <v>157</v>
      </c>
      <c r="V95" s="15"/>
    </row>
    <row r="96" spans="1:22" s="22" customFormat="1">
      <c r="A96" s="165" t="s">
        <v>87</v>
      </c>
      <c r="B96" s="182" t="s">
        <v>251</v>
      </c>
      <c r="C96" s="165" t="s">
        <v>157</v>
      </c>
      <c r="D96" s="165" t="s">
        <v>0</v>
      </c>
      <c r="E96" s="135"/>
      <c r="F96" s="136">
        <v>30</v>
      </c>
      <c r="G96" s="174" t="s">
        <v>0</v>
      </c>
      <c r="H96"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v>
      </c>
      <c r="I96" s="136" t="str">
        <f>IF(Sklop1[[#This Row],[ZAHTEVANA SHEMA KAKOVOSTI]]&lt;&gt;"",Sklop1[[#This Row],[Preračunana masa/volumen/kos na enoto kg]],"")</f>
        <v/>
      </c>
      <c r="J96" s="166"/>
      <c r="K96" s="163" t="s">
        <v>157</v>
      </c>
      <c r="L96" s="163" t="s">
        <v>157</v>
      </c>
      <c r="M96" s="163" t="s">
        <v>157</v>
      </c>
      <c r="N96" s="168"/>
      <c r="O96" s="163" t="s">
        <v>157</v>
      </c>
      <c r="P96" s="184"/>
      <c r="Q96" s="168">
        <f>+Sklop1[[#This Row],[cena/enota brez DDV v EUR]]*Sklop1[[#This Row],[Stopnja DDV (%)]]</f>
        <v>0</v>
      </c>
      <c r="R96" s="168">
        <f>+Sklop1[[#This Row],[cena/enota brez DDV v EUR]]+Sklop1[[#This Row],[Davek (EUR)]]</f>
        <v>0</v>
      </c>
      <c r="S96" s="168">
        <f>+Sklop1[[#This Row],[cena/enota brez DDV v EUR]]*Sklop1[[#This Row],[Okvirna količina]]</f>
        <v>0</v>
      </c>
      <c r="T96" s="170">
        <f>+Sklop1[[#This Row],[Končna cena/enoto mere (EUR) z DDV]]*Sklop1[[#This Row],[Okvirna količina]]</f>
        <v>0</v>
      </c>
      <c r="U96" s="163" t="s">
        <v>157</v>
      </c>
      <c r="V96" s="15"/>
    </row>
    <row r="97" spans="1:22" s="22" customFormat="1">
      <c r="A97" s="165" t="s">
        <v>88</v>
      </c>
      <c r="B97" s="182" t="s">
        <v>298</v>
      </c>
      <c r="C97" s="165" t="s">
        <v>157</v>
      </c>
      <c r="D97" s="165" t="s">
        <v>0</v>
      </c>
      <c r="E97" s="135"/>
      <c r="F97" s="136">
        <v>50</v>
      </c>
      <c r="G97" s="174" t="s">
        <v>0</v>
      </c>
      <c r="H97"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97" s="136" t="str">
        <f>IF(Sklop1[[#This Row],[ZAHTEVANA SHEMA KAKOVOSTI]]&lt;&gt;"",Sklop1[[#This Row],[Preračunana masa/volumen/kos na enoto kg]],"")</f>
        <v/>
      </c>
      <c r="J97" s="166"/>
      <c r="K97" s="163" t="s">
        <v>157</v>
      </c>
      <c r="L97" s="163" t="s">
        <v>157</v>
      </c>
      <c r="M97" s="163" t="s">
        <v>157</v>
      </c>
      <c r="N97" s="168"/>
      <c r="O97" s="163" t="s">
        <v>157</v>
      </c>
      <c r="P97" s="184"/>
      <c r="Q97" s="168">
        <f>+Sklop1[[#This Row],[cena/enota brez DDV v EUR]]*Sklop1[[#This Row],[Stopnja DDV (%)]]</f>
        <v>0</v>
      </c>
      <c r="R97" s="168">
        <f>+Sklop1[[#This Row],[cena/enota brez DDV v EUR]]+Sklop1[[#This Row],[Davek (EUR)]]</f>
        <v>0</v>
      </c>
      <c r="S97" s="168">
        <f>+Sklop1[[#This Row],[cena/enota brez DDV v EUR]]*Sklop1[[#This Row],[Okvirna količina]]</f>
        <v>0</v>
      </c>
      <c r="T97" s="170">
        <f>+Sklop1[[#This Row],[Končna cena/enoto mere (EUR) z DDV]]*Sklop1[[#This Row],[Okvirna količina]]</f>
        <v>0</v>
      </c>
      <c r="U97" s="163" t="s">
        <v>157</v>
      </c>
      <c r="V97" s="15"/>
    </row>
    <row r="98" spans="1:22" s="22" customFormat="1">
      <c r="A98" s="165" t="s">
        <v>89</v>
      </c>
      <c r="B98" s="164" t="s">
        <v>802</v>
      </c>
      <c r="C98" s="165" t="s">
        <v>798</v>
      </c>
      <c r="D98" s="165" t="s">
        <v>155</v>
      </c>
      <c r="E98" s="135"/>
      <c r="F98" s="136">
        <v>10</v>
      </c>
      <c r="G98" s="183" t="s">
        <v>0</v>
      </c>
      <c r="H98"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v>
      </c>
      <c r="I98" s="136" t="str">
        <f>IF(Sklop1[[#This Row],[ZAHTEVANA SHEMA KAKOVOSTI]]&lt;&gt;"",Sklop1[[#This Row],[Preračunana masa/volumen/kos na enoto kg]],"")</f>
        <v/>
      </c>
      <c r="J98" s="166"/>
      <c r="K98" s="163" t="s">
        <v>157</v>
      </c>
      <c r="L98" s="163" t="s">
        <v>157</v>
      </c>
      <c r="M98" s="163" t="s">
        <v>157</v>
      </c>
      <c r="N98" s="168"/>
      <c r="O98" s="163" t="s">
        <v>157</v>
      </c>
      <c r="P98" s="169"/>
      <c r="Q98" s="168">
        <f>+Sklop1[[#This Row],[cena/enota brez DDV v EUR]]*Sklop1[[#This Row],[Stopnja DDV (%)]]</f>
        <v>0</v>
      </c>
      <c r="R98" s="168">
        <f>+Sklop1[[#This Row],[cena/enota brez DDV v EUR]]+Sklop1[[#This Row],[Davek (EUR)]]</f>
        <v>0</v>
      </c>
      <c r="S98" s="168">
        <f>+Sklop1[[#This Row],[cena/enota brez DDV v EUR]]*Sklop1[[#This Row],[Okvirna količina]]</f>
        <v>0</v>
      </c>
      <c r="T98" s="170">
        <f>+Sklop1[[#This Row],[Končna cena/enoto mere (EUR) z DDV]]*Sklop1[[#This Row],[Okvirna količina]]</f>
        <v>0</v>
      </c>
      <c r="U98" s="163" t="s">
        <v>157</v>
      </c>
      <c r="V98" s="15"/>
    </row>
    <row r="99" spans="1:22" s="22" customFormat="1">
      <c r="A99" s="165" t="s">
        <v>90</v>
      </c>
      <c r="B99" s="164" t="s">
        <v>892</v>
      </c>
      <c r="C99" s="165" t="s">
        <v>157</v>
      </c>
      <c r="D99" s="165" t="s">
        <v>0</v>
      </c>
      <c r="E99" s="135"/>
      <c r="F99" s="136">
        <v>50</v>
      </c>
      <c r="G99" s="183" t="s">
        <v>0</v>
      </c>
      <c r="H99"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99" s="136" t="str">
        <f>IF(Sklop1[[#This Row],[ZAHTEVANA SHEMA KAKOVOSTI]]&lt;&gt;"",Sklop1[[#This Row],[Preračunana masa/volumen/kos na enoto kg]],"")</f>
        <v/>
      </c>
      <c r="J99" s="166"/>
      <c r="K99" s="163" t="s">
        <v>157</v>
      </c>
      <c r="L99" s="163" t="s">
        <v>157</v>
      </c>
      <c r="M99" s="163" t="s">
        <v>157</v>
      </c>
      <c r="N99" s="168"/>
      <c r="O99" s="163" t="s">
        <v>157</v>
      </c>
      <c r="P99" s="169"/>
      <c r="Q99" s="168">
        <f>+Sklop1[[#This Row],[cena/enota brez DDV v EUR]]*Sklop1[[#This Row],[Stopnja DDV (%)]]</f>
        <v>0</v>
      </c>
      <c r="R99" s="168">
        <f>+Sklop1[[#This Row],[cena/enota brez DDV v EUR]]+Sklop1[[#This Row],[Davek (EUR)]]</f>
        <v>0</v>
      </c>
      <c r="S99" s="168">
        <f>+Sklop1[[#This Row],[cena/enota brez DDV v EUR]]*Sklop1[[#This Row],[Okvirna količina]]</f>
        <v>0</v>
      </c>
      <c r="T99" s="170">
        <f>+Sklop1[[#This Row],[Končna cena/enoto mere (EUR) z DDV]]*Sklop1[[#This Row],[Okvirna količina]]</f>
        <v>0</v>
      </c>
      <c r="U99" s="163" t="s">
        <v>157</v>
      </c>
      <c r="V99" s="15"/>
    </row>
    <row r="100" spans="1:22" s="22" customFormat="1">
      <c r="A100" s="165" t="s">
        <v>91</v>
      </c>
      <c r="B100" s="164" t="s">
        <v>328</v>
      </c>
      <c r="C100" s="165" t="s">
        <v>157</v>
      </c>
      <c r="D100" s="165" t="s">
        <v>0</v>
      </c>
      <c r="E100" s="135"/>
      <c r="F100" s="136">
        <v>50</v>
      </c>
      <c r="G100" s="183" t="s">
        <v>0</v>
      </c>
      <c r="H100"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100" s="136" t="str">
        <f>IF(Sklop1[[#This Row],[ZAHTEVANA SHEMA KAKOVOSTI]]&lt;&gt;"",Sklop1[[#This Row],[Preračunana masa/volumen/kos na enoto kg]],"")</f>
        <v/>
      </c>
      <c r="J100" s="166"/>
      <c r="K100" s="163" t="s">
        <v>157</v>
      </c>
      <c r="L100" s="163" t="s">
        <v>157</v>
      </c>
      <c r="M100" s="163" t="s">
        <v>157</v>
      </c>
      <c r="N100" s="168"/>
      <c r="O100" s="163" t="s">
        <v>157</v>
      </c>
      <c r="P100" s="169"/>
      <c r="Q100" s="168">
        <f>+Sklop1[[#This Row],[cena/enota brez DDV v EUR]]*Sklop1[[#This Row],[Stopnja DDV (%)]]</f>
        <v>0</v>
      </c>
      <c r="R100" s="168">
        <f>+Sklop1[[#This Row],[cena/enota brez DDV v EUR]]+Sklop1[[#This Row],[Davek (EUR)]]</f>
        <v>0</v>
      </c>
      <c r="S100" s="168">
        <f>+Sklop1[[#This Row],[cena/enota brez DDV v EUR]]*Sklop1[[#This Row],[Okvirna količina]]</f>
        <v>0</v>
      </c>
      <c r="T100" s="170">
        <f>+Sklop1[[#This Row],[Končna cena/enoto mere (EUR) z DDV]]*Sklop1[[#This Row],[Okvirna količina]]</f>
        <v>0</v>
      </c>
      <c r="U100" s="163" t="s">
        <v>157</v>
      </c>
      <c r="V100" s="15"/>
    </row>
    <row r="101" spans="1:22" s="22" customFormat="1">
      <c r="A101" s="165" t="s">
        <v>92</v>
      </c>
      <c r="B101" s="310" t="s">
        <v>299</v>
      </c>
      <c r="C101" s="87" t="s">
        <v>157</v>
      </c>
      <c r="D101" s="87" t="s">
        <v>0</v>
      </c>
      <c r="E101" s="124"/>
      <c r="F101" s="136">
        <v>300</v>
      </c>
      <c r="G101" s="311" t="s">
        <v>0</v>
      </c>
      <c r="H101" s="17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300</v>
      </c>
      <c r="I101" s="136" t="str">
        <f>IF(Sklop1[[#This Row],[ZAHTEVANA SHEMA KAKOVOSTI]]&lt;&gt;"",Sklop1[[#This Row],[Preračunana masa/volumen/kos na enoto kg]],"")</f>
        <v/>
      </c>
      <c r="J101" s="166"/>
      <c r="K101" s="163" t="s">
        <v>157</v>
      </c>
      <c r="L101" s="163" t="s">
        <v>157</v>
      </c>
      <c r="M101" s="163" t="s">
        <v>157</v>
      </c>
      <c r="N101" s="168"/>
      <c r="O101" s="163" t="s">
        <v>157</v>
      </c>
      <c r="P101" s="184"/>
      <c r="Q101" s="168">
        <f>+Sklop1[[#This Row],[cena/enota brez DDV v EUR]]*Sklop1[[#This Row],[Stopnja DDV (%)]]</f>
        <v>0</v>
      </c>
      <c r="R101" s="168">
        <f>+Sklop1[[#This Row],[cena/enota brez DDV v EUR]]+Sklop1[[#This Row],[Davek (EUR)]]</f>
        <v>0</v>
      </c>
      <c r="S101" s="168">
        <f>+Sklop1[[#This Row],[cena/enota brez DDV v EUR]]*Sklop1[[#This Row],[Okvirna količina]]</f>
        <v>0</v>
      </c>
      <c r="T101" s="170">
        <f>+Sklop1[[#This Row],[Končna cena/enoto mere (EUR) z DDV]]*Sklop1[[#This Row],[Okvirna količina]]</f>
        <v>0</v>
      </c>
      <c r="U101" s="163" t="s">
        <v>157</v>
      </c>
      <c r="V101" s="15"/>
    </row>
    <row r="102" spans="1:22" s="22" customFormat="1" ht="24">
      <c r="A102" s="165" t="s">
        <v>99</v>
      </c>
      <c r="B102" s="197" t="s">
        <v>506</v>
      </c>
      <c r="C102" s="87" t="s">
        <v>157</v>
      </c>
      <c r="D102" s="87" t="s">
        <v>0</v>
      </c>
      <c r="E102" s="124"/>
      <c r="F102" s="136">
        <v>900</v>
      </c>
      <c r="G102" s="311" t="s">
        <v>0</v>
      </c>
      <c r="H102" s="20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900</v>
      </c>
      <c r="I102" s="200" t="str">
        <f>IF(Sklop1[[#This Row],[ZAHTEVANA SHEMA KAKOVOSTI]]&lt;&gt;"",Sklop1[[#This Row],[Preračunana masa/volumen/kos na enoto kg]],"")</f>
        <v/>
      </c>
      <c r="J102" s="202"/>
      <c r="K102" s="163" t="s">
        <v>157</v>
      </c>
      <c r="L102" s="163" t="s">
        <v>157</v>
      </c>
      <c r="M102" s="163" t="s">
        <v>157</v>
      </c>
      <c r="N102" s="168"/>
      <c r="O102" s="163" t="s">
        <v>157</v>
      </c>
      <c r="P102" s="205"/>
      <c r="Q102" s="204">
        <f>+Sklop1[[#This Row],[cena/enota brez DDV v EUR]]*Sklop1[[#This Row],[Stopnja DDV (%)]]</f>
        <v>0</v>
      </c>
      <c r="R102" s="204">
        <f>+Sklop1[[#This Row],[cena/enota brez DDV v EUR]]+Sklop1[[#This Row],[Davek (EUR)]]</f>
        <v>0</v>
      </c>
      <c r="S102" s="204">
        <f>+Sklop1[[#This Row],[cena/enota brez DDV v EUR]]*Sklop1[[#This Row],[Okvirna količina]]</f>
        <v>0</v>
      </c>
      <c r="T102" s="206">
        <f>+Sklop1[[#This Row],[Končna cena/enoto mere (EUR) z DDV]]*Sklop1[[#This Row],[Okvirna količina]]</f>
        <v>0</v>
      </c>
      <c r="U102" s="163" t="s">
        <v>157</v>
      </c>
      <c r="V102" s="15"/>
    </row>
    <row r="103" spans="1:22" s="22" customFormat="1" ht="24">
      <c r="A103" s="165" t="s">
        <v>100</v>
      </c>
      <c r="B103" s="197" t="s">
        <v>507</v>
      </c>
      <c r="C103" s="87" t="s">
        <v>157</v>
      </c>
      <c r="D103" s="87" t="s">
        <v>0</v>
      </c>
      <c r="E103" s="124"/>
      <c r="F103" s="136">
        <v>200</v>
      </c>
      <c r="G103" s="311" t="s">
        <v>0</v>
      </c>
      <c r="H103" s="20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200</v>
      </c>
      <c r="I103" s="200" t="str">
        <f>IF(Sklop1[[#This Row],[ZAHTEVANA SHEMA KAKOVOSTI]]&lt;&gt;"",Sklop1[[#This Row],[Preračunana masa/volumen/kos na enoto kg]],"")</f>
        <v/>
      </c>
      <c r="J103" s="202"/>
      <c r="K103" s="163" t="s">
        <v>157</v>
      </c>
      <c r="L103" s="163" t="s">
        <v>157</v>
      </c>
      <c r="M103" s="163" t="s">
        <v>157</v>
      </c>
      <c r="N103" s="168"/>
      <c r="O103" s="163" t="s">
        <v>157</v>
      </c>
      <c r="P103" s="205"/>
      <c r="Q103" s="204">
        <f>+Sklop1[[#This Row],[cena/enota brez DDV v EUR]]*Sklop1[[#This Row],[Stopnja DDV (%)]]</f>
        <v>0</v>
      </c>
      <c r="R103" s="204">
        <f>+Sklop1[[#This Row],[cena/enota brez DDV v EUR]]+Sklop1[[#This Row],[Davek (EUR)]]</f>
        <v>0</v>
      </c>
      <c r="S103" s="204">
        <f>+Sklop1[[#This Row],[cena/enota brez DDV v EUR]]*Sklop1[[#This Row],[Okvirna količina]]</f>
        <v>0</v>
      </c>
      <c r="T103" s="206">
        <f>+Sklop1[[#This Row],[Končna cena/enoto mere (EUR) z DDV]]*Sklop1[[#This Row],[Okvirna količina]]</f>
        <v>0</v>
      </c>
      <c r="U103" s="163" t="s">
        <v>157</v>
      </c>
      <c r="V103" s="15"/>
    </row>
    <row r="104" spans="1:22" s="22" customFormat="1">
      <c r="A104" s="165" t="s">
        <v>101</v>
      </c>
      <c r="B104" s="252" t="s">
        <v>799</v>
      </c>
      <c r="C104" s="87" t="s">
        <v>798</v>
      </c>
      <c r="D104" s="87" t="s">
        <v>155</v>
      </c>
      <c r="E104" s="124"/>
      <c r="F104" s="136">
        <v>20</v>
      </c>
      <c r="G104" s="172" t="s">
        <v>0</v>
      </c>
      <c r="H104" s="20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I104" s="200" t="str">
        <f>IF(Sklop1[[#This Row],[ZAHTEVANA SHEMA KAKOVOSTI]]&lt;&gt;"",Sklop1[[#This Row],[Preračunana masa/volumen/kos na enoto kg]],"")</f>
        <v/>
      </c>
      <c r="J104" s="202"/>
      <c r="K104" s="163" t="s">
        <v>157</v>
      </c>
      <c r="L104" s="163" t="s">
        <v>157</v>
      </c>
      <c r="M104" s="163" t="s">
        <v>157</v>
      </c>
      <c r="N104" s="168"/>
      <c r="O104" s="163" t="s">
        <v>157</v>
      </c>
      <c r="P104" s="254"/>
      <c r="Q104" s="204">
        <f>+Sklop1[[#This Row],[cena/enota brez DDV v EUR]]*Sklop1[[#This Row],[Stopnja DDV (%)]]</f>
        <v>0</v>
      </c>
      <c r="R104" s="204">
        <f>+Sklop1[[#This Row],[cena/enota brez DDV v EUR]]+Sklop1[[#This Row],[Davek (EUR)]]</f>
        <v>0</v>
      </c>
      <c r="S104" s="204">
        <f>+Sklop1[[#This Row],[cena/enota brez DDV v EUR]]*Sklop1[[#This Row],[Okvirna količina]]</f>
        <v>0</v>
      </c>
      <c r="T104" s="206">
        <f>+Sklop1[[#This Row],[Končna cena/enoto mere (EUR) z DDV]]*Sklop1[[#This Row],[Okvirna količina]]</f>
        <v>0</v>
      </c>
      <c r="U104" s="163" t="s">
        <v>157</v>
      </c>
      <c r="V104" s="15"/>
    </row>
    <row r="105" spans="1:22" s="22" customFormat="1">
      <c r="A105" s="165" t="s">
        <v>102</v>
      </c>
      <c r="B105" s="252" t="s">
        <v>800</v>
      </c>
      <c r="C105" s="87" t="s">
        <v>798</v>
      </c>
      <c r="D105" s="87" t="s">
        <v>155</v>
      </c>
      <c r="E105" s="124"/>
      <c r="F105" s="136">
        <v>20</v>
      </c>
      <c r="G105" s="172" t="s">
        <v>0</v>
      </c>
      <c r="H105" s="20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I105" s="200" t="str">
        <f>IF(Sklop1[[#This Row],[ZAHTEVANA SHEMA KAKOVOSTI]]&lt;&gt;"",Sklop1[[#This Row],[Preračunana masa/volumen/kos na enoto kg]],"")</f>
        <v/>
      </c>
      <c r="J105" s="202"/>
      <c r="K105" s="163" t="s">
        <v>157</v>
      </c>
      <c r="L105" s="163" t="s">
        <v>157</v>
      </c>
      <c r="M105" s="163" t="s">
        <v>157</v>
      </c>
      <c r="N105" s="168"/>
      <c r="O105" s="163" t="s">
        <v>157</v>
      </c>
      <c r="P105" s="254"/>
      <c r="Q105" s="204">
        <f>+Sklop1[[#This Row],[cena/enota brez DDV v EUR]]*Sklop1[[#This Row],[Stopnja DDV (%)]]</f>
        <v>0</v>
      </c>
      <c r="R105" s="204">
        <f>+Sklop1[[#This Row],[cena/enota brez DDV v EUR]]+Sklop1[[#This Row],[Davek (EUR)]]</f>
        <v>0</v>
      </c>
      <c r="S105" s="204">
        <f>+Sklop1[[#This Row],[cena/enota brez DDV v EUR]]*Sklop1[[#This Row],[Okvirna količina]]</f>
        <v>0</v>
      </c>
      <c r="T105" s="206">
        <f>+Sklop1[[#This Row],[Končna cena/enoto mere (EUR) z DDV]]*Sklop1[[#This Row],[Okvirna količina]]</f>
        <v>0</v>
      </c>
      <c r="U105" s="163" t="s">
        <v>157</v>
      </c>
      <c r="V105" s="15"/>
    </row>
    <row r="106" spans="1:22" s="22" customFormat="1">
      <c r="A106" s="165" t="s">
        <v>103</v>
      </c>
      <c r="B106" s="252" t="s">
        <v>333</v>
      </c>
      <c r="C106" s="87" t="s">
        <v>157</v>
      </c>
      <c r="D106" s="87" t="s">
        <v>0</v>
      </c>
      <c r="E106" s="124"/>
      <c r="F106" s="136">
        <v>15</v>
      </c>
      <c r="G106" s="172" t="s">
        <v>0</v>
      </c>
      <c r="H106" s="20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15</v>
      </c>
      <c r="I106" s="200" t="str">
        <f>IF(Sklop1[[#This Row],[ZAHTEVANA SHEMA KAKOVOSTI]]&lt;&gt;"",Sklop1[[#This Row],[Preračunana masa/volumen/kos na enoto kg]],"")</f>
        <v/>
      </c>
      <c r="J106" s="202"/>
      <c r="K106" s="163" t="s">
        <v>157</v>
      </c>
      <c r="L106" s="163" t="s">
        <v>157</v>
      </c>
      <c r="M106" s="163" t="s">
        <v>157</v>
      </c>
      <c r="N106" s="168"/>
      <c r="O106" s="163" t="s">
        <v>157</v>
      </c>
      <c r="P106" s="254"/>
      <c r="Q106" s="204">
        <f>+Sklop1[[#This Row],[cena/enota brez DDV v EUR]]*Sklop1[[#This Row],[Stopnja DDV (%)]]</f>
        <v>0</v>
      </c>
      <c r="R106" s="204">
        <f>+Sklop1[[#This Row],[cena/enota brez DDV v EUR]]+Sklop1[[#This Row],[Davek (EUR)]]</f>
        <v>0</v>
      </c>
      <c r="S106" s="204">
        <f>+Sklop1[[#This Row],[cena/enota brez DDV v EUR]]*Sklop1[[#This Row],[Okvirna količina]]</f>
        <v>0</v>
      </c>
      <c r="T106" s="206">
        <f>+Sklop1[[#This Row],[Končna cena/enoto mere (EUR) z DDV]]*Sklop1[[#This Row],[Okvirna količina]]</f>
        <v>0</v>
      </c>
      <c r="U106" s="163" t="s">
        <v>157</v>
      </c>
      <c r="V106" s="15"/>
    </row>
    <row r="107" spans="1:22" s="22" customFormat="1">
      <c r="A107" s="165" t="s">
        <v>104</v>
      </c>
      <c r="B107" s="252" t="s">
        <v>801</v>
      </c>
      <c r="C107" s="87" t="s">
        <v>798</v>
      </c>
      <c r="D107" s="87" t="s">
        <v>155</v>
      </c>
      <c r="E107" s="124"/>
      <c r="F107" s="136">
        <v>10</v>
      </c>
      <c r="G107" s="172" t="s">
        <v>0</v>
      </c>
      <c r="H107" s="20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v>
      </c>
      <c r="I107" s="200" t="str">
        <f>IF(Sklop1[[#This Row],[ZAHTEVANA SHEMA KAKOVOSTI]]&lt;&gt;"",Sklop1[[#This Row],[Preračunana masa/volumen/kos na enoto kg]],"")</f>
        <v/>
      </c>
      <c r="J107" s="202"/>
      <c r="K107" s="163" t="s">
        <v>157</v>
      </c>
      <c r="L107" s="163" t="s">
        <v>157</v>
      </c>
      <c r="M107" s="163" t="s">
        <v>157</v>
      </c>
      <c r="N107" s="168"/>
      <c r="O107" s="163" t="s">
        <v>157</v>
      </c>
      <c r="P107" s="254"/>
      <c r="Q107" s="204">
        <f>+Sklop1[[#This Row],[cena/enota brez DDV v EUR]]*Sklop1[[#This Row],[Stopnja DDV (%)]]</f>
        <v>0</v>
      </c>
      <c r="R107" s="204">
        <f>+Sklop1[[#This Row],[cena/enota brez DDV v EUR]]+Sklop1[[#This Row],[Davek (EUR)]]</f>
        <v>0</v>
      </c>
      <c r="S107" s="204">
        <f>+Sklop1[[#This Row],[cena/enota brez DDV v EUR]]*Sklop1[[#This Row],[Okvirna količina]]</f>
        <v>0</v>
      </c>
      <c r="T107" s="206">
        <f>+Sklop1[[#This Row],[Končna cena/enoto mere (EUR) z DDV]]*Sklop1[[#This Row],[Okvirna količina]]</f>
        <v>0</v>
      </c>
      <c r="U107" s="163" t="s">
        <v>157</v>
      </c>
      <c r="V107" s="15"/>
    </row>
    <row r="108" spans="1:22" s="22" customFormat="1">
      <c r="A108" s="165" t="s">
        <v>105</v>
      </c>
      <c r="B108" s="252" t="s">
        <v>334</v>
      </c>
      <c r="C108" s="87" t="s">
        <v>157</v>
      </c>
      <c r="D108" s="87" t="s">
        <v>0</v>
      </c>
      <c r="E108" s="124"/>
      <c r="F108" s="136">
        <v>30</v>
      </c>
      <c r="G108" s="172" t="s">
        <v>0</v>
      </c>
      <c r="H108" s="20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v>
      </c>
      <c r="I108" s="200" t="str">
        <f>IF(Sklop1[[#This Row],[ZAHTEVANA SHEMA KAKOVOSTI]]&lt;&gt;"",Sklop1[[#This Row],[Preračunana masa/volumen/kos na enoto kg]],"")</f>
        <v/>
      </c>
      <c r="J108" s="202"/>
      <c r="K108" s="163" t="s">
        <v>157</v>
      </c>
      <c r="L108" s="163" t="s">
        <v>157</v>
      </c>
      <c r="M108" s="163" t="s">
        <v>157</v>
      </c>
      <c r="N108" s="168"/>
      <c r="O108" s="163" t="s">
        <v>157</v>
      </c>
      <c r="P108" s="254"/>
      <c r="Q108" s="204">
        <f>+Sklop1[[#This Row],[cena/enota brez DDV v EUR]]*Sklop1[[#This Row],[Stopnja DDV (%)]]</f>
        <v>0</v>
      </c>
      <c r="R108" s="204">
        <f>+Sklop1[[#This Row],[cena/enota brez DDV v EUR]]+Sklop1[[#This Row],[Davek (EUR)]]</f>
        <v>0</v>
      </c>
      <c r="S108" s="204">
        <f>+Sklop1[[#This Row],[cena/enota brez DDV v EUR]]*Sklop1[[#This Row],[Okvirna količina]]</f>
        <v>0</v>
      </c>
      <c r="T108" s="206">
        <f>+Sklop1[[#This Row],[Končna cena/enoto mere (EUR) z DDV]]*Sklop1[[#This Row],[Okvirna količina]]</f>
        <v>0</v>
      </c>
      <c r="U108" s="163" t="s">
        <v>157</v>
      </c>
      <c r="V108" s="15"/>
    </row>
    <row r="109" spans="1:22" s="22" customFormat="1" ht="24">
      <c r="A109" s="165" t="s">
        <v>106</v>
      </c>
      <c r="B109" s="252" t="s">
        <v>894</v>
      </c>
      <c r="C109" s="87" t="s">
        <v>157</v>
      </c>
      <c r="D109" s="87" t="s">
        <v>0</v>
      </c>
      <c r="E109" s="124"/>
      <c r="F109" s="136">
        <v>15</v>
      </c>
      <c r="G109" s="172" t="s">
        <v>0</v>
      </c>
      <c r="H109" s="20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15</v>
      </c>
      <c r="I109" s="200" t="str">
        <f>IF(Sklop1[[#This Row],[ZAHTEVANA SHEMA KAKOVOSTI]]&lt;&gt;"",Sklop1[[#This Row],[Preračunana masa/volumen/kos na enoto kg]],"")</f>
        <v/>
      </c>
      <c r="J109" s="202"/>
      <c r="K109" s="163" t="s">
        <v>157</v>
      </c>
      <c r="L109" s="163" t="s">
        <v>157</v>
      </c>
      <c r="M109" s="163" t="s">
        <v>157</v>
      </c>
      <c r="N109" s="168"/>
      <c r="O109" s="163" t="s">
        <v>157</v>
      </c>
      <c r="P109" s="254"/>
      <c r="Q109" s="204">
        <f>+Sklop1[[#This Row],[cena/enota brez DDV v EUR]]*Sklop1[[#This Row],[Stopnja DDV (%)]]</f>
        <v>0</v>
      </c>
      <c r="R109" s="204">
        <f>+Sklop1[[#This Row],[cena/enota brez DDV v EUR]]+Sklop1[[#This Row],[Davek (EUR)]]</f>
        <v>0</v>
      </c>
      <c r="S109" s="204">
        <f>+Sklop1[[#This Row],[cena/enota brez DDV v EUR]]*Sklop1[[#This Row],[Okvirna količina]]</f>
        <v>0</v>
      </c>
      <c r="T109" s="206">
        <f>+Sklop1[[#This Row],[Končna cena/enoto mere (EUR) z DDV]]*Sklop1[[#This Row],[Okvirna količina]]</f>
        <v>0</v>
      </c>
      <c r="U109" s="163" t="s">
        <v>157</v>
      </c>
      <c r="V109" s="15"/>
    </row>
    <row r="110" spans="1:22" s="22" customFormat="1">
      <c r="A110" s="165" t="s">
        <v>107</v>
      </c>
      <c r="B110" s="252" t="s">
        <v>335</v>
      </c>
      <c r="C110" s="87" t="s">
        <v>157</v>
      </c>
      <c r="D110" s="87" t="s">
        <v>0</v>
      </c>
      <c r="E110" s="124"/>
      <c r="F110" s="136">
        <v>10</v>
      </c>
      <c r="G110" s="172" t="s">
        <v>0</v>
      </c>
      <c r="H110" s="20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v>
      </c>
      <c r="I110" s="200" t="str">
        <f>IF(Sklop1[[#This Row],[ZAHTEVANA SHEMA KAKOVOSTI]]&lt;&gt;"",Sklop1[[#This Row],[Preračunana masa/volumen/kos na enoto kg]],"")</f>
        <v/>
      </c>
      <c r="J110" s="202"/>
      <c r="K110" s="163" t="s">
        <v>157</v>
      </c>
      <c r="L110" s="163" t="s">
        <v>157</v>
      </c>
      <c r="M110" s="163" t="s">
        <v>157</v>
      </c>
      <c r="N110" s="168"/>
      <c r="O110" s="163" t="s">
        <v>157</v>
      </c>
      <c r="P110" s="254"/>
      <c r="Q110" s="204">
        <f>+Sklop1[[#This Row],[cena/enota brez DDV v EUR]]*Sklop1[[#This Row],[Stopnja DDV (%)]]</f>
        <v>0</v>
      </c>
      <c r="R110" s="204">
        <f>+Sklop1[[#This Row],[cena/enota brez DDV v EUR]]+Sklop1[[#This Row],[Davek (EUR)]]</f>
        <v>0</v>
      </c>
      <c r="S110" s="204">
        <f>+Sklop1[[#This Row],[cena/enota brez DDV v EUR]]*Sklop1[[#This Row],[Okvirna količina]]</f>
        <v>0</v>
      </c>
      <c r="T110" s="206">
        <f>+Sklop1[[#This Row],[Končna cena/enoto mere (EUR) z DDV]]*Sklop1[[#This Row],[Okvirna količina]]</f>
        <v>0</v>
      </c>
      <c r="U110" s="163" t="s">
        <v>157</v>
      </c>
      <c r="V110" s="15"/>
    </row>
    <row r="111" spans="1:22" s="22" customFormat="1">
      <c r="A111" s="165" t="s">
        <v>108</v>
      </c>
      <c r="B111" s="252" t="s">
        <v>893</v>
      </c>
      <c r="C111" s="87" t="s">
        <v>157</v>
      </c>
      <c r="D111" s="87" t="s">
        <v>0</v>
      </c>
      <c r="E111" s="124"/>
      <c r="F111" s="136">
        <v>40</v>
      </c>
      <c r="G111" s="172" t="s">
        <v>0</v>
      </c>
      <c r="H111" s="20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40</v>
      </c>
      <c r="I111" s="200" t="str">
        <f>IF(Sklop1[[#This Row],[ZAHTEVANA SHEMA KAKOVOSTI]]&lt;&gt;"",Sklop1[[#This Row],[Preračunana masa/volumen/kos na enoto kg]],"")</f>
        <v/>
      </c>
      <c r="J111" s="202"/>
      <c r="K111" s="163" t="s">
        <v>157</v>
      </c>
      <c r="L111" s="163" t="s">
        <v>157</v>
      </c>
      <c r="M111" s="163" t="s">
        <v>157</v>
      </c>
      <c r="N111" s="168"/>
      <c r="O111" s="163" t="s">
        <v>157</v>
      </c>
      <c r="P111" s="254"/>
      <c r="Q111" s="204">
        <f>+Sklop1[[#This Row],[cena/enota brez DDV v EUR]]*Sklop1[[#This Row],[Stopnja DDV (%)]]</f>
        <v>0</v>
      </c>
      <c r="R111" s="204">
        <f>+Sklop1[[#This Row],[cena/enota brez DDV v EUR]]+Sklop1[[#This Row],[Davek (EUR)]]</f>
        <v>0</v>
      </c>
      <c r="S111" s="204">
        <f>+Sklop1[[#This Row],[cena/enota brez DDV v EUR]]*Sklop1[[#This Row],[Okvirna količina]]</f>
        <v>0</v>
      </c>
      <c r="T111" s="206">
        <f>+Sklop1[[#This Row],[Končna cena/enoto mere (EUR) z DDV]]*Sklop1[[#This Row],[Okvirna količina]]</f>
        <v>0</v>
      </c>
      <c r="U111" s="163" t="s">
        <v>157</v>
      </c>
      <c r="V111" s="15"/>
    </row>
    <row r="112" spans="1:22" s="22" customFormat="1">
      <c r="A112" s="165" t="s">
        <v>109</v>
      </c>
      <c r="B112" s="197" t="s">
        <v>300</v>
      </c>
      <c r="C112" s="87" t="s">
        <v>157</v>
      </c>
      <c r="D112" s="87" t="s">
        <v>0</v>
      </c>
      <c r="E112" s="124"/>
      <c r="F112" s="136">
        <v>20</v>
      </c>
      <c r="G112" s="311" t="s">
        <v>0</v>
      </c>
      <c r="H112" s="20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I112" s="200" t="str">
        <f>IF(Sklop1[[#This Row],[ZAHTEVANA SHEMA KAKOVOSTI]]&lt;&gt;"",Sklop1[[#This Row],[Preračunana masa/volumen/kos na enoto kg]],"")</f>
        <v/>
      </c>
      <c r="J112" s="202"/>
      <c r="K112" s="163" t="s">
        <v>157</v>
      </c>
      <c r="L112" s="163" t="s">
        <v>157</v>
      </c>
      <c r="M112" s="163" t="s">
        <v>157</v>
      </c>
      <c r="N112" s="168"/>
      <c r="O112" s="163" t="s">
        <v>157</v>
      </c>
      <c r="P112" s="205"/>
      <c r="Q112" s="204">
        <f>+Sklop1[[#This Row],[cena/enota brez DDV v EUR]]*Sklop1[[#This Row],[Stopnja DDV (%)]]</f>
        <v>0</v>
      </c>
      <c r="R112" s="204">
        <f>+Sklop1[[#This Row],[cena/enota brez DDV v EUR]]+Sklop1[[#This Row],[Davek (EUR)]]</f>
        <v>0</v>
      </c>
      <c r="S112" s="204">
        <f>+Sklop1[[#This Row],[cena/enota brez DDV v EUR]]*Sklop1[[#This Row],[Okvirna količina]]</f>
        <v>0</v>
      </c>
      <c r="T112" s="206">
        <f>+Sklop1[[#This Row],[Končna cena/enoto mere (EUR) z DDV]]*Sklop1[[#This Row],[Okvirna količina]]</f>
        <v>0</v>
      </c>
      <c r="U112" s="163" t="s">
        <v>157</v>
      </c>
      <c r="V112" s="15"/>
    </row>
    <row r="113" spans="1:22" s="22" customFormat="1">
      <c r="A113" s="165" t="s">
        <v>110</v>
      </c>
      <c r="B113" s="252" t="s">
        <v>305</v>
      </c>
      <c r="C113" s="87" t="s">
        <v>157</v>
      </c>
      <c r="D113" s="87" t="s">
        <v>0</v>
      </c>
      <c r="E113" s="124"/>
      <c r="F113" s="136">
        <v>50</v>
      </c>
      <c r="G113" s="172" t="s">
        <v>0</v>
      </c>
      <c r="H113" s="20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113" s="200" t="str">
        <f>IF(Sklop1[[#This Row],[ZAHTEVANA SHEMA KAKOVOSTI]]&lt;&gt;"",Sklop1[[#This Row],[Preračunana masa/volumen/kos na enoto kg]],"")</f>
        <v/>
      </c>
      <c r="J113" s="202"/>
      <c r="K113" s="163" t="s">
        <v>157</v>
      </c>
      <c r="L113" s="163" t="s">
        <v>157</v>
      </c>
      <c r="M113" s="163" t="s">
        <v>157</v>
      </c>
      <c r="N113" s="168"/>
      <c r="O113" s="163" t="s">
        <v>157</v>
      </c>
      <c r="P113" s="254"/>
      <c r="Q113" s="204">
        <f>+Sklop1[[#This Row],[cena/enota brez DDV v EUR]]*Sklop1[[#This Row],[Stopnja DDV (%)]]</f>
        <v>0</v>
      </c>
      <c r="R113" s="204">
        <f>+Sklop1[[#This Row],[cena/enota brez DDV v EUR]]+Sklop1[[#This Row],[Davek (EUR)]]</f>
        <v>0</v>
      </c>
      <c r="S113" s="204">
        <f>+Sklop1[[#This Row],[cena/enota brez DDV v EUR]]*Sklop1[[#This Row],[Okvirna količina]]</f>
        <v>0</v>
      </c>
      <c r="T113" s="206">
        <f>+Sklop1[[#This Row],[Končna cena/enoto mere (EUR) z DDV]]*Sklop1[[#This Row],[Okvirna količina]]</f>
        <v>0</v>
      </c>
      <c r="U113" s="163" t="s">
        <v>157</v>
      </c>
      <c r="V113" s="15"/>
    </row>
    <row r="114" spans="1:22" s="22" customFormat="1">
      <c r="A114" s="165" t="s">
        <v>111</v>
      </c>
      <c r="B114" s="252" t="s">
        <v>303</v>
      </c>
      <c r="C114" s="87" t="s">
        <v>157</v>
      </c>
      <c r="D114" s="87" t="s">
        <v>0</v>
      </c>
      <c r="E114" s="124"/>
      <c r="F114" s="136">
        <v>400</v>
      </c>
      <c r="G114" s="172" t="s">
        <v>0</v>
      </c>
      <c r="H114" s="20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400</v>
      </c>
      <c r="I114" s="200" t="str">
        <f>IF(Sklop1[[#This Row],[ZAHTEVANA SHEMA KAKOVOSTI]]&lt;&gt;"",Sklop1[[#This Row],[Preračunana masa/volumen/kos na enoto kg]],"")</f>
        <v/>
      </c>
      <c r="J114" s="202"/>
      <c r="K114" s="163" t="s">
        <v>157</v>
      </c>
      <c r="L114" s="163" t="s">
        <v>157</v>
      </c>
      <c r="M114" s="163" t="s">
        <v>157</v>
      </c>
      <c r="N114" s="168"/>
      <c r="O114" s="163" t="s">
        <v>157</v>
      </c>
      <c r="P114" s="254"/>
      <c r="Q114" s="204">
        <f>+Sklop1[[#This Row],[cena/enota brez DDV v EUR]]*Sklop1[[#This Row],[Stopnja DDV (%)]]</f>
        <v>0</v>
      </c>
      <c r="R114" s="204">
        <f>+Sklop1[[#This Row],[cena/enota brez DDV v EUR]]+Sklop1[[#This Row],[Davek (EUR)]]</f>
        <v>0</v>
      </c>
      <c r="S114" s="204">
        <f>+Sklop1[[#This Row],[cena/enota brez DDV v EUR]]*Sklop1[[#This Row],[Okvirna količina]]</f>
        <v>0</v>
      </c>
      <c r="T114" s="206">
        <f>+Sklop1[[#This Row],[Končna cena/enoto mere (EUR) z DDV]]*Sklop1[[#This Row],[Okvirna količina]]</f>
        <v>0</v>
      </c>
      <c r="U114" s="163" t="s">
        <v>157</v>
      </c>
      <c r="V114" s="15"/>
    </row>
    <row r="115" spans="1:22" s="22" customFormat="1">
      <c r="A115" s="165" t="s">
        <v>112</v>
      </c>
      <c r="B115" s="252" t="s">
        <v>890</v>
      </c>
      <c r="C115" s="87" t="s">
        <v>157</v>
      </c>
      <c r="D115" s="87" t="s">
        <v>0</v>
      </c>
      <c r="E115" s="124"/>
      <c r="F115" s="136">
        <v>100</v>
      </c>
      <c r="G115" s="172" t="s">
        <v>0</v>
      </c>
      <c r="H115" s="20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115" s="200" t="str">
        <f>IF(Sklop1[[#This Row],[ZAHTEVANA SHEMA KAKOVOSTI]]&lt;&gt;"",Sklop1[[#This Row],[Preračunana masa/volumen/kos na enoto kg]],"")</f>
        <v/>
      </c>
      <c r="J115" s="202"/>
      <c r="K115" s="163" t="s">
        <v>157</v>
      </c>
      <c r="L115" s="163" t="s">
        <v>157</v>
      </c>
      <c r="M115" s="163" t="s">
        <v>157</v>
      </c>
      <c r="N115" s="168"/>
      <c r="O115" s="163" t="s">
        <v>157</v>
      </c>
      <c r="P115" s="254"/>
      <c r="Q115" s="204">
        <f>+Sklop1[[#This Row],[cena/enota brez DDV v EUR]]*Sklop1[[#This Row],[Stopnja DDV (%)]]</f>
        <v>0</v>
      </c>
      <c r="R115" s="204">
        <f>+Sklop1[[#This Row],[cena/enota brez DDV v EUR]]+Sklop1[[#This Row],[Davek (EUR)]]</f>
        <v>0</v>
      </c>
      <c r="S115" s="204">
        <f>+Sklop1[[#This Row],[cena/enota brez DDV v EUR]]*Sklop1[[#This Row],[Okvirna količina]]</f>
        <v>0</v>
      </c>
      <c r="T115" s="206">
        <f>+Sklop1[[#This Row],[Končna cena/enoto mere (EUR) z DDV]]*Sklop1[[#This Row],[Okvirna količina]]</f>
        <v>0</v>
      </c>
      <c r="U115" s="163" t="s">
        <v>157</v>
      </c>
      <c r="V115" s="15"/>
    </row>
    <row r="116" spans="1:22" s="22" customFormat="1">
      <c r="A116" s="165" t="s">
        <v>113</v>
      </c>
      <c r="B116" s="252" t="s">
        <v>304</v>
      </c>
      <c r="C116" s="87" t="s">
        <v>157</v>
      </c>
      <c r="D116" s="87" t="s">
        <v>0</v>
      </c>
      <c r="E116" s="124"/>
      <c r="F116" s="136">
        <v>50</v>
      </c>
      <c r="G116" s="172" t="s">
        <v>0</v>
      </c>
      <c r="H116" s="20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116" s="200" t="str">
        <f>IF(Sklop1[[#This Row],[ZAHTEVANA SHEMA KAKOVOSTI]]&lt;&gt;"",Sklop1[[#This Row],[Preračunana masa/volumen/kos na enoto kg]],"")</f>
        <v/>
      </c>
      <c r="J116" s="202"/>
      <c r="K116" s="163" t="s">
        <v>157</v>
      </c>
      <c r="L116" s="163" t="s">
        <v>157</v>
      </c>
      <c r="M116" s="163" t="s">
        <v>157</v>
      </c>
      <c r="N116" s="168"/>
      <c r="O116" s="163" t="s">
        <v>157</v>
      </c>
      <c r="P116" s="254"/>
      <c r="Q116" s="204">
        <f>+Sklop1[[#This Row],[cena/enota brez DDV v EUR]]*Sklop1[[#This Row],[Stopnja DDV (%)]]</f>
        <v>0</v>
      </c>
      <c r="R116" s="204">
        <f>+Sklop1[[#This Row],[cena/enota brez DDV v EUR]]+Sklop1[[#This Row],[Davek (EUR)]]</f>
        <v>0</v>
      </c>
      <c r="S116" s="204">
        <f>+Sklop1[[#This Row],[cena/enota brez DDV v EUR]]*Sklop1[[#This Row],[Okvirna količina]]</f>
        <v>0</v>
      </c>
      <c r="T116" s="206">
        <f>+Sklop1[[#This Row],[Končna cena/enoto mere (EUR) z DDV]]*Sklop1[[#This Row],[Okvirna količina]]</f>
        <v>0</v>
      </c>
      <c r="U116" s="163" t="s">
        <v>157</v>
      </c>
      <c r="V116" s="15"/>
    </row>
    <row r="117" spans="1:22" s="22" customFormat="1">
      <c r="A117" s="165" t="s">
        <v>114</v>
      </c>
      <c r="B117" s="252" t="s">
        <v>889</v>
      </c>
      <c r="C117" s="87" t="s">
        <v>157</v>
      </c>
      <c r="D117" s="87" t="s">
        <v>0</v>
      </c>
      <c r="E117" s="124"/>
      <c r="F117" s="136">
        <v>100</v>
      </c>
      <c r="G117" s="172" t="s">
        <v>0</v>
      </c>
      <c r="H117" s="20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117" s="200" t="str">
        <f>IF(Sklop1[[#This Row],[ZAHTEVANA SHEMA KAKOVOSTI]]&lt;&gt;"",Sklop1[[#This Row],[Preračunana masa/volumen/kos na enoto kg]],"")</f>
        <v/>
      </c>
      <c r="J117" s="202"/>
      <c r="K117" s="163" t="s">
        <v>157</v>
      </c>
      <c r="L117" s="163" t="s">
        <v>157</v>
      </c>
      <c r="M117" s="163" t="s">
        <v>157</v>
      </c>
      <c r="N117" s="168"/>
      <c r="O117" s="163" t="s">
        <v>157</v>
      </c>
      <c r="P117" s="254"/>
      <c r="Q117" s="204">
        <f>+Sklop1[[#This Row],[cena/enota brez DDV v EUR]]*Sklop1[[#This Row],[Stopnja DDV (%)]]</f>
        <v>0</v>
      </c>
      <c r="R117" s="204">
        <f>+Sklop1[[#This Row],[cena/enota brez DDV v EUR]]+Sklop1[[#This Row],[Davek (EUR)]]</f>
        <v>0</v>
      </c>
      <c r="S117" s="204">
        <f>+Sklop1[[#This Row],[cena/enota brez DDV v EUR]]*Sklop1[[#This Row],[Okvirna količina]]</f>
        <v>0</v>
      </c>
      <c r="T117" s="206">
        <f>+Sklop1[[#This Row],[Končna cena/enoto mere (EUR) z DDV]]*Sklop1[[#This Row],[Okvirna količina]]</f>
        <v>0</v>
      </c>
      <c r="U117" s="163" t="s">
        <v>157</v>
      </c>
      <c r="V117" s="15"/>
    </row>
    <row r="118" spans="1:22" s="22" customFormat="1">
      <c r="A118" s="344" t="s">
        <v>179</v>
      </c>
      <c r="B118" s="270"/>
      <c r="C118" s="271"/>
      <c r="D118" s="271"/>
      <c r="E118" s="272"/>
      <c r="F118" s="273"/>
      <c r="G118" s="274"/>
      <c r="H118" s="275">
        <f>SUBTOTAL(109,Sklop1[Preračunana masa/volumen/kos na enoto kg])</f>
        <v>11214</v>
      </c>
      <c r="I118" s="275">
        <f>SUBTOTAL(109,Sklop1[Živila iz shem kakovosti (kg)])</f>
        <v>0</v>
      </c>
      <c r="J118" s="273"/>
      <c r="K118" s="276"/>
      <c r="L118" s="276"/>
      <c r="M118" s="277"/>
      <c r="N118" s="278"/>
      <c r="O118" s="278"/>
      <c r="P118" s="278"/>
      <c r="Q118" s="279"/>
      <c r="R118" s="273"/>
      <c r="S118" s="279">
        <f>SUBTOTAL(109,Sklop1[Vrednost za okvirno količino (EUR) brez DDV])</f>
        <v>0</v>
      </c>
      <c r="T118" s="279">
        <f>SUBTOTAL(109,Sklop1[Vrednost za okvirno količino (EUR) z DDV])</f>
        <v>0</v>
      </c>
      <c r="U118" s="280"/>
      <c r="V118" s="15"/>
    </row>
    <row r="119" spans="1:22" s="269" customFormat="1">
      <c r="A119" s="256"/>
      <c r="B119" s="257"/>
      <c r="C119" s="258"/>
      <c r="D119" s="258"/>
      <c r="E119" s="259"/>
      <c r="F119" s="260"/>
      <c r="G119" s="261"/>
      <c r="H119" s="262"/>
      <c r="I119" s="262"/>
      <c r="J119" s="260"/>
      <c r="K119" s="263"/>
      <c r="L119" s="263"/>
      <c r="M119" s="264"/>
      <c r="N119" s="265"/>
      <c r="O119" s="265"/>
      <c r="P119" s="265"/>
      <c r="Q119" s="266"/>
      <c r="R119" s="260"/>
      <c r="S119" s="266"/>
      <c r="T119" s="266"/>
      <c r="U119" s="267"/>
      <c r="V119" s="268"/>
    </row>
    <row r="120" spans="1:22" s="22" customFormat="1">
      <c r="A120" s="52" t="s">
        <v>175</v>
      </c>
      <c r="B120" s="20"/>
      <c r="C120" s="32"/>
      <c r="D120" s="32"/>
      <c r="E120" s="118"/>
      <c r="F120" s="119"/>
      <c r="G120" s="119"/>
      <c r="L120" s="15"/>
      <c r="M120" s="15"/>
      <c r="N120" s="15"/>
      <c r="O120" s="15"/>
      <c r="P120" s="15"/>
      <c r="Q120" s="52"/>
      <c r="R120" s="52"/>
      <c r="S120" s="52"/>
      <c r="T120" s="52"/>
      <c r="U120" s="73"/>
      <c r="V120" s="15"/>
    </row>
    <row r="121" spans="1:22" s="22" customFormat="1">
      <c r="A121" s="15" t="s">
        <v>177</v>
      </c>
      <c r="B121" s="20"/>
      <c r="C121" s="32"/>
      <c r="D121" s="32"/>
      <c r="E121" s="118"/>
      <c r="F121" s="119"/>
      <c r="G121" s="119"/>
      <c r="L121" s="15"/>
      <c r="M121" s="15"/>
      <c r="N121" s="15"/>
      <c r="O121" s="15"/>
      <c r="P121" s="15"/>
      <c r="Q121" s="15"/>
      <c r="R121" s="15"/>
      <c r="S121" s="15"/>
      <c r="T121" s="15"/>
      <c r="U121" s="73"/>
      <c r="V121" s="15"/>
    </row>
    <row r="122" spans="1:22" s="22" customFormat="1">
      <c r="A122" s="113" t="s">
        <v>269</v>
      </c>
      <c r="B122" s="21"/>
      <c r="C122" s="31"/>
      <c r="D122" s="31"/>
      <c r="E122" s="116"/>
      <c r="F122" s="73"/>
      <c r="G122" s="73"/>
      <c r="H122" s="33"/>
      <c r="I122" s="33"/>
      <c r="J122" s="33"/>
      <c r="K122" s="33"/>
      <c r="L122" s="59"/>
      <c r="M122" s="59"/>
      <c r="N122" s="33"/>
      <c r="O122" s="33"/>
      <c r="P122" s="33"/>
      <c r="Q122" s="33"/>
      <c r="R122" s="33"/>
      <c r="S122" s="15"/>
      <c r="T122" s="15"/>
      <c r="U122" s="73"/>
      <c r="V122" s="15"/>
    </row>
    <row r="123" spans="1:22" s="22" customFormat="1">
      <c r="A123" s="129" t="s">
        <v>221</v>
      </c>
      <c r="B123" s="128"/>
      <c r="C123" s="128"/>
      <c r="D123" s="128"/>
      <c r="E123" s="128"/>
      <c r="F123" s="128"/>
      <c r="G123" s="128"/>
      <c r="H123" s="128"/>
      <c r="I123" s="128"/>
      <c r="J123" s="128"/>
      <c r="K123" s="128"/>
      <c r="L123" s="128"/>
      <c r="M123" s="128"/>
      <c r="N123" s="128"/>
      <c r="O123" s="128"/>
      <c r="P123" s="128"/>
      <c r="Q123" s="128"/>
      <c r="R123" s="128"/>
      <c r="S123" s="128"/>
      <c r="T123" s="128"/>
      <c r="U123" s="128"/>
      <c r="V123" s="15"/>
    </row>
    <row r="124" spans="1:22" s="22" customFormat="1">
      <c r="A124" s="131" t="s">
        <v>262</v>
      </c>
      <c r="B124" s="21"/>
      <c r="C124" s="31"/>
      <c r="D124" s="31"/>
      <c r="E124" s="116"/>
      <c r="F124" s="73"/>
      <c r="G124" s="73"/>
      <c r="H124" s="33"/>
      <c r="I124" s="33"/>
      <c r="J124" s="33"/>
      <c r="K124" s="33"/>
      <c r="L124" s="59"/>
      <c r="M124" s="59"/>
      <c r="N124" s="33"/>
      <c r="O124" s="33"/>
      <c r="P124" s="33"/>
      <c r="Q124" s="33"/>
      <c r="R124" s="33"/>
      <c r="S124" s="15"/>
      <c r="T124" s="15"/>
      <c r="U124" s="73"/>
      <c r="V124" s="15"/>
    </row>
    <row r="125" spans="1:22" s="22" customFormat="1">
      <c r="A125" s="15"/>
      <c r="B125" s="21"/>
      <c r="C125" s="31"/>
      <c r="D125" s="31"/>
      <c r="E125" s="116"/>
      <c r="F125" s="119"/>
      <c r="G125" s="119"/>
      <c r="L125" s="15"/>
      <c r="M125" s="15"/>
      <c r="N125" s="33"/>
      <c r="O125" s="33"/>
      <c r="P125" s="33"/>
      <c r="Q125" s="33"/>
      <c r="R125" s="33"/>
      <c r="S125" s="15"/>
      <c r="T125" s="15"/>
      <c r="U125" s="73"/>
      <c r="V125" s="15"/>
    </row>
    <row r="126" spans="1:22" s="22" customFormat="1">
      <c r="A126" s="113" t="s">
        <v>65</v>
      </c>
      <c r="B126" s="21"/>
      <c r="C126" s="31"/>
      <c r="D126" s="31"/>
      <c r="E126" s="116"/>
      <c r="F126" s="73"/>
      <c r="G126" s="73" t="s">
        <v>66</v>
      </c>
      <c r="H126" s="33"/>
      <c r="I126" s="33"/>
      <c r="J126" s="33"/>
      <c r="K126" s="33"/>
      <c r="L126" s="59"/>
      <c r="M126" s="59"/>
      <c r="N126" s="33"/>
      <c r="O126" s="33"/>
      <c r="P126" s="33"/>
      <c r="Q126" s="33" t="s">
        <v>67</v>
      </c>
      <c r="R126" s="33"/>
      <c r="S126" s="15"/>
      <c r="T126" s="15"/>
      <c r="U126" s="73"/>
      <c r="V126" s="15"/>
    </row>
    <row r="127" spans="1:22" s="22" customFormat="1" ht="15">
      <c r="A127" s="8"/>
      <c r="B127" s="6"/>
      <c r="C127" s="30"/>
      <c r="D127" s="30"/>
      <c r="E127" s="29"/>
      <c r="F127" s="9"/>
      <c r="G127" s="119"/>
      <c r="H127" s="10"/>
      <c r="I127" s="10"/>
      <c r="J127" s="10"/>
      <c r="K127" s="10"/>
      <c r="L127" s="24"/>
      <c r="M127" s="24"/>
      <c r="N127" s="10"/>
      <c r="O127" s="10"/>
      <c r="P127" s="10"/>
      <c r="Q127" s="10"/>
      <c r="R127" s="10"/>
      <c r="S127" s="4"/>
      <c r="T127" s="4"/>
      <c r="U127" s="9"/>
      <c r="V127" s="15"/>
    </row>
    <row r="128" spans="1:22" s="22" customFormat="1">
      <c r="A128" s="15"/>
      <c r="B128" s="20"/>
      <c r="C128" s="32"/>
      <c r="D128" s="32"/>
      <c r="E128" s="118"/>
      <c r="F128" s="119"/>
      <c r="G128" s="119"/>
      <c r="L128" s="15"/>
      <c r="M128" s="15"/>
      <c r="N128" s="15"/>
      <c r="O128" s="15"/>
      <c r="P128" s="15"/>
      <c r="Q128" s="15"/>
      <c r="R128" s="15"/>
      <c r="S128" s="15"/>
      <c r="T128" s="15"/>
      <c r="U128" s="73"/>
      <c r="V128" s="15"/>
    </row>
    <row r="129" spans="1:22" s="22" customFormat="1">
      <c r="A129" s="15"/>
      <c r="B129" s="20"/>
      <c r="C129" s="32"/>
      <c r="D129" s="32"/>
      <c r="E129" s="118"/>
      <c r="F129" s="119"/>
      <c r="G129" s="119"/>
      <c r="L129" s="15"/>
      <c r="M129" s="15"/>
      <c r="N129" s="15"/>
      <c r="O129" s="15"/>
      <c r="P129" s="15"/>
      <c r="Q129" s="15"/>
      <c r="R129" s="15"/>
      <c r="S129" s="15"/>
      <c r="T129" s="15"/>
      <c r="U129" s="73"/>
      <c r="V129" s="15"/>
    </row>
    <row r="130" spans="1:22" s="22" customFormat="1">
      <c r="A130" s="15"/>
      <c r="B130" s="20"/>
      <c r="C130" s="32"/>
      <c r="D130" s="32"/>
      <c r="E130" s="118"/>
      <c r="F130" s="119"/>
      <c r="G130" s="119"/>
      <c r="L130" s="15"/>
      <c r="M130" s="15"/>
      <c r="N130" s="15"/>
      <c r="O130" s="15"/>
      <c r="P130" s="15"/>
      <c r="Q130" s="15"/>
      <c r="R130" s="15"/>
      <c r="S130" s="15"/>
      <c r="T130" s="15"/>
      <c r="U130" s="73"/>
      <c r="V130" s="15"/>
    </row>
    <row r="131" spans="1:22" s="22" customFormat="1">
      <c r="A131" s="15"/>
      <c r="B131" s="20"/>
      <c r="C131" s="32"/>
      <c r="D131" s="32"/>
      <c r="E131" s="118"/>
      <c r="F131" s="119"/>
      <c r="G131" s="119"/>
      <c r="L131" s="15"/>
      <c r="M131" s="15"/>
      <c r="N131" s="15"/>
      <c r="O131" s="15"/>
      <c r="P131" s="15"/>
      <c r="Q131" s="15"/>
      <c r="R131" s="15"/>
      <c r="S131" s="15"/>
      <c r="T131" s="15"/>
      <c r="U131" s="73"/>
      <c r="V131" s="15"/>
    </row>
    <row r="132" spans="1:22" s="22" customFormat="1">
      <c r="A132" s="15"/>
      <c r="B132" s="20"/>
      <c r="C132" s="32"/>
      <c r="D132" s="32"/>
      <c r="E132" s="118"/>
      <c r="F132" s="119"/>
      <c r="G132" s="119"/>
      <c r="L132" s="15"/>
      <c r="M132" s="15"/>
      <c r="N132" s="15"/>
      <c r="O132" s="15"/>
      <c r="P132" s="15"/>
      <c r="Q132" s="15"/>
      <c r="R132" s="15"/>
      <c r="S132" s="15"/>
      <c r="T132" s="15"/>
      <c r="U132" s="73"/>
      <c r="V132" s="15"/>
    </row>
    <row r="133" spans="1:22" s="22" customFormat="1">
      <c r="A133" s="15"/>
      <c r="B133" s="20"/>
      <c r="C133" s="32"/>
      <c r="D133" s="32"/>
      <c r="E133" s="118"/>
      <c r="F133" s="119"/>
      <c r="G133" s="119"/>
      <c r="L133" s="15"/>
      <c r="M133" s="15"/>
      <c r="N133" s="15"/>
      <c r="O133" s="15"/>
      <c r="P133" s="15"/>
      <c r="Q133" s="15"/>
      <c r="R133" s="15"/>
      <c r="S133" s="15"/>
      <c r="T133" s="15"/>
      <c r="U133" s="73"/>
      <c r="V133" s="15"/>
    </row>
    <row r="134" spans="1:22" s="22" customFormat="1">
      <c r="A134" s="15"/>
      <c r="B134" s="20"/>
      <c r="C134" s="32"/>
      <c r="D134" s="32"/>
      <c r="E134" s="118"/>
      <c r="F134" s="119"/>
      <c r="G134" s="119"/>
      <c r="L134" s="15"/>
      <c r="M134" s="15"/>
      <c r="N134" s="15"/>
      <c r="O134" s="15"/>
      <c r="P134" s="15"/>
      <c r="Q134" s="15"/>
      <c r="R134" s="15"/>
      <c r="S134" s="15"/>
      <c r="T134" s="15"/>
      <c r="U134" s="73"/>
      <c r="V134" s="15"/>
    </row>
    <row r="135" spans="1:22" s="22" customFormat="1">
      <c r="A135" s="15"/>
      <c r="B135" s="20"/>
      <c r="C135" s="32"/>
      <c r="D135" s="32"/>
      <c r="E135" s="118"/>
      <c r="F135" s="119"/>
      <c r="G135" s="119"/>
      <c r="L135" s="15"/>
      <c r="M135" s="15"/>
      <c r="N135" s="15"/>
      <c r="O135" s="15"/>
      <c r="P135" s="15"/>
      <c r="Q135" s="15"/>
      <c r="R135" s="15"/>
      <c r="S135" s="15"/>
      <c r="T135" s="15"/>
      <c r="U135" s="73"/>
      <c r="V135" s="15"/>
    </row>
    <row r="136" spans="1:22" s="22" customFormat="1">
      <c r="A136" s="15"/>
      <c r="B136" s="20"/>
      <c r="C136" s="32"/>
      <c r="D136" s="32"/>
      <c r="E136" s="118"/>
      <c r="F136" s="119"/>
      <c r="G136" s="119"/>
      <c r="L136" s="15"/>
      <c r="M136" s="15"/>
      <c r="N136" s="15"/>
      <c r="O136" s="15"/>
      <c r="P136" s="15"/>
      <c r="Q136" s="15"/>
      <c r="R136" s="15"/>
      <c r="S136" s="15"/>
      <c r="T136" s="15"/>
      <c r="U136" s="73"/>
      <c r="V136" s="15"/>
    </row>
    <row r="137" spans="1:22" s="22" customFormat="1">
      <c r="A137" s="15"/>
      <c r="B137" s="20"/>
      <c r="C137" s="32"/>
      <c r="D137" s="32"/>
      <c r="E137" s="118"/>
      <c r="F137" s="119"/>
      <c r="G137" s="119"/>
      <c r="L137" s="15"/>
      <c r="M137" s="15"/>
      <c r="N137" s="15"/>
      <c r="O137" s="15"/>
      <c r="P137" s="15"/>
      <c r="Q137" s="15"/>
      <c r="R137" s="15"/>
      <c r="S137" s="15"/>
      <c r="T137" s="15"/>
      <c r="U137" s="73"/>
      <c r="V137" s="15"/>
    </row>
    <row r="138" spans="1:22" s="22" customFormat="1">
      <c r="A138" s="15"/>
      <c r="B138" s="20"/>
      <c r="C138" s="32"/>
      <c r="D138" s="32"/>
      <c r="E138" s="118"/>
      <c r="F138" s="119"/>
      <c r="G138" s="119"/>
      <c r="L138" s="15"/>
      <c r="M138" s="15"/>
      <c r="N138" s="15"/>
      <c r="O138" s="15"/>
      <c r="P138" s="15"/>
      <c r="Q138" s="15"/>
      <c r="R138" s="15"/>
      <c r="S138" s="15"/>
      <c r="T138" s="15"/>
      <c r="U138" s="73"/>
      <c r="V138" s="15"/>
    </row>
    <row r="139" spans="1:22" s="22" customFormat="1">
      <c r="A139" s="15"/>
      <c r="B139" s="20"/>
      <c r="C139" s="32"/>
      <c r="D139" s="32"/>
      <c r="E139" s="118"/>
      <c r="F139" s="119"/>
      <c r="G139" s="119"/>
      <c r="L139" s="15"/>
      <c r="M139" s="15"/>
      <c r="N139" s="15"/>
      <c r="O139" s="15"/>
      <c r="P139" s="15"/>
      <c r="Q139" s="15"/>
      <c r="R139" s="15"/>
      <c r="S139" s="15"/>
      <c r="T139" s="15"/>
      <c r="U139" s="73"/>
      <c r="V139" s="15"/>
    </row>
    <row r="140" spans="1:22" s="22" customFormat="1">
      <c r="A140" s="15"/>
      <c r="B140" s="20"/>
      <c r="C140" s="32"/>
      <c r="D140" s="32"/>
      <c r="E140" s="118"/>
      <c r="F140" s="119"/>
      <c r="G140" s="119"/>
      <c r="L140" s="15"/>
      <c r="M140" s="15"/>
      <c r="N140" s="15"/>
      <c r="O140" s="15"/>
      <c r="P140" s="15"/>
      <c r="Q140" s="15"/>
      <c r="R140" s="15"/>
      <c r="S140" s="15"/>
      <c r="T140" s="15"/>
      <c r="U140" s="73"/>
      <c r="V140" s="15"/>
    </row>
    <row r="141" spans="1:22" s="22" customFormat="1">
      <c r="A141" s="15"/>
      <c r="B141" s="20"/>
      <c r="C141" s="32"/>
      <c r="D141" s="32"/>
      <c r="E141" s="118"/>
      <c r="F141" s="119"/>
      <c r="G141" s="119"/>
      <c r="L141" s="15"/>
      <c r="M141" s="15"/>
      <c r="N141" s="15"/>
      <c r="O141" s="15"/>
      <c r="P141" s="15"/>
      <c r="Q141" s="15"/>
      <c r="R141" s="15"/>
      <c r="S141" s="15"/>
      <c r="T141" s="15"/>
      <c r="U141" s="73"/>
      <c r="V141" s="15"/>
    </row>
    <row r="142" spans="1:22" s="22" customFormat="1">
      <c r="A142" s="15"/>
      <c r="B142" s="20"/>
      <c r="C142" s="32"/>
      <c r="D142" s="32"/>
      <c r="E142" s="118"/>
      <c r="F142" s="119"/>
      <c r="G142" s="119"/>
      <c r="L142" s="15"/>
      <c r="M142" s="15"/>
      <c r="N142" s="15"/>
      <c r="O142" s="15"/>
      <c r="P142" s="15"/>
      <c r="Q142" s="15"/>
      <c r="R142" s="15"/>
      <c r="S142" s="15"/>
      <c r="T142" s="15"/>
      <c r="U142" s="73"/>
      <c r="V142" s="15"/>
    </row>
    <row r="143" spans="1:22" s="22" customFormat="1">
      <c r="A143" s="15"/>
      <c r="B143" s="20"/>
      <c r="C143" s="32"/>
      <c r="D143" s="32"/>
      <c r="E143" s="118"/>
      <c r="F143" s="119"/>
      <c r="G143" s="119"/>
      <c r="L143" s="15"/>
      <c r="M143" s="15"/>
      <c r="N143" s="15"/>
      <c r="O143" s="15"/>
      <c r="P143" s="15"/>
      <c r="Q143" s="15"/>
      <c r="R143" s="15"/>
      <c r="S143" s="15"/>
      <c r="T143" s="15"/>
      <c r="U143" s="73"/>
      <c r="V143" s="15"/>
    </row>
    <row r="144" spans="1:22" s="22" customFormat="1">
      <c r="A144" s="15"/>
      <c r="B144" s="20"/>
      <c r="C144" s="32"/>
      <c r="D144" s="32"/>
      <c r="E144" s="118"/>
      <c r="F144" s="119"/>
      <c r="G144" s="119"/>
      <c r="L144" s="15"/>
      <c r="M144" s="15"/>
      <c r="N144" s="15"/>
      <c r="O144" s="15"/>
      <c r="P144" s="15"/>
      <c r="Q144" s="15"/>
      <c r="R144" s="15"/>
      <c r="S144" s="15"/>
      <c r="T144" s="15"/>
      <c r="U144" s="73"/>
      <c r="V144" s="15"/>
    </row>
    <row r="145" spans="1:22" s="22" customFormat="1">
      <c r="A145" s="15"/>
      <c r="B145" s="20"/>
      <c r="C145" s="32"/>
      <c r="D145" s="32"/>
      <c r="E145" s="118"/>
      <c r="F145" s="119"/>
      <c r="G145" s="119"/>
      <c r="L145" s="15"/>
      <c r="M145" s="15"/>
      <c r="N145" s="15"/>
      <c r="O145" s="15"/>
      <c r="P145" s="15"/>
      <c r="Q145" s="15"/>
      <c r="R145" s="15"/>
      <c r="S145" s="15"/>
      <c r="T145" s="15"/>
      <c r="U145" s="73"/>
      <c r="V145" s="15"/>
    </row>
    <row r="146" spans="1:22" s="22" customFormat="1">
      <c r="A146" s="15"/>
      <c r="B146" s="20"/>
      <c r="C146" s="32"/>
      <c r="D146" s="32"/>
      <c r="E146" s="118"/>
      <c r="F146" s="119"/>
      <c r="G146" s="119"/>
      <c r="L146" s="15"/>
      <c r="M146" s="15"/>
      <c r="N146" s="15"/>
      <c r="O146" s="15"/>
      <c r="P146" s="15"/>
      <c r="Q146" s="15"/>
      <c r="R146" s="15"/>
      <c r="S146" s="15"/>
      <c r="T146" s="15"/>
      <c r="U146" s="73"/>
      <c r="V146" s="15"/>
    </row>
    <row r="147" spans="1:22" s="22" customFormat="1">
      <c r="A147" s="15"/>
      <c r="B147" s="20"/>
      <c r="C147" s="32"/>
      <c r="D147" s="32"/>
      <c r="E147" s="118"/>
      <c r="F147" s="119"/>
      <c r="G147" s="119"/>
      <c r="L147" s="15"/>
      <c r="M147" s="15"/>
      <c r="N147" s="15"/>
      <c r="O147" s="15"/>
      <c r="P147" s="15"/>
      <c r="Q147" s="15"/>
      <c r="R147" s="15"/>
      <c r="S147" s="15"/>
      <c r="T147" s="15"/>
      <c r="U147" s="73"/>
      <c r="V147" s="15"/>
    </row>
    <row r="148" spans="1:22" s="22" customFormat="1">
      <c r="A148" s="15"/>
      <c r="B148" s="20"/>
      <c r="C148" s="32"/>
      <c r="D148" s="32"/>
      <c r="E148" s="118"/>
      <c r="F148" s="119"/>
      <c r="G148" s="119"/>
      <c r="L148" s="15"/>
      <c r="M148" s="15"/>
      <c r="N148" s="15"/>
      <c r="O148" s="15"/>
      <c r="P148" s="15"/>
      <c r="Q148" s="15"/>
      <c r="R148" s="15"/>
      <c r="S148" s="15"/>
      <c r="T148" s="15"/>
      <c r="U148" s="73"/>
      <c r="V148" s="15"/>
    </row>
    <row r="149" spans="1:22" s="22" customFormat="1">
      <c r="A149" s="15"/>
      <c r="B149" s="20"/>
      <c r="C149" s="32"/>
      <c r="D149" s="32"/>
      <c r="E149" s="118"/>
      <c r="F149" s="119"/>
      <c r="G149" s="119"/>
      <c r="L149" s="15"/>
      <c r="M149" s="15"/>
      <c r="N149" s="15"/>
      <c r="O149" s="15"/>
      <c r="P149" s="15"/>
      <c r="Q149" s="15"/>
      <c r="R149" s="15"/>
      <c r="S149" s="15"/>
      <c r="T149" s="15"/>
      <c r="U149" s="73"/>
      <c r="V149" s="15"/>
    </row>
    <row r="150" spans="1:22" s="22" customFormat="1">
      <c r="A150" s="15"/>
      <c r="B150" s="20"/>
      <c r="C150" s="32"/>
      <c r="D150" s="32"/>
      <c r="E150" s="118"/>
      <c r="F150" s="119"/>
      <c r="G150" s="119"/>
      <c r="L150" s="15"/>
      <c r="M150" s="15"/>
      <c r="N150" s="15"/>
      <c r="O150" s="15"/>
      <c r="P150" s="15"/>
      <c r="Q150" s="15"/>
      <c r="R150" s="15"/>
      <c r="S150" s="15"/>
      <c r="T150" s="15"/>
      <c r="U150" s="73"/>
      <c r="V150" s="15"/>
    </row>
    <row r="151" spans="1:22" s="22" customFormat="1">
      <c r="A151" s="15"/>
      <c r="B151" s="20"/>
      <c r="C151" s="32"/>
      <c r="D151" s="32"/>
      <c r="E151" s="118"/>
      <c r="F151" s="119"/>
      <c r="G151" s="119"/>
      <c r="L151" s="15"/>
      <c r="M151" s="15"/>
      <c r="N151" s="15"/>
      <c r="O151" s="15"/>
      <c r="P151" s="15"/>
      <c r="Q151" s="15"/>
      <c r="R151" s="15"/>
      <c r="S151" s="15"/>
      <c r="T151" s="15"/>
      <c r="U151" s="73"/>
      <c r="V151" s="15"/>
    </row>
    <row r="152" spans="1:22" s="22" customFormat="1">
      <c r="A152" s="15"/>
      <c r="B152" s="20"/>
      <c r="C152" s="32"/>
      <c r="D152" s="32"/>
      <c r="E152" s="118"/>
      <c r="F152" s="119"/>
      <c r="G152" s="119"/>
      <c r="L152" s="15"/>
      <c r="M152" s="15"/>
      <c r="N152" s="15"/>
      <c r="O152" s="15"/>
      <c r="P152" s="15"/>
      <c r="Q152" s="15"/>
      <c r="R152" s="15"/>
      <c r="S152" s="15"/>
      <c r="T152" s="15"/>
      <c r="U152" s="73"/>
      <c r="V152" s="15"/>
    </row>
    <row r="153" spans="1:22" s="22" customFormat="1">
      <c r="A153" s="15"/>
      <c r="B153" s="20"/>
      <c r="C153" s="32"/>
      <c r="D153" s="32"/>
      <c r="E153" s="118"/>
      <c r="F153" s="119"/>
      <c r="G153" s="119"/>
      <c r="L153" s="15"/>
      <c r="M153" s="15"/>
      <c r="N153" s="15"/>
      <c r="O153" s="15"/>
      <c r="P153" s="15"/>
      <c r="Q153" s="15"/>
      <c r="R153" s="15"/>
      <c r="S153" s="15"/>
      <c r="T153" s="15"/>
      <c r="U153" s="73"/>
      <c r="V153" s="15"/>
    </row>
    <row r="154" spans="1:22" s="22" customFormat="1">
      <c r="A154" s="15"/>
      <c r="B154" s="20"/>
      <c r="C154" s="32"/>
      <c r="D154" s="32"/>
      <c r="E154" s="118"/>
      <c r="F154" s="119"/>
      <c r="G154" s="119"/>
      <c r="L154" s="15"/>
      <c r="M154" s="15"/>
      <c r="N154" s="15"/>
      <c r="O154" s="15"/>
      <c r="P154" s="15"/>
      <c r="Q154" s="15"/>
      <c r="R154" s="15"/>
      <c r="S154" s="15"/>
      <c r="T154" s="15"/>
      <c r="U154" s="73"/>
      <c r="V154" s="15"/>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row r="254" spans="1:22" s="22" customFormat="1">
      <c r="A254" s="15"/>
      <c r="B254" s="20"/>
      <c r="C254" s="32"/>
      <c r="D254" s="32"/>
      <c r="E254" s="118"/>
      <c r="F254" s="119"/>
      <c r="G254" s="119"/>
      <c r="L254" s="15"/>
      <c r="M254" s="15"/>
      <c r="N254" s="15"/>
      <c r="O254" s="15"/>
      <c r="P254" s="15"/>
      <c r="Q254" s="15"/>
      <c r="R254" s="15"/>
      <c r="S254" s="15"/>
      <c r="T254" s="15"/>
      <c r="U254" s="73"/>
      <c r="V254" s="15"/>
    </row>
    <row r="255" spans="1:22" s="22" customFormat="1">
      <c r="A255" s="15"/>
      <c r="B255" s="20"/>
      <c r="C255" s="32"/>
      <c r="D255" s="32"/>
      <c r="E255" s="118"/>
      <c r="F255" s="119"/>
      <c r="G255" s="119"/>
      <c r="L255" s="15"/>
      <c r="M255" s="15"/>
      <c r="N255" s="15"/>
      <c r="O255" s="15"/>
      <c r="P255" s="15"/>
      <c r="Q255" s="15"/>
      <c r="R255" s="15"/>
      <c r="S255" s="15"/>
      <c r="T255" s="15"/>
      <c r="U255" s="73"/>
      <c r="V255" s="15"/>
    </row>
    <row r="256" spans="1:22" s="22" customFormat="1">
      <c r="A256" s="15"/>
      <c r="B256" s="20"/>
      <c r="C256" s="32"/>
      <c r="D256" s="32"/>
      <c r="E256" s="118"/>
      <c r="F256" s="119"/>
      <c r="G256" s="119"/>
      <c r="L256" s="15"/>
      <c r="M256" s="15"/>
      <c r="N256" s="15"/>
      <c r="O256" s="15"/>
      <c r="P256" s="15"/>
      <c r="Q256" s="15"/>
      <c r="R256" s="15"/>
      <c r="S256" s="15"/>
      <c r="T256" s="15"/>
      <c r="U256" s="73"/>
      <c r="V256" s="15"/>
    </row>
    <row r="257" spans="1:22" s="22" customFormat="1">
      <c r="A257" s="15"/>
      <c r="B257" s="20"/>
      <c r="C257" s="32"/>
      <c r="D257" s="32"/>
      <c r="E257" s="118"/>
      <c r="F257" s="119"/>
      <c r="G257" s="119"/>
      <c r="L257" s="15"/>
      <c r="M257" s="15"/>
      <c r="N257" s="15"/>
      <c r="O257" s="15"/>
      <c r="P257" s="15"/>
      <c r="Q257" s="15"/>
      <c r="R257" s="15"/>
      <c r="S257" s="15"/>
      <c r="T257" s="15"/>
      <c r="U257" s="73"/>
      <c r="V257" s="15"/>
    </row>
    <row r="258" spans="1:22" s="22" customFormat="1">
      <c r="A258" s="15"/>
      <c r="B258" s="20"/>
      <c r="C258" s="32"/>
      <c r="D258" s="32"/>
      <c r="E258" s="118"/>
      <c r="F258" s="119"/>
      <c r="G258" s="119"/>
      <c r="L258" s="15"/>
      <c r="M258" s="15"/>
      <c r="N258" s="15"/>
      <c r="O258" s="15"/>
      <c r="P258" s="15"/>
      <c r="Q258" s="15"/>
      <c r="R258" s="15"/>
      <c r="S258" s="15"/>
      <c r="T258" s="15"/>
      <c r="U258" s="73"/>
      <c r="V258" s="15"/>
    </row>
    <row r="259" spans="1:22" s="22" customFormat="1">
      <c r="A259" s="15"/>
      <c r="B259" s="20"/>
      <c r="C259" s="32"/>
      <c r="D259" s="32"/>
      <c r="E259" s="118"/>
      <c r="F259" s="119"/>
      <c r="G259" s="119"/>
      <c r="L259" s="15"/>
      <c r="M259" s="15"/>
      <c r="N259" s="15"/>
      <c r="O259" s="15"/>
      <c r="P259" s="15"/>
      <c r="Q259" s="15"/>
      <c r="R259" s="15"/>
      <c r="S259" s="15"/>
      <c r="T259" s="15"/>
      <c r="U259" s="73"/>
      <c r="V259" s="15"/>
    </row>
    <row r="260" spans="1:22" s="22" customFormat="1">
      <c r="A260" s="15"/>
      <c r="B260" s="20"/>
      <c r="C260" s="32"/>
      <c r="D260" s="32"/>
      <c r="E260" s="118"/>
      <c r="F260" s="119"/>
      <c r="G260" s="119"/>
      <c r="L260" s="15"/>
      <c r="M260" s="15"/>
      <c r="N260" s="15"/>
      <c r="O260" s="15"/>
      <c r="P260" s="15"/>
      <c r="Q260" s="15"/>
      <c r="R260" s="15"/>
      <c r="S260" s="15"/>
      <c r="T260" s="15"/>
      <c r="U260" s="73"/>
      <c r="V260" s="15"/>
    </row>
    <row r="261" spans="1:22" s="22" customFormat="1">
      <c r="A261" s="15"/>
      <c r="B261" s="20"/>
      <c r="C261" s="32"/>
      <c r="D261" s="32"/>
      <c r="E261" s="118"/>
      <c r="F261" s="119"/>
      <c r="G261" s="119"/>
      <c r="L261" s="15"/>
      <c r="M261" s="15"/>
      <c r="N261" s="15"/>
      <c r="O261" s="15"/>
      <c r="P261" s="15"/>
      <c r="Q261" s="15"/>
      <c r="R261" s="15"/>
      <c r="S261" s="15"/>
      <c r="T261" s="15"/>
      <c r="U261" s="73"/>
      <c r="V261" s="15"/>
    </row>
    <row r="262" spans="1:22" s="22" customFormat="1">
      <c r="A262" s="15"/>
      <c r="B262" s="20"/>
      <c r="C262" s="32"/>
      <c r="D262" s="32"/>
      <c r="E262" s="118"/>
      <c r="F262" s="119"/>
      <c r="G262" s="119"/>
      <c r="L262" s="15"/>
      <c r="M262" s="15"/>
      <c r="N262" s="15"/>
      <c r="O262" s="15"/>
      <c r="P262" s="15"/>
      <c r="Q262" s="15"/>
      <c r="R262" s="15"/>
      <c r="S262" s="15"/>
      <c r="T262" s="15"/>
      <c r="U262" s="73"/>
      <c r="V262" s="15"/>
    </row>
    <row r="263" spans="1:22" s="22" customFormat="1">
      <c r="A263" s="15"/>
      <c r="B263" s="20"/>
      <c r="C263" s="32"/>
      <c r="D263" s="32"/>
      <c r="E263" s="118"/>
      <c r="F263" s="119"/>
      <c r="G263" s="119"/>
      <c r="L263" s="15"/>
      <c r="M263" s="15"/>
      <c r="N263" s="15"/>
      <c r="O263" s="15"/>
      <c r="P263" s="15"/>
      <c r="Q263" s="15"/>
      <c r="R263" s="15"/>
      <c r="S263" s="15"/>
      <c r="T263" s="15"/>
      <c r="U263" s="73"/>
      <c r="V263" s="15"/>
    </row>
    <row r="264" spans="1:22" s="22" customFormat="1">
      <c r="A264" s="15"/>
      <c r="B264" s="20"/>
      <c r="C264" s="32"/>
      <c r="D264" s="32"/>
      <c r="E264" s="118"/>
      <c r="F264" s="119"/>
      <c r="G264" s="119"/>
      <c r="L264" s="15"/>
      <c r="M264" s="15"/>
      <c r="N264" s="15"/>
      <c r="O264" s="15"/>
      <c r="P264" s="15"/>
      <c r="Q264" s="15"/>
      <c r="R264" s="15"/>
      <c r="S264" s="15"/>
      <c r="T264" s="15"/>
      <c r="U264" s="73"/>
      <c r="V264" s="15"/>
    </row>
    <row r="265" spans="1:22" s="22" customFormat="1">
      <c r="A265" s="15"/>
      <c r="B265" s="20"/>
      <c r="C265" s="32"/>
      <c r="D265" s="32"/>
      <c r="E265" s="118"/>
      <c r="F265" s="119"/>
      <c r="G265" s="119"/>
      <c r="L265" s="15"/>
      <c r="M265" s="15"/>
      <c r="N265" s="15"/>
      <c r="O265" s="15"/>
      <c r="P265" s="15"/>
      <c r="Q265" s="15"/>
      <c r="R265" s="15"/>
      <c r="S265" s="15"/>
      <c r="T265" s="15"/>
      <c r="U265" s="73"/>
      <c r="V265" s="15"/>
    </row>
    <row r="266" spans="1:22" s="22" customFormat="1">
      <c r="A266" s="15"/>
      <c r="B266" s="20"/>
      <c r="C266" s="32"/>
      <c r="D266" s="32"/>
      <c r="E266" s="118"/>
      <c r="F266" s="119"/>
      <c r="G266" s="119"/>
      <c r="L266" s="15"/>
      <c r="M266" s="15"/>
      <c r="N266" s="15"/>
      <c r="O266" s="15"/>
      <c r="P266" s="15"/>
      <c r="Q266" s="15"/>
      <c r="R266" s="15"/>
      <c r="S266" s="15"/>
      <c r="T266" s="15"/>
      <c r="U266" s="73"/>
      <c r="V266" s="15"/>
    </row>
    <row r="267" spans="1:22" s="22" customFormat="1">
      <c r="A267" s="15"/>
      <c r="B267" s="20"/>
      <c r="C267" s="32"/>
      <c r="D267" s="32"/>
      <c r="E267" s="118"/>
      <c r="F267" s="119"/>
      <c r="G267" s="119"/>
      <c r="L267" s="15"/>
      <c r="M267" s="15"/>
      <c r="N267" s="15"/>
      <c r="O267" s="15"/>
      <c r="P267" s="15"/>
      <c r="Q267" s="15"/>
      <c r="R267" s="15"/>
      <c r="S267" s="15"/>
      <c r="T267" s="15"/>
      <c r="U267" s="73"/>
      <c r="V267" s="15"/>
    </row>
    <row r="268" spans="1:22" s="22" customFormat="1">
      <c r="A268" s="15"/>
      <c r="B268" s="20"/>
      <c r="C268" s="32"/>
      <c r="D268" s="32"/>
      <c r="E268" s="118"/>
      <c r="F268" s="119"/>
      <c r="G268" s="119"/>
      <c r="L268" s="15"/>
      <c r="M268" s="15"/>
      <c r="N268" s="15"/>
      <c r="O268" s="15"/>
      <c r="P268" s="15"/>
      <c r="Q268" s="15"/>
      <c r="R268" s="15"/>
      <c r="S268" s="15"/>
      <c r="T268" s="15"/>
      <c r="U268" s="73"/>
      <c r="V268" s="15"/>
    </row>
    <row r="269" spans="1:22" s="22" customFormat="1">
      <c r="A269" s="15"/>
      <c r="B269" s="20"/>
      <c r="C269" s="32"/>
      <c r="D269" s="32"/>
      <c r="E269" s="118"/>
      <c r="F269" s="119"/>
      <c r="G269" s="119"/>
      <c r="L269" s="15"/>
      <c r="M269" s="15"/>
      <c r="N269" s="15"/>
      <c r="O269" s="15"/>
      <c r="P269" s="15"/>
      <c r="Q269" s="15"/>
      <c r="R269" s="15"/>
      <c r="S269" s="15"/>
      <c r="T269" s="15"/>
      <c r="U269" s="73"/>
      <c r="V269" s="15"/>
    </row>
    <row r="270" spans="1:22" s="22" customFormat="1">
      <c r="A270" s="15"/>
      <c r="B270" s="20"/>
      <c r="C270" s="32"/>
      <c r="D270" s="32"/>
      <c r="E270" s="118"/>
      <c r="F270" s="119"/>
      <c r="G270" s="119"/>
      <c r="L270" s="15"/>
      <c r="M270" s="15"/>
      <c r="N270" s="15"/>
      <c r="O270" s="15"/>
      <c r="P270" s="15"/>
      <c r="Q270" s="15"/>
      <c r="R270" s="15"/>
      <c r="S270" s="15"/>
      <c r="T270" s="15"/>
      <c r="U270" s="73"/>
      <c r="V270" s="15"/>
    </row>
    <row r="271" spans="1:22" s="22" customFormat="1">
      <c r="A271" s="15"/>
      <c r="B271" s="20"/>
      <c r="C271" s="32"/>
      <c r="D271" s="32"/>
      <c r="E271" s="118"/>
      <c r="F271" s="119"/>
      <c r="G271" s="119"/>
      <c r="L271" s="15"/>
      <c r="M271" s="15"/>
      <c r="N271" s="15"/>
      <c r="O271" s="15"/>
      <c r="P271" s="15"/>
      <c r="Q271" s="15"/>
      <c r="R271" s="15"/>
      <c r="S271" s="15"/>
      <c r="T271" s="15"/>
      <c r="U271" s="73"/>
      <c r="V271" s="15"/>
    </row>
    <row r="272" spans="1:22" s="22" customFormat="1">
      <c r="A272" s="15"/>
      <c r="B272" s="20"/>
      <c r="C272" s="32"/>
      <c r="D272" s="32"/>
      <c r="E272" s="118"/>
      <c r="F272" s="119"/>
      <c r="G272" s="119"/>
      <c r="L272" s="15"/>
      <c r="M272" s="15"/>
      <c r="N272" s="15"/>
      <c r="O272" s="15"/>
      <c r="P272" s="15"/>
      <c r="Q272" s="15"/>
      <c r="R272" s="15"/>
      <c r="S272" s="15"/>
      <c r="T272" s="15"/>
      <c r="U272" s="73"/>
      <c r="V272" s="15"/>
    </row>
    <row r="273" spans="1:22" s="22" customFormat="1">
      <c r="A273" s="15"/>
      <c r="B273" s="20"/>
      <c r="C273" s="32"/>
      <c r="D273" s="32"/>
      <c r="E273" s="118"/>
      <c r="F273" s="119"/>
      <c r="G273" s="119"/>
      <c r="L273" s="15"/>
      <c r="M273" s="15"/>
      <c r="N273" s="15"/>
      <c r="O273" s="15"/>
      <c r="P273" s="15"/>
      <c r="Q273" s="15"/>
      <c r="R273" s="15"/>
      <c r="S273" s="15"/>
      <c r="T273" s="15"/>
      <c r="U273" s="73"/>
      <c r="V273" s="15"/>
    </row>
    <row r="274" spans="1:22" s="22" customFormat="1">
      <c r="A274" s="15"/>
      <c r="B274" s="20"/>
      <c r="C274" s="32"/>
      <c r="D274" s="32"/>
      <c r="E274" s="118"/>
      <c r="F274" s="119"/>
      <c r="G274" s="119"/>
      <c r="L274" s="15"/>
      <c r="M274" s="15"/>
      <c r="N274" s="15"/>
      <c r="O274" s="15"/>
      <c r="P274" s="15"/>
      <c r="Q274" s="15"/>
      <c r="R274" s="15"/>
      <c r="S274" s="15"/>
      <c r="T274" s="15"/>
      <c r="U274" s="73"/>
      <c r="V274" s="15"/>
    </row>
    <row r="275" spans="1:22" s="22" customFormat="1">
      <c r="A275" s="15"/>
      <c r="B275" s="20"/>
      <c r="C275" s="32"/>
      <c r="D275" s="32"/>
      <c r="E275" s="118"/>
      <c r="F275" s="119"/>
      <c r="G275" s="119"/>
      <c r="L275" s="15"/>
      <c r="M275" s="15"/>
      <c r="N275" s="15"/>
      <c r="O275" s="15"/>
      <c r="P275" s="15"/>
      <c r="Q275" s="15"/>
      <c r="R275" s="15"/>
      <c r="S275" s="15"/>
      <c r="T275" s="15"/>
      <c r="U275" s="73"/>
      <c r="V275" s="15"/>
    </row>
    <row r="276" spans="1:22" s="22" customFormat="1">
      <c r="A276" s="15"/>
      <c r="B276" s="20"/>
      <c r="C276" s="32"/>
      <c r="D276" s="32"/>
      <c r="E276" s="118"/>
      <c r="F276" s="119"/>
      <c r="G276" s="119"/>
      <c r="L276" s="15"/>
      <c r="M276" s="15"/>
      <c r="N276" s="15"/>
      <c r="O276" s="15"/>
      <c r="P276" s="15"/>
      <c r="Q276" s="15"/>
      <c r="R276" s="15"/>
      <c r="S276" s="15"/>
      <c r="T276" s="15"/>
      <c r="U276" s="73"/>
      <c r="V276" s="15"/>
    </row>
    <row r="277" spans="1:22" s="22" customFormat="1">
      <c r="A277" s="15"/>
      <c r="B277" s="20"/>
      <c r="C277" s="32"/>
      <c r="D277" s="32"/>
      <c r="E277" s="118"/>
      <c r="F277" s="119"/>
      <c r="G277" s="119"/>
      <c r="L277" s="15"/>
      <c r="M277" s="15"/>
      <c r="N277" s="15"/>
      <c r="O277" s="15"/>
      <c r="P277" s="15"/>
      <c r="Q277" s="15"/>
      <c r="R277" s="15"/>
      <c r="S277" s="15"/>
      <c r="T277" s="15"/>
      <c r="U277" s="73"/>
      <c r="V277" s="15"/>
    </row>
    <row r="278" spans="1:22" s="22" customFormat="1">
      <c r="A278" s="15"/>
      <c r="B278" s="20"/>
      <c r="C278" s="32"/>
      <c r="D278" s="32"/>
      <c r="E278" s="118"/>
      <c r="F278" s="119"/>
      <c r="G278" s="119"/>
      <c r="L278" s="15"/>
      <c r="M278" s="15"/>
      <c r="N278" s="15"/>
      <c r="O278" s="15"/>
      <c r="P278" s="15"/>
      <c r="Q278" s="15"/>
      <c r="R278" s="15"/>
      <c r="S278" s="15"/>
      <c r="T278" s="15"/>
      <c r="U278" s="73"/>
      <c r="V278" s="15"/>
    </row>
    <row r="279" spans="1:22" s="22" customFormat="1">
      <c r="A279" s="15"/>
      <c r="B279" s="20"/>
      <c r="C279" s="32"/>
      <c r="D279" s="32"/>
      <c r="E279" s="118"/>
      <c r="F279" s="119"/>
      <c r="G279" s="119"/>
      <c r="L279" s="15"/>
      <c r="M279" s="15"/>
      <c r="N279" s="15"/>
      <c r="O279" s="15"/>
      <c r="P279" s="15"/>
      <c r="Q279" s="15"/>
      <c r="R279" s="15"/>
      <c r="S279" s="15"/>
      <c r="T279" s="15"/>
      <c r="U279" s="73"/>
      <c r="V279" s="15"/>
    </row>
    <row r="280" spans="1:22" s="22" customFormat="1">
      <c r="A280" s="15"/>
      <c r="B280" s="20"/>
      <c r="C280" s="32"/>
      <c r="D280" s="32"/>
      <c r="E280" s="118"/>
      <c r="F280" s="119"/>
      <c r="G280" s="119"/>
      <c r="L280" s="15"/>
      <c r="M280" s="15"/>
      <c r="N280" s="15"/>
      <c r="O280" s="15"/>
      <c r="P280" s="15"/>
      <c r="Q280" s="15"/>
      <c r="R280" s="15"/>
      <c r="S280" s="15"/>
      <c r="T280" s="15"/>
      <c r="U280" s="73"/>
      <c r="V280" s="15"/>
    </row>
    <row r="281" spans="1:22" s="22" customFormat="1">
      <c r="A281" s="15"/>
      <c r="B281" s="20"/>
      <c r="C281" s="32"/>
      <c r="D281" s="32"/>
      <c r="E281" s="118"/>
      <c r="F281" s="119"/>
      <c r="G281" s="119"/>
      <c r="L281" s="15"/>
      <c r="M281" s="15"/>
      <c r="N281" s="15"/>
      <c r="O281" s="15"/>
      <c r="P281" s="15"/>
      <c r="Q281" s="15"/>
      <c r="R281" s="15"/>
      <c r="S281" s="15"/>
      <c r="T281" s="15"/>
      <c r="U281" s="73"/>
      <c r="V281" s="15"/>
    </row>
    <row r="282" spans="1:22" s="22" customFormat="1">
      <c r="A282" s="15"/>
      <c r="B282" s="20"/>
      <c r="C282" s="32"/>
      <c r="D282" s="32"/>
      <c r="E282" s="118"/>
      <c r="F282" s="119"/>
      <c r="G282" s="119"/>
      <c r="L282" s="15"/>
      <c r="M282" s="15"/>
      <c r="N282" s="15"/>
      <c r="O282" s="15"/>
      <c r="P282" s="15"/>
      <c r="Q282" s="15"/>
      <c r="R282" s="15"/>
      <c r="S282" s="15"/>
      <c r="T282" s="15"/>
      <c r="U282" s="73"/>
      <c r="V282" s="15"/>
    </row>
    <row r="283" spans="1:22" s="22" customFormat="1">
      <c r="A283" s="15"/>
      <c r="B283" s="20"/>
      <c r="C283" s="32"/>
      <c r="D283" s="32"/>
      <c r="E283" s="118"/>
      <c r="F283" s="119"/>
      <c r="G283" s="119"/>
      <c r="L283" s="15"/>
      <c r="M283" s="15"/>
      <c r="N283" s="15"/>
      <c r="O283" s="15"/>
      <c r="P283" s="15"/>
      <c r="Q283" s="15"/>
      <c r="R283" s="15"/>
      <c r="S283" s="15"/>
      <c r="T283" s="15"/>
      <c r="U283" s="73"/>
      <c r="V283" s="15"/>
    </row>
    <row r="284" spans="1:22" s="22" customFormat="1">
      <c r="A284" s="15"/>
      <c r="B284" s="20"/>
      <c r="C284" s="32"/>
      <c r="D284" s="32"/>
      <c r="E284" s="118"/>
      <c r="F284" s="119"/>
      <c r="G284" s="119"/>
      <c r="L284" s="15"/>
      <c r="M284" s="15"/>
      <c r="N284" s="15"/>
      <c r="O284" s="15"/>
      <c r="P284" s="15"/>
      <c r="Q284" s="15"/>
      <c r="R284" s="15"/>
      <c r="S284" s="15"/>
      <c r="T284" s="15"/>
      <c r="U284" s="73"/>
      <c r="V284" s="15"/>
    </row>
    <row r="285" spans="1:22" s="22" customFormat="1">
      <c r="A285" s="15"/>
      <c r="B285" s="20"/>
      <c r="C285" s="32"/>
      <c r="D285" s="32"/>
      <c r="E285" s="118"/>
      <c r="F285" s="119"/>
      <c r="G285" s="119"/>
      <c r="L285" s="15"/>
      <c r="M285" s="15"/>
      <c r="N285" s="15"/>
      <c r="O285" s="15"/>
      <c r="P285" s="15"/>
      <c r="Q285" s="15"/>
      <c r="R285" s="15"/>
      <c r="S285" s="15"/>
      <c r="T285" s="15"/>
      <c r="U285" s="73"/>
      <c r="V285" s="15"/>
    </row>
    <row r="286" spans="1:22" s="22" customFormat="1">
      <c r="A286" s="15"/>
      <c r="B286" s="20"/>
      <c r="C286" s="32"/>
      <c r="D286" s="32"/>
      <c r="E286" s="118"/>
      <c r="F286" s="119"/>
      <c r="G286" s="119"/>
      <c r="L286" s="15"/>
      <c r="M286" s="15"/>
      <c r="N286" s="15"/>
      <c r="O286" s="15"/>
      <c r="P286" s="15"/>
      <c r="Q286" s="15"/>
      <c r="R286" s="15"/>
      <c r="S286" s="15"/>
      <c r="T286" s="15"/>
      <c r="U286" s="73"/>
      <c r="V286" s="15"/>
    </row>
    <row r="287" spans="1:22" s="22" customFormat="1">
      <c r="A287" s="15"/>
      <c r="B287" s="20"/>
      <c r="C287" s="32"/>
      <c r="D287" s="32"/>
      <c r="E287" s="118"/>
      <c r="F287" s="119"/>
      <c r="G287" s="119"/>
      <c r="L287" s="15"/>
      <c r="M287" s="15"/>
      <c r="N287" s="15"/>
      <c r="O287" s="15"/>
      <c r="P287" s="15"/>
      <c r="Q287" s="15"/>
      <c r="R287" s="15"/>
      <c r="S287" s="15"/>
      <c r="T287" s="15"/>
      <c r="U287" s="73"/>
      <c r="V287" s="15"/>
    </row>
    <row r="288" spans="1:22" s="22" customFormat="1">
      <c r="A288" s="15"/>
      <c r="B288" s="20"/>
      <c r="C288" s="32"/>
      <c r="D288" s="32"/>
      <c r="E288" s="118"/>
      <c r="F288" s="119"/>
      <c r="G288" s="119"/>
      <c r="L288" s="15"/>
      <c r="M288" s="15"/>
      <c r="N288" s="15"/>
      <c r="O288" s="15"/>
      <c r="P288" s="15"/>
      <c r="Q288" s="15"/>
      <c r="R288" s="15"/>
      <c r="S288" s="15"/>
      <c r="T288" s="15"/>
      <c r="U288" s="73"/>
      <c r="V288" s="15"/>
    </row>
    <row r="289" spans="1:22" s="22" customFormat="1">
      <c r="A289" s="15"/>
      <c r="B289" s="20"/>
      <c r="C289" s="32"/>
      <c r="D289" s="32"/>
      <c r="E289" s="118"/>
      <c r="F289" s="119"/>
      <c r="G289" s="119"/>
      <c r="L289" s="15"/>
      <c r="M289" s="15"/>
      <c r="N289" s="15"/>
      <c r="O289" s="15"/>
      <c r="P289" s="15"/>
      <c r="Q289" s="15"/>
      <c r="R289" s="15"/>
      <c r="S289" s="15"/>
      <c r="T289" s="15"/>
      <c r="U289" s="73"/>
      <c r="V289" s="15"/>
    </row>
    <row r="290" spans="1:22" s="22" customFormat="1">
      <c r="A290" s="15"/>
      <c r="B290" s="20"/>
      <c r="C290" s="32"/>
      <c r="D290" s="32"/>
      <c r="E290" s="118"/>
      <c r="F290" s="119"/>
      <c r="G290" s="119"/>
      <c r="L290" s="15"/>
      <c r="M290" s="15"/>
      <c r="N290" s="15"/>
      <c r="O290" s="15"/>
      <c r="P290" s="15"/>
      <c r="Q290" s="15"/>
      <c r="R290" s="15"/>
      <c r="S290" s="15"/>
      <c r="T290" s="15"/>
      <c r="U290" s="73"/>
      <c r="V290" s="15"/>
    </row>
    <row r="291" spans="1:22" s="22" customFormat="1">
      <c r="A291" s="15"/>
      <c r="B291" s="20"/>
      <c r="C291" s="32"/>
      <c r="D291" s="32"/>
      <c r="E291" s="118"/>
      <c r="F291" s="119"/>
      <c r="G291" s="119"/>
      <c r="L291" s="15"/>
      <c r="M291" s="15"/>
      <c r="N291" s="15"/>
      <c r="O291" s="15"/>
      <c r="P291" s="15"/>
      <c r="Q291" s="15"/>
      <c r="R291" s="15"/>
      <c r="S291" s="15"/>
      <c r="T291" s="15"/>
      <c r="U291" s="73"/>
      <c r="V291" s="15"/>
    </row>
    <row r="292" spans="1:22" s="22" customFormat="1">
      <c r="A292" s="15"/>
      <c r="B292" s="20"/>
      <c r="C292" s="32"/>
      <c r="D292" s="32"/>
      <c r="E292" s="118"/>
      <c r="F292" s="119"/>
      <c r="G292" s="119"/>
      <c r="L292" s="15"/>
      <c r="M292" s="15"/>
      <c r="N292" s="15"/>
      <c r="O292" s="15"/>
      <c r="P292" s="15"/>
      <c r="Q292" s="15"/>
      <c r="R292" s="15"/>
      <c r="S292" s="15"/>
      <c r="T292" s="15"/>
      <c r="U292" s="73"/>
      <c r="V292" s="15"/>
    </row>
    <row r="293" spans="1:22" s="22" customFormat="1">
      <c r="A293" s="15"/>
      <c r="B293" s="20"/>
      <c r="C293" s="32"/>
      <c r="D293" s="32"/>
      <c r="E293" s="118"/>
      <c r="F293" s="119"/>
      <c r="G293" s="119"/>
      <c r="L293" s="15"/>
      <c r="M293" s="15"/>
      <c r="N293" s="15"/>
      <c r="O293" s="15"/>
      <c r="P293" s="15"/>
      <c r="Q293" s="15"/>
      <c r="R293" s="15"/>
      <c r="S293" s="15"/>
      <c r="T293" s="15"/>
      <c r="U293" s="73"/>
      <c r="V293" s="15"/>
    </row>
    <row r="294" spans="1:22" s="22" customFormat="1">
      <c r="A294" s="15"/>
      <c r="B294" s="20"/>
      <c r="C294" s="32"/>
      <c r="D294" s="32"/>
      <c r="E294" s="118"/>
      <c r="F294" s="119"/>
      <c r="G294" s="119"/>
      <c r="L294" s="15"/>
      <c r="M294" s="15"/>
      <c r="N294" s="15"/>
      <c r="O294" s="15"/>
      <c r="P294" s="15"/>
      <c r="Q294" s="15"/>
      <c r="R294" s="15"/>
      <c r="S294" s="15"/>
      <c r="T294" s="15"/>
      <c r="U294" s="73"/>
      <c r="V294" s="15"/>
    </row>
    <row r="295" spans="1:22" s="22" customFormat="1">
      <c r="A295" s="15"/>
      <c r="B295" s="20"/>
      <c r="C295" s="32"/>
      <c r="D295" s="32"/>
      <c r="E295" s="118"/>
      <c r="F295" s="119"/>
      <c r="G295" s="119"/>
      <c r="L295" s="15"/>
      <c r="M295" s="15"/>
      <c r="N295" s="15"/>
      <c r="O295" s="15"/>
      <c r="P295" s="15"/>
      <c r="Q295" s="15"/>
      <c r="R295" s="15"/>
      <c r="S295" s="15"/>
      <c r="T295" s="15"/>
      <c r="U295" s="73"/>
      <c r="V295" s="15"/>
    </row>
    <row r="296" spans="1:22" s="22" customFormat="1">
      <c r="A296" s="15"/>
      <c r="B296" s="20"/>
      <c r="C296" s="32"/>
      <c r="D296" s="32"/>
      <c r="E296" s="118"/>
      <c r="F296" s="119"/>
      <c r="G296" s="119"/>
      <c r="L296" s="15"/>
      <c r="M296" s="15"/>
      <c r="N296" s="15"/>
      <c r="O296" s="15"/>
      <c r="P296" s="15"/>
      <c r="Q296" s="15"/>
      <c r="R296" s="15"/>
      <c r="S296" s="15"/>
      <c r="T296" s="15"/>
      <c r="U296" s="73"/>
      <c r="V296" s="15"/>
    </row>
    <row r="297" spans="1:22" s="22" customFormat="1">
      <c r="A297" s="15"/>
      <c r="B297" s="20"/>
      <c r="C297" s="32"/>
      <c r="D297" s="32"/>
      <c r="E297" s="118"/>
      <c r="F297" s="119"/>
      <c r="G297" s="119"/>
      <c r="L297" s="15"/>
      <c r="M297" s="15"/>
      <c r="N297" s="15"/>
      <c r="O297" s="15"/>
      <c r="P297" s="15"/>
      <c r="Q297" s="15"/>
      <c r="R297" s="15"/>
      <c r="S297" s="15"/>
      <c r="T297" s="15"/>
      <c r="U297" s="73"/>
      <c r="V297" s="15"/>
    </row>
    <row r="298" spans="1:22" s="22" customFormat="1">
      <c r="A298" s="15"/>
      <c r="B298" s="20"/>
      <c r="C298" s="32"/>
      <c r="D298" s="32"/>
      <c r="E298" s="118"/>
      <c r="F298" s="119"/>
      <c r="G298" s="119"/>
      <c r="L298" s="15"/>
      <c r="M298" s="15"/>
      <c r="N298" s="15"/>
      <c r="O298" s="15"/>
      <c r="P298" s="15"/>
      <c r="Q298" s="15"/>
      <c r="R298" s="15"/>
      <c r="S298" s="15"/>
      <c r="T298" s="15"/>
      <c r="U298" s="73"/>
      <c r="V298" s="15"/>
    </row>
    <row r="299" spans="1:22" s="22" customFormat="1">
      <c r="A299" s="15"/>
      <c r="B299" s="20"/>
      <c r="C299" s="32"/>
      <c r="D299" s="32"/>
      <c r="E299" s="118"/>
      <c r="F299" s="119"/>
      <c r="G299" s="119"/>
      <c r="L299" s="15"/>
      <c r="M299" s="15"/>
      <c r="N299" s="15"/>
      <c r="O299" s="15"/>
      <c r="P299" s="15"/>
      <c r="Q299" s="15"/>
      <c r="R299" s="15"/>
      <c r="S299" s="15"/>
      <c r="T299" s="15"/>
      <c r="U299" s="73"/>
      <c r="V299" s="15"/>
    </row>
    <row r="300" spans="1:22" s="22" customFormat="1">
      <c r="A300" s="15"/>
      <c r="B300" s="20"/>
      <c r="C300" s="32"/>
      <c r="D300" s="32"/>
      <c r="E300" s="118"/>
      <c r="F300" s="119"/>
      <c r="G300" s="119"/>
      <c r="L300" s="15"/>
      <c r="M300" s="15"/>
      <c r="N300" s="15"/>
      <c r="O300" s="15"/>
      <c r="P300" s="15"/>
      <c r="Q300" s="15"/>
      <c r="R300" s="15"/>
      <c r="S300" s="15"/>
      <c r="T300" s="15"/>
      <c r="U300" s="73"/>
      <c r="V300" s="15"/>
    </row>
    <row r="301" spans="1:22" s="22" customFormat="1">
      <c r="A301" s="15"/>
      <c r="B301" s="20"/>
      <c r="C301" s="32"/>
      <c r="D301" s="32"/>
      <c r="E301" s="118"/>
      <c r="F301" s="119"/>
      <c r="G301" s="119"/>
      <c r="L301" s="15"/>
      <c r="M301" s="15"/>
      <c r="N301" s="15"/>
      <c r="O301" s="15"/>
      <c r="P301" s="15"/>
      <c r="Q301" s="15"/>
      <c r="R301" s="15"/>
      <c r="S301" s="15"/>
      <c r="T301" s="15"/>
      <c r="U301" s="73"/>
      <c r="V301" s="15"/>
    </row>
    <row r="302" spans="1:22" s="22" customFormat="1">
      <c r="A302" s="15"/>
      <c r="B302" s="20"/>
      <c r="C302" s="32"/>
      <c r="D302" s="32"/>
      <c r="E302" s="118"/>
      <c r="F302" s="119"/>
      <c r="G302" s="119"/>
      <c r="L302" s="15"/>
      <c r="M302" s="15"/>
      <c r="N302" s="15"/>
      <c r="O302" s="15"/>
      <c r="P302" s="15"/>
      <c r="Q302" s="15"/>
      <c r="R302" s="15"/>
      <c r="S302" s="15"/>
      <c r="T302" s="15"/>
      <c r="U302" s="73"/>
      <c r="V302" s="15"/>
    </row>
    <row r="303" spans="1:22" s="22" customFormat="1">
      <c r="A303" s="15"/>
      <c r="B303" s="20"/>
      <c r="C303" s="32"/>
      <c r="D303" s="32"/>
      <c r="E303" s="118"/>
      <c r="F303" s="119"/>
      <c r="G303" s="119"/>
      <c r="L303" s="15"/>
      <c r="M303" s="15"/>
      <c r="N303" s="15"/>
      <c r="O303" s="15"/>
      <c r="P303" s="15"/>
      <c r="Q303" s="15"/>
      <c r="R303" s="15"/>
      <c r="S303" s="15"/>
      <c r="T303" s="15"/>
      <c r="U303" s="73"/>
      <c r="V303" s="15"/>
    </row>
    <row r="304" spans="1:22" s="22" customFormat="1">
      <c r="A304" s="15"/>
      <c r="B304" s="20"/>
      <c r="C304" s="32"/>
      <c r="D304" s="32"/>
      <c r="E304" s="118"/>
      <c r="F304" s="119"/>
      <c r="G304" s="119"/>
      <c r="L304" s="15"/>
      <c r="M304" s="15"/>
      <c r="N304" s="15"/>
      <c r="O304" s="15"/>
      <c r="P304" s="15"/>
      <c r="Q304" s="15"/>
      <c r="R304" s="15"/>
      <c r="S304" s="15"/>
      <c r="T304" s="15"/>
      <c r="U304" s="73"/>
      <c r="V304" s="15"/>
    </row>
    <row r="305" spans="2:5">
      <c r="B305" s="20"/>
      <c r="C305" s="32"/>
      <c r="D305" s="32"/>
      <c r="E305" s="118"/>
    </row>
    <row r="306" spans="2:5">
      <c r="B306" s="20"/>
      <c r="C306" s="32"/>
      <c r="D306" s="32"/>
      <c r="E306" s="118"/>
    </row>
    <row r="307" spans="2:5">
      <c r="B307" s="20"/>
      <c r="C307" s="32"/>
      <c r="D307" s="32"/>
      <c r="E307" s="118"/>
    </row>
    <row r="308" spans="2:5">
      <c r="B308" s="20"/>
      <c r="C308" s="32"/>
      <c r="D308" s="32"/>
      <c r="E308" s="118"/>
    </row>
    <row r="309" spans="2:5">
      <c r="B309" s="20"/>
      <c r="C309" s="32"/>
      <c r="D309" s="32"/>
      <c r="E309" s="118"/>
    </row>
    <row r="310" spans="2:5">
      <c r="B310" s="20"/>
      <c r="C310" s="32"/>
      <c r="D310" s="32"/>
      <c r="E310" s="118"/>
    </row>
    <row r="311" spans="2:5">
      <c r="B311" s="20"/>
      <c r="C311" s="32"/>
      <c r="D311" s="32"/>
      <c r="E311" s="118"/>
    </row>
    <row r="312" spans="2:5">
      <c r="B312" s="20"/>
      <c r="C312" s="32"/>
      <c r="D312" s="32"/>
      <c r="E312" s="118"/>
    </row>
    <row r="313" spans="2:5">
      <c r="B313" s="20"/>
      <c r="C313" s="32"/>
      <c r="D313" s="32"/>
      <c r="E313" s="118"/>
    </row>
    <row r="314" spans="2:5">
      <c r="B314" s="20"/>
      <c r="C314" s="32"/>
      <c r="D314" s="32"/>
      <c r="E314" s="118"/>
    </row>
    <row r="315" spans="2:5">
      <c r="B315" s="20"/>
      <c r="C315" s="32"/>
      <c r="D315" s="32"/>
      <c r="E315" s="118"/>
    </row>
    <row r="316" spans="2:5">
      <c r="B316" s="20"/>
      <c r="C316" s="32"/>
      <c r="D316" s="32"/>
      <c r="E316" s="118"/>
    </row>
    <row r="317" spans="2:5">
      <c r="B317" s="20"/>
      <c r="C317" s="32"/>
      <c r="D317" s="32"/>
      <c r="E317" s="118"/>
    </row>
    <row r="318" spans="2:5">
      <c r="B318" s="20"/>
      <c r="C318" s="32"/>
      <c r="D318" s="32"/>
      <c r="E318" s="118"/>
    </row>
    <row r="319" spans="2:5">
      <c r="B319" s="20"/>
      <c r="C319" s="32"/>
      <c r="D319" s="32"/>
      <c r="E319" s="118"/>
    </row>
    <row r="320" spans="2:5">
      <c r="B320" s="20"/>
      <c r="C320" s="32"/>
      <c r="D320" s="32"/>
      <c r="E320" s="118"/>
    </row>
    <row r="321" spans="2:5">
      <c r="B321" s="20"/>
      <c r="C321" s="32"/>
      <c r="D321" s="32"/>
      <c r="E321" s="118"/>
    </row>
    <row r="322" spans="2:5">
      <c r="B322" s="20"/>
      <c r="C322" s="32"/>
      <c r="D322" s="32"/>
      <c r="E322" s="118"/>
    </row>
    <row r="323" spans="2:5">
      <c r="B323" s="20"/>
      <c r="C323" s="32"/>
      <c r="D323" s="32"/>
      <c r="E323" s="118"/>
    </row>
    <row r="324" spans="2:5">
      <c r="B324" s="20"/>
      <c r="C324" s="32"/>
      <c r="D324" s="32"/>
      <c r="E324" s="118"/>
    </row>
    <row r="325" spans="2:5">
      <c r="B325" s="20"/>
      <c r="C325" s="32"/>
      <c r="D325" s="32"/>
      <c r="E325" s="118"/>
    </row>
    <row r="326" spans="2:5">
      <c r="B326" s="20"/>
      <c r="C326" s="32"/>
      <c r="D326" s="32"/>
      <c r="E326" s="118"/>
    </row>
    <row r="327" spans="2:5">
      <c r="B327" s="20"/>
      <c r="C327" s="32"/>
      <c r="D327" s="32"/>
      <c r="E327" s="118"/>
    </row>
    <row r="328" spans="2:5">
      <c r="B328" s="20"/>
      <c r="C328" s="32"/>
      <c r="D328" s="32"/>
      <c r="E328" s="118"/>
    </row>
    <row r="329" spans="2:5">
      <c r="B329" s="20"/>
      <c r="C329" s="32"/>
      <c r="D329" s="32"/>
      <c r="E329" s="118"/>
    </row>
    <row r="330" spans="2:5">
      <c r="B330" s="20"/>
      <c r="C330" s="32"/>
      <c r="D330" s="32"/>
      <c r="E330" s="118"/>
    </row>
    <row r="331" spans="2:5">
      <c r="B331" s="20"/>
      <c r="C331" s="32"/>
      <c r="D331" s="32"/>
      <c r="E331" s="118"/>
    </row>
    <row r="332" spans="2:5">
      <c r="B332" s="20"/>
      <c r="C332" s="32"/>
      <c r="D332" s="32"/>
      <c r="E332" s="118"/>
    </row>
    <row r="333" spans="2:5">
      <c r="B333" s="20"/>
      <c r="C333" s="32"/>
      <c r="D333" s="32"/>
      <c r="E333" s="118"/>
    </row>
    <row r="334" spans="2:5">
      <c r="B334" s="20"/>
      <c r="C334" s="32"/>
      <c r="D334" s="32"/>
      <c r="E334" s="118"/>
    </row>
    <row r="335" spans="2:5">
      <c r="B335" s="20"/>
      <c r="C335" s="32"/>
      <c r="D335" s="32"/>
      <c r="E335" s="118"/>
    </row>
    <row r="336" spans="2:5">
      <c r="B336" s="20"/>
      <c r="C336" s="32"/>
      <c r="D336" s="32"/>
      <c r="E336" s="118"/>
    </row>
    <row r="337" spans="2:5">
      <c r="B337" s="20"/>
      <c r="C337" s="32"/>
      <c r="D337" s="32"/>
      <c r="E337" s="118"/>
    </row>
    <row r="338" spans="2:5">
      <c r="B338" s="20"/>
      <c r="C338" s="32"/>
      <c r="D338" s="32"/>
      <c r="E338" s="118"/>
    </row>
    <row r="339" spans="2:5">
      <c r="B339" s="20"/>
      <c r="C339" s="32"/>
      <c r="D339" s="32"/>
      <c r="E339" s="118"/>
    </row>
    <row r="340" spans="2:5">
      <c r="B340" s="20"/>
      <c r="C340" s="32"/>
      <c r="D340" s="32"/>
      <c r="E340" s="118"/>
    </row>
    <row r="341" spans="2:5">
      <c r="B341" s="20"/>
      <c r="C341" s="32"/>
      <c r="D341" s="32"/>
      <c r="E341" s="118"/>
    </row>
    <row r="342" spans="2:5">
      <c r="B342" s="20"/>
      <c r="C342" s="32"/>
      <c r="D342" s="32"/>
      <c r="E342" s="118"/>
    </row>
    <row r="343" spans="2:5">
      <c r="B343" s="20"/>
      <c r="C343" s="32"/>
      <c r="D343" s="32"/>
      <c r="E343" s="118"/>
    </row>
    <row r="344" spans="2:5">
      <c r="B344" s="20"/>
      <c r="C344" s="32"/>
      <c r="D344" s="32"/>
      <c r="E344" s="118"/>
    </row>
    <row r="345" spans="2:5">
      <c r="B345" s="20"/>
      <c r="C345" s="32"/>
      <c r="D345" s="32"/>
      <c r="E345" s="118"/>
    </row>
    <row r="346" spans="2:5">
      <c r="B346" s="20"/>
      <c r="C346" s="32"/>
      <c r="D346" s="32"/>
      <c r="E346" s="118"/>
    </row>
    <row r="347" spans="2:5">
      <c r="B347" s="20"/>
      <c r="C347" s="32"/>
      <c r="D347" s="32"/>
      <c r="E347" s="118"/>
    </row>
    <row r="348" spans="2:5">
      <c r="B348" s="20"/>
      <c r="C348" s="32"/>
      <c r="D348" s="32"/>
      <c r="E348" s="118"/>
    </row>
    <row r="349" spans="2:5">
      <c r="B349" s="20"/>
      <c r="C349" s="32"/>
      <c r="D349" s="32"/>
      <c r="E349" s="118"/>
    </row>
    <row r="350" spans="2:5">
      <c r="B350" s="20"/>
      <c r="C350" s="32"/>
      <c r="D350" s="32"/>
      <c r="E350" s="118"/>
    </row>
  </sheetData>
  <sheetProtection insertRows="0" deleteRows="0"/>
  <protectedRanges>
    <protectedRange sqref="J56:J57 N56:N57 K56:M58 J118:P1048576 P56:P57 J1:P55 U1:U1048576 J59:N117 O56:O117 P59:P117" name="Obseg1"/>
  </protectedRanges>
  <mergeCells count="7">
    <mergeCell ref="B13:K13"/>
    <mergeCell ref="C2:J2"/>
    <mergeCell ref="C3:J3"/>
    <mergeCell ref="C6:J6"/>
    <mergeCell ref="C7:J7"/>
    <mergeCell ref="C8:J8"/>
    <mergeCell ref="C9:J9"/>
  </mergeCells>
  <phoneticPr fontId="32" type="noConversion"/>
  <conditionalFormatting sqref="B17">
    <cfRule type="colorScale" priority="5">
      <colorScale>
        <cfvo type="min"/>
        <cfvo type="max"/>
        <color rgb="FFFCFCFF"/>
        <color rgb="FFF8696B"/>
      </colorScale>
    </cfRule>
  </conditionalFormatting>
  <conditionalFormatting sqref="B23">
    <cfRule type="colorScale" priority="3">
      <colorScale>
        <cfvo type="min"/>
        <cfvo type="max"/>
        <color rgb="FFFCFCFF"/>
        <color rgb="FFF8696B"/>
      </colorScale>
    </cfRule>
  </conditionalFormatting>
  <conditionalFormatting sqref="B42:B45 B18 B30 B36 B21:B22 B24:B27">
    <cfRule type="colorScale" priority="6">
      <colorScale>
        <cfvo type="min"/>
        <cfvo type="max"/>
        <color rgb="FFFCFCFF"/>
        <color rgb="FFF8696B"/>
      </colorScale>
    </cfRule>
  </conditionalFormatting>
  <conditionalFormatting sqref="B48">
    <cfRule type="colorScale" priority="7">
      <colorScale>
        <cfvo type="min"/>
        <cfvo type="max"/>
        <color rgb="FFFCFCFF"/>
        <color rgb="FFF8696B"/>
      </colorScale>
    </cfRule>
  </conditionalFormatting>
  <conditionalFormatting sqref="B49">
    <cfRule type="colorScale" priority="2">
      <colorScale>
        <cfvo type="min"/>
        <cfvo type="max"/>
        <color rgb="FFFCFCFF"/>
        <color rgb="FFF8696B"/>
      </colorScale>
    </cfRule>
  </conditionalFormatting>
  <conditionalFormatting sqref="B50">
    <cfRule type="colorScale" priority="1">
      <colorScale>
        <cfvo type="min"/>
        <cfvo type="max"/>
        <color rgb="FFFCFCFF"/>
        <color rgb="FFF8696B"/>
      </colorScale>
    </cfRule>
  </conditionalFormatting>
  <conditionalFormatting sqref="B51:B55">
    <cfRule type="colorScale" priority="6535">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212" max="11" man="1"/>
  </rowBreaks>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V252"/>
  <sheetViews>
    <sheetView topLeftCell="A7" zoomScale="90" zoomScaleNormal="90" zoomScaleSheetLayoutView="100" workbookViewId="0">
      <selection activeCell="S44" sqref="S44"/>
    </sheetView>
  </sheetViews>
  <sheetFormatPr defaultColWidth="8.85546875" defaultRowHeight="12.75"/>
  <cols>
    <col min="1" max="1" width="3.5703125" style="15" customWidth="1"/>
    <col min="2" max="2" width="34.5703125" style="21" customWidth="1"/>
    <col min="3" max="3" width="10.7109375" style="31" customWidth="1"/>
    <col min="4" max="4" width="8.8554687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67" t="str">
        <f>+'prva stran'!B6</f>
        <v>OSNOVNA ŠOLA RADA ROBIČA LIMBUŠ</v>
      </c>
      <c r="D2" s="368"/>
      <c r="E2" s="368"/>
      <c r="F2" s="368"/>
      <c r="G2" s="368"/>
      <c r="H2" s="368"/>
      <c r="I2" s="368"/>
      <c r="J2" s="368"/>
    </row>
    <row r="3" spans="1:21" ht="15">
      <c r="B3" s="55" t="s">
        <v>128</v>
      </c>
      <c r="C3" s="369" t="str">
        <f>+'prva stran'!B7</f>
        <v>Limbuška cesta 62,2341 Limbuš</v>
      </c>
      <c r="D3" s="370"/>
      <c r="E3" s="370"/>
      <c r="F3" s="370"/>
      <c r="G3" s="370"/>
      <c r="H3" s="370"/>
      <c r="I3" s="370"/>
      <c r="J3" s="370"/>
    </row>
    <row r="4" spans="1:21" ht="15">
      <c r="B4" s="74"/>
    </row>
    <row r="5" spans="1:21" ht="15">
      <c r="B5" s="54" t="s">
        <v>130</v>
      </c>
    </row>
    <row r="6" spans="1:21" s="4" customFormat="1" ht="17.25" customHeight="1">
      <c r="B6" s="56" t="s">
        <v>127</v>
      </c>
      <c r="C6" s="371">
        <f>+'prva stran'!B10</f>
        <v>0</v>
      </c>
      <c r="D6" s="372"/>
      <c r="E6" s="372"/>
      <c r="F6" s="372"/>
      <c r="G6" s="372"/>
      <c r="H6" s="372"/>
      <c r="I6" s="372"/>
      <c r="J6" s="372"/>
      <c r="K6" s="122"/>
      <c r="U6" s="9"/>
    </row>
    <row r="7" spans="1:21" s="4" customFormat="1" ht="17.25" customHeight="1">
      <c r="B7" s="56" t="s">
        <v>128</v>
      </c>
      <c r="C7" s="373">
        <f>+'prva stran'!B11</f>
        <v>0</v>
      </c>
      <c r="D7" s="374"/>
      <c r="E7" s="374"/>
      <c r="F7" s="374"/>
      <c r="G7" s="374"/>
      <c r="H7" s="374"/>
      <c r="I7" s="374"/>
      <c r="J7" s="374"/>
      <c r="K7" s="122"/>
      <c r="U7" s="9"/>
    </row>
    <row r="8" spans="1:21" s="4" customFormat="1" ht="17.25" customHeight="1">
      <c r="B8" s="56" t="s">
        <v>129</v>
      </c>
      <c r="C8" s="373">
        <f>+'prva stran'!B12</f>
        <v>0</v>
      </c>
      <c r="D8" s="374"/>
      <c r="E8" s="374"/>
      <c r="F8" s="374"/>
      <c r="G8" s="374"/>
      <c r="H8" s="374"/>
      <c r="I8" s="374"/>
      <c r="J8" s="374"/>
      <c r="K8" s="122"/>
      <c r="U8" s="9"/>
    </row>
    <row r="9" spans="1:21" s="4" customFormat="1" ht="17.25" customHeight="1">
      <c r="A9" s="13"/>
      <c r="B9" s="57" t="s">
        <v>131</v>
      </c>
      <c r="C9" s="375">
        <f>+'prva stran'!B13</f>
        <v>0</v>
      </c>
      <c r="D9" s="374"/>
      <c r="E9" s="374"/>
      <c r="F9" s="374"/>
      <c r="G9" s="374"/>
      <c r="H9" s="374"/>
      <c r="I9" s="374"/>
      <c r="J9" s="374"/>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pred_rekapitulacija'!A15</f>
        <v>2. sklop:</v>
      </c>
      <c r="C12" s="88"/>
      <c r="D12" s="28"/>
      <c r="E12" s="29"/>
      <c r="F12" s="120"/>
      <c r="G12" s="120"/>
      <c r="H12" s="18"/>
      <c r="I12" s="18"/>
      <c r="J12" s="18"/>
      <c r="K12" s="18"/>
      <c r="U12" s="9"/>
    </row>
    <row r="13" spans="1:21" s="16" customFormat="1" ht="21" customHeight="1">
      <c r="B13" s="366" t="str">
        <f>+'Ponudbeni pred_rekapitulacija'!B15</f>
        <v>JAJCA</v>
      </c>
      <c r="C13" s="366"/>
      <c r="D13" s="366"/>
      <c r="E13" s="366"/>
      <c r="F13" s="366"/>
      <c r="G13" s="366"/>
      <c r="H13" s="366"/>
      <c r="I13" s="366"/>
      <c r="J13" s="366"/>
      <c r="K13" s="366"/>
      <c r="U13" s="9"/>
    </row>
    <row r="14" spans="1:21" s="78" customFormat="1" ht="12" customHeight="1">
      <c r="A14" s="51">
        <v>1</v>
      </c>
      <c r="B14" s="51">
        <v>2</v>
      </c>
      <c r="C14" s="51" t="s">
        <v>153</v>
      </c>
      <c r="D14" s="51" t="s">
        <v>154</v>
      </c>
      <c r="E14" s="51" t="s">
        <v>214</v>
      </c>
      <c r="F14" s="51">
        <v>3</v>
      </c>
      <c r="G14" s="51">
        <v>4</v>
      </c>
      <c r="H14" s="75" t="s">
        <v>97</v>
      </c>
      <c r="I14" s="75" t="s">
        <v>169</v>
      </c>
      <c r="J14" s="76">
        <v>5</v>
      </c>
      <c r="K14" s="76">
        <v>6</v>
      </c>
      <c r="L14" s="76" t="s">
        <v>64</v>
      </c>
      <c r="M14" s="76" t="s">
        <v>209</v>
      </c>
      <c r="N14" s="76">
        <v>7</v>
      </c>
      <c r="O14" s="76" t="s">
        <v>210</v>
      </c>
      <c r="P14" s="76">
        <v>8</v>
      </c>
      <c r="Q14" s="77" t="s">
        <v>211</v>
      </c>
      <c r="R14" s="77">
        <v>9</v>
      </c>
      <c r="S14" s="77">
        <v>10</v>
      </c>
      <c r="T14" s="77">
        <v>11</v>
      </c>
      <c r="U14" s="76">
        <v>12</v>
      </c>
    </row>
    <row r="15" spans="1:21" s="65" customFormat="1" ht="56.25" customHeight="1">
      <c r="A15" s="61" t="s">
        <v>2</v>
      </c>
      <c r="B15" s="61" t="s">
        <v>216</v>
      </c>
      <c r="C15" s="61" t="s">
        <v>206</v>
      </c>
      <c r="D15" s="61" t="s">
        <v>207</v>
      </c>
      <c r="E15" s="61" t="s">
        <v>215</v>
      </c>
      <c r="F15" s="61" t="s">
        <v>141</v>
      </c>
      <c r="G15" s="61" t="s">
        <v>142</v>
      </c>
      <c r="H15" s="62" t="s">
        <v>178</v>
      </c>
      <c r="I15" s="62" t="s">
        <v>202</v>
      </c>
      <c r="J15" s="63" t="s">
        <v>149</v>
      </c>
      <c r="K15" s="63" t="s">
        <v>95</v>
      </c>
      <c r="L15" s="63" t="s">
        <v>96</v>
      </c>
      <c r="M15" s="63" t="s">
        <v>148</v>
      </c>
      <c r="N15" s="63" t="s">
        <v>63</v>
      </c>
      <c r="O15" s="63" t="s">
        <v>168</v>
      </c>
      <c r="P15" s="63" t="s">
        <v>145</v>
      </c>
      <c r="Q15" s="64" t="s">
        <v>146</v>
      </c>
      <c r="R15" s="64" t="s">
        <v>160</v>
      </c>
      <c r="S15" s="64" t="s">
        <v>150</v>
      </c>
      <c r="T15" s="64" t="s">
        <v>151</v>
      </c>
      <c r="U15" s="63" t="s">
        <v>165</v>
      </c>
    </row>
    <row r="16" spans="1:21" s="60" customFormat="1" ht="48">
      <c r="A16" s="89" t="s">
        <v>1</v>
      </c>
      <c r="B16" s="86" t="s">
        <v>384</v>
      </c>
      <c r="C16" s="87">
        <v>53</v>
      </c>
      <c r="D16" s="87" t="s">
        <v>155</v>
      </c>
      <c r="E16" s="117"/>
      <c r="F16" s="90">
        <v>2000</v>
      </c>
      <c r="G16" s="121" t="s">
        <v>93</v>
      </c>
      <c r="H16" s="90">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106</v>
      </c>
      <c r="I16" s="90" t="str">
        <f>IF(Sklop2[[#This Row],[ZAHTEVANA SHEMA KAKOVOSTI]]&lt;&gt;"",Sklop2[[#This Row],[Preračunana masa/volumen/kos na enoto kg]],"")</f>
        <v/>
      </c>
      <c r="J16" s="102"/>
      <c r="K16" s="91"/>
      <c r="L16" s="186"/>
      <c r="M16" s="187"/>
      <c r="N16" s="188"/>
      <c r="O16" s="188"/>
      <c r="P16" s="105"/>
      <c r="Q16" s="93">
        <f>+Sklop2[[#This Row],[cena/enota brez DDV v EUR]]*Sklop2[[#This Row],[Stopnja DDV (%)]]</f>
        <v>0</v>
      </c>
      <c r="R16" s="93">
        <f>+Sklop2[[#This Row],[cena/enota brez DDV v EUR]]+Sklop2[[#This Row],[Davek (EUR)]]</f>
        <v>0</v>
      </c>
      <c r="S16" s="93">
        <f>+Sklop2[[#This Row],[cena/enota brez DDV v EUR]]*Sklop2[[#This Row],[Okvirna količina]]</f>
        <v>0</v>
      </c>
      <c r="T16" s="93">
        <f>+Sklop2[[#This Row],[Končna cena/enoto mere (EUR) z DDV]]*Sklop2[[#This Row],[Okvirna količina]]</f>
        <v>0</v>
      </c>
      <c r="U16" s="191"/>
    </row>
    <row r="17" spans="1:21" s="60" customFormat="1" ht="48">
      <c r="A17" s="94" t="s">
        <v>3</v>
      </c>
      <c r="B17" s="11" t="s">
        <v>385</v>
      </c>
      <c r="C17" s="80">
        <v>63</v>
      </c>
      <c r="D17" s="87" t="s">
        <v>155</v>
      </c>
      <c r="E17" s="117"/>
      <c r="F17" s="95">
        <v>2000</v>
      </c>
      <c r="G17" s="121" t="s">
        <v>93</v>
      </c>
      <c r="H17" s="90">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126</v>
      </c>
      <c r="I17" s="90" t="str">
        <f>IF(Sklop2[[#This Row],[ZAHTEVANA SHEMA KAKOVOSTI]]&lt;&gt;"",Sklop2[[#This Row],[Preračunana masa/volumen/kos na enoto kg]],"")</f>
        <v/>
      </c>
      <c r="J17" s="103"/>
      <c r="K17" s="96"/>
      <c r="L17" s="189"/>
      <c r="M17" s="187"/>
      <c r="N17" s="190"/>
      <c r="O17" s="188"/>
      <c r="P17" s="107"/>
      <c r="Q17" s="97">
        <f>+Sklop2[[#This Row],[cena/enota brez DDV v EUR]]*Sklop2[[#This Row],[Stopnja DDV (%)]]</f>
        <v>0</v>
      </c>
      <c r="R17" s="97">
        <f>+Sklop2[[#This Row],[cena/enota brez DDV v EUR]]+Sklop2[[#This Row],[Davek (EUR)]]</f>
        <v>0</v>
      </c>
      <c r="S17" s="97">
        <f>+Sklop2[[#This Row],[cena/enota brez DDV v EUR]]*Sklop2[[#This Row],[Okvirna količina]]</f>
        <v>0</v>
      </c>
      <c r="T17" s="97">
        <f>+Sklop2[[#This Row],[Končna cena/enoto mere (EUR) z DDV]]*Sklop2[[#This Row],[Okvirna količina]]</f>
        <v>0</v>
      </c>
      <c r="U17" s="191"/>
    </row>
    <row r="18" spans="1:21" s="60" customFormat="1" ht="36">
      <c r="A18" s="89" t="s">
        <v>4</v>
      </c>
      <c r="B18" s="81" t="s">
        <v>386</v>
      </c>
      <c r="C18" s="80">
        <v>53</v>
      </c>
      <c r="D18" s="87" t="s">
        <v>155</v>
      </c>
      <c r="E18" s="117"/>
      <c r="F18" s="95">
        <v>500</v>
      </c>
      <c r="G18" s="121" t="s">
        <v>93</v>
      </c>
      <c r="H18" s="90">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26.5</v>
      </c>
      <c r="I18" s="90" t="str">
        <f>IF(Sklop2[[#This Row],[ZAHTEVANA SHEMA KAKOVOSTI]]&lt;&gt;"",Sklop2[[#This Row],[Preračunana masa/volumen/kos na enoto kg]],"")</f>
        <v/>
      </c>
      <c r="J18" s="103"/>
      <c r="K18" s="96"/>
      <c r="L18" s="189"/>
      <c r="M18" s="187"/>
      <c r="N18" s="190"/>
      <c r="O18" s="188"/>
      <c r="P18" s="107"/>
      <c r="Q18" s="97">
        <f>+Sklop2[[#This Row],[cena/enota brez DDV v EUR]]*Sklop2[[#This Row],[Stopnja DDV (%)]]</f>
        <v>0</v>
      </c>
      <c r="R18" s="97">
        <f>+Sklop2[[#This Row],[cena/enota brez DDV v EUR]]+Sklop2[[#This Row],[Davek (EUR)]]</f>
        <v>0</v>
      </c>
      <c r="S18" s="97">
        <f>+Sklop2[[#This Row],[cena/enota brez DDV v EUR]]*Sklop2[[#This Row],[Okvirna količina]]</f>
        <v>0</v>
      </c>
      <c r="T18" s="97">
        <f>+Sklop2[[#This Row],[Končna cena/enoto mere (EUR) z DDV]]*Sklop2[[#This Row],[Okvirna količina]]</f>
        <v>0</v>
      </c>
      <c r="U18" s="191"/>
    </row>
    <row r="19" spans="1:21" ht="27" customHeight="1">
      <c r="A19" s="149" t="s">
        <v>179</v>
      </c>
      <c r="B19" s="150"/>
      <c r="C19" s="151"/>
      <c r="D19" s="151"/>
      <c r="E19" s="152"/>
      <c r="F19" s="153"/>
      <c r="G19" s="154"/>
      <c r="H19" s="155">
        <f>SUBTOTAL(109,Sklop2[Preračunana masa/volumen/kos na enoto kg])</f>
        <v>258.5</v>
      </c>
      <c r="I19" s="155">
        <f>SUBTOTAL(109,Sklop2[Živila iz shem kakovosti (kg)])</f>
        <v>0</v>
      </c>
      <c r="J19" s="153"/>
      <c r="K19" s="156"/>
      <c r="L19" s="156"/>
      <c r="M19" s="157"/>
      <c r="N19" s="158"/>
      <c r="O19" s="158"/>
      <c r="P19" s="158"/>
      <c r="Q19" s="159"/>
      <c r="R19" s="153"/>
      <c r="S19" s="159">
        <f>SUBTOTAL(109,Sklop2[Vrednost za okvirno količino (EUR) brez DDV])</f>
        <v>0</v>
      </c>
      <c r="T19" s="159">
        <f>SUBTOTAL(109,Sklop2[Vrednost za okvirno količino (EUR) z DDV])</f>
        <v>0</v>
      </c>
      <c r="U19" s="160">
        <f>SUBTOTAL(103,Sklop2[Shema kakovosti
(nacionalne, evropske)
])</f>
        <v>0</v>
      </c>
    </row>
    <row r="20" spans="1:21" ht="15">
      <c r="A20" s="88" t="s">
        <v>1038</v>
      </c>
      <c r="B20" s="6"/>
      <c r="C20" s="30"/>
      <c r="D20" s="30"/>
      <c r="E20" s="29"/>
      <c r="F20" s="9"/>
      <c r="H20" s="10"/>
      <c r="I20" s="10"/>
      <c r="J20" s="10"/>
      <c r="K20" s="10"/>
      <c r="L20" s="24"/>
      <c r="M20" s="24"/>
      <c r="N20" s="10"/>
      <c r="O20" s="10"/>
      <c r="P20" s="10"/>
      <c r="Q20" s="10"/>
      <c r="R20" s="10"/>
      <c r="S20" s="4"/>
      <c r="T20" s="4"/>
      <c r="U20" s="9"/>
    </row>
    <row r="21" spans="1:21" ht="15">
      <c r="A21" s="88"/>
      <c r="B21" s="6"/>
      <c r="C21" s="30"/>
      <c r="D21" s="30"/>
      <c r="E21" s="29"/>
      <c r="F21" s="9"/>
      <c r="H21" s="10"/>
      <c r="I21" s="10"/>
      <c r="J21" s="10"/>
      <c r="K21" s="10"/>
      <c r="L21" s="24"/>
      <c r="M21" s="24"/>
      <c r="N21" s="10"/>
      <c r="O21" s="10"/>
      <c r="P21" s="10"/>
      <c r="Q21" s="10"/>
      <c r="R21" s="10"/>
      <c r="S21" s="4"/>
      <c r="T21" s="4"/>
      <c r="U21" s="9"/>
    </row>
    <row r="22" spans="1:21">
      <c r="A22" s="52" t="s">
        <v>175</v>
      </c>
      <c r="B22" s="20"/>
      <c r="C22" s="32"/>
      <c r="D22" s="32"/>
      <c r="E22" s="118"/>
      <c r="Q22" s="52"/>
      <c r="R22" s="52"/>
      <c r="S22" s="52"/>
      <c r="T22" s="52"/>
    </row>
    <row r="23" spans="1:21">
      <c r="A23" s="15" t="s">
        <v>177</v>
      </c>
      <c r="B23" s="20"/>
      <c r="C23" s="32"/>
      <c r="D23" s="32"/>
      <c r="E23" s="118"/>
    </row>
    <row r="24" spans="1:21">
      <c r="A24" s="113" t="s">
        <v>269</v>
      </c>
      <c r="F24" s="73"/>
      <c r="G24" s="73"/>
      <c r="H24" s="33"/>
      <c r="I24" s="33"/>
      <c r="J24" s="33"/>
      <c r="K24" s="33"/>
      <c r="L24" s="59"/>
      <c r="M24" s="59"/>
      <c r="N24" s="33"/>
      <c r="O24" s="33"/>
      <c r="P24" s="33"/>
      <c r="Q24" s="33"/>
      <c r="R24" s="33"/>
    </row>
    <row r="25" spans="1:21">
      <c r="A25" s="129" t="s">
        <v>221</v>
      </c>
      <c r="B25" s="128"/>
      <c r="F25" s="73"/>
      <c r="G25" s="73"/>
      <c r="H25" s="33"/>
      <c r="I25" s="33"/>
      <c r="J25" s="33"/>
      <c r="K25" s="33"/>
      <c r="L25" s="59"/>
      <c r="M25" s="59"/>
      <c r="N25" s="33"/>
      <c r="O25" s="33"/>
      <c r="P25" s="33"/>
      <c r="Q25" s="33"/>
      <c r="R25" s="33"/>
    </row>
    <row r="26" spans="1:21">
      <c r="A26" s="131" t="s">
        <v>262</v>
      </c>
      <c r="N26" s="33"/>
      <c r="O26" s="33"/>
      <c r="P26" s="33"/>
      <c r="Q26" s="33"/>
      <c r="R26" s="33"/>
    </row>
    <row r="27" spans="1:21">
      <c r="A27" s="131"/>
      <c r="N27" s="33"/>
      <c r="O27" s="33"/>
      <c r="P27" s="33"/>
      <c r="Q27" s="33"/>
      <c r="R27" s="33"/>
    </row>
    <row r="28" spans="1:21">
      <c r="A28" s="113" t="s">
        <v>65</v>
      </c>
      <c r="F28" s="73"/>
      <c r="G28" s="73" t="s">
        <v>66</v>
      </c>
      <c r="H28" s="33"/>
      <c r="I28" s="33"/>
      <c r="J28" s="33"/>
      <c r="K28" s="33"/>
      <c r="L28" s="59"/>
      <c r="M28" s="59"/>
      <c r="N28" s="33"/>
      <c r="O28" s="33"/>
      <c r="P28" s="33"/>
      <c r="Q28" s="33" t="s">
        <v>67</v>
      </c>
      <c r="R28" s="33"/>
    </row>
    <row r="29" spans="1:21" ht="15">
      <c r="A29" s="8"/>
      <c r="B29" s="6"/>
      <c r="C29" s="30"/>
      <c r="D29" s="30"/>
      <c r="E29" s="29"/>
      <c r="F29" s="9"/>
      <c r="H29" s="10"/>
      <c r="I29" s="10"/>
      <c r="J29" s="10"/>
      <c r="K29" s="10"/>
      <c r="L29" s="24"/>
      <c r="M29" s="24"/>
      <c r="N29" s="10"/>
      <c r="O29" s="10"/>
      <c r="P29" s="10"/>
      <c r="Q29" s="10"/>
      <c r="R29" s="10"/>
      <c r="S29" s="4"/>
      <c r="T29" s="4"/>
      <c r="U29" s="9"/>
    </row>
    <row r="30" spans="1:21">
      <c r="B30" s="20"/>
      <c r="C30" s="32"/>
      <c r="D30" s="32"/>
      <c r="E30" s="118"/>
    </row>
    <row r="31" spans="1:21">
      <c r="B31" s="20"/>
      <c r="C31" s="32"/>
      <c r="D31" s="32"/>
      <c r="E31" s="118"/>
    </row>
    <row r="32" spans="1:21">
      <c r="B32" s="20"/>
      <c r="C32" s="32"/>
      <c r="D32" s="32"/>
      <c r="E32" s="118"/>
    </row>
    <row r="33" spans="1:22">
      <c r="B33" s="20"/>
      <c r="C33" s="32"/>
      <c r="D33" s="32"/>
      <c r="E33" s="118"/>
    </row>
    <row r="34" spans="1:22">
      <c r="B34" s="20"/>
      <c r="C34" s="32"/>
      <c r="D34" s="32"/>
      <c r="E34" s="118"/>
    </row>
    <row r="35" spans="1:22">
      <c r="B35" s="20"/>
      <c r="C35" s="32"/>
      <c r="D35" s="32"/>
      <c r="E35" s="118"/>
    </row>
    <row r="36" spans="1:22">
      <c r="B36" s="20"/>
      <c r="C36" s="32"/>
      <c r="D36" s="32"/>
      <c r="E36" s="118"/>
    </row>
    <row r="37" spans="1:22">
      <c r="B37" s="20"/>
      <c r="C37" s="32"/>
      <c r="D37" s="32"/>
      <c r="E37" s="118"/>
    </row>
    <row r="38" spans="1:22">
      <c r="B38" s="20"/>
      <c r="C38" s="32"/>
      <c r="D38" s="32"/>
      <c r="E38" s="118"/>
    </row>
    <row r="39" spans="1:22">
      <c r="B39" s="20"/>
      <c r="C39" s="32"/>
      <c r="D39" s="32"/>
      <c r="E39" s="118"/>
    </row>
    <row r="40" spans="1:22">
      <c r="B40" s="20"/>
      <c r="C40" s="32"/>
      <c r="D40" s="32"/>
      <c r="E40" s="118"/>
    </row>
    <row r="41" spans="1:22">
      <c r="B41" s="20"/>
      <c r="C41" s="32"/>
      <c r="D41" s="32"/>
      <c r="E41" s="118"/>
    </row>
    <row r="42" spans="1:22">
      <c r="B42" s="20"/>
      <c r="C42" s="32"/>
      <c r="D42" s="32"/>
      <c r="E42" s="118"/>
    </row>
    <row r="43" spans="1:22">
      <c r="B43" s="20"/>
      <c r="C43" s="32"/>
      <c r="D43" s="32"/>
      <c r="E43" s="118"/>
    </row>
    <row r="44" spans="1:22" s="22" customFormat="1">
      <c r="A44" s="15"/>
      <c r="B44" s="20"/>
      <c r="C44" s="32"/>
      <c r="D44" s="32"/>
      <c r="E44" s="118"/>
      <c r="F44" s="119"/>
      <c r="G44" s="119"/>
      <c r="L44" s="15"/>
      <c r="M44" s="15"/>
      <c r="N44" s="15"/>
      <c r="O44" s="15"/>
      <c r="P44" s="15"/>
      <c r="Q44" s="15"/>
      <c r="R44" s="15"/>
      <c r="S44" s="15"/>
      <c r="T44" s="15"/>
      <c r="U44" s="73"/>
      <c r="V44" s="15"/>
    </row>
    <row r="45" spans="1:22" s="22" customFormat="1">
      <c r="A45" s="15"/>
      <c r="B45" s="20"/>
      <c r="C45" s="32"/>
      <c r="D45" s="32"/>
      <c r="E45" s="118"/>
      <c r="F45" s="119"/>
      <c r="G45" s="119"/>
      <c r="L45" s="15"/>
      <c r="M45" s="15"/>
      <c r="N45" s="15"/>
      <c r="O45" s="15"/>
      <c r="P45" s="15"/>
      <c r="Q45" s="15"/>
      <c r="R45" s="15"/>
      <c r="S45" s="15"/>
      <c r="T45" s="15"/>
      <c r="U45" s="73"/>
      <c r="V45" s="15"/>
    </row>
    <row r="46" spans="1:22" s="22" customFormat="1">
      <c r="A46" s="15"/>
      <c r="B46" s="20"/>
      <c r="C46" s="32"/>
      <c r="D46" s="32"/>
      <c r="E46" s="118"/>
      <c r="F46" s="119"/>
      <c r="G46" s="119"/>
      <c r="L46" s="15"/>
      <c r="M46" s="15"/>
      <c r="N46" s="15"/>
      <c r="O46" s="15"/>
      <c r="P46" s="15"/>
      <c r="Q46" s="15"/>
      <c r="R46" s="15"/>
      <c r="S46" s="15"/>
      <c r="T46" s="15"/>
      <c r="U46" s="73"/>
      <c r="V46" s="15"/>
    </row>
    <row r="47" spans="1:22" s="22" customFormat="1">
      <c r="A47" s="15"/>
      <c r="B47" s="20"/>
      <c r="C47" s="32"/>
      <c r="D47" s="32"/>
      <c r="E47" s="118"/>
      <c r="F47" s="119"/>
      <c r="G47" s="119"/>
      <c r="L47" s="15"/>
      <c r="M47" s="15"/>
      <c r="N47" s="15"/>
      <c r="O47" s="15"/>
      <c r="P47" s="15"/>
      <c r="Q47" s="15"/>
      <c r="R47" s="15"/>
      <c r="S47" s="15"/>
      <c r="T47" s="15"/>
      <c r="U47" s="73"/>
      <c r="V47" s="15"/>
    </row>
    <row r="48" spans="1:22" s="22" customFormat="1">
      <c r="A48" s="15"/>
      <c r="B48" s="20"/>
      <c r="C48" s="32"/>
      <c r="D48" s="32"/>
      <c r="E48" s="118"/>
      <c r="F48" s="119"/>
      <c r="G48" s="119"/>
      <c r="L48" s="15"/>
      <c r="M48" s="15"/>
      <c r="N48" s="15"/>
      <c r="O48" s="15"/>
      <c r="P48" s="15"/>
      <c r="Q48" s="15"/>
      <c r="R48" s="15"/>
      <c r="S48" s="15"/>
      <c r="T48" s="15"/>
      <c r="U48" s="73"/>
      <c r="V48" s="15"/>
    </row>
    <row r="49" spans="1:22" s="22" customFormat="1">
      <c r="A49" s="15"/>
      <c r="B49" s="20"/>
      <c r="C49" s="32"/>
      <c r="D49" s="32"/>
      <c r="E49" s="118"/>
      <c r="F49" s="119"/>
      <c r="G49" s="119"/>
      <c r="L49" s="15"/>
      <c r="M49" s="15"/>
      <c r="N49" s="15"/>
      <c r="O49" s="15"/>
      <c r="P49" s="15"/>
      <c r="Q49" s="15"/>
      <c r="R49" s="15"/>
      <c r="S49" s="15"/>
      <c r="T49" s="15"/>
      <c r="U49" s="73"/>
      <c r="V49" s="15"/>
    </row>
    <row r="50" spans="1:22" s="22" customFormat="1">
      <c r="A50" s="15"/>
      <c r="B50" s="20"/>
      <c r="C50" s="32"/>
      <c r="D50" s="32"/>
      <c r="E50" s="118"/>
      <c r="F50" s="119"/>
      <c r="G50" s="119"/>
      <c r="L50" s="15"/>
      <c r="M50" s="15"/>
      <c r="N50" s="15"/>
      <c r="O50" s="15"/>
      <c r="P50" s="15"/>
      <c r="Q50" s="15"/>
      <c r="R50" s="15"/>
      <c r="S50" s="15"/>
      <c r="T50" s="15"/>
      <c r="U50" s="73"/>
      <c r="V50" s="15"/>
    </row>
    <row r="51" spans="1:22" s="22" customFormat="1">
      <c r="A51" s="15"/>
      <c r="B51" s="20"/>
      <c r="C51" s="32"/>
      <c r="D51" s="32"/>
      <c r="E51" s="118"/>
      <c r="F51" s="119"/>
      <c r="G51" s="119"/>
      <c r="L51" s="15"/>
      <c r="M51" s="15"/>
      <c r="N51" s="15"/>
      <c r="O51" s="15"/>
      <c r="P51" s="15"/>
      <c r="Q51" s="15"/>
      <c r="R51" s="15"/>
      <c r="S51" s="15"/>
      <c r="T51" s="15"/>
      <c r="U51" s="73"/>
      <c r="V51" s="15"/>
    </row>
    <row r="52" spans="1:22" s="22" customFormat="1">
      <c r="A52" s="15"/>
      <c r="B52" s="20"/>
      <c r="C52" s="32"/>
      <c r="D52" s="32"/>
      <c r="E52" s="118"/>
      <c r="F52" s="119"/>
      <c r="G52" s="119"/>
      <c r="L52" s="15"/>
      <c r="M52" s="15"/>
      <c r="N52" s="15"/>
      <c r="O52" s="15"/>
      <c r="P52" s="15"/>
      <c r="Q52" s="15"/>
      <c r="R52" s="15"/>
      <c r="S52" s="15"/>
      <c r="T52" s="15"/>
      <c r="U52" s="73"/>
      <c r="V52" s="15"/>
    </row>
    <row r="53" spans="1:22" s="22" customFormat="1">
      <c r="A53" s="15"/>
      <c r="B53" s="20"/>
      <c r="C53" s="32"/>
      <c r="D53" s="32"/>
      <c r="E53" s="118"/>
      <c r="F53" s="119"/>
      <c r="G53" s="119"/>
      <c r="L53" s="15"/>
      <c r="M53" s="15"/>
      <c r="N53" s="15"/>
      <c r="O53" s="15"/>
      <c r="P53" s="15"/>
      <c r="Q53" s="15"/>
      <c r="R53" s="15"/>
      <c r="S53" s="15"/>
      <c r="T53" s="15"/>
      <c r="U53" s="73"/>
      <c r="V53" s="15"/>
    </row>
    <row r="54" spans="1:22" s="22" customFormat="1">
      <c r="A54" s="15"/>
      <c r="B54" s="20"/>
      <c r="C54" s="32"/>
      <c r="D54" s="32"/>
      <c r="E54" s="118"/>
      <c r="F54" s="119"/>
      <c r="G54" s="119"/>
      <c r="L54" s="15"/>
      <c r="M54" s="15"/>
      <c r="N54" s="15"/>
      <c r="O54" s="15"/>
      <c r="P54" s="15"/>
      <c r="Q54" s="15"/>
      <c r="R54" s="15"/>
      <c r="S54" s="15"/>
      <c r="T54" s="15"/>
      <c r="U54" s="73"/>
      <c r="V54" s="15"/>
    </row>
    <row r="55" spans="1:22" s="22" customFormat="1">
      <c r="A55" s="15"/>
      <c r="B55" s="20"/>
      <c r="C55" s="32"/>
      <c r="D55" s="32"/>
      <c r="E55" s="118"/>
      <c r="F55" s="119"/>
      <c r="G55" s="119"/>
      <c r="L55" s="15"/>
      <c r="M55" s="15"/>
      <c r="N55" s="15"/>
      <c r="O55" s="15"/>
      <c r="P55" s="15"/>
      <c r="Q55" s="15"/>
      <c r="R55" s="15"/>
      <c r="S55" s="15"/>
      <c r="T55" s="15"/>
      <c r="U55" s="73"/>
      <c r="V55" s="15"/>
    </row>
    <row r="56" spans="1:22" s="22" customFormat="1">
      <c r="A56" s="15"/>
      <c r="B56" s="20"/>
      <c r="C56" s="32"/>
      <c r="D56" s="32"/>
      <c r="E56" s="118"/>
      <c r="F56" s="119"/>
      <c r="G56" s="119"/>
      <c r="L56" s="15"/>
      <c r="M56" s="15"/>
      <c r="N56" s="15"/>
      <c r="O56" s="15"/>
      <c r="P56" s="15"/>
      <c r="Q56" s="15"/>
      <c r="R56" s="15"/>
      <c r="S56" s="15"/>
      <c r="T56" s="15"/>
      <c r="U56" s="73"/>
      <c r="V56" s="15"/>
    </row>
    <row r="57" spans="1:22" s="22" customFormat="1">
      <c r="A57" s="15"/>
      <c r="B57" s="20"/>
      <c r="C57" s="32"/>
      <c r="D57" s="32"/>
      <c r="E57" s="118"/>
      <c r="F57" s="119"/>
      <c r="G57" s="119"/>
      <c r="L57" s="15"/>
      <c r="M57" s="15"/>
      <c r="N57" s="15"/>
      <c r="O57" s="15"/>
      <c r="P57" s="15"/>
      <c r="Q57" s="15"/>
      <c r="R57" s="15"/>
      <c r="S57" s="15"/>
      <c r="T57" s="15"/>
      <c r="U57" s="73"/>
      <c r="V57" s="15"/>
    </row>
    <row r="58" spans="1:22" s="22" customFormat="1">
      <c r="A58" s="15"/>
      <c r="B58" s="20"/>
      <c r="C58" s="32"/>
      <c r="D58" s="32"/>
      <c r="E58" s="118"/>
      <c r="F58" s="119"/>
      <c r="G58" s="119"/>
      <c r="L58" s="15"/>
      <c r="M58" s="15"/>
      <c r="N58" s="15"/>
      <c r="O58" s="15"/>
      <c r="P58" s="15"/>
      <c r="Q58" s="15"/>
      <c r="R58" s="15"/>
      <c r="S58" s="15"/>
      <c r="T58" s="15"/>
      <c r="U58" s="73"/>
      <c r="V58" s="15"/>
    </row>
    <row r="59" spans="1:22" s="22" customFormat="1">
      <c r="A59" s="15"/>
      <c r="B59" s="20"/>
      <c r="C59" s="32"/>
      <c r="D59" s="32"/>
      <c r="E59" s="118"/>
      <c r="F59" s="119"/>
      <c r="G59" s="119"/>
      <c r="L59" s="15"/>
      <c r="M59" s="15"/>
      <c r="N59" s="15"/>
      <c r="O59" s="15"/>
      <c r="P59" s="15"/>
      <c r="Q59" s="15"/>
      <c r="R59" s="15"/>
      <c r="S59" s="15"/>
      <c r="T59" s="15"/>
      <c r="U59" s="73"/>
      <c r="V59" s="15"/>
    </row>
    <row r="60" spans="1:22" s="22" customFormat="1">
      <c r="A60" s="15"/>
      <c r="B60" s="20"/>
      <c r="C60" s="32"/>
      <c r="D60" s="32"/>
      <c r="E60" s="118"/>
      <c r="F60" s="119"/>
      <c r="G60" s="119"/>
      <c r="L60" s="15"/>
      <c r="M60" s="15"/>
      <c r="N60" s="15"/>
      <c r="O60" s="15"/>
      <c r="P60" s="15"/>
      <c r="Q60" s="15"/>
      <c r="R60" s="15"/>
      <c r="S60" s="15"/>
      <c r="T60" s="15"/>
      <c r="U60" s="73"/>
      <c r="V60" s="15"/>
    </row>
    <row r="61" spans="1:22" s="22" customFormat="1">
      <c r="A61" s="15"/>
      <c r="B61" s="20"/>
      <c r="C61" s="32"/>
      <c r="D61" s="32"/>
      <c r="E61" s="118"/>
      <c r="F61" s="119"/>
      <c r="G61" s="119"/>
      <c r="L61" s="15"/>
      <c r="M61" s="15"/>
      <c r="N61" s="15"/>
      <c r="O61" s="15"/>
      <c r="P61" s="15"/>
      <c r="Q61" s="15"/>
      <c r="R61" s="15"/>
      <c r="S61" s="15"/>
      <c r="T61" s="15"/>
      <c r="U61" s="73"/>
      <c r="V61" s="15"/>
    </row>
    <row r="62" spans="1:22" s="22" customFormat="1">
      <c r="A62" s="15"/>
      <c r="B62" s="20"/>
      <c r="C62" s="32"/>
      <c r="D62" s="32"/>
      <c r="E62" s="118"/>
      <c r="F62" s="119"/>
      <c r="G62" s="119"/>
      <c r="L62" s="15"/>
      <c r="M62" s="15"/>
      <c r="N62" s="15"/>
      <c r="O62" s="15"/>
      <c r="P62" s="15"/>
      <c r="Q62" s="15"/>
      <c r="R62" s="15"/>
      <c r="S62" s="15"/>
      <c r="T62" s="15"/>
      <c r="U62" s="73"/>
      <c r="V62" s="15"/>
    </row>
    <row r="63" spans="1:22" s="22" customFormat="1">
      <c r="A63" s="15"/>
      <c r="B63" s="20"/>
      <c r="C63" s="32"/>
      <c r="D63" s="32"/>
      <c r="E63" s="118"/>
      <c r="F63" s="119"/>
      <c r="G63" s="119"/>
      <c r="L63" s="15"/>
      <c r="M63" s="15"/>
      <c r="N63" s="15"/>
      <c r="O63" s="15"/>
      <c r="P63" s="15"/>
      <c r="Q63" s="15"/>
      <c r="R63" s="15"/>
      <c r="S63" s="15"/>
      <c r="T63" s="15"/>
      <c r="U63" s="73"/>
      <c r="V63" s="15"/>
    </row>
    <row r="64" spans="1:22" s="22" customFormat="1">
      <c r="A64" s="15"/>
      <c r="B64" s="20"/>
      <c r="C64" s="32"/>
      <c r="D64" s="32"/>
      <c r="E64" s="118"/>
      <c r="F64" s="119"/>
      <c r="G64" s="119"/>
      <c r="L64" s="15"/>
      <c r="M64" s="15"/>
      <c r="N64" s="15"/>
      <c r="O64" s="15"/>
      <c r="P64" s="15"/>
      <c r="Q64" s="15"/>
      <c r="R64" s="15"/>
      <c r="S64" s="15"/>
      <c r="T64" s="15"/>
      <c r="U64" s="73"/>
      <c r="V64" s="15"/>
    </row>
    <row r="65" spans="1:22" s="22" customFormat="1">
      <c r="A65" s="15"/>
      <c r="B65" s="20"/>
      <c r="C65" s="32"/>
      <c r="D65" s="32"/>
      <c r="E65" s="118"/>
      <c r="F65" s="119"/>
      <c r="G65" s="119"/>
      <c r="L65" s="15"/>
      <c r="M65" s="15"/>
      <c r="N65" s="15"/>
      <c r="O65" s="15"/>
      <c r="P65" s="15"/>
      <c r="Q65" s="15"/>
      <c r="R65" s="15"/>
      <c r="S65" s="15"/>
      <c r="T65" s="15"/>
      <c r="U65" s="73"/>
      <c r="V65" s="15"/>
    </row>
    <row r="66" spans="1:22" s="22" customFormat="1">
      <c r="A66" s="15"/>
      <c r="B66" s="20"/>
      <c r="C66" s="32"/>
      <c r="D66" s="32"/>
      <c r="E66" s="118"/>
      <c r="F66" s="119"/>
      <c r="G66" s="119"/>
      <c r="L66" s="15"/>
      <c r="M66" s="15"/>
      <c r="N66" s="15"/>
      <c r="O66" s="15"/>
      <c r="P66" s="15"/>
      <c r="Q66" s="15"/>
      <c r="R66" s="15"/>
      <c r="S66" s="15"/>
      <c r="T66" s="15"/>
      <c r="U66" s="73"/>
      <c r="V66" s="15"/>
    </row>
    <row r="67" spans="1:22" s="22" customFormat="1">
      <c r="A67" s="15"/>
      <c r="B67" s="20"/>
      <c r="C67" s="32"/>
      <c r="D67" s="32"/>
      <c r="E67" s="118"/>
      <c r="F67" s="119"/>
      <c r="G67" s="119"/>
      <c r="L67" s="15"/>
      <c r="M67" s="15"/>
      <c r="N67" s="15"/>
      <c r="O67" s="15"/>
      <c r="P67" s="15"/>
      <c r="Q67" s="15"/>
      <c r="R67" s="15"/>
      <c r="S67" s="15"/>
      <c r="T67" s="15"/>
      <c r="U67" s="73"/>
      <c r="V67" s="15"/>
    </row>
    <row r="68" spans="1:22" s="22" customFormat="1">
      <c r="A68" s="15"/>
      <c r="B68" s="20"/>
      <c r="C68" s="32"/>
      <c r="D68" s="32"/>
      <c r="E68" s="118"/>
      <c r="F68" s="119"/>
      <c r="G68" s="119"/>
      <c r="L68" s="15"/>
      <c r="M68" s="15"/>
      <c r="N68" s="15"/>
      <c r="O68" s="15"/>
      <c r="P68" s="15"/>
      <c r="Q68" s="15"/>
      <c r="R68" s="15"/>
      <c r="S68" s="15"/>
      <c r="T68" s="15"/>
      <c r="U68" s="73"/>
      <c r="V68" s="15"/>
    </row>
    <row r="69" spans="1:22" s="22" customFormat="1">
      <c r="A69" s="15"/>
      <c r="B69" s="20"/>
      <c r="C69" s="32"/>
      <c r="D69" s="32"/>
      <c r="E69" s="118"/>
      <c r="F69" s="119"/>
      <c r="G69" s="119"/>
      <c r="L69" s="15"/>
      <c r="M69" s="15"/>
      <c r="N69" s="15"/>
      <c r="O69" s="15"/>
      <c r="P69" s="15"/>
      <c r="Q69" s="15"/>
      <c r="R69" s="15"/>
      <c r="S69" s="15"/>
      <c r="T69" s="15"/>
      <c r="U69" s="73"/>
      <c r="V69" s="15"/>
    </row>
    <row r="70" spans="1:22" s="22" customFormat="1">
      <c r="A70" s="15"/>
      <c r="B70" s="20"/>
      <c r="C70" s="32"/>
      <c r="D70" s="32"/>
      <c r="E70" s="118"/>
      <c r="F70" s="119"/>
      <c r="G70" s="119"/>
      <c r="L70" s="15"/>
      <c r="M70" s="15"/>
      <c r="N70" s="15"/>
      <c r="O70" s="15"/>
      <c r="P70" s="15"/>
      <c r="Q70" s="15"/>
      <c r="R70" s="15"/>
      <c r="S70" s="15"/>
      <c r="T70" s="15"/>
      <c r="U70" s="73"/>
      <c r="V70" s="15"/>
    </row>
    <row r="71" spans="1:22" s="22" customFormat="1">
      <c r="A71" s="15"/>
      <c r="B71" s="20"/>
      <c r="C71" s="32"/>
      <c r="D71" s="32"/>
      <c r="E71" s="118"/>
      <c r="F71" s="119"/>
      <c r="G71" s="119"/>
      <c r="L71" s="15"/>
      <c r="M71" s="15"/>
      <c r="N71" s="15"/>
      <c r="O71" s="15"/>
      <c r="P71" s="15"/>
      <c r="Q71" s="15"/>
      <c r="R71" s="15"/>
      <c r="S71" s="15"/>
      <c r="T71" s="15"/>
      <c r="U71" s="73"/>
      <c r="V71" s="15"/>
    </row>
    <row r="72" spans="1:22" s="22" customFormat="1">
      <c r="A72" s="15"/>
      <c r="B72" s="20"/>
      <c r="C72" s="32"/>
      <c r="D72" s="32"/>
      <c r="E72" s="118"/>
      <c r="F72" s="119"/>
      <c r="G72" s="119"/>
      <c r="L72" s="15"/>
      <c r="M72" s="15"/>
      <c r="N72" s="15"/>
      <c r="O72" s="15"/>
      <c r="P72" s="15"/>
      <c r="Q72" s="15"/>
      <c r="R72" s="15"/>
      <c r="S72" s="15"/>
      <c r="T72" s="15"/>
      <c r="U72" s="73"/>
      <c r="V72" s="15"/>
    </row>
    <row r="73" spans="1:22" s="22" customFormat="1">
      <c r="A73" s="15"/>
      <c r="B73" s="20"/>
      <c r="C73" s="32"/>
      <c r="D73" s="32"/>
      <c r="E73" s="118"/>
      <c r="F73" s="119"/>
      <c r="G73" s="119"/>
      <c r="L73" s="15"/>
      <c r="M73" s="15"/>
      <c r="N73" s="15"/>
      <c r="O73" s="15"/>
      <c r="P73" s="15"/>
      <c r="Q73" s="15"/>
      <c r="R73" s="15"/>
      <c r="S73" s="15"/>
      <c r="T73" s="15"/>
      <c r="U73" s="73"/>
      <c r="V73" s="15"/>
    </row>
    <row r="74" spans="1:22" s="22" customFormat="1">
      <c r="A74" s="15"/>
      <c r="B74" s="20"/>
      <c r="C74" s="32"/>
      <c r="D74" s="32"/>
      <c r="E74" s="118"/>
      <c r="F74" s="119"/>
      <c r="G74" s="119"/>
      <c r="L74" s="15"/>
      <c r="M74" s="15"/>
      <c r="N74" s="15"/>
      <c r="O74" s="15"/>
      <c r="P74" s="15"/>
      <c r="Q74" s="15"/>
      <c r="R74" s="15"/>
      <c r="S74" s="15"/>
      <c r="T74" s="15"/>
      <c r="U74" s="73"/>
      <c r="V74" s="15"/>
    </row>
    <row r="75" spans="1:22" s="22" customFormat="1">
      <c r="A75" s="15"/>
      <c r="B75" s="20"/>
      <c r="C75" s="32"/>
      <c r="D75" s="32"/>
      <c r="E75" s="118"/>
      <c r="F75" s="119"/>
      <c r="G75" s="119"/>
      <c r="L75" s="15"/>
      <c r="M75" s="15"/>
      <c r="N75" s="15"/>
      <c r="O75" s="15"/>
      <c r="P75" s="15"/>
      <c r="Q75" s="15"/>
      <c r="R75" s="15"/>
      <c r="S75" s="15"/>
      <c r="T75" s="15"/>
      <c r="U75" s="73"/>
      <c r="V75" s="15"/>
    </row>
    <row r="76" spans="1:22" s="22" customFormat="1">
      <c r="A76" s="15"/>
      <c r="B76" s="20"/>
      <c r="C76" s="32"/>
      <c r="D76" s="32"/>
      <c r="E76" s="118"/>
      <c r="F76" s="119"/>
      <c r="G76" s="119"/>
      <c r="L76" s="15"/>
      <c r="M76" s="15"/>
      <c r="N76" s="15"/>
      <c r="O76" s="15"/>
      <c r="P76" s="15"/>
      <c r="Q76" s="15"/>
      <c r="R76" s="15"/>
      <c r="S76" s="15"/>
      <c r="T76" s="15"/>
      <c r="U76" s="73"/>
      <c r="V76" s="15"/>
    </row>
    <row r="77" spans="1:22" s="22" customFormat="1">
      <c r="A77" s="15"/>
      <c r="B77" s="20"/>
      <c r="C77" s="32"/>
      <c r="D77" s="32"/>
      <c r="E77" s="118"/>
      <c r="F77" s="119"/>
      <c r="G77" s="119"/>
      <c r="L77" s="15"/>
      <c r="M77" s="15"/>
      <c r="N77" s="15"/>
      <c r="O77" s="15"/>
      <c r="P77" s="15"/>
      <c r="Q77" s="15"/>
      <c r="R77" s="15"/>
      <c r="S77" s="15"/>
      <c r="T77" s="15"/>
      <c r="U77" s="73"/>
      <c r="V77" s="15"/>
    </row>
    <row r="78" spans="1:22" s="22" customFormat="1">
      <c r="A78" s="15"/>
      <c r="B78" s="20"/>
      <c r="C78" s="32"/>
      <c r="D78" s="32"/>
      <c r="E78" s="118"/>
      <c r="F78" s="119"/>
      <c r="G78" s="119"/>
      <c r="L78" s="15"/>
      <c r="M78" s="15"/>
      <c r="N78" s="15"/>
      <c r="O78" s="15"/>
      <c r="P78" s="15"/>
      <c r="Q78" s="15"/>
      <c r="R78" s="15"/>
      <c r="S78" s="15"/>
      <c r="T78" s="15"/>
      <c r="U78" s="73"/>
      <c r="V78" s="15"/>
    </row>
    <row r="79" spans="1:22" s="22" customFormat="1">
      <c r="A79" s="15"/>
      <c r="B79" s="20"/>
      <c r="C79" s="32"/>
      <c r="D79" s="32"/>
      <c r="E79" s="118"/>
      <c r="F79" s="119"/>
      <c r="G79" s="119"/>
      <c r="L79" s="15"/>
      <c r="M79" s="15"/>
      <c r="N79" s="15"/>
      <c r="O79" s="15"/>
      <c r="P79" s="15"/>
      <c r="Q79" s="15"/>
      <c r="R79" s="15"/>
      <c r="S79" s="15"/>
      <c r="T79" s="15"/>
      <c r="U79" s="73"/>
      <c r="V79" s="15"/>
    </row>
    <row r="80" spans="1:22" s="22" customFormat="1">
      <c r="A80" s="15"/>
      <c r="B80" s="20"/>
      <c r="C80" s="32"/>
      <c r="D80" s="32"/>
      <c r="E80" s="118"/>
      <c r="F80" s="119"/>
      <c r="G80" s="119"/>
      <c r="L80" s="15"/>
      <c r="M80" s="15"/>
      <c r="N80" s="15"/>
      <c r="O80" s="15"/>
      <c r="P80" s="15"/>
      <c r="Q80" s="15"/>
      <c r="R80" s="15"/>
      <c r="S80" s="15"/>
      <c r="T80" s="15"/>
      <c r="U80" s="73"/>
      <c r="V80" s="15"/>
    </row>
    <row r="81" spans="1:22" s="22" customFormat="1">
      <c r="A81" s="15"/>
      <c r="B81" s="20"/>
      <c r="C81" s="32"/>
      <c r="D81" s="32"/>
      <c r="E81" s="118"/>
      <c r="F81" s="119"/>
      <c r="G81" s="119"/>
      <c r="L81" s="15"/>
      <c r="M81" s="15"/>
      <c r="N81" s="15"/>
      <c r="O81" s="15"/>
      <c r="P81" s="15"/>
      <c r="Q81" s="15"/>
      <c r="R81" s="15"/>
      <c r="S81" s="15"/>
      <c r="T81" s="15"/>
      <c r="U81" s="73"/>
      <c r="V81" s="15"/>
    </row>
    <row r="82" spans="1:22" s="22" customFormat="1">
      <c r="A82" s="15"/>
      <c r="B82" s="20"/>
      <c r="C82" s="32"/>
      <c r="D82" s="32"/>
      <c r="E82" s="118"/>
      <c r="F82" s="119"/>
      <c r="G82" s="119"/>
      <c r="L82" s="15"/>
      <c r="M82" s="15"/>
      <c r="N82" s="15"/>
      <c r="O82" s="15"/>
      <c r="P82" s="15"/>
      <c r="Q82" s="15"/>
      <c r="R82" s="15"/>
      <c r="S82" s="15"/>
      <c r="T82" s="15"/>
      <c r="U82" s="73"/>
      <c r="V82" s="15"/>
    </row>
    <row r="83" spans="1:22" s="22" customFormat="1">
      <c r="A83" s="15"/>
      <c r="B83" s="20"/>
      <c r="C83" s="32"/>
      <c r="D83" s="32"/>
      <c r="E83" s="118"/>
      <c r="F83" s="119"/>
      <c r="G83" s="119"/>
      <c r="L83" s="15"/>
      <c r="M83" s="15"/>
      <c r="N83" s="15"/>
      <c r="O83" s="15"/>
      <c r="P83" s="15"/>
      <c r="Q83" s="15"/>
      <c r="R83" s="15"/>
      <c r="S83" s="15"/>
      <c r="T83" s="15"/>
      <c r="U83" s="73"/>
      <c r="V83" s="15"/>
    </row>
    <row r="84" spans="1:22" s="22" customFormat="1">
      <c r="A84" s="15"/>
      <c r="B84" s="20"/>
      <c r="C84" s="32"/>
      <c r="D84" s="32"/>
      <c r="E84" s="118"/>
      <c r="F84" s="119"/>
      <c r="G84" s="119"/>
      <c r="L84" s="15"/>
      <c r="M84" s="15"/>
      <c r="N84" s="15"/>
      <c r="O84" s="15"/>
      <c r="P84" s="15"/>
      <c r="Q84" s="15"/>
      <c r="R84" s="15"/>
      <c r="S84" s="15"/>
      <c r="T84" s="15"/>
      <c r="U84" s="73"/>
      <c r="V84" s="15"/>
    </row>
    <row r="85" spans="1:22" s="22" customFormat="1">
      <c r="A85" s="15"/>
      <c r="B85" s="20"/>
      <c r="C85" s="32"/>
      <c r="D85" s="32"/>
      <c r="E85" s="118"/>
      <c r="F85" s="119"/>
      <c r="G85" s="119"/>
      <c r="L85" s="15"/>
      <c r="M85" s="15"/>
      <c r="N85" s="15"/>
      <c r="O85" s="15"/>
      <c r="P85" s="15"/>
      <c r="Q85" s="15"/>
      <c r="R85" s="15"/>
      <c r="S85" s="15"/>
      <c r="T85" s="15"/>
      <c r="U85" s="73"/>
      <c r="V85" s="15"/>
    </row>
    <row r="86" spans="1:22" s="22" customFormat="1">
      <c r="A86" s="15"/>
      <c r="B86" s="20"/>
      <c r="C86" s="32"/>
      <c r="D86" s="32"/>
      <c r="E86" s="118"/>
      <c r="F86" s="119"/>
      <c r="G86" s="119"/>
      <c r="L86" s="15"/>
      <c r="M86" s="15"/>
      <c r="N86" s="15"/>
      <c r="O86" s="15"/>
      <c r="P86" s="15"/>
      <c r="Q86" s="15"/>
      <c r="R86" s="15"/>
      <c r="S86" s="15"/>
      <c r="T86" s="15"/>
      <c r="U86" s="73"/>
      <c r="V86" s="15"/>
    </row>
    <row r="87" spans="1:22" s="22" customFormat="1">
      <c r="A87" s="15"/>
      <c r="B87" s="20"/>
      <c r="C87" s="32"/>
      <c r="D87" s="32"/>
      <c r="E87" s="118"/>
      <c r="F87" s="119"/>
      <c r="G87" s="119"/>
      <c r="L87" s="15"/>
      <c r="M87" s="15"/>
      <c r="N87" s="15"/>
      <c r="O87" s="15"/>
      <c r="P87" s="15"/>
      <c r="Q87" s="15"/>
      <c r="R87" s="15"/>
      <c r="S87" s="15"/>
      <c r="T87" s="15"/>
      <c r="U87" s="73"/>
      <c r="V87" s="15"/>
    </row>
    <row r="88" spans="1:22" s="22" customFormat="1">
      <c r="A88" s="15"/>
      <c r="B88" s="20"/>
      <c r="C88" s="32"/>
      <c r="D88" s="32"/>
      <c r="E88" s="118"/>
      <c r="F88" s="119"/>
      <c r="G88" s="119"/>
      <c r="L88" s="15"/>
      <c r="M88" s="15"/>
      <c r="N88" s="15"/>
      <c r="O88" s="15"/>
      <c r="P88" s="15"/>
      <c r="Q88" s="15"/>
      <c r="R88" s="15"/>
      <c r="S88" s="15"/>
      <c r="T88" s="15"/>
      <c r="U88" s="73"/>
      <c r="V88" s="15"/>
    </row>
    <row r="89" spans="1:22" s="22" customFormat="1">
      <c r="A89" s="15"/>
      <c r="B89" s="20"/>
      <c r="C89" s="32"/>
      <c r="D89" s="32"/>
      <c r="E89" s="118"/>
      <c r="F89" s="119"/>
      <c r="G89" s="119"/>
      <c r="L89" s="15"/>
      <c r="M89" s="15"/>
      <c r="N89" s="15"/>
      <c r="O89" s="15"/>
      <c r="P89" s="15"/>
      <c r="Q89" s="15"/>
      <c r="R89" s="15"/>
      <c r="S89" s="15"/>
      <c r="T89" s="15"/>
      <c r="U89" s="73"/>
      <c r="V89" s="15"/>
    </row>
    <row r="90" spans="1:22" s="22" customFormat="1">
      <c r="A90" s="15"/>
      <c r="B90" s="20"/>
      <c r="C90" s="32"/>
      <c r="D90" s="32"/>
      <c r="E90" s="118"/>
      <c r="F90" s="119"/>
      <c r="G90" s="119"/>
      <c r="L90" s="15"/>
      <c r="M90" s="15"/>
      <c r="N90" s="15"/>
      <c r="O90" s="15"/>
      <c r="P90" s="15"/>
      <c r="Q90" s="15"/>
      <c r="R90" s="15"/>
      <c r="S90" s="15"/>
      <c r="T90" s="15"/>
      <c r="U90" s="73"/>
      <c r="V90" s="15"/>
    </row>
    <row r="91" spans="1:22" s="22" customFormat="1">
      <c r="A91" s="15"/>
      <c r="B91" s="20"/>
      <c r="C91" s="32"/>
      <c r="D91" s="32"/>
      <c r="E91" s="118"/>
      <c r="F91" s="119"/>
      <c r="G91" s="119"/>
      <c r="L91" s="15"/>
      <c r="M91" s="15"/>
      <c r="N91" s="15"/>
      <c r="O91" s="15"/>
      <c r="P91" s="15"/>
      <c r="Q91" s="15"/>
      <c r="R91" s="15"/>
      <c r="S91" s="15"/>
      <c r="T91" s="15"/>
      <c r="U91" s="73"/>
      <c r="V91" s="15"/>
    </row>
    <row r="92" spans="1:22" s="22" customFormat="1">
      <c r="A92" s="15"/>
      <c r="B92" s="20"/>
      <c r="C92" s="32"/>
      <c r="D92" s="32"/>
      <c r="E92" s="118"/>
      <c r="F92" s="119"/>
      <c r="G92" s="119"/>
      <c r="L92" s="15"/>
      <c r="M92" s="15"/>
      <c r="N92" s="15"/>
      <c r="O92" s="15"/>
      <c r="P92" s="15"/>
      <c r="Q92" s="15"/>
      <c r="R92" s="15"/>
      <c r="S92" s="15"/>
      <c r="T92" s="15"/>
      <c r="U92" s="73"/>
      <c r="V92" s="15"/>
    </row>
    <row r="93" spans="1:22" s="22" customFormat="1">
      <c r="A93" s="15"/>
      <c r="B93" s="20"/>
      <c r="C93" s="32"/>
      <c r="D93" s="32"/>
      <c r="E93" s="118"/>
      <c r="F93" s="119"/>
      <c r="G93" s="119"/>
      <c r="L93" s="15"/>
      <c r="M93" s="15"/>
      <c r="N93" s="15"/>
      <c r="O93" s="15"/>
      <c r="P93" s="15"/>
      <c r="Q93" s="15"/>
      <c r="R93" s="15"/>
      <c r="S93" s="15"/>
      <c r="T93" s="15"/>
      <c r="U93" s="73"/>
      <c r="V93" s="15"/>
    </row>
    <row r="94" spans="1:22" s="22" customFormat="1">
      <c r="A94" s="15"/>
      <c r="B94" s="20"/>
      <c r="C94" s="32"/>
      <c r="D94" s="32"/>
      <c r="E94" s="118"/>
      <c r="F94" s="119"/>
      <c r="G94" s="119"/>
      <c r="L94" s="15"/>
      <c r="M94" s="15"/>
      <c r="N94" s="15"/>
      <c r="O94" s="15"/>
      <c r="P94" s="15"/>
      <c r="Q94" s="15"/>
      <c r="R94" s="15"/>
      <c r="S94" s="15"/>
      <c r="T94" s="15"/>
      <c r="U94" s="73"/>
      <c r="V94" s="15"/>
    </row>
    <row r="95" spans="1:22" s="22" customFormat="1">
      <c r="A95" s="15"/>
      <c r="B95" s="20"/>
      <c r="C95" s="32"/>
      <c r="D95" s="32"/>
      <c r="E95" s="118"/>
      <c r="F95" s="119"/>
      <c r="G95" s="119"/>
      <c r="L95" s="15"/>
      <c r="M95" s="15"/>
      <c r="N95" s="15"/>
      <c r="O95" s="15"/>
      <c r="P95" s="15"/>
      <c r="Q95" s="15"/>
      <c r="R95" s="15"/>
      <c r="S95" s="15"/>
      <c r="T95" s="15"/>
      <c r="U95" s="73"/>
      <c r="V95" s="15"/>
    </row>
    <row r="96" spans="1:22" s="22" customFormat="1">
      <c r="A96" s="15"/>
      <c r="B96" s="20"/>
      <c r="C96" s="32"/>
      <c r="D96" s="32"/>
      <c r="E96" s="118"/>
      <c r="F96" s="119"/>
      <c r="G96" s="119"/>
      <c r="L96" s="15"/>
      <c r="M96" s="15"/>
      <c r="N96" s="15"/>
      <c r="O96" s="15"/>
      <c r="P96" s="15"/>
      <c r="Q96" s="15"/>
      <c r="R96" s="15"/>
      <c r="S96" s="15"/>
      <c r="T96" s="15"/>
      <c r="U96" s="73"/>
      <c r="V96" s="15"/>
    </row>
    <row r="97" spans="1:22" s="22" customFormat="1">
      <c r="A97" s="15"/>
      <c r="B97" s="20"/>
      <c r="C97" s="32"/>
      <c r="D97" s="32"/>
      <c r="E97" s="118"/>
      <c r="F97" s="119"/>
      <c r="G97" s="119"/>
      <c r="L97" s="15"/>
      <c r="M97" s="15"/>
      <c r="N97" s="15"/>
      <c r="O97" s="15"/>
      <c r="P97" s="15"/>
      <c r="Q97" s="15"/>
      <c r="R97" s="15"/>
      <c r="S97" s="15"/>
      <c r="T97" s="15"/>
      <c r="U97" s="73"/>
      <c r="V97" s="15"/>
    </row>
    <row r="98" spans="1:22" s="22" customFormat="1">
      <c r="A98" s="15"/>
      <c r="B98" s="20"/>
      <c r="C98" s="32"/>
      <c r="D98" s="32"/>
      <c r="E98" s="118"/>
      <c r="F98" s="119"/>
      <c r="G98" s="119"/>
      <c r="L98" s="15"/>
      <c r="M98" s="15"/>
      <c r="N98" s="15"/>
      <c r="O98" s="15"/>
      <c r="P98" s="15"/>
      <c r="Q98" s="15"/>
      <c r="R98" s="15"/>
      <c r="S98" s="15"/>
      <c r="T98" s="15"/>
      <c r="U98" s="73"/>
      <c r="V98" s="15"/>
    </row>
    <row r="99" spans="1:22" s="22" customFormat="1">
      <c r="A99" s="15"/>
      <c r="B99" s="20"/>
      <c r="C99" s="32"/>
      <c r="D99" s="32"/>
      <c r="E99" s="118"/>
      <c r="F99" s="119"/>
      <c r="G99" s="119"/>
      <c r="L99" s="15"/>
      <c r="M99" s="15"/>
      <c r="N99" s="15"/>
      <c r="O99" s="15"/>
      <c r="P99" s="15"/>
      <c r="Q99" s="15"/>
      <c r="R99" s="15"/>
      <c r="S99" s="15"/>
      <c r="T99" s="15"/>
      <c r="U99" s="73"/>
      <c r="V99" s="15"/>
    </row>
    <row r="100" spans="1:22" s="22" customFormat="1">
      <c r="A100" s="15"/>
      <c r="B100" s="20"/>
      <c r="C100" s="32"/>
      <c r="D100" s="32"/>
      <c r="E100" s="118"/>
      <c r="F100" s="119"/>
      <c r="G100" s="119"/>
      <c r="L100" s="15"/>
      <c r="M100" s="15"/>
      <c r="N100" s="15"/>
      <c r="O100" s="15"/>
      <c r="P100" s="15"/>
      <c r="Q100" s="15"/>
      <c r="R100" s="15"/>
      <c r="S100" s="15"/>
      <c r="T100" s="15"/>
      <c r="U100" s="73"/>
      <c r="V100" s="15"/>
    </row>
    <row r="101" spans="1:22" s="22" customFormat="1">
      <c r="A101" s="15"/>
      <c r="B101" s="20"/>
      <c r="C101" s="32"/>
      <c r="D101" s="32"/>
      <c r="E101" s="118"/>
      <c r="F101" s="119"/>
      <c r="G101" s="119"/>
      <c r="L101" s="15"/>
      <c r="M101" s="15"/>
      <c r="N101" s="15"/>
      <c r="O101" s="15"/>
      <c r="P101" s="15"/>
      <c r="Q101" s="15"/>
      <c r="R101" s="15"/>
      <c r="S101" s="15"/>
      <c r="T101" s="15"/>
      <c r="U101" s="73"/>
      <c r="V101" s="15"/>
    </row>
    <row r="102" spans="1:22" s="22" customFormat="1">
      <c r="A102" s="15"/>
      <c r="B102" s="20"/>
      <c r="C102" s="32"/>
      <c r="D102" s="32"/>
      <c r="E102" s="118"/>
      <c r="F102" s="119"/>
      <c r="G102" s="119"/>
      <c r="L102" s="15"/>
      <c r="M102" s="15"/>
      <c r="N102" s="15"/>
      <c r="O102" s="15"/>
      <c r="P102" s="15"/>
      <c r="Q102" s="15"/>
      <c r="R102" s="15"/>
      <c r="S102" s="15"/>
      <c r="T102" s="15"/>
      <c r="U102" s="73"/>
      <c r="V102" s="15"/>
    </row>
    <row r="103" spans="1:22" s="22" customFormat="1">
      <c r="A103" s="15"/>
      <c r="B103" s="20"/>
      <c r="C103" s="32"/>
      <c r="D103" s="32"/>
      <c r="E103" s="118"/>
      <c r="F103" s="119"/>
      <c r="G103" s="119"/>
      <c r="L103" s="15"/>
      <c r="M103" s="15"/>
      <c r="N103" s="15"/>
      <c r="O103" s="15"/>
      <c r="P103" s="15"/>
      <c r="Q103" s="15"/>
      <c r="R103" s="15"/>
      <c r="S103" s="15"/>
      <c r="T103" s="15"/>
      <c r="U103" s="73"/>
      <c r="V103" s="15"/>
    </row>
    <row r="104" spans="1:22" s="22" customFormat="1">
      <c r="A104" s="15"/>
      <c r="B104" s="20"/>
      <c r="C104" s="32"/>
      <c r="D104" s="32"/>
      <c r="E104" s="118"/>
      <c r="F104" s="119"/>
      <c r="G104" s="119"/>
      <c r="L104" s="15"/>
      <c r="M104" s="15"/>
      <c r="N104" s="15"/>
      <c r="O104" s="15"/>
      <c r="P104" s="15"/>
      <c r="Q104" s="15"/>
      <c r="R104" s="15"/>
      <c r="S104" s="15"/>
      <c r="T104" s="15"/>
      <c r="U104" s="73"/>
      <c r="V104" s="15"/>
    </row>
    <row r="105" spans="1:22" s="22" customFormat="1">
      <c r="A105" s="15"/>
      <c r="B105" s="20"/>
      <c r="C105" s="32"/>
      <c r="D105" s="32"/>
      <c r="E105" s="118"/>
      <c r="F105" s="119"/>
      <c r="G105" s="119"/>
      <c r="L105" s="15"/>
      <c r="M105" s="15"/>
      <c r="N105" s="15"/>
      <c r="O105" s="15"/>
      <c r="P105" s="15"/>
      <c r="Q105" s="15"/>
      <c r="R105" s="15"/>
      <c r="S105" s="15"/>
      <c r="T105" s="15"/>
      <c r="U105" s="73"/>
      <c r="V105" s="15"/>
    </row>
    <row r="106" spans="1:22" s="22" customFormat="1">
      <c r="A106" s="15"/>
      <c r="B106" s="20"/>
      <c r="C106" s="32"/>
      <c r="D106" s="32"/>
      <c r="E106" s="118"/>
      <c r="F106" s="119"/>
      <c r="G106" s="119"/>
      <c r="L106" s="15"/>
      <c r="M106" s="15"/>
      <c r="N106" s="15"/>
      <c r="O106" s="15"/>
      <c r="P106" s="15"/>
      <c r="Q106" s="15"/>
      <c r="R106" s="15"/>
      <c r="S106" s="15"/>
      <c r="T106" s="15"/>
      <c r="U106" s="73"/>
      <c r="V106" s="15"/>
    </row>
    <row r="107" spans="1:22" s="22" customFormat="1">
      <c r="A107" s="15"/>
      <c r="B107" s="20"/>
      <c r="C107" s="32"/>
      <c r="D107" s="32"/>
      <c r="E107" s="118"/>
      <c r="F107" s="119"/>
      <c r="G107" s="119"/>
      <c r="L107" s="15"/>
      <c r="M107" s="15"/>
      <c r="N107" s="15"/>
      <c r="O107" s="15"/>
      <c r="P107" s="15"/>
      <c r="Q107" s="15"/>
      <c r="R107" s="15"/>
      <c r="S107" s="15"/>
      <c r="T107" s="15"/>
      <c r="U107" s="73"/>
      <c r="V107" s="15"/>
    </row>
    <row r="108" spans="1:22" s="22" customFormat="1">
      <c r="A108" s="15"/>
      <c r="B108" s="20"/>
      <c r="C108" s="32"/>
      <c r="D108" s="32"/>
      <c r="E108" s="118"/>
      <c r="F108" s="119"/>
      <c r="G108" s="119"/>
      <c r="L108" s="15"/>
      <c r="M108" s="15"/>
      <c r="N108" s="15"/>
      <c r="O108" s="15"/>
      <c r="P108" s="15"/>
      <c r="Q108" s="15"/>
      <c r="R108" s="15"/>
      <c r="S108" s="15"/>
      <c r="T108" s="15"/>
      <c r="U108" s="73"/>
      <c r="V108" s="15"/>
    </row>
    <row r="109" spans="1:22" s="22" customFormat="1">
      <c r="A109" s="15"/>
      <c r="B109" s="20"/>
      <c r="C109" s="32"/>
      <c r="D109" s="32"/>
      <c r="E109" s="118"/>
      <c r="F109" s="119"/>
      <c r="G109" s="119"/>
      <c r="L109" s="15"/>
      <c r="M109" s="15"/>
      <c r="N109" s="15"/>
      <c r="O109" s="15"/>
      <c r="P109" s="15"/>
      <c r="Q109" s="15"/>
      <c r="R109" s="15"/>
      <c r="S109" s="15"/>
      <c r="T109" s="15"/>
      <c r="U109" s="73"/>
      <c r="V109" s="15"/>
    </row>
    <row r="110" spans="1:22" s="22" customFormat="1">
      <c r="A110" s="15"/>
      <c r="B110" s="20"/>
      <c r="C110" s="32"/>
      <c r="D110" s="32"/>
      <c r="E110" s="118"/>
      <c r="F110" s="119"/>
      <c r="G110" s="119"/>
      <c r="L110" s="15"/>
      <c r="M110" s="15"/>
      <c r="N110" s="15"/>
      <c r="O110" s="15"/>
      <c r="P110" s="15"/>
      <c r="Q110" s="15"/>
      <c r="R110" s="15"/>
      <c r="S110" s="15"/>
      <c r="T110" s="15"/>
      <c r="U110" s="73"/>
      <c r="V110" s="15"/>
    </row>
    <row r="111" spans="1:22" s="22" customFormat="1">
      <c r="A111" s="15"/>
      <c r="B111" s="20"/>
      <c r="C111" s="32"/>
      <c r="D111" s="32"/>
      <c r="E111" s="118"/>
      <c r="F111" s="119"/>
      <c r="G111" s="119"/>
      <c r="L111" s="15"/>
      <c r="M111" s="15"/>
      <c r="N111" s="15"/>
      <c r="O111" s="15"/>
      <c r="P111" s="15"/>
      <c r="Q111" s="15"/>
      <c r="R111" s="15"/>
      <c r="S111" s="15"/>
      <c r="T111" s="15"/>
      <c r="U111" s="73"/>
      <c r="V111" s="15"/>
    </row>
    <row r="112" spans="1:22" s="22" customFormat="1">
      <c r="A112" s="15"/>
      <c r="B112" s="20"/>
      <c r="C112" s="32"/>
      <c r="D112" s="32"/>
      <c r="E112" s="118"/>
      <c r="F112" s="119"/>
      <c r="G112" s="119"/>
      <c r="L112" s="15"/>
      <c r="M112" s="15"/>
      <c r="N112" s="15"/>
      <c r="O112" s="15"/>
      <c r="P112" s="15"/>
      <c r="Q112" s="15"/>
      <c r="R112" s="15"/>
      <c r="S112" s="15"/>
      <c r="T112" s="15"/>
      <c r="U112" s="73"/>
      <c r="V112" s="15"/>
    </row>
    <row r="113" spans="1:22" s="22" customFormat="1">
      <c r="A113" s="15"/>
      <c r="B113" s="20"/>
      <c r="C113" s="32"/>
      <c r="D113" s="32"/>
      <c r="E113" s="118"/>
      <c r="F113" s="119"/>
      <c r="G113" s="119"/>
      <c r="L113" s="15"/>
      <c r="M113" s="15"/>
      <c r="N113" s="15"/>
      <c r="O113" s="15"/>
      <c r="P113" s="15"/>
      <c r="Q113" s="15"/>
      <c r="R113" s="15"/>
      <c r="S113" s="15"/>
      <c r="T113" s="15"/>
      <c r="U113" s="73"/>
      <c r="V113" s="15"/>
    </row>
    <row r="114" spans="1:22" s="22" customFormat="1">
      <c r="A114" s="15"/>
      <c r="B114" s="20"/>
      <c r="C114" s="32"/>
      <c r="D114" s="32"/>
      <c r="E114" s="118"/>
      <c r="F114" s="119"/>
      <c r="G114" s="119"/>
      <c r="L114" s="15"/>
      <c r="M114" s="15"/>
      <c r="N114" s="15"/>
      <c r="O114" s="15"/>
      <c r="P114" s="15"/>
      <c r="Q114" s="15"/>
      <c r="R114" s="15"/>
      <c r="S114" s="15"/>
      <c r="T114" s="15"/>
      <c r="U114" s="73"/>
      <c r="V114" s="15"/>
    </row>
    <row r="115" spans="1:22" s="22" customFormat="1">
      <c r="A115" s="15"/>
      <c r="B115" s="20"/>
      <c r="C115" s="32"/>
      <c r="D115" s="32"/>
      <c r="E115" s="118"/>
      <c r="F115" s="119"/>
      <c r="G115" s="119"/>
      <c r="L115" s="15"/>
      <c r="M115" s="15"/>
      <c r="N115" s="15"/>
      <c r="O115" s="15"/>
      <c r="P115" s="15"/>
      <c r="Q115" s="15"/>
      <c r="R115" s="15"/>
      <c r="S115" s="15"/>
      <c r="T115" s="15"/>
      <c r="U115" s="73"/>
      <c r="V115" s="15"/>
    </row>
    <row r="116" spans="1:22" s="22" customFormat="1">
      <c r="A116" s="15"/>
      <c r="B116" s="20"/>
      <c r="C116" s="32"/>
      <c r="D116" s="32"/>
      <c r="E116" s="118"/>
      <c r="F116" s="119"/>
      <c r="G116" s="119"/>
      <c r="L116" s="15"/>
      <c r="M116" s="15"/>
      <c r="N116" s="15"/>
      <c r="O116" s="15"/>
      <c r="P116" s="15"/>
      <c r="Q116" s="15"/>
      <c r="R116" s="15"/>
      <c r="S116" s="15"/>
      <c r="T116" s="15"/>
      <c r="U116" s="73"/>
      <c r="V116" s="15"/>
    </row>
    <row r="117" spans="1:22" s="22" customFormat="1">
      <c r="A117" s="15"/>
      <c r="B117" s="20"/>
      <c r="C117" s="32"/>
      <c r="D117" s="32"/>
      <c r="E117" s="118"/>
      <c r="F117" s="119"/>
      <c r="G117" s="119"/>
      <c r="L117" s="15"/>
      <c r="M117" s="15"/>
      <c r="N117" s="15"/>
      <c r="O117" s="15"/>
      <c r="P117" s="15"/>
      <c r="Q117" s="15"/>
      <c r="R117" s="15"/>
      <c r="S117" s="15"/>
      <c r="T117" s="15"/>
      <c r="U117" s="73"/>
      <c r="V117" s="15"/>
    </row>
    <row r="118" spans="1:22" s="22" customFormat="1">
      <c r="A118" s="15"/>
      <c r="B118" s="20"/>
      <c r="C118" s="32"/>
      <c r="D118" s="32"/>
      <c r="E118" s="118"/>
      <c r="F118" s="119"/>
      <c r="G118" s="119"/>
      <c r="L118" s="15"/>
      <c r="M118" s="15"/>
      <c r="N118" s="15"/>
      <c r="O118" s="15"/>
      <c r="P118" s="15"/>
      <c r="Q118" s="15"/>
      <c r="R118" s="15"/>
      <c r="S118" s="15"/>
      <c r="T118" s="15"/>
      <c r="U118" s="73"/>
      <c r="V118" s="15"/>
    </row>
    <row r="119" spans="1:22" s="22" customFormat="1">
      <c r="A119" s="15"/>
      <c r="B119" s="20"/>
      <c r="C119" s="32"/>
      <c r="D119" s="32"/>
      <c r="E119" s="118"/>
      <c r="F119" s="119"/>
      <c r="G119" s="119"/>
      <c r="L119" s="15"/>
      <c r="M119" s="15"/>
      <c r="N119" s="15"/>
      <c r="O119" s="15"/>
      <c r="P119" s="15"/>
      <c r="Q119" s="15"/>
      <c r="R119" s="15"/>
      <c r="S119" s="15"/>
      <c r="T119" s="15"/>
      <c r="U119" s="73"/>
      <c r="V119" s="15"/>
    </row>
    <row r="120" spans="1:22" s="22" customFormat="1">
      <c r="A120" s="15"/>
      <c r="B120" s="20"/>
      <c r="C120" s="32"/>
      <c r="D120" s="32"/>
      <c r="E120" s="118"/>
      <c r="F120" s="119"/>
      <c r="G120" s="119"/>
      <c r="L120" s="15"/>
      <c r="M120" s="15"/>
      <c r="N120" s="15"/>
      <c r="O120" s="15"/>
      <c r="P120" s="15"/>
      <c r="Q120" s="15"/>
      <c r="R120" s="15"/>
      <c r="S120" s="15"/>
      <c r="T120" s="15"/>
      <c r="U120" s="73"/>
      <c r="V120" s="15"/>
    </row>
    <row r="121" spans="1:22" s="22" customFormat="1">
      <c r="A121" s="15"/>
      <c r="B121" s="20"/>
      <c r="C121" s="32"/>
      <c r="D121" s="32"/>
      <c r="E121" s="118"/>
      <c r="F121" s="119"/>
      <c r="G121" s="119"/>
      <c r="L121" s="15"/>
      <c r="M121" s="15"/>
      <c r="N121" s="15"/>
      <c r="O121" s="15"/>
      <c r="P121" s="15"/>
      <c r="Q121" s="15"/>
      <c r="R121" s="15"/>
      <c r="S121" s="15"/>
      <c r="T121" s="15"/>
      <c r="U121" s="73"/>
      <c r="V121" s="15"/>
    </row>
    <row r="122" spans="1:22" s="22" customFormat="1">
      <c r="A122" s="15"/>
      <c r="B122" s="20"/>
      <c r="C122" s="32"/>
      <c r="D122" s="32"/>
      <c r="E122" s="118"/>
      <c r="F122" s="119"/>
      <c r="G122" s="119"/>
      <c r="L122" s="15"/>
      <c r="M122" s="15"/>
      <c r="N122" s="15"/>
      <c r="O122" s="15"/>
      <c r="P122" s="15"/>
      <c r="Q122" s="15"/>
      <c r="R122" s="15"/>
      <c r="S122" s="15"/>
      <c r="T122" s="15"/>
      <c r="U122" s="73"/>
      <c r="V122" s="15"/>
    </row>
    <row r="123" spans="1:22" s="22" customFormat="1">
      <c r="A123" s="15"/>
      <c r="B123" s="20"/>
      <c r="C123" s="32"/>
      <c r="D123" s="32"/>
      <c r="E123" s="118"/>
      <c r="F123" s="119"/>
      <c r="G123" s="119"/>
      <c r="L123" s="15"/>
      <c r="M123" s="15"/>
      <c r="N123" s="15"/>
      <c r="O123" s="15"/>
      <c r="P123" s="15"/>
      <c r="Q123" s="15"/>
      <c r="R123" s="15"/>
      <c r="S123" s="15"/>
      <c r="T123" s="15"/>
      <c r="U123" s="73"/>
      <c r="V123" s="15"/>
    </row>
    <row r="124" spans="1:22" s="22" customFormat="1">
      <c r="A124" s="15"/>
      <c r="B124" s="20"/>
      <c r="C124" s="32"/>
      <c r="D124" s="32"/>
      <c r="E124" s="118"/>
      <c r="F124" s="119"/>
      <c r="G124" s="119"/>
      <c r="L124" s="15"/>
      <c r="M124" s="15"/>
      <c r="N124" s="15"/>
      <c r="O124" s="15"/>
      <c r="P124" s="15"/>
      <c r="Q124" s="15"/>
      <c r="R124" s="15"/>
      <c r="S124" s="15"/>
      <c r="T124" s="15"/>
      <c r="U124" s="73"/>
      <c r="V124" s="15"/>
    </row>
    <row r="125" spans="1:22" s="22" customFormat="1">
      <c r="A125" s="15"/>
      <c r="B125" s="20"/>
      <c r="C125" s="32"/>
      <c r="D125" s="32"/>
      <c r="E125" s="118"/>
      <c r="F125" s="119"/>
      <c r="G125" s="119"/>
      <c r="L125" s="15"/>
      <c r="M125" s="15"/>
      <c r="N125" s="15"/>
      <c r="O125" s="15"/>
      <c r="P125" s="15"/>
      <c r="Q125" s="15"/>
      <c r="R125" s="15"/>
      <c r="S125" s="15"/>
      <c r="T125" s="15"/>
      <c r="U125" s="73"/>
      <c r="V125" s="15"/>
    </row>
    <row r="126" spans="1:22" s="22" customFormat="1">
      <c r="A126" s="15"/>
      <c r="B126" s="20"/>
      <c r="C126" s="32"/>
      <c r="D126" s="32"/>
      <c r="E126" s="118"/>
      <c r="F126" s="119"/>
      <c r="G126" s="119"/>
      <c r="L126" s="15"/>
      <c r="M126" s="15"/>
      <c r="N126" s="15"/>
      <c r="O126" s="15"/>
      <c r="P126" s="15"/>
      <c r="Q126" s="15"/>
      <c r="R126" s="15"/>
      <c r="S126" s="15"/>
      <c r="T126" s="15"/>
      <c r="U126" s="73"/>
      <c r="V126" s="15"/>
    </row>
    <row r="127" spans="1:22" s="22" customFormat="1">
      <c r="A127" s="15"/>
      <c r="B127" s="20"/>
      <c r="C127" s="32"/>
      <c r="D127" s="32"/>
      <c r="E127" s="118"/>
      <c r="F127" s="119"/>
      <c r="G127" s="119"/>
      <c r="L127" s="15"/>
      <c r="M127" s="15"/>
      <c r="N127" s="15"/>
      <c r="O127" s="15"/>
      <c r="P127" s="15"/>
      <c r="Q127" s="15"/>
      <c r="R127" s="15"/>
      <c r="S127" s="15"/>
      <c r="T127" s="15"/>
      <c r="U127" s="73"/>
      <c r="V127" s="15"/>
    </row>
    <row r="128" spans="1:22" s="22" customFormat="1">
      <c r="A128" s="15"/>
      <c r="B128" s="20"/>
      <c r="C128" s="32"/>
      <c r="D128" s="32"/>
      <c r="E128" s="118"/>
      <c r="F128" s="119"/>
      <c r="G128" s="119"/>
      <c r="L128" s="15"/>
      <c r="M128" s="15"/>
      <c r="N128" s="15"/>
      <c r="O128" s="15"/>
      <c r="P128" s="15"/>
      <c r="Q128" s="15"/>
      <c r="R128" s="15"/>
      <c r="S128" s="15"/>
      <c r="T128" s="15"/>
      <c r="U128" s="73"/>
      <c r="V128" s="15"/>
    </row>
    <row r="129" spans="1:22" s="22" customFormat="1">
      <c r="A129" s="15"/>
      <c r="B129" s="20"/>
      <c r="C129" s="32"/>
      <c r="D129" s="32"/>
      <c r="E129" s="118"/>
      <c r="F129" s="119"/>
      <c r="G129" s="119"/>
      <c r="L129" s="15"/>
      <c r="M129" s="15"/>
      <c r="N129" s="15"/>
      <c r="O129" s="15"/>
      <c r="P129" s="15"/>
      <c r="Q129" s="15"/>
      <c r="R129" s="15"/>
      <c r="S129" s="15"/>
      <c r="T129" s="15"/>
      <c r="U129" s="73"/>
      <c r="V129" s="15"/>
    </row>
    <row r="130" spans="1:22" s="22" customFormat="1">
      <c r="A130" s="15"/>
      <c r="B130" s="20"/>
      <c r="C130" s="32"/>
      <c r="D130" s="32"/>
      <c r="E130" s="118"/>
      <c r="F130" s="119"/>
      <c r="G130" s="119"/>
      <c r="L130" s="15"/>
      <c r="M130" s="15"/>
      <c r="N130" s="15"/>
      <c r="O130" s="15"/>
      <c r="P130" s="15"/>
      <c r="Q130" s="15"/>
      <c r="R130" s="15"/>
      <c r="S130" s="15"/>
      <c r="T130" s="15"/>
      <c r="U130" s="73"/>
      <c r="V130" s="15"/>
    </row>
    <row r="131" spans="1:22" s="22" customFormat="1">
      <c r="A131" s="15"/>
      <c r="B131" s="20"/>
      <c r="C131" s="32"/>
      <c r="D131" s="32"/>
      <c r="E131" s="118"/>
      <c r="F131" s="119"/>
      <c r="G131" s="119"/>
      <c r="L131" s="15"/>
      <c r="M131" s="15"/>
      <c r="N131" s="15"/>
      <c r="O131" s="15"/>
      <c r="P131" s="15"/>
      <c r="Q131" s="15"/>
      <c r="R131" s="15"/>
      <c r="S131" s="15"/>
      <c r="T131" s="15"/>
      <c r="U131" s="73"/>
      <c r="V131" s="15"/>
    </row>
    <row r="132" spans="1:22" s="22" customFormat="1">
      <c r="A132" s="15"/>
      <c r="B132" s="20"/>
      <c r="C132" s="32"/>
      <c r="D132" s="32"/>
      <c r="E132" s="118"/>
      <c r="F132" s="119"/>
      <c r="G132" s="119"/>
      <c r="L132" s="15"/>
      <c r="M132" s="15"/>
      <c r="N132" s="15"/>
      <c r="O132" s="15"/>
      <c r="P132" s="15"/>
      <c r="Q132" s="15"/>
      <c r="R132" s="15"/>
      <c r="S132" s="15"/>
      <c r="T132" s="15"/>
      <c r="U132" s="73"/>
      <c r="V132" s="15"/>
    </row>
    <row r="133" spans="1:22" s="22" customFormat="1">
      <c r="A133" s="15"/>
      <c r="B133" s="20"/>
      <c r="C133" s="32"/>
      <c r="D133" s="32"/>
      <c r="E133" s="118"/>
      <c r="F133" s="119"/>
      <c r="G133" s="119"/>
      <c r="L133" s="15"/>
      <c r="M133" s="15"/>
      <c r="N133" s="15"/>
      <c r="O133" s="15"/>
      <c r="P133" s="15"/>
      <c r="Q133" s="15"/>
      <c r="R133" s="15"/>
      <c r="S133" s="15"/>
      <c r="T133" s="15"/>
      <c r="U133" s="73"/>
      <c r="V133" s="15"/>
    </row>
    <row r="134" spans="1:22" s="22" customFormat="1">
      <c r="A134" s="15"/>
      <c r="B134" s="20"/>
      <c r="C134" s="32"/>
      <c r="D134" s="32"/>
      <c r="E134" s="118"/>
      <c r="F134" s="119"/>
      <c r="G134" s="119"/>
      <c r="L134" s="15"/>
      <c r="M134" s="15"/>
      <c r="N134" s="15"/>
      <c r="O134" s="15"/>
      <c r="P134" s="15"/>
      <c r="Q134" s="15"/>
      <c r="R134" s="15"/>
      <c r="S134" s="15"/>
      <c r="T134" s="15"/>
      <c r="U134" s="73"/>
      <c r="V134" s="15"/>
    </row>
    <row r="135" spans="1:22" s="22" customFormat="1">
      <c r="A135" s="15"/>
      <c r="B135" s="20"/>
      <c r="C135" s="32"/>
      <c r="D135" s="32"/>
      <c r="E135" s="118"/>
      <c r="F135" s="119"/>
      <c r="G135" s="119"/>
      <c r="L135" s="15"/>
      <c r="M135" s="15"/>
      <c r="N135" s="15"/>
      <c r="O135" s="15"/>
      <c r="P135" s="15"/>
      <c r="Q135" s="15"/>
      <c r="R135" s="15"/>
      <c r="S135" s="15"/>
      <c r="T135" s="15"/>
      <c r="U135" s="73"/>
      <c r="V135" s="15"/>
    </row>
    <row r="136" spans="1:22" s="22" customFormat="1">
      <c r="A136" s="15"/>
      <c r="B136" s="20"/>
      <c r="C136" s="32"/>
      <c r="D136" s="32"/>
      <c r="E136" s="118"/>
      <c r="F136" s="119"/>
      <c r="G136" s="119"/>
      <c r="L136" s="15"/>
      <c r="M136" s="15"/>
      <c r="N136" s="15"/>
      <c r="O136" s="15"/>
      <c r="P136" s="15"/>
      <c r="Q136" s="15"/>
      <c r="R136" s="15"/>
      <c r="S136" s="15"/>
      <c r="T136" s="15"/>
      <c r="U136" s="73"/>
      <c r="V136" s="15"/>
    </row>
    <row r="137" spans="1:22" s="22" customFormat="1">
      <c r="A137" s="15"/>
      <c r="B137" s="20"/>
      <c r="C137" s="32"/>
      <c r="D137" s="32"/>
      <c r="E137" s="118"/>
      <c r="F137" s="119"/>
      <c r="G137" s="119"/>
      <c r="L137" s="15"/>
      <c r="M137" s="15"/>
      <c r="N137" s="15"/>
      <c r="O137" s="15"/>
      <c r="P137" s="15"/>
      <c r="Q137" s="15"/>
      <c r="R137" s="15"/>
      <c r="S137" s="15"/>
      <c r="T137" s="15"/>
      <c r="U137" s="73"/>
      <c r="V137" s="15"/>
    </row>
    <row r="138" spans="1:22" s="22" customFormat="1">
      <c r="A138" s="15"/>
      <c r="B138" s="20"/>
      <c r="C138" s="32"/>
      <c r="D138" s="32"/>
      <c r="E138" s="118"/>
      <c r="F138" s="119"/>
      <c r="G138" s="119"/>
      <c r="L138" s="15"/>
      <c r="M138" s="15"/>
      <c r="N138" s="15"/>
      <c r="O138" s="15"/>
      <c r="P138" s="15"/>
      <c r="Q138" s="15"/>
      <c r="R138" s="15"/>
      <c r="S138" s="15"/>
      <c r="T138" s="15"/>
      <c r="U138" s="73"/>
      <c r="V138" s="15"/>
    </row>
    <row r="139" spans="1:22" s="22" customFormat="1">
      <c r="A139" s="15"/>
      <c r="B139" s="20"/>
      <c r="C139" s="32"/>
      <c r="D139" s="32"/>
      <c r="E139" s="118"/>
      <c r="F139" s="119"/>
      <c r="G139" s="119"/>
      <c r="L139" s="15"/>
      <c r="M139" s="15"/>
      <c r="N139" s="15"/>
      <c r="O139" s="15"/>
      <c r="P139" s="15"/>
      <c r="Q139" s="15"/>
      <c r="R139" s="15"/>
      <c r="S139" s="15"/>
      <c r="T139" s="15"/>
      <c r="U139" s="73"/>
      <c r="V139" s="15"/>
    </row>
    <row r="140" spans="1:22" s="22" customFormat="1">
      <c r="A140" s="15"/>
      <c r="B140" s="20"/>
      <c r="C140" s="32"/>
      <c r="D140" s="32"/>
      <c r="E140" s="118"/>
      <c r="F140" s="119"/>
      <c r="G140" s="119"/>
      <c r="L140" s="15"/>
      <c r="M140" s="15"/>
      <c r="N140" s="15"/>
      <c r="O140" s="15"/>
      <c r="P140" s="15"/>
      <c r="Q140" s="15"/>
      <c r="R140" s="15"/>
      <c r="S140" s="15"/>
      <c r="T140" s="15"/>
      <c r="U140" s="73"/>
      <c r="V140" s="15"/>
    </row>
    <row r="141" spans="1:22" s="22" customFormat="1">
      <c r="A141" s="15"/>
      <c r="B141" s="20"/>
      <c r="C141" s="32"/>
      <c r="D141" s="32"/>
      <c r="E141" s="118"/>
      <c r="F141" s="119"/>
      <c r="G141" s="119"/>
      <c r="L141" s="15"/>
      <c r="M141" s="15"/>
      <c r="N141" s="15"/>
      <c r="O141" s="15"/>
      <c r="P141" s="15"/>
      <c r="Q141" s="15"/>
      <c r="R141" s="15"/>
      <c r="S141" s="15"/>
      <c r="T141" s="15"/>
      <c r="U141" s="73"/>
      <c r="V141" s="15"/>
    </row>
    <row r="142" spans="1:22" s="22" customFormat="1">
      <c r="A142" s="15"/>
      <c r="B142" s="20"/>
      <c r="C142" s="32"/>
      <c r="D142" s="32"/>
      <c r="E142" s="118"/>
      <c r="F142" s="119"/>
      <c r="G142" s="119"/>
      <c r="L142" s="15"/>
      <c r="M142" s="15"/>
      <c r="N142" s="15"/>
      <c r="O142" s="15"/>
      <c r="P142" s="15"/>
      <c r="Q142" s="15"/>
      <c r="R142" s="15"/>
      <c r="S142" s="15"/>
      <c r="T142" s="15"/>
      <c r="U142" s="73"/>
      <c r="V142" s="15"/>
    </row>
    <row r="143" spans="1:22" s="22" customFormat="1">
      <c r="A143" s="15"/>
      <c r="B143" s="20"/>
      <c r="C143" s="32"/>
      <c r="D143" s="32"/>
      <c r="E143" s="118"/>
      <c r="F143" s="119"/>
      <c r="G143" s="119"/>
      <c r="L143" s="15"/>
      <c r="M143" s="15"/>
      <c r="N143" s="15"/>
      <c r="O143" s="15"/>
      <c r="P143" s="15"/>
      <c r="Q143" s="15"/>
      <c r="R143" s="15"/>
      <c r="S143" s="15"/>
      <c r="T143" s="15"/>
      <c r="U143" s="73"/>
      <c r="V143" s="15"/>
    </row>
    <row r="144" spans="1:22" s="22" customFormat="1">
      <c r="A144" s="15"/>
      <c r="B144" s="20"/>
      <c r="C144" s="32"/>
      <c r="D144" s="32"/>
      <c r="E144" s="118"/>
      <c r="F144" s="119"/>
      <c r="G144" s="119"/>
      <c r="L144" s="15"/>
      <c r="M144" s="15"/>
      <c r="N144" s="15"/>
      <c r="O144" s="15"/>
      <c r="P144" s="15"/>
      <c r="Q144" s="15"/>
      <c r="R144" s="15"/>
      <c r="S144" s="15"/>
      <c r="T144" s="15"/>
      <c r="U144" s="73"/>
      <c r="V144" s="15"/>
    </row>
    <row r="145" spans="1:22" s="22" customFormat="1">
      <c r="A145" s="15"/>
      <c r="B145" s="20"/>
      <c r="C145" s="32"/>
      <c r="D145" s="32"/>
      <c r="E145" s="118"/>
      <c r="F145" s="119"/>
      <c r="G145" s="119"/>
      <c r="L145" s="15"/>
      <c r="M145" s="15"/>
      <c r="N145" s="15"/>
      <c r="O145" s="15"/>
      <c r="P145" s="15"/>
      <c r="Q145" s="15"/>
      <c r="R145" s="15"/>
      <c r="S145" s="15"/>
      <c r="T145" s="15"/>
      <c r="U145" s="73"/>
      <c r="V145" s="15"/>
    </row>
    <row r="146" spans="1:22" s="22" customFormat="1">
      <c r="A146" s="15"/>
      <c r="B146" s="20"/>
      <c r="C146" s="32"/>
      <c r="D146" s="32"/>
      <c r="E146" s="118"/>
      <c r="F146" s="119"/>
      <c r="G146" s="119"/>
      <c r="L146" s="15"/>
      <c r="M146" s="15"/>
      <c r="N146" s="15"/>
      <c r="O146" s="15"/>
      <c r="P146" s="15"/>
      <c r="Q146" s="15"/>
      <c r="R146" s="15"/>
      <c r="S146" s="15"/>
      <c r="T146" s="15"/>
      <c r="U146" s="73"/>
      <c r="V146" s="15"/>
    </row>
    <row r="147" spans="1:22" s="22" customFormat="1">
      <c r="A147" s="15"/>
      <c r="B147" s="20"/>
      <c r="C147" s="32"/>
      <c r="D147" s="32"/>
      <c r="E147" s="118"/>
      <c r="F147" s="119"/>
      <c r="G147" s="119"/>
      <c r="L147" s="15"/>
      <c r="M147" s="15"/>
      <c r="N147" s="15"/>
      <c r="O147" s="15"/>
      <c r="P147" s="15"/>
      <c r="Q147" s="15"/>
      <c r="R147" s="15"/>
      <c r="S147" s="15"/>
      <c r="T147" s="15"/>
      <c r="U147" s="73"/>
      <c r="V147" s="15"/>
    </row>
    <row r="148" spans="1:22" s="22" customFormat="1">
      <c r="A148" s="15"/>
      <c r="B148" s="20"/>
      <c r="C148" s="32"/>
      <c r="D148" s="32"/>
      <c r="E148" s="118"/>
      <c r="F148" s="119"/>
      <c r="G148" s="119"/>
      <c r="L148" s="15"/>
      <c r="M148" s="15"/>
      <c r="N148" s="15"/>
      <c r="O148" s="15"/>
      <c r="P148" s="15"/>
      <c r="Q148" s="15"/>
      <c r="R148" s="15"/>
      <c r="S148" s="15"/>
      <c r="T148" s="15"/>
      <c r="U148" s="73"/>
      <c r="V148" s="15"/>
    </row>
    <row r="149" spans="1:22" s="22" customFormat="1">
      <c r="A149" s="15"/>
      <c r="B149" s="20"/>
      <c r="C149" s="32"/>
      <c r="D149" s="32"/>
      <c r="E149" s="118"/>
      <c r="F149" s="119"/>
      <c r="G149" s="119"/>
      <c r="L149" s="15"/>
      <c r="M149" s="15"/>
      <c r="N149" s="15"/>
      <c r="O149" s="15"/>
      <c r="P149" s="15"/>
      <c r="Q149" s="15"/>
      <c r="R149" s="15"/>
      <c r="S149" s="15"/>
      <c r="T149" s="15"/>
      <c r="U149" s="73"/>
      <c r="V149" s="15"/>
    </row>
    <row r="150" spans="1:22" s="22" customFormat="1">
      <c r="A150" s="15"/>
      <c r="B150" s="20"/>
      <c r="C150" s="32"/>
      <c r="D150" s="32"/>
      <c r="E150" s="118"/>
      <c r="F150" s="119"/>
      <c r="G150" s="119"/>
      <c r="L150" s="15"/>
      <c r="M150" s="15"/>
      <c r="N150" s="15"/>
      <c r="O150" s="15"/>
      <c r="P150" s="15"/>
      <c r="Q150" s="15"/>
      <c r="R150" s="15"/>
      <c r="S150" s="15"/>
      <c r="T150" s="15"/>
      <c r="U150" s="73"/>
      <c r="V150" s="15"/>
    </row>
    <row r="151" spans="1:22" s="22" customFormat="1">
      <c r="A151" s="15"/>
      <c r="B151" s="20"/>
      <c r="C151" s="32"/>
      <c r="D151" s="32"/>
      <c r="E151" s="118"/>
      <c r="F151" s="119"/>
      <c r="G151" s="119"/>
      <c r="L151" s="15"/>
      <c r="M151" s="15"/>
      <c r="N151" s="15"/>
      <c r="O151" s="15"/>
      <c r="P151" s="15"/>
      <c r="Q151" s="15"/>
      <c r="R151" s="15"/>
      <c r="S151" s="15"/>
      <c r="T151" s="15"/>
      <c r="U151" s="73"/>
      <c r="V151" s="15"/>
    </row>
    <row r="152" spans="1:22" s="22" customFormat="1">
      <c r="A152" s="15"/>
      <c r="B152" s="20"/>
      <c r="C152" s="32"/>
      <c r="D152" s="32"/>
      <c r="E152" s="118"/>
      <c r="F152" s="119"/>
      <c r="G152" s="119"/>
      <c r="L152" s="15"/>
      <c r="M152" s="15"/>
      <c r="N152" s="15"/>
      <c r="O152" s="15"/>
      <c r="P152" s="15"/>
      <c r="Q152" s="15"/>
      <c r="R152" s="15"/>
      <c r="S152" s="15"/>
      <c r="T152" s="15"/>
      <c r="U152" s="73"/>
      <c r="V152" s="15"/>
    </row>
    <row r="153" spans="1:22" s="22" customFormat="1">
      <c r="A153" s="15"/>
      <c r="B153" s="20"/>
      <c r="C153" s="32"/>
      <c r="D153" s="32"/>
      <c r="E153" s="118"/>
      <c r="F153" s="119"/>
      <c r="G153" s="119"/>
      <c r="L153" s="15"/>
      <c r="M153" s="15"/>
      <c r="N153" s="15"/>
      <c r="O153" s="15"/>
      <c r="P153" s="15"/>
      <c r="Q153" s="15"/>
      <c r="R153" s="15"/>
      <c r="S153" s="15"/>
      <c r="T153" s="15"/>
      <c r="U153" s="73"/>
      <c r="V153" s="15"/>
    </row>
    <row r="154" spans="1:22" s="22" customFormat="1">
      <c r="A154" s="15"/>
      <c r="B154" s="20"/>
      <c r="C154" s="32"/>
      <c r="D154" s="32"/>
      <c r="E154" s="118"/>
      <c r="F154" s="119"/>
      <c r="G154" s="119"/>
      <c r="L154" s="15"/>
      <c r="M154" s="15"/>
      <c r="N154" s="15"/>
      <c r="O154" s="15"/>
      <c r="P154" s="15"/>
      <c r="Q154" s="15"/>
      <c r="R154" s="15"/>
      <c r="S154" s="15"/>
      <c r="T154" s="15"/>
      <c r="U154" s="73"/>
      <c r="V154" s="15"/>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sheetData>
  <sheetProtection insertRows="0" deleteRows="0"/>
  <protectedRanges>
    <protectedRange sqref="U1:U25 J1:P25 U26:U1048576 J26:P1048576" name="Obseg1"/>
  </protectedRanges>
  <mergeCells count="7">
    <mergeCell ref="B13:K13"/>
    <mergeCell ref="C2:J2"/>
    <mergeCell ref="C3:J3"/>
    <mergeCell ref="C6:J6"/>
    <mergeCell ref="C7:J7"/>
    <mergeCell ref="C8:J8"/>
    <mergeCell ref="C9:J9"/>
  </mergeCells>
  <conditionalFormatting sqref="B18">
    <cfRule type="colorScale" priority="4">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14" max="11" man="1"/>
  </rowBreaks>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V363"/>
  <sheetViews>
    <sheetView topLeftCell="A76" zoomScale="93" zoomScaleNormal="93" zoomScaleSheetLayoutView="100" workbookViewId="0">
      <selection activeCell="L138" sqref="L138"/>
    </sheetView>
  </sheetViews>
  <sheetFormatPr defaultColWidth="8.85546875" defaultRowHeight="12.75"/>
  <cols>
    <col min="1" max="1" width="4.42578125" style="15" customWidth="1"/>
    <col min="2" max="2" width="34.5703125" style="21" customWidth="1"/>
    <col min="3" max="3" width="13.28515625" style="31" customWidth="1"/>
    <col min="4" max="4" width="8.8554687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67" t="str">
        <f>+'prva stran'!B6</f>
        <v>OSNOVNA ŠOLA RADA ROBIČA LIMBUŠ</v>
      </c>
      <c r="D2" s="368"/>
      <c r="E2" s="368"/>
      <c r="F2" s="368"/>
      <c r="G2" s="368"/>
      <c r="H2" s="368"/>
      <c r="I2" s="368"/>
      <c r="J2" s="368"/>
    </row>
    <row r="3" spans="1:21" ht="15">
      <c r="B3" s="55" t="s">
        <v>128</v>
      </c>
      <c r="C3" s="369" t="str">
        <f>+'prva stran'!B7</f>
        <v>Limbuška cesta 62,2341 Limbuš</v>
      </c>
      <c r="D3" s="370"/>
      <c r="E3" s="370"/>
      <c r="F3" s="370"/>
      <c r="G3" s="370"/>
      <c r="H3" s="370"/>
      <c r="I3" s="370"/>
      <c r="J3" s="370"/>
    </row>
    <row r="4" spans="1:21" ht="15">
      <c r="B4" s="74"/>
    </row>
    <row r="5" spans="1:21" ht="15">
      <c r="B5" s="54" t="s">
        <v>130</v>
      </c>
    </row>
    <row r="6" spans="1:21" ht="15">
      <c r="B6" s="56" t="s">
        <v>127</v>
      </c>
      <c r="C6" s="371">
        <f>+'prva stran'!B10</f>
        <v>0</v>
      </c>
      <c r="D6" s="372"/>
      <c r="E6" s="372"/>
      <c r="F6" s="372"/>
      <c r="G6" s="372"/>
      <c r="H6" s="372"/>
      <c r="I6" s="372"/>
      <c r="J6" s="372"/>
    </row>
    <row r="7" spans="1:21" ht="15">
      <c r="B7" s="56" t="s">
        <v>128</v>
      </c>
      <c r="C7" s="373">
        <f>+'prva stran'!B11</f>
        <v>0</v>
      </c>
      <c r="D7" s="374"/>
      <c r="E7" s="374"/>
      <c r="F7" s="374"/>
      <c r="G7" s="374"/>
      <c r="H7" s="374"/>
      <c r="I7" s="374"/>
      <c r="J7" s="374"/>
    </row>
    <row r="8" spans="1:21" ht="15">
      <c r="B8" s="56" t="s">
        <v>129</v>
      </c>
      <c r="C8" s="373">
        <f>+'prva stran'!B12</f>
        <v>0</v>
      </c>
      <c r="D8" s="374"/>
      <c r="E8" s="374"/>
      <c r="F8" s="374"/>
      <c r="G8" s="374"/>
      <c r="H8" s="374"/>
      <c r="I8" s="374"/>
      <c r="J8" s="374"/>
    </row>
    <row r="9" spans="1:21" s="16" customFormat="1" ht="15">
      <c r="A9" s="13"/>
      <c r="B9" s="57" t="s">
        <v>131</v>
      </c>
      <c r="C9" s="375">
        <f>+'prva stran'!B13</f>
        <v>0</v>
      </c>
      <c r="D9" s="374"/>
      <c r="E9" s="374"/>
      <c r="F9" s="374"/>
      <c r="G9" s="374"/>
      <c r="H9" s="374"/>
      <c r="I9" s="374"/>
      <c r="J9" s="374"/>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15">
      <c r="B12" s="88" t="str">
        <f>+'Ponudbeni pred_rekapitulacija'!A16</f>
        <v>3. sklop:</v>
      </c>
      <c r="C12" s="88"/>
      <c r="D12" s="28"/>
      <c r="E12" s="29"/>
      <c r="F12" s="120"/>
      <c r="G12" s="120"/>
      <c r="H12" s="18"/>
      <c r="I12" s="18"/>
      <c r="J12" s="18"/>
      <c r="K12" s="18"/>
      <c r="U12" s="9"/>
    </row>
    <row r="13" spans="1:21" s="16" customFormat="1" ht="15">
      <c r="B13" s="366" t="str">
        <f>+'Ponudbeni pred_rekapitulacija'!B16</f>
        <v>KRUH, PEKOVSKI IZDELKI, KEKSI</v>
      </c>
      <c r="C13" s="366"/>
      <c r="D13" s="366"/>
      <c r="E13" s="366"/>
      <c r="F13" s="366"/>
      <c r="G13" s="366"/>
      <c r="H13" s="366"/>
      <c r="I13" s="366"/>
      <c r="J13" s="366"/>
      <c r="K13" s="366"/>
      <c r="U13" s="9"/>
    </row>
    <row r="14" spans="1:21" s="78" customFormat="1" ht="11.25">
      <c r="A14" s="51">
        <v>1</v>
      </c>
      <c r="B14" s="51">
        <v>2</v>
      </c>
      <c r="C14" s="51" t="s">
        <v>153</v>
      </c>
      <c r="D14" s="51" t="s">
        <v>154</v>
      </c>
      <c r="E14" s="51" t="s">
        <v>214</v>
      </c>
      <c r="F14" s="51">
        <v>3</v>
      </c>
      <c r="G14" s="51">
        <v>4</v>
      </c>
      <c r="H14" s="75" t="s">
        <v>97</v>
      </c>
      <c r="I14" s="75" t="s">
        <v>169</v>
      </c>
      <c r="J14" s="76">
        <v>5</v>
      </c>
      <c r="K14" s="76">
        <v>6</v>
      </c>
      <c r="L14" s="76" t="s">
        <v>64</v>
      </c>
      <c r="M14" s="76" t="s">
        <v>209</v>
      </c>
      <c r="N14" s="76">
        <v>7</v>
      </c>
      <c r="O14" s="76" t="s">
        <v>210</v>
      </c>
      <c r="P14" s="76">
        <v>8</v>
      </c>
      <c r="Q14" s="77" t="s">
        <v>211</v>
      </c>
      <c r="R14" s="77">
        <v>9</v>
      </c>
      <c r="S14" s="77">
        <v>10</v>
      </c>
      <c r="T14" s="77">
        <v>11</v>
      </c>
      <c r="U14" s="76">
        <v>12</v>
      </c>
    </row>
    <row r="15" spans="1:21" s="65" customFormat="1" ht="56.25">
      <c r="A15" s="61" t="s">
        <v>2</v>
      </c>
      <c r="B15" s="61" t="s">
        <v>216</v>
      </c>
      <c r="C15" s="61" t="s">
        <v>206</v>
      </c>
      <c r="D15" s="61" t="s">
        <v>207</v>
      </c>
      <c r="E15" s="61" t="s">
        <v>215</v>
      </c>
      <c r="F15" s="61" t="s">
        <v>141</v>
      </c>
      <c r="G15" s="61" t="s">
        <v>142</v>
      </c>
      <c r="H15" s="62" t="s">
        <v>178</v>
      </c>
      <c r="I15" s="62" t="s">
        <v>202</v>
      </c>
      <c r="J15" s="63" t="s">
        <v>149</v>
      </c>
      <c r="K15" s="63" t="s">
        <v>95</v>
      </c>
      <c r="L15" s="63" t="s">
        <v>96</v>
      </c>
      <c r="M15" s="63" t="s">
        <v>148</v>
      </c>
      <c r="N15" s="63" t="s">
        <v>63</v>
      </c>
      <c r="O15" s="63" t="s">
        <v>168</v>
      </c>
      <c r="P15" s="63" t="s">
        <v>145</v>
      </c>
      <c r="Q15" s="64" t="s">
        <v>146</v>
      </c>
      <c r="R15" s="64" t="s">
        <v>160</v>
      </c>
      <c r="S15" s="64" t="s">
        <v>150</v>
      </c>
      <c r="T15" s="64" t="s">
        <v>151</v>
      </c>
      <c r="U15" s="63" t="s">
        <v>165</v>
      </c>
    </row>
    <row r="16" spans="1:21" s="60" customFormat="1" ht="12">
      <c r="A16" s="94" t="s">
        <v>1</v>
      </c>
      <c r="B16" s="175" t="s">
        <v>388</v>
      </c>
      <c r="C16" s="165">
        <v>1</v>
      </c>
      <c r="D16" s="165" t="s">
        <v>0</v>
      </c>
      <c r="E16" s="135"/>
      <c r="F16" s="136">
        <v>60</v>
      </c>
      <c r="G16" s="174" t="s">
        <v>0</v>
      </c>
      <c r="H16"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60</v>
      </c>
      <c r="I16" s="90" t="str">
        <f>IF(Sklop3[[#This Row],[ZAHTEVANA SHEMA KAKOVOSTI]]&lt;&gt;"",Sklop3[[#This Row],[Preračunana masa/volumen/kos na enoto kg]],"")</f>
        <v/>
      </c>
      <c r="J16" s="103"/>
      <c r="K16" s="96"/>
      <c r="L16" s="189"/>
      <c r="M16" s="187"/>
      <c r="N16" s="190"/>
      <c r="O16" s="188"/>
      <c r="P16" s="107"/>
      <c r="Q16" s="97">
        <f>+Sklop3[[#This Row],[cena/enota brez DDV v EUR]]*Sklop3[[#This Row],[Stopnja DDV (%)]]</f>
        <v>0</v>
      </c>
      <c r="R16" s="97">
        <f>+Sklop3[[#This Row],[cena/enota brez DDV v EUR]]+Sklop3[[#This Row],[Davek (EUR)]]</f>
        <v>0</v>
      </c>
      <c r="S16" s="97">
        <f>+Sklop3[[#This Row],[cena/enota brez DDV v EUR]]*Sklop3[[#This Row],[Okvirna količina]]</f>
        <v>0</v>
      </c>
      <c r="T16" s="97">
        <f>+Sklop3[[#This Row],[Končna cena/enoto mere (EUR) z DDV]]*Sklop3[[#This Row],[Okvirna količina]]</f>
        <v>0</v>
      </c>
      <c r="U16" s="109"/>
    </row>
    <row r="17" spans="1:21" s="60" customFormat="1" ht="12">
      <c r="A17" s="94" t="s">
        <v>3</v>
      </c>
      <c r="B17" s="176" t="s">
        <v>389</v>
      </c>
      <c r="C17" s="165">
        <v>1</v>
      </c>
      <c r="D17" s="165" t="s">
        <v>0</v>
      </c>
      <c r="E17" s="135"/>
      <c r="F17" s="136">
        <v>100</v>
      </c>
      <c r="G17" s="174" t="s">
        <v>0</v>
      </c>
      <c r="H17"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100</v>
      </c>
      <c r="I17" s="90" t="str">
        <f>IF(Sklop3[[#This Row],[ZAHTEVANA SHEMA KAKOVOSTI]]&lt;&gt;"",Sklop3[[#This Row],[Preračunana masa/volumen/kos na enoto kg]],"")</f>
        <v/>
      </c>
      <c r="J17" s="103"/>
      <c r="K17" s="96"/>
      <c r="L17" s="189"/>
      <c r="M17" s="187"/>
      <c r="N17" s="190"/>
      <c r="O17" s="188"/>
      <c r="P17" s="107"/>
      <c r="Q17" s="97">
        <f>+Sklop3[[#This Row],[cena/enota brez DDV v EUR]]*Sklop3[[#This Row],[Stopnja DDV (%)]]</f>
        <v>0</v>
      </c>
      <c r="R17" s="97">
        <f>+Sklop3[[#This Row],[cena/enota brez DDV v EUR]]+Sklop3[[#This Row],[Davek (EUR)]]</f>
        <v>0</v>
      </c>
      <c r="S17" s="97">
        <f>+Sklop3[[#This Row],[cena/enota brez DDV v EUR]]*Sklop3[[#This Row],[Okvirna količina]]</f>
        <v>0</v>
      </c>
      <c r="T17" s="97">
        <f>+Sklop3[[#This Row],[Končna cena/enoto mere (EUR) z DDV]]*Sklop3[[#This Row],[Okvirna količina]]</f>
        <v>0</v>
      </c>
      <c r="U17" s="109"/>
    </row>
    <row r="18" spans="1:21" s="60" customFormat="1" ht="12">
      <c r="A18" s="94" t="s">
        <v>4</v>
      </c>
      <c r="B18" s="176" t="s">
        <v>390</v>
      </c>
      <c r="C18" s="165">
        <v>1</v>
      </c>
      <c r="D18" s="165" t="s">
        <v>0</v>
      </c>
      <c r="E18" s="135"/>
      <c r="F18" s="136">
        <v>60</v>
      </c>
      <c r="G18" s="174" t="s">
        <v>0</v>
      </c>
      <c r="H18"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60</v>
      </c>
      <c r="I18" s="90" t="str">
        <f>IF(Sklop3[[#This Row],[ZAHTEVANA SHEMA KAKOVOSTI]]&lt;&gt;"",Sklop3[[#This Row],[Preračunana masa/volumen/kos na enoto kg]],"")</f>
        <v/>
      </c>
      <c r="J18" s="103"/>
      <c r="K18" s="96"/>
      <c r="L18" s="189"/>
      <c r="M18" s="187"/>
      <c r="N18" s="190"/>
      <c r="O18" s="188"/>
      <c r="P18" s="107"/>
      <c r="Q18" s="97">
        <f>+Sklop3[[#This Row],[cena/enota brez DDV v EUR]]*Sklop3[[#This Row],[Stopnja DDV (%)]]</f>
        <v>0</v>
      </c>
      <c r="R18" s="97">
        <f>+Sklop3[[#This Row],[cena/enota brez DDV v EUR]]+Sklop3[[#This Row],[Davek (EUR)]]</f>
        <v>0</v>
      </c>
      <c r="S18" s="97">
        <f>+Sklop3[[#This Row],[cena/enota brez DDV v EUR]]*Sklop3[[#This Row],[Okvirna količina]]</f>
        <v>0</v>
      </c>
      <c r="T18" s="97">
        <f>+Sklop3[[#This Row],[Končna cena/enoto mere (EUR) z DDV]]*Sklop3[[#This Row],[Okvirna količina]]</f>
        <v>0</v>
      </c>
      <c r="U18" s="109"/>
    </row>
    <row r="19" spans="1:21" s="60" customFormat="1" ht="12">
      <c r="A19" s="94" t="s">
        <v>5</v>
      </c>
      <c r="B19" s="182" t="s">
        <v>391</v>
      </c>
      <c r="C19" s="165">
        <v>1</v>
      </c>
      <c r="D19" s="165" t="s">
        <v>0</v>
      </c>
      <c r="E19" s="135"/>
      <c r="F19" s="136">
        <v>60</v>
      </c>
      <c r="G19" s="174" t="s">
        <v>0</v>
      </c>
      <c r="H19"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60</v>
      </c>
      <c r="I19" s="136" t="str">
        <f>IF(Sklop3[[#This Row],[ZAHTEVANA SHEMA KAKOVOSTI]]&lt;&gt;"",Sklop3[[#This Row],[Preračunana masa/volumen/kos na enoto kg]],"")</f>
        <v/>
      </c>
      <c r="J19" s="166"/>
      <c r="K19" s="167"/>
      <c r="L19" s="192"/>
      <c r="M19" s="185"/>
      <c r="N19" s="193"/>
      <c r="O19" s="193"/>
      <c r="P19" s="184"/>
      <c r="Q19" s="168">
        <f>+Sklop3[[#This Row],[cena/enota brez DDV v EUR]]*Sklop3[[#This Row],[Stopnja DDV (%)]]</f>
        <v>0</v>
      </c>
      <c r="R19" s="168">
        <f>+Sklop3[[#This Row],[cena/enota brez DDV v EUR]]+Sklop3[[#This Row],[Davek (EUR)]]</f>
        <v>0</v>
      </c>
      <c r="S19" s="168">
        <f>+Sklop3[[#This Row],[cena/enota brez DDV v EUR]]*Sklop3[[#This Row],[Okvirna količina]]</f>
        <v>0</v>
      </c>
      <c r="T19" s="170">
        <f>+Sklop3[[#This Row],[Končna cena/enoto mere (EUR) z DDV]]*Sklop3[[#This Row],[Okvirna količina]]</f>
        <v>0</v>
      </c>
      <c r="U19" s="171"/>
    </row>
    <row r="20" spans="1:21" s="60" customFormat="1" ht="12">
      <c r="A20" s="94" t="s">
        <v>6</v>
      </c>
      <c r="B20" s="182" t="s">
        <v>392</v>
      </c>
      <c r="C20" s="165">
        <v>1</v>
      </c>
      <c r="D20" s="165" t="s">
        <v>0</v>
      </c>
      <c r="E20" s="135"/>
      <c r="F20" s="136">
        <v>200</v>
      </c>
      <c r="G20" s="174" t="s">
        <v>0</v>
      </c>
      <c r="H20"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200</v>
      </c>
      <c r="I20" s="136" t="str">
        <f>IF(Sklop3[[#This Row],[ZAHTEVANA SHEMA KAKOVOSTI]]&lt;&gt;"",Sklop3[[#This Row],[Preračunana masa/volumen/kos na enoto kg]],"")</f>
        <v/>
      </c>
      <c r="J20" s="166"/>
      <c r="K20" s="167"/>
      <c r="L20" s="192"/>
      <c r="M20" s="185"/>
      <c r="N20" s="193"/>
      <c r="O20" s="193"/>
      <c r="P20" s="184"/>
      <c r="Q20" s="168">
        <f>+Sklop3[[#This Row],[cena/enota brez DDV v EUR]]*Sklop3[[#This Row],[Stopnja DDV (%)]]</f>
        <v>0</v>
      </c>
      <c r="R20" s="168">
        <f>+Sklop3[[#This Row],[cena/enota brez DDV v EUR]]+Sklop3[[#This Row],[Davek (EUR)]]</f>
        <v>0</v>
      </c>
      <c r="S20" s="168">
        <f>+Sklop3[[#This Row],[cena/enota brez DDV v EUR]]*Sklop3[[#This Row],[Okvirna količina]]</f>
        <v>0</v>
      </c>
      <c r="T20" s="170">
        <f>+Sklop3[[#This Row],[Končna cena/enoto mere (EUR) z DDV]]*Sklop3[[#This Row],[Okvirna količina]]</f>
        <v>0</v>
      </c>
      <c r="U20" s="171"/>
    </row>
    <row r="21" spans="1:21" s="60" customFormat="1" ht="12">
      <c r="A21" s="94" t="s">
        <v>7</v>
      </c>
      <c r="B21" s="182" t="s">
        <v>393</v>
      </c>
      <c r="C21" s="165">
        <v>1</v>
      </c>
      <c r="D21" s="165" t="s">
        <v>0</v>
      </c>
      <c r="E21" s="135"/>
      <c r="F21" s="136">
        <v>200</v>
      </c>
      <c r="G21" s="174" t="s">
        <v>0</v>
      </c>
      <c r="H21"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200</v>
      </c>
      <c r="I21" s="136" t="str">
        <f>IF(Sklop3[[#This Row],[ZAHTEVANA SHEMA KAKOVOSTI]]&lt;&gt;"",Sklop3[[#This Row],[Preračunana masa/volumen/kos na enoto kg]],"")</f>
        <v/>
      </c>
      <c r="J21" s="166"/>
      <c r="K21" s="167"/>
      <c r="L21" s="192"/>
      <c r="M21" s="185"/>
      <c r="N21" s="193"/>
      <c r="O21" s="193"/>
      <c r="P21" s="184"/>
      <c r="Q21" s="168">
        <f>+Sklop3[[#This Row],[cena/enota brez DDV v EUR]]*Sklop3[[#This Row],[Stopnja DDV (%)]]</f>
        <v>0</v>
      </c>
      <c r="R21" s="168">
        <f>+Sklop3[[#This Row],[cena/enota brez DDV v EUR]]+Sklop3[[#This Row],[Davek (EUR)]]</f>
        <v>0</v>
      </c>
      <c r="S21" s="168">
        <f>+Sklop3[[#This Row],[cena/enota brez DDV v EUR]]*Sklop3[[#This Row],[Okvirna količina]]</f>
        <v>0</v>
      </c>
      <c r="T21" s="170">
        <f>+Sklop3[[#This Row],[Končna cena/enoto mere (EUR) z DDV]]*Sklop3[[#This Row],[Okvirna količina]]</f>
        <v>0</v>
      </c>
      <c r="U21" s="171"/>
    </row>
    <row r="22" spans="1:21" s="60" customFormat="1" ht="12">
      <c r="A22" s="94" t="s">
        <v>8</v>
      </c>
      <c r="B22" s="182" t="s">
        <v>394</v>
      </c>
      <c r="C22" s="165">
        <v>1</v>
      </c>
      <c r="D22" s="165" t="s">
        <v>0</v>
      </c>
      <c r="E22" s="135"/>
      <c r="F22" s="136">
        <v>80</v>
      </c>
      <c r="G22" s="174" t="s">
        <v>0</v>
      </c>
      <c r="H22"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80</v>
      </c>
      <c r="I22" s="136" t="str">
        <f>IF(Sklop3[[#This Row],[ZAHTEVANA SHEMA KAKOVOSTI]]&lt;&gt;"",Sklop3[[#This Row],[Preračunana masa/volumen/kos na enoto kg]],"")</f>
        <v/>
      </c>
      <c r="J22" s="166"/>
      <c r="K22" s="167"/>
      <c r="L22" s="192"/>
      <c r="M22" s="185"/>
      <c r="N22" s="193"/>
      <c r="O22" s="193"/>
      <c r="P22" s="184"/>
      <c r="Q22" s="168">
        <f>+Sklop3[[#This Row],[cena/enota brez DDV v EUR]]*Sklop3[[#This Row],[Stopnja DDV (%)]]</f>
        <v>0</v>
      </c>
      <c r="R22" s="168">
        <f>+Sklop3[[#This Row],[cena/enota brez DDV v EUR]]+Sklop3[[#This Row],[Davek (EUR)]]</f>
        <v>0</v>
      </c>
      <c r="S22" s="168">
        <f>+Sklop3[[#This Row],[cena/enota brez DDV v EUR]]*Sklop3[[#This Row],[Okvirna količina]]</f>
        <v>0</v>
      </c>
      <c r="T22" s="170">
        <f>+Sklop3[[#This Row],[Končna cena/enoto mere (EUR) z DDV]]*Sklop3[[#This Row],[Okvirna količina]]</f>
        <v>0</v>
      </c>
      <c r="U22" s="171"/>
    </row>
    <row r="23" spans="1:21" s="60" customFormat="1" ht="12">
      <c r="A23" s="94" t="s">
        <v>9</v>
      </c>
      <c r="B23" s="182" t="s">
        <v>395</v>
      </c>
      <c r="C23" s="165">
        <v>1</v>
      </c>
      <c r="D23" s="165" t="s">
        <v>0</v>
      </c>
      <c r="E23" s="135"/>
      <c r="F23" s="136">
        <v>60</v>
      </c>
      <c r="G23" s="174" t="s">
        <v>0</v>
      </c>
      <c r="H23"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60</v>
      </c>
      <c r="I23" s="136" t="str">
        <f>IF(Sklop3[[#This Row],[ZAHTEVANA SHEMA KAKOVOSTI]]&lt;&gt;"",Sklop3[[#This Row],[Preračunana masa/volumen/kos na enoto kg]],"")</f>
        <v/>
      </c>
      <c r="J23" s="166"/>
      <c r="K23" s="167"/>
      <c r="L23" s="192"/>
      <c r="M23" s="185"/>
      <c r="N23" s="193"/>
      <c r="O23" s="193"/>
      <c r="P23" s="184"/>
      <c r="Q23" s="168">
        <f>+Sklop3[[#This Row],[cena/enota brez DDV v EUR]]*Sklop3[[#This Row],[Stopnja DDV (%)]]</f>
        <v>0</v>
      </c>
      <c r="R23" s="168">
        <f>+Sklop3[[#This Row],[cena/enota brez DDV v EUR]]+Sklop3[[#This Row],[Davek (EUR)]]</f>
        <v>0</v>
      </c>
      <c r="S23" s="168">
        <f>+Sklop3[[#This Row],[cena/enota brez DDV v EUR]]*Sklop3[[#This Row],[Okvirna količina]]</f>
        <v>0</v>
      </c>
      <c r="T23" s="170">
        <f>+Sklop3[[#This Row],[Končna cena/enoto mere (EUR) z DDV]]*Sklop3[[#This Row],[Okvirna količina]]</f>
        <v>0</v>
      </c>
      <c r="U23" s="171"/>
    </row>
    <row r="24" spans="1:21" s="60" customFormat="1" ht="12">
      <c r="A24" s="94" t="s">
        <v>10</v>
      </c>
      <c r="B24" s="182" t="s">
        <v>396</v>
      </c>
      <c r="C24" s="165">
        <v>1</v>
      </c>
      <c r="D24" s="165" t="s">
        <v>0</v>
      </c>
      <c r="E24" s="135"/>
      <c r="F24" s="136">
        <v>100</v>
      </c>
      <c r="G24" s="174" t="s">
        <v>0</v>
      </c>
      <c r="H24"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100</v>
      </c>
      <c r="I24" s="136" t="str">
        <f>IF(Sklop3[[#This Row],[ZAHTEVANA SHEMA KAKOVOSTI]]&lt;&gt;"",Sklop3[[#This Row],[Preračunana masa/volumen/kos na enoto kg]],"")</f>
        <v/>
      </c>
      <c r="J24" s="166"/>
      <c r="K24" s="167"/>
      <c r="L24" s="192"/>
      <c r="M24" s="185"/>
      <c r="N24" s="193"/>
      <c r="O24" s="193"/>
      <c r="P24" s="184"/>
      <c r="Q24" s="168">
        <f>+Sklop3[[#This Row],[cena/enota brez DDV v EUR]]*Sklop3[[#This Row],[Stopnja DDV (%)]]</f>
        <v>0</v>
      </c>
      <c r="R24" s="168">
        <f>+Sklop3[[#This Row],[cena/enota brez DDV v EUR]]+Sklop3[[#This Row],[Davek (EUR)]]</f>
        <v>0</v>
      </c>
      <c r="S24" s="168">
        <f>+Sklop3[[#This Row],[cena/enota brez DDV v EUR]]*Sklop3[[#This Row],[Okvirna količina]]</f>
        <v>0</v>
      </c>
      <c r="T24" s="170">
        <f>+Sklop3[[#This Row],[Končna cena/enoto mere (EUR) z DDV]]*Sklop3[[#This Row],[Okvirna količina]]</f>
        <v>0</v>
      </c>
      <c r="U24" s="171"/>
    </row>
    <row r="25" spans="1:21" s="60" customFormat="1" ht="12">
      <c r="A25" s="94" t="s">
        <v>11</v>
      </c>
      <c r="B25" s="182" t="s">
        <v>397</v>
      </c>
      <c r="C25" s="165">
        <v>1</v>
      </c>
      <c r="D25" s="165" t="s">
        <v>0</v>
      </c>
      <c r="E25" s="135"/>
      <c r="F25" s="136">
        <v>100</v>
      </c>
      <c r="G25" s="174" t="s">
        <v>0</v>
      </c>
      <c r="H25"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100</v>
      </c>
      <c r="I25" s="136" t="str">
        <f>IF(Sklop3[[#This Row],[ZAHTEVANA SHEMA KAKOVOSTI]]&lt;&gt;"",Sklop3[[#This Row],[Preračunana masa/volumen/kos na enoto kg]],"")</f>
        <v/>
      </c>
      <c r="J25" s="166"/>
      <c r="K25" s="167"/>
      <c r="L25" s="192"/>
      <c r="M25" s="185"/>
      <c r="N25" s="193"/>
      <c r="O25" s="193"/>
      <c r="P25" s="184"/>
      <c r="Q25" s="168">
        <f>+Sklop3[[#This Row],[cena/enota brez DDV v EUR]]*Sklop3[[#This Row],[Stopnja DDV (%)]]</f>
        <v>0</v>
      </c>
      <c r="R25" s="168">
        <f>+Sklop3[[#This Row],[cena/enota brez DDV v EUR]]+Sklop3[[#This Row],[Davek (EUR)]]</f>
        <v>0</v>
      </c>
      <c r="S25" s="168">
        <f>+Sklop3[[#This Row],[cena/enota brez DDV v EUR]]*Sklop3[[#This Row],[Okvirna količina]]</f>
        <v>0</v>
      </c>
      <c r="T25" s="170">
        <f>+Sklop3[[#This Row],[Končna cena/enoto mere (EUR) z DDV]]*Sklop3[[#This Row],[Okvirna količina]]</f>
        <v>0</v>
      </c>
      <c r="U25" s="171"/>
    </row>
    <row r="26" spans="1:21" s="60" customFormat="1" ht="12">
      <c r="A26" s="94" t="s">
        <v>12</v>
      </c>
      <c r="B26" s="182" t="s">
        <v>398</v>
      </c>
      <c r="C26" s="165">
        <v>1</v>
      </c>
      <c r="D26" s="165" t="s">
        <v>0</v>
      </c>
      <c r="E26" s="135"/>
      <c r="F26" s="136">
        <v>200</v>
      </c>
      <c r="G26" s="174" t="s">
        <v>0</v>
      </c>
      <c r="H26"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200</v>
      </c>
      <c r="I26" s="136" t="str">
        <f>IF(Sklop3[[#This Row],[ZAHTEVANA SHEMA KAKOVOSTI]]&lt;&gt;"",Sklop3[[#This Row],[Preračunana masa/volumen/kos na enoto kg]],"")</f>
        <v/>
      </c>
      <c r="J26" s="166"/>
      <c r="K26" s="167"/>
      <c r="L26" s="192"/>
      <c r="M26" s="185"/>
      <c r="N26" s="193"/>
      <c r="O26" s="193"/>
      <c r="P26" s="184"/>
      <c r="Q26" s="168">
        <f>+Sklop3[[#This Row],[cena/enota brez DDV v EUR]]*Sklop3[[#This Row],[Stopnja DDV (%)]]</f>
        <v>0</v>
      </c>
      <c r="R26" s="168">
        <f>+Sklop3[[#This Row],[cena/enota brez DDV v EUR]]+Sklop3[[#This Row],[Davek (EUR)]]</f>
        <v>0</v>
      </c>
      <c r="S26" s="168">
        <f>+Sklop3[[#This Row],[cena/enota brez DDV v EUR]]*Sklop3[[#This Row],[Okvirna količina]]</f>
        <v>0</v>
      </c>
      <c r="T26" s="170">
        <f>+Sklop3[[#This Row],[Končna cena/enoto mere (EUR) z DDV]]*Sklop3[[#This Row],[Okvirna količina]]</f>
        <v>0</v>
      </c>
      <c r="U26" s="171"/>
    </row>
    <row r="27" spans="1:21" s="60" customFormat="1" ht="12">
      <c r="A27" s="94" t="s">
        <v>13</v>
      </c>
      <c r="B27" s="182" t="s">
        <v>399</v>
      </c>
      <c r="C27" s="165">
        <v>1</v>
      </c>
      <c r="D27" s="165" t="s">
        <v>0</v>
      </c>
      <c r="E27" s="135"/>
      <c r="F27" s="136">
        <v>60</v>
      </c>
      <c r="G27" s="174" t="s">
        <v>0</v>
      </c>
      <c r="H27"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60</v>
      </c>
      <c r="I27" s="136" t="str">
        <f>IF(Sklop3[[#This Row],[ZAHTEVANA SHEMA KAKOVOSTI]]&lt;&gt;"",Sklop3[[#This Row],[Preračunana masa/volumen/kos na enoto kg]],"")</f>
        <v/>
      </c>
      <c r="J27" s="166"/>
      <c r="K27" s="167"/>
      <c r="L27" s="192"/>
      <c r="M27" s="185"/>
      <c r="N27" s="193"/>
      <c r="O27" s="193"/>
      <c r="P27" s="184"/>
      <c r="Q27" s="168">
        <f>+Sklop3[[#This Row],[cena/enota brez DDV v EUR]]*Sklop3[[#This Row],[Stopnja DDV (%)]]</f>
        <v>0</v>
      </c>
      <c r="R27" s="168">
        <f>+Sklop3[[#This Row],[cena/enota brez DDV v EUR]]+Sklop3[[#This Row],[Davek (EUR)]]</f>
        <v>0</v>
      </c>
      <c r="S27" s="168">
        <f>+Sklop3[[#This Row],[cena/enota brez DDV v EUR]]*Sklop3[[#This Row],[Okvirna količina]]</f>
        <v>0</v>
      </c>
      <c r="T27" s="170">
        <f>+Sklop3[[#This Row],[Končna cena/enoto mere (EUR) z DDV]]*Sklop3[[#This Row],[Okvirna količina]]</f>
        <v>0</v>
      </c>
      <c r="U27" s="171"/>
    </row>
    <row r="28" spans="1:21" s="60" customFormat="1" ht="12">
      <c r="A28" s="94" t="s">
        <v>14</v>
      </c>
      <c r="B28" s="182" t="s">
        <v>400</v>
      </c>
      <c r="C28" s="165">
        <v>1</v>
      </c>
      <c r="D28" s="165" t="s">
        <v>0</v>
      </c>
      <c r="E28" s="135"/>
      <c r="F28" s="136">
        <v>100</v>
      </c>
      <c r="G28" s="174" t="s">
        <v>0</v>
      </c>
      <c r="H28"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100</v>
      </c>
      <c r="I28" s="136" t="str">
        <f>IF(Sklop3[[#This Row],[ZAHTEVANA SHEMA KAKOVOSTI]]&lt;&gt;"",Sklop3[[#This Row],[Preračunana masa/volumen/kos na enoto kg]],"")</f>
        <v/>
      </c>
      <c r="J28" s="166"/>
      <c r="K28" s="167"/>
      <c r="L28" s="192"/>
      <c r="M28" s="185"/>
      <c r="N28" s="193"/>
      <c r="O28" s="193"/>
      <c r="P28" s="184"/>
      <c r="Q28" s="168">
        <f>+Sklop3[[#This Row],[cena/enota brez DDV v EUR]]*Sklop3[[#This Row],[Stopnja DDV (%)]]</f>
        <v>0</v>
      </c>
      <c r="R28" s="168">
        <f>+Sklop3[[#This Row],[cena/enota brez DDV v EUR]]+Sklop3[[#This Row],[Davek (EUR)]]</f>
        <v>0</v>
      </c>
      <c r="S28" s="168">
        <f>+Sklop3[[#This Row],[cena/enota brez DDV v EUR]]*Sklop3[[#This Row],[Okvirna količina]]</f>
        <v>0</v>
      </c>
      <c r="T28" s="170">
        <f>+Sklop3[[#This Row],[Končna cena/enoto mere (EUR) z DDV]]*Sklop3[[#This Row],[Okvirna količina]]</f>
        <v>0</v>
      </c>
      <c r="U28" s="171"/>
    </row>
    <row r="29" spans="1:21" s="60" customFormat="1" ht="12">
      <c r="A29" s="94" t="s">
        <v>15</v>
      </c>
      <c r="B29" s="182" t="s">
        <v>401</v>
      </c>
      <c r="C29" s="165">
        <v>1</v>
      </c>
      <c r="D29" s="165" t="s">
        <v>0</v>
      </c>
      <c r="E29" s="135"/>
      <c r="F29" s="136">
        <v>80</v>
      </c>
      <c r="G29" s="174" t="s">
        <v>0</v>
      </c>
      <c r="H29"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80</v>
      </c>
      <c r="I29" s="136" t="str">
        <f>IF(Sklop3[[#This Row],[ZAHTEVANA SHEMA KAKOVOSTI]]&lt;&gt;"",Sklop3[[#This Row],[Preračunana masa/volumen/kos na enoto kg]],"")</f>
        <v/>
      </c>
      <c r="J29" s="166"/>
      <c r="K29" s="167"/>
      <c r="L29" s="192"/>
      <c r="M29" s="185"/>
      <c r="N29" s="193"/>
      <c r="O29" s="193"/>
      <c r="P29" s="184"/>
      <c r="Q29" s="168">
        <f>+Sklop3[[#This Row],[cena/enota brez DDV v EUR]]*Sklop3[[#This Row],[Stopnja DDV (%)]]</f>
        <v>0</v>
      </c>
      <c r="R29" s="168">
        <f>+Sklop3[[#This Row],[cena/enota brez DDV v EUR]]+Sklop3[[#This Row],[Davek (EUR)]]</f>
        <v>0</v>
      </c>
      <c r="S29" s="168">
        <f>+Sklop3[[#This Row],[cena/enota brez DDV v EUR]]*Sklop3[[#This Row],[Okvirna količina]]</f>
        <v>0</v>
      </c>
      <c r="T29" s="170">
        <f>+Sklop3[[#This Row],[Končna cena/enoto mere (EUR) z DDV]]*Sklop3[[#This Row],[Okvirna količina]]</f>
        <v>0</v>
      </c>
      <c r="U29" s="171"/>
    </row>
    <row r="30" spans="1:21" s="60" customFormat="1" ht="12">
      <c r="A30" s="94" t="s">
        <v>16</v>
      </c>
      <c r="B30" s="182" t="s">
        <v>402</v>
      </c>
      <c r="C30" s="165">
        <v>1</v>
      </c>
      <c r="D30" s="165" t="s">
        <v>0</v>
      </c>
      <c r="E30" s="135"/>
      <c r="F30" s="136">
        <v>80</v>
      </c>
      <c r="G30" s="174" t="s">
        <v>0</v>
      </c>
      <c r="H30"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80</v>
      </c>
      <c r="I30" s="136" t="str">
        <f>IF(Sklop3[[#This Row],[ZAHTEVANA SHEMA KAKOVOSTI]]&lt;&gt;"",Sklop3[[#This Row],[Preračunana masa/volumen/kos na enoto kg]],"")</f>
        <v/>
      </c>
      <c r="J30" s="166"/>
      <c r="K30" s="167"/>
      <c r="L30" s="192"/>
      <c r="M30" s="185"/>
      <c r="N30" s="193"/>
      <c r="O30" s="193"/>
      <c r="P30" s="184"/>
      <c r="Q30" s="168">
        <f>+Sklop3[[#This Row],[cena/enota brez DDV v EUR]]*Sklop3[[#This Row],[Stopnja DDV (%)]]</f>
        <v>0</v>
      </c>
      <c r="R30" s="168">
        <f>+Sklop3[[#This Row],[cena/enota brez DDV v EUR]]+Sklop3[[#This Row],[Davek (EUR)]]</f>
        <v>0</v>
      </c>
      <c r="S30" s="168">
        <f>+Sklop3[[#This Row],[cena/enota brez DDV v EUR]]*Sklop3[[#This Row],[Okvirna količina]]</f>
        <v>0</v>
      </c>
      <c r="T30" s="170">
        <f>+Sklop3[[#This Row],[Končna cena/enoto mere (EUR) z DDV]]*Sklop3[[#This Row],[Okvirna količina]]</f>
        <v>0</v>
      </c>
      <c r="U30" s="171"/>
    </row>
    <row r="31" spans="1:21" s="60" customFormat="1" ht="12">
      <c r="A31" s="94" t="s">
        <v>17</v>
      </c>
      <c r="B31" s="182" t="s">
        <v>403</v>
      </c>
      <c r="C31" s="165">
        <v>1</v>
      </c>
      <c r="D31" s="165" t="s">
        <v>0</v>
      </c>
      <c r="E31" s="135"/>
      <c r="F31" s="136">
        <v>30</v>
      </c>
      <c r="G31" s="174" t="s">
        <v>0</v>
      </c>
      <c r="H31"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30</v>
      </c>
      <c r="I31" s="136" t="str">
        <f>IF(Sklop3[[#This Row],[ZAHTEVANA SHEMA KAKOVOSTI]]&lt;&gt;"",Sklop3[[#This Row],[Preračunana masa/volumen/kos na enoto kg]],"")</f>
        <v/>
      </c>
      <c r="J31" s="166"/>
      <c r="K31" s="167"/>
      <c r="L31" s="192"/>
      <c r="M31" s="185"/>
      <c r="N31" s="193"/>
      <c r="O31" s="193"/>
      <c r="P31" s="184"/>
      <c r="Q31" s="168">
        <f>+Sklop3[[#This Row],[cena/enota brez DDV v EUR]]*Sklop3[[#This Row],[Stopnja DDV (%)]]</f>
        <v>0</v>
      </c>
      <c r="R31" s="168">
        <f>+Sklop3[[#This Row],[cena/enota brez DDV v EUR]]+Sklop3[[#This Row],[Davek (EUR)]]</f>
        <v>0</v>
      </c>
      <c r="S31" s="168">
        <f>+Sklop3[[#This Row],[cena/enota brez DDV v EUR]]*Sklop3[[#This Row],[Okvirna količina]]</f>
        <v>0</v>
      </c>
      <c r="T31" s="170">
        <f>+Sklop3[[#This Row],[Končna cena/enoto mere (EUR) z DDV]]*Sklop3[[#This Row],[Okvirna količina]]</f>
        <v>0</v>
      </c>
      <c r="U31" s="171"/>
    </row>
    <row r="32" spans="1:21" s="60" customFormat="1" ht="12">
      <c r="A32" s="94" t="s">
        <v>18</v>
      </c>
      <c r="B32" s="182" t="s">
        <v>404</v>
      </c>
      <c r="C32" s="165">
        <v>80</v>
      </c>
      <c r="D32" s="165" t="s">
        <v>155</v>
      </c>
      <c r="E32" s="135"/>
      <c r="F32" s="136">
        <v>800</v>
      </c>
      <c r="G32" s="183" t="s">
        <v>93</v>
      </c>
      <c r="H32"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64</v>
      </c>
      <c r="I32" s="136" t="str">
        <f>IF(Sklop3[[#This Row],[ZAHTEVANA SHEMA KAKOVOSTI]]&lt;&gt;"",Sklop3[[#This Row],[Preračunana masa/volumen/kos na enoto kg]],"")</f>
        <v/>
      </c>
      <c r="J32" s="166"/>
      <c r="K32" s="167"/>
      <c r="L32" s="192"/>
      <c r="M32" s="185"/>
      <c r="N32" s="193"/>
      <c r="O32" s="193"/>
      <c r="P32" s="184"/>
      <c r="Q32" s="168">
        <f>+Sklop3[[#This Row],[cena/enota brez DDV v EUR]]*Sklop3[[#This Row],[Stopnja DDV (%)]]</f>
        <v>0</v>
      </c>
      <c r="R32" s="168">
        <f>+Sklop3[[#This Row],[cena/enota brez DDV v EUR]]+Sklop3[[#This Row],[Davek (EUR)]]</f>
        <v>0</v>
      </c>
      <c r="S32" s="168">
        <f>+Sklop3[[#This Row],[cena/enota brez DDV v EUR]]*Sklop3[[#This Row],[Okvirna količina]]</f>
        <v>0</v>
      </c>
      <c r="T32" s="170">
        <f>+Sklop3[[#This Row],[Končna cena/enoto mere (EUR) z DDV]]*Sklop3[[#This Row],[Okvirna količina]]</f>
        <v>0</v>
      </c>
      <c r="U32" s="171"/>
    </row>
    <row r="33" spans="1:21" s="60" customFormat="1" ht="12">
      <c r="A33" s="94" t="s">
        <v>19</v>
      </c>
      <c r="B33" s="182" t="s">
        <v>404</v>
      </c>
      <c r="C33" s="165">
        <v>100</v>
      </c>
      <c r="D33" s="165" t="s">
        <v>155</v>
      </c>
      <c r="E33" s="135"/>
      <c r="F33" s="136">
        <v>200</v>
      </c>
      <c r="G33" s="183" t="s">
        <v>93</v>
      </c>
      <c r="H33"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20</v>
      </c>
      <c r="I33" s="136" t="str">
        <f>IF(Sklop3[[#This Row],[ZAHTEVANA SHEMA KAKOVOSTI]]&lt;&gt;"",Sklop3[[#This Row],[Preračunana masa/volumen/kos na enoto kg]],"")</f>
        <v/>
      </c>
      <c r="J33" s="166"/>
      <c r="K33" s="167"/>
      <c r="L33" s="192"/>
      <c r="M33" s="185"/>
      <c r="N33" s="193"/>
      <c r="O33" s="193"/>
      <c r="P33" s="184"/>
      <c r="Q33" s="168">
        <f>+Sklop3[[#This Row],[cena/enota brez DDV v EUR]]*Sklop3[[#This Row],[Stopnja DDV (%)]]</f>
        <v>0</v>
      </c>
      <c r="R33" s="168">
        <f>+Sklop3[[#This Row],[cena/enota brez DDV v EUR]]+Sklop3[[#This Row],[Davek (EUR)]]</f>
        <v>0</v>
      </c>
      <c r="S33" s="168">
        <f>+Sklop3[[#This Row],[cena/enota brez DDV v EUR]]*Sklop3[[#This Row],[Okvirna količina]]</f>
        <v>0</v>
      </c>
      <c r="T33" s="170">
        <f>+Sklop3[[#This Row],[Končna cena/enoto mere (EUR) z DDV]]*Sklop3[[#This Row],[Okvirna količina]]</f>
        <v>0</v>
      </c>
      <c r="U33" s="171"/>
    </row>
    <row r="34" spans="1:21" s="60" customFormat="1" ht="12">
      <c r="A34" s="94" t="s">
        <v>20</v>
      </c>
      <c r="B34" s="182" t="s">
        <v>405</v>
      </c>
      <c r="C34" s="165">
        <v>80</v>
      </c>
      <c r="D34" s="165" t="s">
        <v>155</v>
      </c>
      <c r="E34" s="135"/>
      <c r="F34" s="136">
        <v>400</v>
      </c>
      <c r="G34" s="183" t="s">
        <v>93</v>
      </c>
      <c r="H34"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32</v>
      </c>
      <c r="I34" s="136" t="str">
        <f>IF(Sklop3[[#This Row],[ZAHTEVANA SHEMA KAKOVOSTI]]&lt;&gt;"",Sklop3[[#This Row],[Preračunana masa/volumen/kos na enoto kg]],"")</f>
        <v/>
      </c>
      <c r="J34" s="166"/>
      <c r="K34" s="167"/>
      <c r="L34" s="192"/>
      <c r="M34" s="185"/>
      <c r="N34" s="193"/>
      <c r="O34" s="193"/>
      <c r="P34" s="184"/>
      <c r="Q34" s="168">
        <f>+Sklop3[[#This Row],[cena/enota brez DDV v EUR]]*Sklop3[[#This Row],[Stopnja DDV (%)]]</f>
        <v>0</v>
      </c>
      <c r="R34" s="168">
        <f>+Sklop3[[#This Row],[cena/enota brez DDV v EUR]]+Sklop3[[#This Row],[Davek (EUR)]]</f>
        <v>0</v>
      </c>
      <c r="S34" s="168">
        <f>+Sklop3[[#This Row],[cena/enota brez DDV v EUR]]*Sklop3[[#This Row],[Okvirna količina]]</f>
        <v>0</v>
      </c>
      <c r="T34" s="170">
        <f>+Sklop3[[#This Row],[Končna cena/enoto mere (EUR) z DDV]]*Sklop3[[#This Row],[Okvirna količina]]</f>
        <v>0</v>
      </c>
      <c r="U34" s="171"/>
    </row>
    <row r="35" spans="1:21" s="60" customFormat="1" ht="12">
      <c r="A35" s="94" t="s">
        <v>21</v>
      </c>
      <c r="B35" s="182" t="s">
        <v>405</v>
      </c>
      <c r="C35" s="165">
        <v>100</v>
      </c>
      <c r="D35" s="165" t="s">
        <v>155</v>
      </c>
      <c r="E35" s="135"/>
      <c r="F35" s="136">
        <v>200</v>
      </c>
      <c r="G35" s="183" t="s">
        <v>93</v>
      </c>
      <c r="H35"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20</v>
      </c>
      <c r="I35" s="136" t="str">
        <f>IF(Sklop3[[#This Row],[ZAHTEVANA SHEMA KAKOVOSTI]]&lt;&gt;"",Sklop3[[#This Row],[Preračunana masa/volumen/kos na enoto kg]],"")</f>
        <v/>
      </c>
      <c r="J35" s="166"/>
      <c r="K35" s="167"/>
      <c r="L35" s="192"/>
      <c r="M35" s="185"/>
      <c r="N35" s="193"/>
      <c r="O35" s="193"/>
      <c r="P35" s="184"/>
      <c r="Q35" s="168">
        <f>+Sklop3[[#This Row],[cena/enota brez DDV v EUR]]*Sklop3[[#This Row],[Stopnja DDV (%)]]</f>
        <v>0</v>
      </c>
      <c r="R35" s="168">
        <f>+Sklop3[[#This Row],[cena/enota brez DDV v EUR]]+Sklop3[[#This Row],[Davek (EUR)]]</f>
        <v>0</v>
      </c>
      <c r="S35" s="168">
        <f>+Sklop3[[#This Row],[cena/enota brez DDV v EUR]]*Sklop3[[#This Row],[Okvirna količina]]</f>
        <v>0</v>
      </c>
      <c r="T35" s="170">
        <f>+Sklop3[[#This Row],[Končna cena/enoto mere (EUR) z DDV]]*Sklop3[[#This Row],[Okvirna količina]]</f>
        <v>0</v>
      </c>
      <c r="U35" s="171"/>
    </row>
    <row r="36" spans="1:21" s="60" customFormat="1" ht="12">
      <c r="A36" s="94" t="s">
        <v>22</v>
      </c>
      <c r="B36" s="182" t="s">
        <v>540</v>
      </c>
      <c r="C36" s="165">
        <v>80</v>
      </c>
      <c r="D36" s="165" t="s">
        <v>155</v>
      </c>
      <c r="E36" s="135"/>
      <c r="F36" s="136">
        <v>100</v>
      </c>
      <c r="G36" s="183" t="s">
        <v>93</v>
      </c>
      <c r="H36"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v>
      </c>
      <c r="I36" s="136" t="str">
        <f>IF(Sklop3[[#This Row],[ZAHTEVANA SHEMA KAKOVOSTI]]&lt;&gt;"",Sklop3[[#This Row],[Preračunana masa/volumen/kos na enoto kg]],"")</f>
        <v/>
      </c>
      <c r="J36" s="166"/>
      <c r="K36" s="167"/>
      <c r="L36" s="192"/>
      <c r="M36" s="185"/>
      <c r="N36" s="193"/>
      <c r="O36" s="193"/>
      <c r="P36" s="184"/>
      <c r="Q36" s="168">
        <f>+Sklop3[[#This Row],[cena/enota brez DDV v EUR]]*Sklop3[[#This Row],[Stopnja DDV (%)]]</f>
        <v>0</v>
      </c>
      <c r="R36" s="168">
        <f>+Sklop3[[#This Row],[cena/enota brez DDV v EUR]]+Sklop3[[#This Row],[Davek (EUR)]]</f>
        <v>0</v>
      </c>
      <c r="S36" s="168">
        <f>+Sklop3[[#This Row],[cena/enota brez DDV v EUR]]*Sklop3[[#This Row],[Okvirna količina]]</f>
        <v>0</v>
      </c>
      <c r="T36" s="170">
        <f>+Sklop3[[#This Row],[Končna cena/enoto mere (EUR) z DDV]]*Sklop3[[#This Row],[Okvirna količina]]</f>
        <v>0</v>
      </c>
      <c r="U36" s="171"/>
    </row>
    <row r="37" spans="1:21" s="60" customFormat="1" ht="12">
      <c r="A37" s="94" t="s">
        <v>23</v>
      </c>
      <c r="B37" s="182" t="s">
        <v>406</v>
      </c>
      <c r="C37" s="165">
        <v>80</v>
      </c>
      <c r="D37" s="165" t="s">
        <v>155</v>
      </c>
      <c r="E37" s="135"/>
      <c r="F37" s="136">
        <v>100</v>
      </c>
      <c r="G37" s="183" t="s">
        <v>93</v>
      </c>
      <c r="H37"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v>
      </c>
      <c r="I37" s="136" t="str">
        <f>IF(Sklop3[[#This Row],[ZAHTEVANA SHEMA KAKOVOSTI]]&lt;&gt;"",Sklop3[[#This Row],[Preračunana masa/volumen/kos na enoto kg]],"")</f>
        <v/>
      </c>
      <c r="J37" s="166"/>
      <c r="K37" s="167"/>
      <c r="L37" s="192"/>
      <c r="M37" s="185"/>
      <c r="N37" s="193"/>
      <c r="O37" s="193"/>
      <c r="P37" s="184"/>
      <c r="Q37" s="168">
        <f>+Sklop3[[#This Row],[cena/enota brez DDV v EUR]]*Sklop3[[#This Row],[Stopnja DDV (%)]]</f>
        <v>0</v>
      </c>
      <c r="R37" s="168">
        <f>+Sklop3[[#This Row],[cena/enota brez DDV v EUR]]+Sklop3[[#This Row],[Davek (EUR)]]</f>
        <v>0</v>
      </c>
      <c r="S37" s="168">
        <f>+Sklop3[[#This Row],[cena/enota brez DDV v EUR]]*Sklop3[[#This Row],[Okvirna količina]]</f>
        <v>0</v>
      </c>
      <c r="T37" s="170">
        <f>+Sklop3[[#This Row],[Končna cena/enoto mere (EUR) z DDV]]*Sklop3[[#This Row],[Okvirna količina]]</f>
        <v>0</v>
      </c>
      <c r="U37" s="171"/>
    </row>
    <row r="38" spans="1:21" s="60" customFormat="1" ht="12">
      <c r="A38" s="94" t="s">
        <v>24</v>
      </c>
      <c r="B38" s="182" t="s">
        <v>407</v>
      </c>
      <c r="C38" s="165">
        <v>100</v>
      </c>
      <c r="D38" s="165" t="s">
        <v>155</v>
      </c>
      <c r="E38" s="135"/>
      <c r="F38" s="136">
        <v>100</v>
      </c>
      <c r="G38" s="183" t="s">
        <v>93</v>
      </c>
      <c r="H38"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v>
      </c>
      <c r="I38" s="136" t="str">
        <f>IF(Sklop3[[#This Row],[ZAHTEVANA SHEMA KAKOVOSTI]]&lt;&gt;"",Sklop3[[#This Row],[Preračunana masa/volumen/kos na enoto kg]],"")</f>
        <v/>
      </c>
      <c r="J38" s="166"/>
      <c r="K38" s="167"/>
      <c r="L38" s="192"/>
      <c r="M38" s="185"/>
      <c r="N38" s="193"/>
      <c r="O38" s="193"/>
      <c r="P38" s="184"/>
      <c r="Q38" s="168">
        <f>+Sklop3[[#This Row],[cena/enota brez DDV v EUR]]*Sklop3[[#This Row],[Stopnja DDV (%)]]</f>
        <v>0</v>
      </c>
      <c r="R38" s="168">
        <f>+Sklop3[[#This Row],[cena/enota brez DDV v EUR]]+Sklop3[[#This Row],[Davek (EUR)]]</f>
        <v>0</v>
      </c>
      <c r="S38" s="168">
        <f>+Sklop3[[#This Row],[cena/enota brez DDV v EUR]]*Sklop3[[#This Row],[Okvirna količina]]</f>
        <v>0</v>
      </c>
      <c r="T38" s="170">
        <f>+Sklop3[[#This Row],[Končna cena/enoto mere (EUR) z DDV]]*Sklop3[[#This Row],[Okvirna količina]]</f>
        <v>0</v>
      </c>
      <c r="U38" s="171"/>
    </row>
    <row r="39" spans="1:21" s="60" customFormat="1" ht="12">
      <c r="A39" s="94" t="s">
        <v>25</v>
      </c>
      <c r="B39" s="182" t="s">
        <v>407</v>
      </c>
      <c r="C39" s="165">
        <v>80</v>
      </c>
      <c r="D39" s="165" t="s">
        <v>155</v>
      </c>
      <c r="E39" s="135"/>
      <c r="F39" s="136">
        <v>100</v>
      </c>
      <c r="G39" s="183" t="s">
        <v>93</v>
      </c>
      <c r="H39"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v>
      </c>
      <c r="I39" s="136" t="str">
        <f>IF(Sklop3[[#This Row],[ZAHTEVANA SHEMA KAKOVOSTI]]&lt;&gt;"",Sklop3[[#This Row],[Preračunana masa/volumen/kos na enoto kg]],"")</f>
        <v/>
      </c>
      <c r="J39" s="166"/>
      <c r="K39" s="167"/>
      <c r="L39" s="192"/>
      <c r="M39" s="185"/>
      <c r="N39" s="193"/>
      <c r="O39" s="193"/>
      <c r="P39" s="184"/>
      <c r="Q39" s="168">
        <f>+Sklop3[[#This Row],[cena/enota brez DDV v EUR]]*Sklop3[[#This Row],[Stopnja DDV (%)]]</f>
        <v>0</v>
      </c>
      <c r="R39" s="168">
        <f>+Sklop3[[#This Row],[cena/enota brez DDV v EUR]]+Sklop3[[#This Row],[Davek (EUR)]]</f>
        <v>0</v>
      </c>
      <c r="S39" s="168">
        <f>+Sklop3[[#This Row],[cena/enota brez DDV v EUR]]*Sklop3[[#This Row],[Okvirna količina]]</f>
        <v>0</v>
      </c>
      <c r="T39" s="170">
        <f>+Sklop3[[#This Row],[Končna cena/enoto mere (EUR) z DDV]]*Sklop3[[#This Row],[Okvirna količina]]</f>
        <v>0</v>
      </c>
      <c r="U39" s="171"/>
    </row>
    <row r="40" spans="1:21" s="60" customFormat="1" ht="12">
      <c r="A40" s="94" t="s">
        <v>26</v>
      </c>
      <c r="B40" s="182" t="s">
        <v>408</v>
      </c>
      <c r="C40" s="165">
        <v>80</v>
      </c>
      <c r="D40" s="165" t="s">
        <v>155</v>
      </c>
      <c r="E40" s="135"/>
      <c r="F40" s="136">
        <v>800</v>
      </c>
      <c r="G40" s="183" t="s">
        <v>93</v>
      </c>
      <c r="H40"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64</v>
      </c>
      <c r="I40" s="136" t="str">
        <f>IF(Sklop3[[#This Row],[ZAHTEVANA SHEMA KAKOVOSTI]]&lt;&gt;"",Sklop3[[#This Row],[Preračunana masa/volumen/kos na enoto kg]],"")</f>
        <v/>
      </c>
      <c r="J40" s="166"/>
      <c r="K40" s="167"/>
      <c r="L40" s="192"/>
      <c r="M40" s="185"/>
      <c r="N40" s="193"/>
      <c r="O40" s="193"/>
      <c r="P40" s="184"/>
      <c r="Q40" s="168">
        <f>+Sklop3[[#This Row],[cena/enota brez DDV v EUR]]*Sklop3[[#This Row],[Stopnja DDV (%)]]</f>
        <v>0</v>
      </c>
      <c r="R40" s="168">
        <f>+Sklop3[[#This Row],[cena/enota brez DDV v EUR]]+Sklop3[[#This Row],[Davek (EUR)]]</f>
        <v>0</v>
      </c>
      <c r="S40" s="168">
        <f>+Sklop3[[#This Row],[cena/enota brez DDV v EUR]]*Sklop3[[#This Row],[Okvirna količina]]</f>
        <v>0</v>
      </c>
      <c r="T40" s="170">
        <f>+Sklop3[[#This Row],[Končna cena/enoto mere (EUR) z DDV]]*Sklop3[[#This Row],[Okvirna količina]]</f>
        <v>0</v>
      </c>
      <c r="U40" s="171"/>
    </row>
    <row r="41" spans="1:21" s="60" customFormat="1" ht="12">
      <c r="A41" s="94" t="s">
        <v>27</v>
      </c>
      <c r="B41" s="182" t="s">
        <v>408</v>
      </c>
      <c r="C41" s="165">
        <v>100</v>
      </c>
      <c r="D41" s="165" t="s">
        <v>155</v>
      </c>
      <c r="E41" s="135"/>
      <c r="F41" s="136">
        <v>200</v>
      </c>
      <c r="G41" s="183" t="s">
        <v>93</v>
      </c>
      <c r="H41"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20</v>
      </c>
      <c r="I41" s="136" t="str">
        <f>IF(Sklop3[[#This Row],[ZAHTEVANA SHEMA KAKOVOSTI]]&lt;&gt;"",Sklop3[[#This Row],[Preračunana masa/volumen/kos na enoto kg]],"")</f>
        <v/>
      </c>
      <c r="J41" s="166"/>
      <c r="K41" s="167"/>
      <c r="L41" s="192"/>
      <c r="M41" s="185"/>
      <c r="N41" s="193"/>
      <c r="O41" s="193"/>
      <c r="P41" s="184"/>
      <c r="Q41" s="168">
        <f>+Sklop3[[#This Row],[cena/enota brez DDV v EUR]]*Sklop3[[#This Row],[Stopnja DDV (%)]]</f>
        <v>0</v>
      </c>
      <c r="R41" s="168">
        <f>+Sklop3[[#This Row],[cena/enota brez DDV v EUR]]+Sklop3[[#This Row],[Davek (EUR)]]</f>
        <v>0</v>
      </c>
      <c r="S41" s="168">
        <f>+Sklop3[[#This Row],[cena/enota brez DDV v EUR]]*Sklop3[[#This Row],[Okvirna količina]]</f>
        <v>0</v>
      </c>
      <c r="T41" s="170">
        <f>+Sklop3[[#This Row],[Končna cena/enoto mere (EUR) z DDV]]*Sklop3[[#This Row],[Okvirna količina]]</f>
        <v>0</v>
      </c>
      <c r="U41" s="171"/>
    </row>
    <row r="42" spans="1:21" s="60" customFormat="1" ht="12">
      <c r="A42" s="94" t="s">
        <v>28</v>
      </c>
      <c r="B42" s="182" t="s">
        <v>409</v>
      </c>
      <c r="C42" s="165">
        <v>80</v>
      </c>
      <c r="D42" s="165" t="s">
        <v>155</v>
      </c>
      <c r="E42" s="135"/>
      <c r="F42" s="136">
        <v>800</v>
      </c>
      <c r="G42" s="183" t="s">
        <v>93</v>
      </c>
      <c r="H42"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64</v>
      </c>
      <c r="I42" s="136" t="str">
        <f>IF(Sklop3[[#This Row],[ZAHTEVANA SHEMA KAKOVOSTI]]&lt;&gt;"",Sklop3[[#This Row],[Preračunana masa/volumen/kos na enoto kg]],"")</f>
        <v/>
      </c>
      <c r="J42" s="166"/>
      <c r="K42" s="167"/>
      <c r="L42" s="192"/>
      <c r="M42" s="185"/>
      <c r="N42" s="193"/>
      <c r="O42" s="193"/>
      <c r="P42" s="184"/>
      <c r="Q42" s="168">
        <f>+Sklop3[[#This Row],[cena/enota brez DDV v EUR]]*Sklop3[[#This Row],[Stopnja DDV (%)]]</f>
        <v>0</v>
      </c>
      <c r="R42" s="168">
        <f>+Sklop3[[#This Row],[cena/enota brez DDV v EUR]]+Sklop3[[#This Row],[Davek (EUR)]]</f>
        <v>0</v>
      </c>
      <c r="S42" s="168">
        <f>+Sklop3[[#This Row],[cena/enota brez DDV v EUR]]*Sklop3[[#This Row],[Okvirna količina]]</f>
        <v>0</v>
      </c>
      <c r="T42" s="170">
        <f>+Sklop3[[#This Row],[Končna cena/enoto mere (EUR) z DDV]]*Sklop3[[#This Row],[Okvirna količina]]</f>
        <v>0</v>
      </c>
      <c r="U42" s="171"/>
    </row>
    <row r="43" spans="1:21" s="60" customFormat="1" ht="12">
      <c r="A43" s="94" t="s">
        <v>29</v>
      </c>
      <c r="B43" s="182" t="s">
        <v>409</v>
      </c>
      <c r="C43" s="165">
        <v>100</v>
      </c>
      <c r="D43" s="165" t="s">
        <v>155</v>
      </c>
      <c r="E43" s="135"/>
      <c r="F43" s="136">
        <v>200</v>
      </c>
      <c r="G43" s="183" t="s">
        <v>93</v>
      </c>
      <c r="H43"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20</v>
      </c>
      <c r="I43" s="136" t="str">
        <f>IF(Sklop3[[#This Row],[ZAHTEVANA SHEMA KAKOVOSTI]]&lt;&gt;"",Sklop3[[#This Row],[Preračunana masa/volumen/kos na enoto kg]],"")</f>
        <v/>
      </c>
      <c r="J43" s="166"/>
      <c r="K43" s="167"/>
      <c r="L43" s="192"/>
      <c r="M43" s="185"/>
      <c r="N43" s="193"/>
      <c r="O43" s="193"/>
      <c r="P43" s="184"/>
      <c r="Q43" s="168">
        <f>+Sklop3[[#This Row],[cena/enota brez DDV v EUR]]*Sklop3[[#This Row],[Stopnja DDV (%)]]</f>
        <v>0</v>
      </c>
      <c r="R43" s="168">
        <f>+Sklop3[[#This Row],[cena/enota brez DDV v EUR]]+Sklop3[[#This Row],[Davek (EUR)]]</f>
        <v>0</v>
      </c>
      <c r="S43" s="168">
        <f>+Sklop3[[#This Row],[cena/enota brez DDV v EUR]]*Sklop3[[#This Row],[Okvirna količina]]</f>
        <v>0</v>
      </c>
      <c r="T43" s="170">
        <f>+Sklop3[[#This Row],[Končna cena/enoto mere (EUR) z DDV]]*Sklop3[[#This Row],[Okvirna količina]]</f>
        <v>0</v>
      </c>
      <c r="U43" s="171"/>
    </row>
    <row r="44" spans="1:21" s="60" customFormat="1" ht="12">
      <c r="A44" s="94" t="s">
        <v>30</v>
      </c>
      <c r="B44" s="182" t="s">
        <v>410</v>
      </c>
      <c r="C44" s="165">
        <v>80</v>
      </c>
      <c r="D44" s="165" t="s">
        <v>155</v>
      </c>
      <c r="E44" s="135"/>
      <c r="F44" s="136">
        <v>400</v>
      </c>
      <c r="G44" s="183" t="s">
        <v>93</v>
      </c>
      <c r="H44"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32</v>
      </c>
      <c r="I44" s="136" t="str">
        <f>IF(Sklop3[[#This Row],[ZAHTEVANA SHEMA KAKOVOSTI]]&lt;&gt;"",Sklop3[[#This Row],[Preračunana masa/volumen/kos na enoto kg]],"")</f>
        <v/>
      </c>
      <c r="J44" s="166"/>
      <c r="K44" s="167"/>
      <c r="L44" s="192"/>
      <c r="M44" s="185"/>
      <c r="N44" s="193"/>
      <c r="O44" s="193"/>
      <c r="P44" s="184"/>
      <c r="Q44" s="168">
        <f>+Sklop3[[#This Row],[cena/enota brez DDV v EUR]]*Sklop3[[#This Row],[Stopnja DDV (%)]]</f>
        <v>0</v>
      </c>
      <c r="R44" s="168">
        <f>+Sklop3[[#This Row],[cena/enota brez DDV v EUR]]+Sklop3[[#This Row],[Davek (EUR)]]</f>
        <v>0</v>
      </c>
      <c r="S44" s="168">
        <f>+Sklop3[[#This Row],[cena/enota brez DDV v EUR]]*Sklop3[[#This Row],[Okvirna količina]]</f>
        <v>0</v>
      </c>
      <c r="T44" s="170">
        <f>+Sklop3[[#This Row],[Končna cena/enoto mere (EUR) z DDV]]*Sklop3[[#This Row],[Okvirna količina]]</f>
        <v>0</v>
      </c>
      <c r="U44" s="171"/>
    </row>
    <row r="45" spans="1:21" s="60" customFormat="1" ht="12">
      <c r="A45" s="94" t="s">
        <v>31</v>
      </c>
      <c r="B45" s="182" t="s">
        <v>410</v>
      </c>
      <c r="C45" s="165">
        <v>100</v>
      </c>
      <c r="D45" s="165" t="s">
        <v>155</v>
      </c>
      <c r="E45" s="135"/>
      <c r="F45" s="136">
        <v>400</v>
      </c>
      <c r="G45" s="183" t="s">
        <v>93</v>
      </c>
      <c r="H45"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40</v>
      </c>
      <c r="I45" s="136" t="str">
        <f>IF(Sklop3[[#This Row],[ZAHTEVANA SHEMA KAKOVOSTI]]&lt;&gt;"",Sklop3[[#This Row],[Preračunana masa/volumen/kos na enoto kg]],"")</f>
        <v/>
      </c>
      <c r="J45" s="166"/>
      <c r="K45" s="167"/>
      <c r="L45" s="192"/>
      <c r="M45" s="185"/>
      <c r="N45" s="193"/>
      <c r="O45" s="193"/>
      <c r="P45" s="184"/>
      <c r="Q45" s="168">
        <f>+Sklop3[[#This Row],[cena/enota brez DDV v EUR]]*Sklop3[[#This Row],[Stopnja DDV (%)]]</f>
        <v>0</v>
      </c>
      <c r="R45" s="168">
        <f>+Sklop3[[#This Row],[cena/enota brez DDV v EUR]]+Sklop3[[#This Row],[Davek (EUR)]]</f>
        <v>0</v>
      </c>
      <c r="S45" s="168">
        <f>+Sklop3[[#This Row],[cena/enota brez DDV v EUR]]*Sklop3[[#This Row],[Okvirna količina]]</f>
        <v>0</v>
      </c>
      <c r="T45" s="170">
        <f>+Sklop3[[#This Row],[Končna cena/enoto mere (EUR) z DDV]]*Sklop3[[#This Row],[Okvirna količina]]</f>
        <v>0</v>
      </c>
      <c r="U45" s="171"/>
    </row>
    <row r="46" spans="1:21" s="60" customFormat="1" ht="12">
      <c r="A46" s="94" t="s">
        <v>32</v>
      </c>
      <c r="B46" s="182" t="s">
        <v>411</v>
      </c>
      <c r="C46" s="165">
        <v>100</v>
      </c>
      <c r="D46" s="165" t="s">
        <v>155</v>
      </c>
      <c r="E46" s="135"/>
      <c r="F46" s="136">
        <v>1200</v>
      </c>
      <c r="G46" s="183" t="s">
        <v>93</v>
      </c>
      <c r="H46"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120</v>
      </c>
      <c r="I46" s="136" t="str">
        <f>IF(Sklop3[[#This Row],[ZAHTEVANA SHEMA KAKOVOSTI]]&lt;&gt;"",Sklop3[[#This Row],[Preračunana masa/volumen/kos na enoto kg]],"")</f>
        <v/>
      </c>
      <c r="J46" s="166"/>
      <c r="K46" s="167"/>
      <c r="L46" s="192"/>
      <c r="M46" s="185"/>
      <c r="N46" s="193"/>
      <c r="O46" s="193"/>
      <c r="P46" s="184"/>
      <c r="Q46" s="168">
        <f>+Sklop3[[#This Row],[cena/enota brez DDV v EUR]]*Sklop3[[#This Row],[Stopnja DDV (%)]]</f>
        <v>0</v>
      </c>
      <c r="R46" s="168">
        <f>+Sklop3[[#This Row],[cena/enota brez DDV v EUR]]+Sklop3[[#This Row],[Davek (EUR)]]</f>
        <v>0</v>
      </c>
      <c r="S46" s="168">
        <f>+Sklop3[[#This Row],[cena/enota brez DDV v EUR]]*Sklop3[[#This Row],[Okvirna količina]]</f>
        <v>0</v>
      </c>
      <c r="T46" s="170">
        <f>+Sklop3[[#This Row],[Končna cena/enoto mere (EUR) z DDV]]*Sklop3[[#This Row],[Okvirna količina]]</f>
        <v>0</v>
      </c>
      <c r="U46" s="171"/>
    </row>
    <row r="47" spans="1:21" s="60" customFormat="1" ht="12">
      <c r="A47" s="94" t="s">
        <v>33</v>
      </c>
      <c r="B47" s="182" t="s">
        <v>411</v>
      </c>
      <c r="C47" s="165">
        <v>80</v>
      </c>
      <c r="D47" s="165" t="s">
        <v>155</v>
      </c>
      <c r="E47" s="135"/>
      <c r="F47" s="136">
        <v>1200</v>
      </c>
      <c r="G47" s="183" t="s">
        <v>93</v>
      </c>
      <c r="H47"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96</v>
      </c>
      <c r="I47" s="136" t="str">
        <f>IF(Sklop3[[#This Row],[ZAHTEVANA SHEMA KAKOVOSTI]]&lt;&gt;"",Sklop3[[#This Row],[Preračunana masa/volumen/kos na enoto kg]],"")</f>
        <v/>
      </c>
      <c r="J47" s="166"/>
      <c r="K47" s="167"/>
      <c r="L47" s="192"/>
      <c r="M47" s="185"/>
      <c r="N47" s="193"/>
      <c r="O47" s="193"/>
      <c r="P47" s="184"/>
      <c r="Q47" s="168">
        <f>+Sklop3[[#This Row],[cena/enota brez DDV v EUR]]*Sklop3[[#This Row],[Stopnja DDV (%)]]</f>
        <v>0</v>
      </c>
      <c r="R47" s="168">
        <f>+Sklop3[[#This Row],[cena/enota brez DDV v EUR]]+Sklop3[[#This Row],[Davek (EUR)]]</f>
        <v>0</v>
      </c>
      <c r="S47" s="168">
        <f>+Sklop3[[#This Row],[cena/enota brez DDV v EUR]]*Sklop3[[#This Row],[Okvirna količina]]</f>
        <v>0</v>
      </c>
      <c r="T47" s="170">
        <f>+Sklop3[[#This Row],[Končna cena/enoto mere (EUR) z DDV]]*Sklop3[[#This Row],[Okvirna količina]]</f>
        <v>0</v>
      </c>
      <c r="U47" s="171"/>
    </row>
    <row r="48" spans="1:21" s="60" customFormat="1" ht="12">
      <c r="A48" s="94" t="s">
        <v>34</v>
      </c>
      <c r="B48" s="182" t="s">
        <v>412</v>
      </c>
      <c r="C48" s="165">
        <v>125</v>
      </c>
      <c r="D48" s="165" t="s">
        <v>155</v>
      </c>
      <c r="E48" s="135"/>
      <c r="F48" s="136">
        <v>400</v>
      </c>
      <c r="G48" s="183" t="s">
        <v>93</v>
      </c>
      <c r="H48"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50</v>
      </c>
      <c r="I48" s="136" t="str">
        <f>IF(Sklop3[[#This Row],[ZAHTEVANA SHEMA KAKOVOSTI]]&lt;&gt;"",Sklop3[[#This Row],[Preračunana masa/volumen/kos na enoto kg]],"")</f>
        <v/>
      </c>
      <c r="J48" s="166"/>
      <c r="K48" s="167"/>
      <c r="L48" s="192"/>
      <c r="M48" s="185"/>
      <c r="N48" s="193"/>
      <c r="O48" s="193"/>
      <c r="P48" s="184"/>
      <c r="Q48" s="168">
        <f>+Sklop3[[#This Row],[cena/enota brez DDV v EUR]]*Sklop3[[#This Row],[Stopnja DDV (%)]]</f>
        <v>0</v>
      </c>
      <c r="R48" s="168">
        <f>+Sklop3[[#This Row],[cena/enota brez DDV v EUR]]+Sklop3[[#This Row],[Davek (EUR)]]</f>
        <v>0</v>
      </c>
      <c r="S48" s="168">
        <f>+Sklop3[[#This Row],[cena/enota brez DDV v EUR]]*Sklop3[[#This Row],[Okvirna količina]]</f>
        <v>0</v>
      </c>
      <c r="T48" s="170">
        <f>+Sklop3[[#This Row],[Končna cena/enoto mere (EUR) z DDV]]*Sklop3[[#This Row],[Okvirna količina]]</f>
        <v>0</v>
      </c>
      <c r="U48" s="171"/>
    </row>
    <row r="49" spans="1:21" s="60" customFormat="1" ht="12">
      <c r="A49" s="94" t="s">
        <v>35</v>
      </c>
      <c r="B49" s="182" t="s">
        <v>413</v>
      </c>
      <c r="C49" s="165">
        <v>70</v>
      </c>
      <c r="D49" s="165" t="s">
        <v>155</v>
      </c>
      <c r="E49" s="135"/>
      <c r="F49" s="136">
        <v>800</v>
      </c>
      <c r="G49" s="183" t="s">
        <v>93</v>
      </c>
      <c r="H49"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56.000000000000007</v>
      </c>
      <c r="I49" s="136" t="str">
        <f>IF(Sklop3[[#This Row],[ZAHTEVANA SHEMA KAKOVOSTI]]&lt;&gt;"",Sklop3[[#This Row],[Preračunana masa/volumen/kos na enoto kg]],"")</f>
        <v/>
      </c>
      <c r="J49" s="166"/>
      <c r="K49" s="167"/>
      <c r="L49" s="192"/>
      <c r="M49" s="185"/>
      <c r="N49" s="193"/>
      <c r="O49" s="193"/>
      <c r="P49" s="184"/>
      <c r="Q49" s="168">
        <f>+Sklop3[[#This Row],[cena/enota brez DDV v EUR]]*Sklop3[[#This Row],[Stopnja DDV (%)]]</f>
        <v>0</v>
      </c>
      <c r="R49" s="168">
        <f>+Sklop3[[#This Row],[cena/enota brez DDV v EUR]]+Sklop3[[#This Row],[Davek (EUR)]]</f>
        <v>0</v>
      </c>
      <c r="S49" s="168">
        <f>+Sklop3[[#This Row],[cena/enota brez DDV v EUR]]*Sklop3[[#This Row],[Okvirna količina]]</f>
        <v>0</v>
      </c>
      <c r="T49" s="170">
        <f>+Sklop3[[#This Row],[Končna cena/enoto mere (EUR) z DDV]]*Sklop3[[#This Row],[Okvirna količina]]</f>
        <v>0</v>
      </c>
      <c r="U49" s="171"/>
    </row>
    <row r="50" spans="1:21" s="60" customFormat="1" ht="12">
      <c r="A50" s="94" t="s">
        <v>36</v>
      </c>
      <c r="B50" s="182" t="s">
        <v>414</v>
      </c>
      <c r="C50" s="165">
        <v>80</v>
      </c>
      <c r="D50" s="165" t="s">
        <v>155</v>
      </c>
      <c r="E50" s="135"/>
      <c r="F50" s="136">
        <v>1200</v>
      </c>
      <c r="G50" s="183" t="s">
        <v>93</v>
      </c>
      <c r="H50"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96</v>
      </c>
      <c r="I50" s="136" t="str">
        <f>IF(Sklop3[[#This Row],[ZAHTEVANA SHEMA KAKOVOSTI]]&lt;&gt;"",Sklop3[[#This Row],[Preračunana masa/volumen/kos na enoto kg]],"")</f>
        <v/>
      </c>
      <c r="J50" s="166"/>
      <c r="K50" s="167"/>
      <c r="L50" s="192"/>
      <c r="M50" s="185"/>
      <c r="N50" s="193"/>
      <c r="O50" s="193"/>
      <c r="P50" s="184"/>
      <c r="Q50" s="168">
        <f>+Sklop3[[#This Row],[cena/enota brez DDV v EUR]]*Sklop3[[#This Row],[Stopnja DDV (%)]]</f>
        <v>0</v>
      </c>
      <c r="R50" s="168">
        <f>+Sklop3[[#This Row],[cena/enota brez DDV v EUR]]+Sklop3[[#This Row],[Davek (EUR)]]</f>
        <v>0</v>
      </c>
      <c r="S50" s="168">
        <f>+Sklop3[[#This Row],[cena/enota brez DDV v EUR]]*Sklop3[[#This Row],[Okvirna količina]]</f>
        <v>0</v>
      </c>
      <c r="T50" s="170">
        <f>+Sklop3[[#This Row],[Končna cena/enoto mere (EUR) z DDV]]*Sklop3[[#This Row],[Okvirna količina]]</f>
        <v>0</v>
      </c>
      <c r="U50" s="171"/>
    </row>
    <row r="51" spans="1:21" s="60" customFormat="1" ht="12">
      <c r="A51" s="94" t="s">
        <v>37</v>
      </c>
      <c r="B51" s="182" t="s">
        <v>414</v>
      </c>
      <c r="C51" s="165">
        <v>100</v>
      </c>
      <c r="D51" s="165" t="s">
        <v>155</v>
      </c>
      <c r="E51" s="135"/>
      <c r="F51" s="136">
        <v>1200</v>
      </c>
      <c r="G51" s="183" t="s">
        <v>93</v>
      </c>
      <c r="H51"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120</v>
      </c>
      <c r="I51" s="136" t="str">
        <f>IF(Sklop3[[#This Row],[ZAHTEVANA SHEMA KAKOVOSTI]]&lt;&gt;"",Sklop3[[#This Row],[Preračunana masa/volumen/kos na enoto kg]],"")</f>
        <v/>
      </c>
      <c r="J51" s="166"/>
      <c r="K51" s="167"/>
      <c r="L51" s="192"/>
      <c r="M51" s="185"/>
      <c r="N51" s="193"/>
      <c r="O51" s="193"/>
      <c r="P51" s="184"/>
      <c r="Q51" s="168">
        <f>+Sklop3[[#This Row],[cena/enota brez DDV v EUR]]*Sklop3[[#This Row],[Stopnja DDV (%)]]</f>
        <v>0</v>
      </c>
      <c r="R51" s="168">
        <f>+Sklop3[[#This Row],[cena/enota brez DDV v EUR]]+Sklop3[[#This Row],[Davek (EUR)]]</f>
        <v>0</v>
      </c>
      <c r="S51" s="168">
        <f>+Sklop3[[#This Row],[cena/enota brez DDV v EUR]]*Sklop3[[#This Row],[Okvirna količina]]</f>
        <v>0</v>
      </c>
      <c r="T51" s="170">
        <f>+Sklop3[[#This Row],[Končna cena/enoto mere (EUR) z DDV]]*Sklop3[[#This Row],[Okvirna količina]]</f>
        <v>0</v>
      </c>
      <c r="U51" s="171"/>
    </row>
    <row r="52" spans="1:21" s="60" customFormat="1" ht="12">
      <c r="A52" s="94" t="s">
        <v>38</v>
      </c>
      <c r="B52" s="182" t="s">
        <v>415</v>
      </c>
      <c r="C52" s="165">
        <v>80</v>
      </c>
      <c r="D52" s="165" t="s">
        <v>155</v>
      </c>
      <c r="E52" s="135"/>
      <c r="F52" s="136">
        <v>1200</v>
      </c>
      <c r="G52" s="183" t="s">
        <v>93</v>
      </c>
      <c r="H52"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96</v>
      </c>
      <c r="I52" s="136" t="str">
        <f>IF(Sklop3[[#This Row],[ZAHTEVANA SHEMA KAKOVOSTI]]&lt;&gt;"",Sklop3[[#This Row],[Preračunana masa/volumen/kos na enoto kg]],"")</f>
        <v/>
      </c>
      <c r="J52" s="166"/>
      <c r="K52" s="167"/>
      <c r="L52" s="192"/>
      <c r="M52" s="185"/>
      <c r="N52" s="193"/>
      <c r="O52" s="193"/>
      <c r="P52" s="184"/>
      <c r="Q52" s="168">
        <f>+Sklop3[[#This Row],[cena/enota brez DDV v EUR]]*Sklop3[[#This Row],[Stopnja DDV (%)]]</f>
        <v>0</v>
      </c>
      <c r="R52" s="168">
        <f>+Sklop3[[#This Row],[cena/enota brez DDV v EUR]]+Sklop3[[#This Row],[Davek (EUR)]]</f>
        <v>0</v>
      </c>
      <c r="S52" s="168">
        <f>+Sklop3[[#This Row],[cena/enota brez DDV v EUR]]*Sklop3[[#This Row],[Okvirna količina]]</f>
        <v>0</v>
      </c>
      <c r="T52" s="170">
        <f>+Sklop3[[#This Row],[Končna cena/enoto mere (EUR) z DDV]]*Sklop3[[#This Row],[Okvirna količina]]</f>
        <v>0</v>
      </c>
      <c r="U52" s="171"/>
    </row>
    <row r="53" spans="1:21" s="60" customFormat="1" ht="12">
      <c r="A53" s="94" t="s">
        <v>39</v>
      </c>
      <c r="B53" s="182" t="s">
        <v>415</v>
      </c>
      <c r="C53" s="165">
        <v>100</v>
      </c>
      <c r="D53" s="165" t="s">
        <v>155</v>
      </c>
      <c r="E53" s="135"/>
      <c r="F53" s="136">
        <v>1200</v>
      </c>
      <c r="G53" s="183" t="s">
        <v>93</v>
      </c>
      <c r="H53"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120</v>
      </c>
      <c r="I53" s="136" t="str">
        <f>IF(Sklop3[[#This Row],[ZAHTEVANA SHEMA KAKOVOSTI]]&lt;&gt;"",Sklop3[[#This Row],[Preračunana masa/volumen/kos na enoto kg]],"")</f>
        <v/>
      </c>
      <c r="J53" s="166"/>
      <c r="K53" s="167"/>
      <c r="L53" s="192"/>
      <c r="M53" s="185"/>
      <c r="N53" s="193"/>
      <c r="O53" s="193"/>
      <c r="P53" s="184"/>
      <c r="Q53" s="168">
        <f>+Sklop3[[#This Row],[cena/enota brez DDV v EUR]]*Sklop3[[#This Row],[Stopnja DDV (%)]]</f>
        <v>0</v>
      </c>
      <c r="R53" s="168">
        <f>+Sklop3[[#This Row],[cena/enota brez DDV v EUR]]+Sklop3[[#This Row],[Davek (EUR)]]</f>
        <v>0</v>
      </c>
      <c r="S53" s="168">
        <f>+Sklop3[[#This Row],[cena/enota brez DDV v EUR]]*Sklop3[[#This Row],[Okvirna količina]]</f>
        <v>0</v>
      </c>
      <c r="T53" s="170">
        <f>+Sklop3[[#This Row],[Končna cena/enoto mere (EUR) z DDV]]*Sklop3[[#This Row],[Okvirna količina]]</f>
        <v>0</v>
      </c>
      <c r="U53" s="171"/>
    </row>
    <row r="54" spans="1:21" s="60" customFormat="1" ht="12">
      <c r="A54" s="94" t="s">
        <v>40</v>
      </c>
      <c r="B54" s="182" t="s">
        <v>416</v>
      </c>
      <c r="C54" s="165">
        <v>80</v>
      </c>
      <c r="D54" s="165" t="s">
        <v>155</v>
      </c>
      <c r="E54" s="135"/>
      <c r="F54" s="136">
        <v>800</v>
      </c>
      <c r="G54" s="183" t="s">
        <v>93</v>
      </c>
      <c r="H54"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64</v>
      </c>
      <c r="I54" s="136" t="str">
        <f>IF(Sklop3[[#This Row],[ZAHTEVANA SHEMA KAKOVOSTI]]&lt;&gt;"",Sklop3[[#This Row],[Preračunana masa/volumen/kos na enoto kg]],"")</f>
        <v/>
      </c>
      <c r="J54" s="166"/>
      <c r="K54" s="167"/>
      <c r="L54" s="192"/>
      <c r="M54" s="185"/>
      <c r="N54" s="193"/>
      <c r="O54" s="193"/>
      <c r="P54" s="184"/>
      <c r="Q54" s="168">
        <f>+Sklop3[[#This Row],[cena/enota brez DDV v EUR]]*Sklop3[[#This Row],[Stopnja DDV (%)]]</f>
        <v>0</v>
      </c>
      <c r="R54" s="168">
        <f>+Sklop3[[#This Row],[cena/enota brez DDV v EUR]]+Sklop3[[#This Row],[Davek (EUR)]]</f>
        <v>0</v>
      </c>
      <c r="S54" s="168">
        <f>+Sklop3[[#This Row],[cena/enota brez DDV v EUR]]*Sklop3[[#This Row],[Okvirna količina]]</f>
        <v>0</v>
      </c>
      <c r="T54" s="170">
        <f>+Sklop3[[#This Row],[Končna cena/enoto mere (EUR) z DDV]]*Sklop3[[#This Row],[Okvirna količina]]</f>
        <v>0</v>
      </c>
      <c r="U54" s="171"/>
    </row>
    <row r="55" spans="1:21" s="60" customFormat="1" ht="12">
      <c r="A55" s="94" t="s">
        <v>41</v>
      </c>
      <c r="B55" s="182" t="s">
        <v>416</v>
      </c>
      <c r="C55" s="165">
        <v>100</v>
      </c>
      <c r="D55" s="165" t="s">
        <v>155</v>
      </c>
      <c r="E55" s="135"/>
      <c r="F55" s="136">
        <v>1200</v>
      </c>
      <c r="G55" s="183" t="s">
        <v>93</v>
      </c>
      <c r="H55"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120</v>
      </c>
      <c r="I55" s="136" t="str">
        <f>IF(Sklop3[[#This Row],[ZAHTEVANA SHEMA KAKOVOSTI]]&lt;&gt;"",Sklop3[[#This Row],[Preračunana masa/volumen/kos na enoto kg]],"")</f>
        <v/>
      </c>
      <c r="J55" s="166"/>
      <c r="K55" s="167"/>
      <c r="L55" s="192"/>
      <c r="M55" s="185"/>
      <c r="N55" s="193"/>
      <c r="O55" s="193"/>
      <c r="P55" s="184"/>
      <c r="Q55" s="168">
        <f>+Sklop3[[#This Row],[cena/enota brez DDV v EUR]]*Sklop3[[#This Row],[Stopnja DDV (%)]]</f>
        <v>0</v>
      </c>
      <c r="R55" s="168">
        <f>+Sklop3[[#This Row],[cena/enota brez DDV v EUR]]+Sklop3[[#This Row],[Davek (EUR)]]</f>
        <v>0</v>
      </c>
      <c r="S55" s="168">
        <f>+Sklop3[[#This Row],[cena/enota brez DDV v EUR]]*Sklop3[[#This Row],[Okvirna količina]]</f>
        <v>0</v>
      </c>
      <c r="T55" s="170">
        <f>+Sklop3[[#This Row],[Končna cena/enoto mere (EUR) z DDV]]*Sklop3[[#This Row],[Okvirna količina]]</f>
        <v>0</v>
      </c>
      <c r="U55" s="171"/>
    </row>
    <row r="56" spans="1:21" s="60" customFormat="1" ht="12">
      <c r="A56" s="94" t="s">
        <v>42</v>
      </c>
      <c r="B56" s="182" t="s">
        <v>417</v>
      </c>
      <c r="C56" s="165">
        <v>60</v>
      </c>
      <c r="D56" s="165" t="s">
        <v>155</v>
      </c>
      <c r="E56" s="135"/>
      <c r="F56" s="136">
        <v>1000</v>
      </c>
      <c r="G56" s="183" t="s">
        <v>93</v>
      </c>
      <c r="H56"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60</v>
      </c>
      <c r="I56" s="136" t="str">
        <f>IF(Sklop3[[#This Row],[ZAHTEVANA SHEMA KAKOVOSTI]]&lt;&gt;"",Sklop3[[#This Row],[Preračunana masa/volumen/kos na enoto kg]],"")</f>
        <v/>
      </c>
      <c r="J56" s="166"/>
      <c r="K56" s="167"/>
      <c r="L56" s="192"/>
      <c r="M56" s="185"/>
      <c r="N56" s="193"/>
      <c r="O56" s="193"/>
      <c r="P56" s="184"/>
      <c r="Q56" s="168">
        <f>+Sklop3[[#This Row],[cena/enota brez DDV v EUR]]*Sklop3[[#This Row],[Stopnja DDV (%)]]</f>
        <v>0</v>
      </c>
      <c r="R56" s="168">
        <f>+Sklop3[[#This Row],[cena/enota brez DDV v EUR]]+Sklop3[[#This Row],[Davek (EUR)]]</f>
        <v>0</v>
      </c>
      <c r="S56" s="168">
        <f>+Sklop3[[#This Row],[cena/enota brez DDV v EUR]]*Sklop3[[#This Row],[Okvirna količina]]</f>
        <v>0</v>
      </c>
      <c r="T56" s="170">
        <f>+Sklop3[[#This Row],[Končna cena/enoto mere (EUR) z DDV]]*Sklop3[[#This Row],[Okvirna količina]]</f>
        <v>0</v>
      </c>
      <c r="U56" s="171"/>
    </row>
    <row r="57" spans="1:21" s="60" customFormat="1" ht="12">
      <c r="A57" s="94" t="s">
        <v>43</v>
      </c>
      <c r="B57" s="182" t="s">
        <v>418</v>
      </c>
      <c r="C57" s="165">
        <v>80</v>
      </c>
      <c r="D57" s="165" t="s">
        <v>155</v>
      </c>
      <c r="E57" s="135"/>
      <c r="F57" s="136">
        <v>1000</v>
      </c>
      <c r="G57" s="183" t="s">
        <v>93</v>
      </c>
      <c r="H57"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80</v>
      </c>
      <c r="I57" s="136" t="str">
        <f>IF(Sklop3[[#This Row],[ZAHTEVANA SHEMA KAKOVOSTI]]&lt;&gt;"",Sklop3[[#This Row],[Preračunana masa/volumen/kos na enoto kg]],"")</f>
        <v/>
      </c>
      <c r="J57" s="166"/>
      <c r="K57" s="167"/>
      <c r="L57" s="192"/>
      <c r="M57" s="185"/>
      <c r="N57" s="193"/>
      <c r="O57" s="193"/>
      <c r="P57" s="184"/>
      <c r="Q57" s="168">
        <f>+Sklop3[[#This Row],[cena/enota brez DDV v EUR]]*Sklop3[[#This Row],[Stopnja DDV (%)]]</f>
        <v>0</v>
      </c>
      <c r="R57" s="168">
        <f>+Sklop3[[#This Row],[cena/enota brez DDV v EUR]]+Sklop3[[#This Row],[Davek (EUR)]]</f>
        <v>0</v>
      </c>
      <c r="S57" s="168">
        <f>+Sklop3[[#This Row],[cena/enota brez DDV v EUR]]*Sklop3[[#This Row],[Okvirna količina]]</f>
        <v>0</v>
      </c>
      <c r="T57" s="170">
        <f>+Sklop3[[#This Row],[Končna cena/enoto mere (EUR) z DDV]]*Sklop3[[#This Row],[Okvirna količina]]</f>
        <v>0</v>
      </c>
      <c r="U57" s="171"/>
    </row>
    <row r="58" spans="1:21" s="60" customFormat="1" ht="12">
      <c r="A58" s="94" t="s">
        <v>48</v>
      </c>
      <c r="B58" s="182" t="s">
        <v>419</v>
      </c>
      <c r="C58" s="165">
        <v>60</v>
      </c>
      <c r="D58" s="165" t="s">
        <v>155</v>
      </c>
      <c r="E58" s="135"/>
      <c r="F58" s="136">
        <v>800</v>
      </c>
      <c r="G58" s="183" t="s">
        <v>93</v>
      </c>
      <c r="H58"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48</v>
      </c>
      <c r="I58" s="136" t="str">
        <f>IF(Sklop3[[#This Row],[ZAHTEVANA SHEMA KAKOVOSTI]]&lt;&gt;"",Sklop3[[#This Row],[Preračunana masa/volumen/kos na enoto kg]],"")</f>
        <v/>
      </c>
      <c r="J58" s="166"/>
      <c r="K58" s="167"/>
      <c r="L58" s="192"/>
      <c r="M58" s="185"/>
      <c r="N58" s="193"/>
      <c r="O58" s="193"/>
      <c r="P58" s="184"/>
      <c r="Q58" s="168">
        <f>+Sklop3[[#This Row],[cena/enota brez DDV v EUR]]*Sklop3[[#This Row],[Stopnja DDV (%)]]</f>
        <v>0</v>
      </c>
      <c r="R58" s="168">
        <f>+Sklop3[[#This Row],[cena/enota brez DDV v EUR]]+Sklop3[[#This Row],[Davek (EUR)]]</f>
        <v>0</v>
      </c>
      <c r="S58" s="168">
        <f>+Sklop3[[#This Row],[cena/enota brez DDV v EUR]]*Sklop3[[#This Row],[Okvirna količina]]</f>
        <v>0</v>
      </c>
      <c r="T58" s="170">
        <f>+Sklop3[[#This Row],[Končna cena/enoto mere (EUR) z DDV]]*Sklop3[[#This Row],[Okvirna količina]]</f>
        <v>0</v>
      </c>
      <c r="U58" s="171"/>
    </row>
    <row r="59" spans="1:21" s="60" customFormat="1" ht="12">
      <c r="A59" s="94" t="s">
        <v>44</v>
      </c>
      <c r="B59" s="182" t="s">
        <v>420</v>
      </c>
      <c r="C59" s="165">
        <v>80</v>
      </c>
      <c r="D59" s="165" t="s">
        <v>155</v>
      </c>
      <c r="E59" s="135"/>
      <c r="F59" s="136">
        <v>800</v>
      </c>
      <c r="G59" s="183" t="s">
        <v>93</v>
      </c>
      <c r="H59"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64</v>
      </c>
      <c r="I59" s="136" t="str">
        <f>IF(Sklop3[[#This Row],[ZAHTEVANA SHEMA KAKOVOSTI]]&lt;&gt;"",Sklop3[[#This Row],[Preračunana masa/volumen/kos na enoto kg]],"")</f>
        <v/>
      </c>
      <c r="J59" s="166"/>
      <c r="K59" s="167"/>
      <c r="L59" s="192"/>
      <c r="M59" s="185"/>
      <c r="N59" s="193"/>
      <c r="O59" s="193"/>
      <c r="P59" s="184"/>
      <c r="Q59" s="168">
        <f>+Sklop3[[#This Row],[cena/enota brez DDV v EUR]]*Sklop3[[#This Row],[Stopnja DDV (%)]]</f>
        <v>0</v>
      </c>
      <c r="R59" s="168">
        <f>+Sklop3[[#This Row],[cena/enota brez DDV v EUR]]+Sklop3[[#This Row],[Davek (EUR)]]</f>
        <v>0</v>
      </c>
      <c r="S59" s="168">
        <f>+Sklop3[[#This Row],[cena/enota brez DDV v EUR]]*Sklop3[[#This Row],[Okvirna količina]]</f>
        <v>0</v>
      </c>
      <c r="T59" s="170">
        <f>+Sklop3[[#This Row],[Končna cena/enoto mere (EUR) z DDV]]*Sklop3[[#This Row],[Okvirna količina]]</f>
        <v>0</v>
      </c>
      <c r="U59" s="171"/>
    </row>
    <row r="60" spans="1:21" s="60" customFormat="1" ht="12">
      <c r="A60" s="94" t="s">
        <v>45</v>
      </c>
      <c r="B60" s="182" t="s">
        <v>421</v>
      </c>
      <c r="C60" s="165">
        <v>60</v>
      </c>
      <c r="D60" s="165" t="s">
        <v>155</v>
      </c>
      <c r="E60" s="135"/>
      <c r="F60" s="136">
        <v>1200</v>
      </c>
      <c r="G60" s="183" t="s">
        <v>93</v>
      </c>
      <c r="H60"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72</v>
      </c>
      <c r="I60" s="136" t="str">
        <f>IF(Sklop3[[#This Row],[ZAHTEVANA SHEMA KAKOVOSTI]]&lt;&gt;"",Sklop3[[#This Row],[Preračunana masa/volumen/kos na enoto kg]],"")</f>
        <v/>
      </c>
      <c r="J60" s="166"/>
      <c r="K60" s="167"/>
      <c r="L60" s="192"/>
      <c r="M60" s="185"/>
      <c r="N60" s="193"/>
      <c r="O60" s="193"/>
      <c r="P60" s="184"/>
      <c r="Q60" s="168">
        <f>+Sklop3[[#This Row],[cena/enota brez DDV v EUR]]*Sklop3[[#This Row],[Stopnja DDV (%)]]</f>
        <v>0</v>
      </c>
      <c r="R60" s="168">
        <f>+Sklop3[[#This Row],[cena/enota brez DDV v EUR]]+Sklop3[[#This Row],[Davek (EUR)]]</f>
        <v>0</v>
      </c>
      <c r="S60" s="168">
        <f>+Sklop3[[#This Row],[cena/enota brez DDV v EUR]]*Sklop3[[#This Row],[Okvirna količina]]</f>
        <v>0</v>
      </c>
      <c r="T60" s="170">
        <f>+Sklop3[[#This Row],[Končna cena/enoto mere (EUR) z DDV]]*Sklop3[[#This Row],[Okvirna količina]]</f>
        <v>0</v>
      </c>
      <c r="U60" s="171"/>
    </row>
    <row r="61" spans="1:21" s="60" customFormat="1" ht="12">
      <c r="A61" s="94" t="s">
        <v>49</v>
      </c>
      <c r="B61" s="182" t="s">
        <v>422</v>
      </c>
      <c r="C61" s="165">
        <v>80</v>
      </c>
      <c r="D61" s="165" t="s">
        <v>155</v>
      </c>
      <c r="E61" s="135"/>
      <c r="F61" s="136">
        <v>1200</v>
      </c>
      <c r="G61" s="183" t="s">
        <v>93</v>
      </c>
      <c r="H61"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96</v>
      </c>
      <c r="I61" s="136" t="str">
        <f>IF(Sklop3[[#This Row],[ZAHTEVANA SHEMA KAKOVOSTI]]&lt;&gt;"",Sklop3[[#This Row],[Preračunana masa/volumen/kos na enoto kg]],"")</f>
        <v/>
      </c>
      <c r="J61" s="166"/>
      <c r="K61" s="167"/>
      <c r="L61" s="192"/>
      <c r="M61" s="185"/>
      <c r="N61" s="193"/>
      <c r="O61" s="193"/>
      <c r="P61" s="184"/>
      <c r="Q61" s="168">
        <f>+Sklop3[[#This Row],[cena/enota brez DDV v EUR]]*Sklop3[[#This Row],[Stopnja DDV (%)]]</f>
        <v>0</v>
      </c>
      <c r="R61" s="168">
        <f>+Sklop3[[#This Row],[cena/enota brez DDV v EUR]]+Sklop3[[#This Row],[Davek (EUR)]]</f>
        <v>0</v>
      </c>
      <c r="S61" s="168">
        <f>+Sklop3[[#This Row],[cena/enota brez DDV v EUR]]*Sklop3[[#This Row],[Okvirna količina]]</f>
        <v>0</v>
      </c>
      <c r="T61" s="170">
        <f>+Sklop3[[#This Row],[Končna cena/enoto mere (EUR) z DDV]]*Sklop3[[#This Row],[Okvirna količina]]</f>
        <v>0</v>
      </c>
      <c r="U61" s="171"/>
    </row>
    <row r="62" spans="1:21" s="60" customFormat="1" ht="12">
      <c r="A62" s="94" t="s">
        <v>50</v>
      </c>
      <c r="B62" s="182" t="s">
        <v>423</v>
      </c>
      <c r="C62" s="165">
        <v>60</v>
      </c>
      <c r="D62" s="165" t="s">
        <v>155</v>
      </c>
      <c r="E62" s="135"/>
      <c r="F62" s="136">
        <v>1200</v>
      </c>
      <c r="G62" s="183" t="s">
        <v>93</v>
      </c>
      <c r="H62"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72</v>
      </c>
      <c r="I62" s="136" t="str">
        <f>IF(Sklop3[[#This Row],[ZAHTEVANA SHEMA KAKOVOSTI]]&lt;&gt;"",Sklop3[[#This Row],[Preračunana masa/volumen/kos na enoto kg]],"")</f>
        <v/>
      </c>
      <c r="J62" s="166"/>
      <c r="K62" s="167"/>
      <c r="L62" s="192"/>
      <c r="M62" s="185"/>
      <c r="N62" s="193"/>
      <c r="O62" s="193"/>
      <c r="P62" s="184"/>
      <c r="Q62" s="168">
        <f>+Sklop3[[#This Row],[cena/enota brez DDV v EUR]]*Sklop3[[#This Row],[Stopnja DDV (%)]]</f>
        <v>0</v>
      </c>
      <c r="R62" s="168">
        <f>+Sklop3[[#This Row],[cena/enota brez DDV v EUR]]+Sklop3[[#This Row],[Davek (EUR)]]</f>
        <v>0</v>
      </c>
      <c r="S62" s="168">
        <f>+Sklop3[[#This Row],[cena/enota brez DDV v EUR]]*Sklop3[[#This Row],[Okvirna količina]]</f>
        <v>0</v>
      </c>
      <c r="T62" s="170">
        <f>+Sklop3[[#This Row],[Končna cena/enoto mere (EUR) z DDV]]*Sklop3[[#This Row],[Okvirna količina]]</f>
        <v>0</v>
      </c>
      <c r="U62" s="171"/>
    </row>
    <row r="63" spans="1:21" s="60" customFormat="1" ht="12">
      <c r="A63" s="94" t="s">
        <v>46</v>
      </c>
      <c r="B63" s="182" t="s">
        <v>423</v>
      </c>
      <c r="C63" s="165">
        <v>80</v>
      </c>
      <c r="D63" s="165" t="s">
        <v>155</v>
      </c>
      <c r="E63" s="135"/>
      <c r="F63" s="136">
        <v>1200</v>
      </c>
      <c r="G63" s="183" t="s">
        <v>93</v>
      </c>
      <c r="H63"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96</v>
      </c>
      <c r="I63" s="136" t="str">
        <f>IF(Sklop3[[#This Row],[ZAHTEVANA SHEMA KAKOVOSTI]]&lt;&gt;"",Sklop3[[#This Row],[Preračunana masa/volumen/kos na enoto kg]],"")</f>
        <v/>
      </c>
      <c r="J63" s="166"/>
      <c r="K63" s="167"/>
      <c r="L63" s="192"/>
      <c r="M63" s="185"/>
      <c r="N63" s="193"/>
      <c r="O63" s="193"/>
      <c r="P63" s="184"/>
      <c r="Q63" s="168">
        <f>+Sklop3[[#This Row],[cena/enota brez DDV v EUR]]*Sklop3[[#This Row],[Stopnja DDV (%)]]</f>
        <v>0</v>
      </c>
      <c r="R63" s="168">
        <f>+Sklop3[[#This Row],[cena/enota brez DDV v EUR]]+Sklop3[[#This Row],[Davek (EUR)]]</f>
        <v>0</v>
      </c>
      <c r="S63" s="168">
        <f>+Sklop3[[#This Row],[cena/enota brez DDV v EUR]]*Sklop3[[#This Row],[Okvirna količina]]</f>
        <v>0</v>
      </c>
      <c r="T63" s="170">
        <f>+Sklop3[[#This Row],[Končna cena/enoto mere (EUR) z DDV]]*Sklop3[[#This Row],[Okvirna količina]]</f>
        <v>0</v>
      </c>
      <c r="U63" s="171"/>
    </row>
    <row r="64" spans="1:21" s="60" customFormat="1" ht="12">
      <c r="A64" s="94" t="s">
        <v>51</v>
      </c>
      <c r="B64" s="182" t="s">
        <v>424</v>
      </c>
      <c r="C64" s="165">
        <v>100</v>
      </c>
      <c r="D64" s="165" t="s">
        <v>155</v>
      </c>
      <c r="E64" s="135"/>
      <c r="F64" s="136">
        <v>400</v>
      </c>
      <c r="G64" s="183" t="s">
        <v>93</v>
      </c>
      <c r="H64"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40</v>
      </c>
      <c r="I64" s="136" t="str">
        <f>IF(Sklop3[[#This Row],[ZAHTEVANA SHEMA KAKOVOSTI]]&lt;&gt;"",Sklop3[[#This Row],[Preračunana masa/volumen/kos na enoto kg]],"")</f>
        <v/>
      </c>
      <c r="J64" s="166"/>
      <c r="K64" s="167"/>
      <c r="L64" s="192"/>
      <c r="M64" s="185"/>
      <c r="N64" s="193"/>
      <c r="O64" s="193"/>
      <c r="P64" s="184"/>
      <c r="Q64" s="168">
        <f>+Sklop3[[#This Row],[cena/enota brez DDV v EUR]]*Sklop3[[#This Row],[Stopnja DDV (%)]]</f>
        <v>0</v>
      </c>
      <c r="R64" s="168">
        <f>+Sklop3[[#This Row],[cena/enota brez DDV v EUR]]+Sklop3[[#This Row],[Davek (EUR)]]</f>
        <v>0</v>
      </c>
      <c r="S64" s="168">
        <f>+Sklop3[[#This Row],[cena/enota brez DDV v EUR]]*Sklop3[[#This Row],[Okvirna količina]]</f>
        <v>0</v>
      </c>
      <c r="T64" s="170">
        <f>+Sklop3[[#This Row],[Končna cena/enoto mere (EUR) z DDV]]*Sklop3[[#This Row],[Okvirna količina]]</f>
        <v>0</v>
      </c>
      <c r="U64" s="171"/>
    </row>
    <row r="65" spans="1:21" s="60" customFormat="1" ht="12">
      <c r="A65" s="94" t="s">
        <v>47</v>
      </c>
      <c r="B65" s="182" t="s">
        <v>424</v>
      </c>
      <c r="C65" s="165">
        <v>80</v>
      </c>
      <c r="D65" s="165" t="s">
        <v>155</v>
      </c>
      <c r="E65" s="135"/>
      <c r="F65" s="136">
        <v>400</v>
      </c>
      <c r="G65" s="183" t="s">
        <v>93</v>
      </c>
      <c r="H65"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32</v>
      </c>
      <c r="I65" s="136" t="str">
        <f>IF(Sklop3[[#This Row],[ZAHTEVANA SHEMA KAKOVOSTI]]&lt;&gt;"",Sklop3[[#This Row],[Preračunana masa/volumen/kos na enoto kg]],"")</f>
        <v/>
      </c>
      <c r="J65" s="166"/>
      <c r="K65" s="167"/>
      <c r="L65" s="192"/>
      <c r="M65" s="185"/>
      <c r="N65" s="193"/>
      <c r="O65" s="193"/>
      <c r="P65" s="184"/>
      <c r="Q65" s="168">
        <f>+Sklop3[[#This Row],[cena/enota brez DDV v EUR]]*Sklop3[[#This Row],[Stopnja DDV (%)]]</f>
        <v>0</v>
      </c>
      <c r="R65" s="168">
        <f>+Sklop3[[#This Row],[cena/enota brez DDV v EUR]]+Sklop3[[#This Row],[Davek (EUR)]]</f>
        <v>0</v>
      </c>
      <c r="S65" s="168">
        <f>+Sklop3[[#This Row],[cena/enota brez DDV v EUR]]*Sklop3[[#This Row],[Okvirna količina]]</f>
        <v>0</v>
      </c>
      <c r="T65" s="170">
        <f>+Sklop3[[#This Row],[Končna cena/enoto mere (EUR) z DDV]]*Sklop3[[#This Row],[Okvirna količina]]</f>
        <v>0</v>
      </c>
      <c r="U65" s="171"/>
    </row>
    <row r="66" spans="1:21" s="60" customFormat="1" ht="12">
      <c r="A66" s="94" t="s">
        <v>52</v>
      </c>
      <c r="B66" s="182" t="s">
        <v>425</v>
      </c>
      <c r="C66" s="165">
        <v>80</v>
      </c>
      <c r="D66" s="165" t="s">
        <v>155</v>
      </c>
      <c r="E66" s="135"/>
      <c r="F66" s="136">
        <v>200</v>
      </c>
      <c r="G66" s="183" t="s">
        <v>93</v>
      </c>
      <c r="H66"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16</v>
      </c>
      <c r="I66" s="136" t="str">
        <f>IF(Sklop3[[#This Row],[ZAHTEVANA SHEMA KAKOVOSTI]]&lt;&gt;"",Sklop3[[#This Row],[Preračunana masa/volumen/kos na enoto kg]],"")</f>
        <v/>
      </c>
      <c r="J66" s="166"/>
      <c r="K66" s="167"/>
      <c r="L66" s="192"/>
      <c r="M66" s="185"/>
      <c r="N66" s="193"/>
      <c r="O66" s="193"/>
      <c r="P66" s="184"/>
      <c r="Q66" s="168">
        <f>+Sklop3[[#This Row],[cena/enota brez DDV v EUR]]*Sklop3[[#This Row],[Stopnja DDV (%)]]</f>
        <v>0</v>
      </c>
      <c r="R66" s="168">
        <f>+Sklop3[[#This Row],[cena/enota brez DDV v EUR]]+Sklop3[[#This Row],[Davek (EUR)]]</f>
        <v>0</v>
      </c>
      <c r="S66" s="168">
        <f>+Sklop3[[#This Row],[cena/enota brez DDV v EUR]]*Sklop3[[#This Row],[Okvirna količina]]</f>
        <v>0</v>
      </c>
      <c r="T66" s="170">
        <f>+Sklop3[[#This Row],[Končna cena/enoto mere (EUR) z DDV]]*Sklop3[[#This Row],[Okvirna količina]]</f>
        <v>0</v>
      </c>
      <c r="U66" s="171"/>
    </row>
    <row r="67" spans="1:21" s="60" customFormat="1" ht="12">
      <c r="A67" s="94" t="s">
        <v>53</v>
      </c>
      <c r="B67" s="182" t="s">
        <v>426</v>
      </c>
      <c r="C67" s="165">
        <v>80</v>
      </c>
      <c r="D67" s="165" t="s">
        <v>155</v>
      </c>
      <c r="E67" s="135"/>
      <c r="F67" s="136">
        <v>400</v>
      </c>
      <c r="G67" s="183" t="s">
        <v>93</v>
      </c>
      <c r="H67"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32</v>
      </c>
      <c r="I67" s="136" t="str">
        <f>IF(Sklop3[[#This Row],[ZAHTEVANA SHEMA KAKOVOSTI]]&lt;&gt;"",Sklop3[[#This Row],[Preračunana masa/volumen/kos na enoto kg]],"")</f>
        <v/>
      </c>
      <c r="J67" s="166"/>
      <c r="K67" s="167"/>
      <c r="L67" s="192"/>
      <c r="M67" s="185"/>
      <c r="N67" s="193"/>
      <c r="O67" s="193"/>
      <c r="P67" s="184"/>
      <c r="Q67" s="168">
        <f>+Sklop3[[#This Row],[cena/enota brez DDV v EUR]]*Sklop3[[#This Row],[Stopnja DDV (%)]]</f>
        <v>0</v>
      </c>
      <c r="R67" s="168">
        <f>+Sklop3[[#This Row],[cena/enota brez DDV v EUR]]+Sklop3[[#This Row],[Davek (EUR)]]</f>
        <v>0</v>
      </c>
      <c r="S67" s="168">
        <f>+Sklop3[[#This Row],[cena/enota brez DDV v EUR]]*Sklop3[[#This Row],[Okvirna količina]]</f>
        <v>0</v>
      </c>
      <c r="T67" s="170">
        <f>+Sklop3[[#This Row],[Končna cena/enoto mere (EUR) z DDV]]*Sklop3[[#This Row],[Okvirna količina]]</f>
        <v>0</v>
      </c>
      <c r="U67" s="171"/>
    </row>
    <row r="68" spans="1:21" s="60" customFormat="1" ht="12">
      <c r="A68" s="94" t="s">
        <v>54</v>
      </c>
      <c r="B68" s="182" t="s">
        <v>427</v>
      </c>
      <c r="C68" s="165">
        <v>80</v>
      </c>
      <c r="D68" s="165" t="s">
        <v>155</v>
      </c>
      <c r="E68" s="135"/>
      <c r="F68" s="136">
        <v>200</v>
      </c>
      <c r="G68" s="183" t="s">
        <v>93</v>
      </c>
      <c r="H68"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16</v>
      </c>
      <c r="I68" s="136" t="str">
        <f>IF(Sklop3[[#This Row],[ZAHTEVANA SHEMA KAKOVOSTI]]&lt;&gt;"",Sklop3[[#This Row],[Preračunana masa/volumen/kos na enoto kg]],"")</f>
        <v/>
      </c>
      <c r="J68" s="166"/>
      <c r="K68" s="167"/>
      <c r="L68" s="192"/>
      <c r="M68" s="185"/>
      <c r="N68" s="193"/>
      <c r="O68" s="193"/>
      <c r="P68" s="184"/>
      <c r="Q68" s="168">
        <f>+Sklop3[[#This Row],[cena/enota brez DDV v EUR]]*Sklop3[[#This Row],[Stopnja DDV (%)]]</f>
        <v>0</v>
      </c>
      <c r="R68" s="168">
        <f>+Sklop3[[#This Row],[cena/enota brez DDV v EUR]]+Sklop3[[#This Row],[Davek (EUR)]]</f>
        <v>0</v>
      </c>
      <c r="S68" s="168">
        <f>+Sklop3[[#This Row],[cena/enota brez DDV v EUR]]*Sklop3[[#This Row],[Okvirna količina]]</f>
        <v>0</v>
      </c>
      <c r="T68" s="170">
        <f>+Sklop3[[#This Row],[Končna cena/enoto mere (EUR) z DDV]]*Sklop3[[#This Row],[Okvirna količina]]</f>
        <v>0</v>
      </c>
      <c r="U68" s="171"/>
    </row>
    <row r="69" spans="1:21" s="60" customFormat="1" ht="12">
      <c r="A69" s="94" t="s">
        <v>55</v>
      </c>
      <c r="B69" s="182" t="s">
        <v>428</v>
      </c>
      <c r="C69" s="165">
        <v>80</v>
      </c>
      <c r="D69" s="165" t="s">
        <v>155</v>
      </c>
      <c r="E69" s="135"/>
      <c r="F69" s="136">
        <v>200</v>
      </c>
      <c r="G69" s="183" t="s">
        <v>93</v>
      </c>
      <c r="H69"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16</v>
      </c>
      <c r="I69" s="136" t="str">
        <f>IF(Sklop3[[#This Row],[ZAHTEVANA SHEMA KAKOVOSTI]]&lt;&gt;"",Sklop3[[#This Row],[Preračunana masa/volumen/kos na enoto kg]],"")</f>
        <v/>
      </c>
      <c r="J69" s="166"/>
      <c r="K69" s="167"/>
      <c r="L69" s="192"/>
      <c r="M69" s="185"/>
      <c r="N69" s="193"/>
      <c r="O69" s="193"/>
      <c r="P69" s="184"/>
      <c r="Q69" s="168">
        <f>+Sklop3[[#This Row],[cena/enota brez DDV v EUR]]*Sklop3[[#This Row],[Stopnja DDV (%)]]</f>
        <v>0</v>
      </c>
      <c r="R69" s="168">
        <f>+Sklop3[[#This Row],[cena/enota brez DDV v EUR]]+Sklop3[[#This Row],[Davek (EUR)]]</f>
        <v>0</v>
      </c>
      <c r="S69" s="168">
        <f>+Sklop3[[#This Row],[cena/enota brez DDV v EUR]]*Sklop3[[#This Row],[Okvirna količina]]</f>
        <v>0</v>
      </c>
      <c r="T69" s="170">
        <f>+Sklop3[[#This Row],[Končna cena/enoto mere (EUR) z DDV]]*Sklop3[[#This Row],[Okvirna količina]]</f>
        <v>0</v>
      </c>
      <c r="U69" s="171"/>
    </row>
    <row r="70" spans="1:21" s="60" customFormat="1" ht="12">
      <c r="A70" s="94" t="s">
        <v>56</v>
      </c>
      <c r="B70" s="182" t="s">
        <v>429</v>
      </c>
      <c r="C70" s="165">
        <v>60</v>
      </c>
      <c r="D70" s="165" t="s">
        <v>155</v>
      </c>
      <c r="E70" s="135"/>
      <c r="F70" s="136">
        <v>200</v>
      </c>
      <c r="G70" s="183" t="s">
        <v>93</v>
      </c>
      <c r="H70"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12</v>
      </c>
      <c r="I70" s="136" t="str">
        <f>IF(Sklop3[[#This Row],[ZAHTEVANA SHEMA KAKOVOSTI]]&lt;&gt;"",Sklop3[[#This Row],[Preračunana masa/volumen/kos na enoto kg]],"")</f>
        <v/>
      </c>
      <c r="J70" s="166"/>
      <c r="K70" s="167"/>
      <c r="L70" s="192"/>
      <c r="M70" s="185"/>
      <c r="N70" s="193"/>
      <c r="O70" s="193"/>
      <c r="P70" s="184"/>
      <c r="Q70" s="168">
        <f>+Sklop3[[#This Row],[cena/enota brez DDV v EUR]]*Sklop3[[#This Row],[Stopnja DDV (%)]]</f>
        <v>0</v>
      </c>
      <c r="R70" s="168">
        <f>+Sklop3[[#This Row],[cena/enota brez DDV v EUR]]+Sklop3[[#This Row],[Davek (EUR)]]</f>
        <v>0</v>
      </c>
      <c r="S70" s="168">
        <f>+Sklop3[[#This Row],[cena/enota brez DDV v EUR]]*Sklop3[[#This Row],[Okvirna količina]]</f>
        <v>0</v>
      </c>
      <c r="T70" s="170">
        <f>+Sklop3[[#This Row],[Končna cena/enoto mere (EUR) z DDV]]*Sklop3[[#This Row],[Okvirna količina]]</f>
        <v>0</v>
      </c>
      <c r="U70" s="171"/>
    </row>
    <row r="71" spans="1:21" s="60" customFormat="1" ht="12">
      <c r="A71" s="325" t="s">
        <v>57</v>
      </c>
      <c r="B71" s="354" t="s">
        <v>430</v>
      </c>
      <c r="C71" s="345" t="s">
        <v>1048</v>
      </c>
      <c r="D71" s="345"/>
      <c r="E71" s="352"/>
      <c r="F71" s="331"/>
      <c r="G71" s="353"/>
      <c r="H71"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71" s="136" t="str">
        <f>IF(Sklop3[[#This Row],[ZAHTEVANA SHEMA KAKOVOSTI]]&lt;&gt;"",Sklop3[[#This Row],[Preračunana masa/volumen/kos na enoto kg]],"")</f>
        <v/>
      </c>
      <c r="J71" s="166"/>
      <c r="K71" s="167"/>
      <c r="L71" s="192"/>
      <c r="M71" s="185"/>
      <c r="N71" s="193"/>
      <c r="O71" s="193"/>
      <c r="P71" s="184"/>
      <c r="Q71" s="168">
        <f>+Sklop3[[#This Row],[cena/enota brez DDV v EUR]]*Sklop3[[#This Row],[Stopnja DDV (%)]]</f>
        <v>0</v>
      </c>
      <c r="R71" s="168">
        <f>+Sklop3[[#This Row],[cena/enota brez DDV v EUR]]+Sklop3[[#This Row],[Davek (EUR)]]</f>
        <v>0</v>
      </c>
      <c r="S71" s="168">
        <f>+Sklop3[[#This Row],[cena/enota brez DDV v EUR]]*Sklop3[[#This Row],[Okvirna količina]]</f>
        <v>0</v>
      </c>
      <c r="T71" s="170">
        <f>+Sklop3[[#This Row],[Končna cena/enoto mere (EUR) z DDV]]*Sklop3[[#This Row],[Okvirna količina]]</f>
        <v>0</v>
      </c>
      <c r="U71" s="171"/>
    </row>
    <row r="72" spans="1:21" s="60" customFormat="1" ht="12">
      <c r="A72" s="325" t="s">
        <v>58</v>
      </c>
      <c r="B72" s="354" t="s">
        <v>431</v>
      </c>
      <c r="C72" s="345" t="s">
        <v>1048</v>
      </c>
      <c r="D72" s="345"/>
      <c r="E72" s="352"/>
      <c r="F72" s="331"/>
      <c r="G72" s="353"/>
      <c r="H72"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72" s="136" t="str">
        <f>IF(Sklop3[[#This Row],[ZAHTEVANA SHEMA KAKOVOSTI]]&lt;&gt;"",Sklop3[[#This Row],[Preračunana masa/volumen/kos na enoto kg]],"")</f>
        <v/>
      </c>
      <c r="J72" s="166"/>
      <c r="K72" s="167"/>
      <c r="L72" s="192"/>
      <c r="M72" s="185"/>
      <c r="N72" s="193"/>
      <c r="O72" s="193"/>
      <c r="P72" s="184"/>
      <c r="Q72" s="168">
        <f>+Sklop3[[#This Row],[cena/enota brez DDV v EUR]]*Sklop3[[#This Row],[Stopnja DDV (%)]]</f>
        <v>0</v>
      </c>
      <c r="R72" s="168">
        <f>+Sklop3[[#This Row],[cena/enota brez DDV v EUR]]+Sklop3[[#This Row],[Davek (EUR)]]</f>
        <v>0</v>
      </c>
      <c r="S72" s="168">
        <f>+Sklop3[[#This Row],[cena/enota brez DDV v EUR]]*Sklop3[[#This Row],[Okvirna količina]]</f>
        <v>0</v>
      </c>
      <c r="T72" s="170">
        <f>+Sklop3[[#This Row],[Končna cena/enoto mere (EUR) z DDV]]*Sklop3[[#This Row],[Okvirna količina]]</f>
        <v>0</v>
      </c>
      <c r="U72" s="171"/>
    </row>
    <row r="73" spans="1:21" s="60" customFormat="1" ht="12">
      <c r="A73" s="325" t="s">
        <v>59</v>
      </c>
      <c r="B73" s="354" t="s">
        <v>432</v>
      </c>
      <c r="C73" s="345" t="s">
        <v>1048</v>
      </c>
      <c r="D73" s="345"/>
      <c r="E73" s="352"/>
      <c r="F73" s="331"/>
      <c r="G73" s="353"/>
      <c r="H73"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73" s="136" t="str">
        <f>IF(Sklop3[[#This Row],[ZAHTEVANA SHEMA KAKOVOSTI]]&lt;&gt;"",Sklop3[[#This Row],[Preračunana masa/volumen/kos na enoto kg]],"")</f>
        <v/>
      </c>
      <c r="J73" s="166"/>
      <c r="K73" s="167"/>
      <c r="L73" s="192"/>
      <c r="M73" s="185"/>
      <c r="N73" s="193"/>
      <c r="O73" s="193"/>
      <c r="P73" s="184"/>
      <c r="Q73" s="168">
        <f>+Sklop3[[#This Row],[cena/enota brez DDV v EUR]]*Sklop3[[#This Row],[Stopnja DDV (%)]]</f>
        <v>0</v>
      </c>
      <c r="R73" s="168">
        <f>+Sklop3[[#This Row],[cena/enota brez DDV v EUR]]+Sklop3[[#This Row],[Davek (EUR)]]</f>
        <v>0</v>
      </c>
      <c r="S73" s="168">
        <f>+Sklop3[[#This Row],[cena/enota brez DDV v EUR]]*Sklop3[[#This Row],[Okvirna količina]]</f>
        <v>0</v>
      </c>
      <c r="T73" s="170">
        <f>+Sklop3[[#This Row],[Končna cena/enoto mere (EUR) z DDV]]*Sklop3[[#This Row],[Okvirna količina]]</f>
        <v>0</v>
      </c>
      <c r="U73" s="171"/>
    </row>
    <row r="74" spans="1:21" s="60" customFormat="1" ht="12">
      <c r="A74" s="325" t="s">
        <v>60</v>
      </c>
      <c r="B74" s="354" t="s">
        <v>433</v>
      </c>
      <c r="C74" s="345" t="s">
        <v>1048</v>
      </c>
      <c r="D74" s="345"/>
      <c r="E74" s="352"/>
      <c r="F74" s="331"/>
      <c r="G74" s="353"/>
      <c r="H74"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74" s="136" t="str">
        <f>IF(Sklop3[[#This Row],[ZAHTEVANA SHEMA KAKOVOSTI]]&lt;&gt;"",Sklop3[[#This Row],[Preračunana masa/volumen/kos na enoto kg]],"")</f>
        <v/>
      </c>
      <c r="J74" s="166"/>
      <c r="K74" s="167"/>
      <c r="L74" s="192"/>
      <c r="M74" s="185"/>
      <c r="N74" s="193"/>
      <c r="O74" s="193"/>
      <c r="P74" s="184"/>
      <c r="Q74" s="168">
        <f>+Sklop3[[#This Row],[cena/enota brez DDV v EUR]]*Sklop3[[#This Row],[Stopnja DDV (%)]]</f>
        <v>0</v>
      </c>
      <c r="R74" s="168">
        <f>+Sklop3[[#This Row],[cena/enota brez DDV v EUR]]+Sklop3[[#This Row],[Davek (EUR)]]</f>
        <v>0</v>
      </c>
      <c r="S74" s="168">
        <f>+Sklop3[[#This Row],[cena/enota brez DDV v EUR]]*Sklop3[[#This Row],[Okvirna količina]]</f>
        <v>0</v>
      </c>
      <c r="T74" s="170">
        <f>+Sklop3[[#This Row],[Končna cena/enoto mere (EUR) z DDV]]*Sklop3[[#This Row],[Okvirna količina]]</f>
        <v>0</v>
      </c>
      <c r="U74" s="171"/>
    </row>
    <row r="75" spans="1:21" s="60" customFormat="1" ht="12">
      <c r="A75" s="94" t="s">
        <v>61</v>
      </c>
      <c r="B75" s="182" t="s">
        <v>434</v>
      </c>
      <c r="C75" s="165">
        <v>100</v>
      </c>
      <c r="D75" s="165" t="s">
        <v>155</v>
      </c>
      <c r="E75" s="135"/>
      <c r="F75" s="136">
        <v>850</v>
      </c>
      <c r="G75" s="183" t="s">
        <v>93</v>
      </c>
      <c r="H75"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85</v>
      </c>
      <c r="I75" s="136" t="str">
        <f>IF(Sklop3[[#This Row],[ZAHTEVANA SHEMA KAKOVOSTI]]&lt;&gt;"",Sklop3[[#This Row],[Preračunana masa/volumen/kos na enoto kg]],"")</f>
        <v/>
      </c>
      <c r="J75" s="166"/>
      <c r="K75" s="167"/>
      <c r="L75" s="192"/>
      <c r="M75" s="185"/>
      <c r="N75" s="193"/>
      <c r="O75" s="193"/>
      <c r="P75" s="184"/>
      <c r="Q75" s="168">
        <f>+Sklop3[[#This Row],[cena/enota brez DDV v EUR]]*Sklop3[[#This Row],[Stopnja DDV (%)]]</f>
        <v>0</v>
      </c>
      <c r="R75" s="168">
        <f>+Sklop3[[#This Row],[cena/enota brez DDV v EUR]]+Sklop3[[#This Row],[Davek (EUR)]]</f>
        <v>0</v>
      </c>
      <c r="S75" s="168">
        <f>+Sklop3[[#This Row],[cena/enota brez DDV v EUR]]*Sklop3[[#This Row],[Okvirna količina]]</f>
        <v>0</v>
      </c>
      <c r="T75" s="170">
        <f>+Sklop3[[#This Row],[Končna cena/enoto mere (EUR) z DDV]]*Sklop3[[#This Row],[Okvirna količina]]</f>
        <v>0</v>
      </c>
      <c r="U75" s="171"/>
    </row>
    <row r="76" spans="1:21" s="60" customFormat="1" ht="12">
      <c r="A76" s="94" t="s">
        <v>62</v>
      </c>
      <c r="B76" s="182" t="s">
        <v>435</v>
      </c>
      <c r="C76" s="165">
        <v>80</v>
      </c>
      <c r="D76" s="165" t="s">
        <v>155</v>
      </c>
      <c r="E76" s="135"/>
      <c r="F76" s="136">
        <v>850</v>
      </c>
      <c r="G76" s="183" t="s">
        <v>93</v>
      </c>
      <c r="H76"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68</v>
      </c>
      <c r="I76" s="136" t="str">
        <f>IF(Sklop3[[#This Row],[ZAHTEVANA SHEMA KAKOVOSTI]]&lt;&gt;"",Sklop3[[#This Row],[Preračunana masa/volumen/kos na enoto kg]],"")</f>
        <v/>
      </c>
      <c r="J76" s="166"/>
      <c r="K76" s="167"/>
      <c r="L76" s="192"/>
      <c r="M76" s="185"/>
      <c r="N76" s="193"/>
      <c r="O76" s="193"/>
      <c r="P76" s="184"/>
      <c r="Q76" s="168">
        <f>+Sklop3[[#This Row],[cena/enota brez DDV v EUR]]*Sklop3[[#This Row],[Stopnja DDV (%)]]</f>
        <v>0</v>
      </c>
      <c r="R76" s="168">
        <f>+Sklop3[[#This Row],[cena/enota brez DDV v EUR]]+Sklop3[[#This Row],[Davek (EUR)]]</f>
        <v>0</v>
      </c>
      <c r="S76" s="168">
        <f>+Sklop3[[#This Row],[cena/enota brez DDV v EUR]]*Sklop3[[#This Row],[Okvirna količina]]</f>
        <v>0</v>
      </c>
      <c r="T76" s="170">
        <f>+Sklop3[[#This Row],[Končna cena/enoto mere (EUR) z DDV]]*Sklop3[[#This Row],[Okvirna količina]]</f>
        <v>0</v>
      </c>
      <c r="U76" s="171"/>
    </row>
    <row r="77" spans="1:21" s="60" customFormat="1" ht="12">
      <c r="A77" s="94" t="s">
        <v>68</v>
      </c>
      <c r="B77" s="182" t="s">
        <v>436</v>
      </c>
      <c r="C77" s="165">
        <v>80</v>
      </c>
      <c r="D77" s="165" t="s">
        <v>155</v>
      </c>
      <c r="E77" s="135"/>
      <c r="F77" s="136">
        <v>400</v>
      </c>
      <c r="G77" s="183" t="s">
        <v>93</v>
      </c>
      <c r="H77"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32</v>
      </c>
      <c r="I77" s="136" t="str">
        <f>IF(Sklop3[[#This Row],[ZAHTEVANA SHEMA KAKOVOSTI]]&lt;&gt;"",Sklop3[[#This Row],[Preračunana masa/volumen/kos na enoto kg]],"")</f>
        <v/>
      </c>
      <c r="J77" s="166"/>
      <c r="K77" s="167"/>
      <c r="L77" s="192"/>
      <c r="M77" s="185"/>
      <c r="N77" s="193"/>
      <c r="O77" s="193"/>
      <c r="P77" s="184"/>
      <c r="Q77" s="168">
        <f>+Sklop3[[#This Row],[cena/enota brez DDV v EUR]]*Sklop3[[#This Row],[Stopnja DDV (%)]]</f>
        <v>0</v>
      </c>
      <c r="R77" s="168">
        <f>+Sklop3[[#This Row],[cena/enota brez DDV v EUR]]+Sklop3[[#This Row],[Davek (EUR)]]</f>
        <v>0</v>
      </c>
      <c r="S77" s="168">
        <f>+Sklop3[[#This Row],[cena/enota brez DDV v EUR]]*Sklop3[[#This Row],[Okvirna količina]]</f>
        <v>0</v>
      </c>
      <c r="T77" s="170">
        <f>+Sklop3[[#This Row],[Končna cena/enoto mere (EUR) z DDV]]*Sklop3[[#This Row],[Okvirna količina]]</f>
        <v>0</v>
      </c>
      <c r="U77" s="171"/>
    </row>
    <row r="78" spans="1:21" s="60" customFormat="1" ht="12">
      <c r="A78" s="325" t="s">
        <v>69</v>
      </c>
      <c r="B78" s="354" t="s">
        <v>437</v>
      </c>
      <c r="C78" s="345" t="s">
        <v>1048</v>
      </c>
      <c r="D78" s="345"/>
      <c r="E78" s="352"/>
      <c r="F78" s="331"/>
      <c r="G78" s="353"/>
      <c r="H78"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78" s="136" t="str">
        <f>IF(Sklop3[[#This Row],[ZAHTEVANA SHEMA KAKOVOSTI]]&lt;&gt;"",Sklop3[[#This Row],[Preračunana masa/volumen/kos na enoto kg]],"")</f>
        <v/>
      </c>
      <c r="J78" s="166"/>
      <c r="K78" s="167"/>
      <c r="L78" s="192"/>
      <c r="M78" s="185"/>
      <c r="N78" s="193"/>
      <c r="O78" s="193"/>
      <c r="P78" s="184"/>
      <c r="Q78" s="168">
        <f>+Sklop3[[#This Row],[cena/enota brez DDV v EUR]]*Sklop3[[#This Row],[Stopnja DDV (%)]]</f>
        <v>0</v>
      </c>
      <c r="R78" s="168">
        <f>+Sklop3[[#This Row],[cena/enota brez DDV v EUR]]+Sklop3[[#This Row],[Davek (EUR)]]</f>
        <v>0</v>
      </c>
      <c r="S78" s="168">
        <f>+Sklop3[[#This Row],[cena/enota brez DDV v EUR]]*Sklop3[[#This Row],[Okvirna količina]]</f>
        <v>0</v>
      </c>
      <c r="T78" s="170">
        <f>+Sklop3[[#This Row],[Končna cena/enoto mere (EUR) z DDV]]*Sklop3[[#This Row],[Okvirna količina]]</f>
        <v>0</v>
      </c>
      <c r="U78" s="171"/>
    </row>
    <row r="79" spans="1:21" s="60" customFormat="1" ht="12">
      <c r="A79" s="325" t="s">
        <v>70</v>
      </c>
      <c r="B79" s="354" t="s">
        <v>438</v>
      </c>
      <c r="C79" s="345" t="s">
        <v>1048</v>
      </c>
      <c r="D79" s="345"/>
      <c r="E79" s="352"/>
      <c r="F79" s="331"/>
      <c r="G79" s="353"/>
      <c r="H79"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79" s="136" t="str">
        <f>IF(Sklop3[[#This Row],[ZAHTEVANA SHEMA KAKOVOSTI]]&lt;&gt;"",Sklop3[[#This Row],[Preračunana masa/volumen/kos na enoto kg]],"")</f>
        <v/>
      </c>
      <c r="J79" s="166"/>
      <c r="K79" s="167"/>
      <c r="L79" s="192"/>
      <c r="M79" s="185"/>
      <c r="N79" s="193"/>
      <c r="O79" s="193"/>
      <c r="P79" s="184"/>
      <c r="Q79" s="168">
        <f>+Sklop3[[#This Row],[cena/enota brez DDV v EUR]]*Sklop3[[#This Row],[Stopnja DDV (%)]]</f>
        <v>0</v>
      </c>
      <c r="R79" s="168">
        <f>+Sklop3[[#This Row],[cena/enota brez DDV v EUR]]+Sklop3[[#This Row],[Davek (EUR)]]</f>
        <v>0</v>
      </c>
      <c r="S79" s="168">
        <f>+Sklop3[[#This Row],[cena/enota brez DDV v EUR]]*Sklop3[[#This Row],[Okvirna količina]]</f>
        <v>0</v>
      </c>
      <c r="T79" s="170">
        <f>+Sklop3[[#This Row],[Končna cena/enoto mere (EUR) z DDV]]*Sklop3[[#This Row],[Okvirna količina]]</f>
        <v>0</v>
      </c>
      <c r="U79" s="171"/>
    </row>
    <row r="80" spans="1:21" s="60" customFormat="1" ht="12">
      <c r="A80" s="94" t="s">
        <v>71</v>
      </c>
      <c r="B80" s="182" t="s">
        <v>439</v>
      </c>
      <c r="C80" s="165">
        <v>100</v>
      </c>
      <c r="D80" s="165" t="s">
        <v>155</v>
      </c>
      <c r="E80" s="135"/>
      <c r="F80" s="136">
        <v>850</v>
      </c>
      <c r="G80" s="183" t="s">
        <v>93</v>
      </c>
      <c r="H80"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85</v>
      </c>
      <c r="I80" s="136" t="str">
        <f>IF(Sklop3[[#This Row],[ZAHTEVANA SHEMA KAKOVOSTI]]&lt;&gt;"",Sklop3[[#This Row],[Preračunana masa/volumen/kos na enoto kg]],"")</f>
        <v/>
      </c>
      <c r="J80" s="166"/>
      <c r="K80" s="167"/>
      <c r="L80" s="192"/>
      <c r="M80" s="185"/>
      <c r="N80" s="193"/>
      <c r="O80" s="193"/>
      <c r="P80" s="184"/>
      <c r="Q80" s="168">
        <f>+Sklop3[[#This Row],[cena/enota brez DDV v EUR]]*Sklop3[[#This Row],[Stopnja DDV (%)]]</f>
        <v>0</v>
      </c>
      <c r="R80" s="168">
        <f>+Sklop3[[#This Row],[cena/enota brez DDV v EUR]]+Sklop3[[#This Row],[Davek (EUR)]]</f>
        <v>0</v>
      </c>
      <c r="S80" s="168">
        <f>+Sklop3[[#This Row],[cena/enota brez DDV v EUR]]*Sklop3[[#This Row],[Okvirna količina]]</f>
        <v>0</v>
      </c>
      <c r="T80" s="170">
        <f>+Sklop3[[#This Row],[Končna cena/enoto mere (EUR) z DDV]]*Sklop3[[#This Row],[Okvirna količina]]</f>
        <v>0</v>
      </c>
      <c r="U80" s="171"/>
    </row>
    <row r="81" spans="1:21" s="60" customFormat="1" ht="12">
      <c r="A81" s="94" t="s">
        <v>72</v>
      </c>
      <c r="B81" s="182" t="s">
        <v>440</v>
      </c>
      <c r="C81" s="165">
        <v>100</v>
      </c>
      <c r="D81" s="165" t="s">
        <v>155</v>
      </c>
      <c r="E81" s="135"/>
      <c r="F81" s="136">
        <v>800</v>
      </c>
      <c r="G81" s="183" t="s">
        <v>93</v>
      </c>
      <c r="H81"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80</v>
      </c>
      <c r="I81" s="136" t="str">
        <f>IF(Sklop3[[#This Row],[ZAHTEVANA SHEMA KAKOVOSTI]]&lt;&gt;"",Sklop3[[#This Row],[Preračunana masa/volumen/kos na enoto kg]],"")</f>
        <v/>
      </c>
      <c r="J81" s="166"/>
      <c r="K81" s="167"/>
      <c r="L81" s="192"/>
      <c r="M81" s="185"/>
      <c r="N81" s="193"/>
      <c r="O81" s="193"/>
      <c r="P81" s="184"/>
      <c r="Q81" s="168">
        <f>+Sklop3[[#This Row],[cena/enota brez DDV v EUR]]*Sklop3[[#This Row],[Stopnja DDV (%)]]</f>
        <v>0</v>
      </c>
      <c r="R81" s="168">
        <f>+Sklop3[[#This Row],[cena/enota brez DDV v EUR]]+Sklop3[[#This Row],[Davek (EUR)]]</f>
        <v>0</v>
      </c>
      <c r="S81" s="168">
        <f>+Sklop3[[#This Row],[cena/enota brez DDV v EUR]]*Sklop3[[#This Row],[Okvirna količina]]</f>
        <v>0</v>
      </c>
      <c r="T81" s="170">
        <f>+Sklop3[[#This Row],[Končna cena/enoto mere (EUR) z DDV]]*Sklop3[[#This Row],[Okvirna količina]]</f>
        <v>0</v>
      </c>
      <c r="U81" s="171"/>
    </row>
    <row r="82" spans="1:21" s="60" customFormat="1" ht="12">
      <c r="A82" s="325" t="s">
        <v>73</v>
      </c>
      <c r="B82" s="354" t="s">
        <v>441</v>
      </c>
      <c r="C82" s="345" t="s">
        <v>1048</v>
      </c>
      <c r="D82" s="345"/>
      <c r="E82" s="352"/>
      <c r="F82" s="331"/>
      <c r="G82" s="353"/>
      <c r="H82"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82" s="136" t="str">
        <f>IF(Sklop3[[#This Row],[ZAHTEVANA SHEMA KAKOVOSTI]]&lt;&gt;"",Sklop3[[#This Row],[Preračunana masa/volumen/kos na enoto kg]],"")</f>
        <v/>
      </c>
      <c r="J82" s="166"/>
      <c r="K82" s="167"/>
      <c r="L82" s="192"/>
      <c r="M82" s="185"/>
      <c r="N82" s="193"/>
      <c r="O82" s="193"/>
      <c r="P82" s="184"/>
      <c r="Q82" s="168">
        <f>+Sklop3[[#This Row],[cena/enota brez DDV v EUR]]*Sklop3[[#This Row],[Stopnja DDV (%)]]</f>
        <v>0</v>
      </c>
      <c r="R82" s="168">
        <f>+Sklop3[[#This Row],[cena/enota brez DDV v EUR]]+Sklop3[[#This Row],[Davek (EUR)]]</f>
        <v>0</v>
      </c>
      <c r="S82" s="168">
        <f>+Sklop3[[#This Row],[cena/enota brez DDV v EUR]]*Sklop3[[#This Row],[Okvirna količina]]</f>
        <v>0</v>
      </c>
      <c r="T82" s="170">
        <f>+Sklop3[[#This Row],[Končna cena/enoto mere (EUR) z DDV]]*Sklop3[[#This Row],[Okvirna količina]]</f>
        <v>0</v>
      </c>
      <c r="U82" s="171"/>
    </row>
    <row r="83" spans="1:21" s="60" customFormat="1" ht="12">
      <c r="A83" s="325" t="s">
        <v>74</v>
      </c>
      <c r="B83" s="354" t="s">
        <v>442</v>
      </c>
      <c r="C83" s="345" t="s">
        <v>1048</v>
      </c>
      <c r="D83" s="345"/>
      <c r="E83" s="352"/>
      <c r="F83" s="331"/>
      <c r="G83" s="353"/>
      <c r="H83"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83" s="136" t="str">
        <f>IF(Sklop3[[#This Row],[ZAHTEVANA SHEMA KAKOVOSTI]]&lt;&gt;"",Sklop3[[#This Row],[Preračunana masa/volumen/kos na enoto kg]],"")</f>
        <v/>
      </c>
      <c r="J83" s="166"/>
      <c r="K83" s="167"/>
      <c r="L83" s="192"/>
      <c r="M83" s="185"/>
      <c r="N83" s="193"/>
      <c r="O83" s="193"/>
      <c r="P83" s="184"/>
      <c r="Q83" s="168">
        <f>+Sklop3[[#This Row],[cena/enota brez DDV v EUR]]*Sklop3[[#This Row],[Stopnja DDV (%)]]</f>
        <v>0</v>
      </c>
      <c r="R83" s="168">
        <f>+Sklop3[[#This Row],[cena/enota brez DDV v EUR]]+Sklop3[[#This Row],[Davek (EUR)]]</f>
        <v>0</v>
      </c>
      <c r="S83" s="168">
        <f>+Sklop3[[#This Row],[cena/enota brez DDV v EUR]]*Sklop3[[#This Row],[Okvirna količina]]</f>
        <v>0</v>
      </c>
      <c r="T83" s="170">
        <f>+Sklop3[[#This Row],[Končna cena/enoto mere (EUR) z DDV]]*Sklop3[[#This Row],[Okvirna količina]]</f>
        <v>0</v>
      </c>
      <c r="U83" s="171"/>
    </row>
    <row r="84" spans="1:21" s="60" customFormat="1" ht="12">
      <c r="A84" s="94" t="s">
        <v>75</v>
      </c>
      <c r="B84" s="182" t="s">
        <v>336</v>
      </c>
      <c r="C84" s="165">
        <v>350</v>
      </c>
      <c r="D84" s="165" t="s">
        <v>155</v>
      </c>
      <c r="E84" s="135"/>
      <c r="F84" s="136">
        <v>50</v>
      </c>
      <c r="G84" s="183" t="s">
        <v>93</v>
      </c>
      <c r="H84"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17.5</v>
      </c>
      <c r="I84" s="136" t="str">
        <f>IF(Sklop3[[#This Row],[ZAHTEVANA SHEMA KAKOVOSTI]]&lt;&gt;"",Sklop3[[#This Row],[Preračunana masa/volumen/kos na enoto kg]],"")</f>
        <v/>
      </c>
      <c r="J84" s="166"/>
      <c r="K84" s="167"/>
      <c r="L84" s="192"/>
      <c r="M84" s="185"/>
      <c r="N84" s="193"/>
      <c r="O84" s="193"/>
      <c r="P84" s="184"/>
      <c r="Q84" s="168">
        <f>+Sklop3[[#This Row],[cena/enota brez DDV v EUR]]*Sklop3[[#This Row],[Stopnja DDV (%)]]</f>
        <v>0</v>
      </c>
      <c r="R84" s="168">
        <f>+Sklop3[[#This Row],[cena/enota brez DDV v EUR]]+Sklop3[[#This Row],[Davek (EUR)]]</f>
        <v>0</v>
      </c>
      <c r="S84" s="168">
        <f>+Sklop3[[#This Row],[cena/enota brez DDV v EUR]]*Sklop3[[#This Row],[Okvirna količina]]</f>
        <v>0</v>
      </c>
      <c r="T84" s="170">
        <f>+Sklop3[[#This Row],[Končna cena/enoto mere (EUR) z DDV]]*Sklop3[[#This Row],[Okvirna količina]]</f>
        <v>0</v>
      </c>
      <c r="U84" s="171"/>
    </row>
    <row r="85" spans="1:21" s="60" customFormat="1" ht="12">
      <c r="A85" s="325" t="s">
        <v>76</v>
      </c>
      <c r="B85" s="354" t="s">
        <v>443</v>
      </c>
      <c r="C85" s="345" t="s">
        <v>1048</v>
      </c>
      <c r="D85" s="345"/>
      <c r="E85" s="352"/>
      <c r="F85" s="331"/>
      <c r="G85" s="353"/>
      <c r="H85"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85" s="136" t="str">
        <f>IF(Sklop3[[#This Row],[ZAHTEVANA SHEMA KAKOVOSTI]]&lt;&gt;"",Sklop3[[#This Row],[Preračunana masa/volumen/kos na enoto kg]],"")</f>
        <v/>
      </c>
      <c r="J85" s="166"/>
      <c r="K85" s="167"/>
      <c r="L85" s="192"/>
      <c r="M85" s="185"/>
      <c r="N85" s="193"/>
      <c r="O85" s="193"/>
      <c r="P85" s="184"/>
      <c r="Q85" s="168">
        <f>+Sklop3[[#This Row],[cena/enota brez DDV v EUR]]*Sklop3[[#This Row],[Stopnja DDV (%)]]</f>
        <v>0</v>
      </c>
      <c r="R85" s="168">
        <f>+Sklop3[[#This Row],[cena/enota brez DDV v EUR]]+Sklop3[[#This Row],[Davek (EUR)]]</f>
        <v>0</v>
      </c>
      <c r="S85" s="168">
        <f>+Sklop3[[#This Row],[cena/enota brez DDV v EUR]]*Sklop3[[#This Row],[Okvirna količina]]</f>
        <v>0</v>
      </c>
      <c r="T85" s="170">
        <f>+Sklop3[[#This Row],[Končna cena/enoto mere (EUR) z DDV]]*Sklop3[[#This Row],[Okvirna količina]]</f>
        <v>0</v>
      </c>
      <c r="U85" s="171"/>
    </row>
    <row r="86" spans="1:21" s="60" customFormat="1" ht="12">
      <c r="A86" s="325" t="s">
        <v>77</v>
      </c>
      <c r="B86" s="354" t="s">
        <v>444</v>
      </c>
      <c r="C86" s="345" t="s">
        <v>1048</v>
      </c>
      <c r="D86" s="345"/>
      <c r="E86" s="352"/>
      <c r="F86" s="331"/>
      <c r="G86" s="353"/>
      <c r="H86"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86" s="136" t="str">
        <f>IF(Sklop3[[#This Row],[ZAHTEVANA SHEMA KAKOVOSTI]]&lt;&gt;"",Sklop3[[#This Row],[Preračunana masa/volumen/kos na enoto kg]],"")</f>
        <v/>
      </c>
      <c r="J86" s="166"/>
      <c r="K86" s="167"/>
      <c r="L86" s="192"/>
      <c r="M86" s="185"/>
      <c r="N86" s="193"/>
      <c r="O86" s="193"/>
      <c r="P86" s="184"/>
      <c r="Q86" s="168">
        <f>+Sklop3[[#This Row],[cena/enota brez DDV v EUR]]*Sklop3[[#This Row],[Stopnja DDV (%)]]</f>
        <v>0</v>
      </c>
      <c r="R86" s="168">
        <f>+Sklop3[[#This Row],[cena/enota brez DDV v EUR]]+Sklop3[[#This Row],[Davek (EUR)]]</f>
        <v>0</v>
      </c>
      <c r="S86" s="168">
        <f>+Sklop3[[#This Row],[cena/enota brez DDV v EUR]]*Sklop3[[#This Row],[Okvirna količina]]</f>
        <v>0</v>
      </c>
      <c r="T86" s="170">
        <f>+Sklop3[[#This Row],[Končna cena/enoto mere (EUR) z DDV]]*Sklop3[[#This Row],[Okvirna količina]]</f>
        <v>0</v>
      </c>
      <c r="U86" s="171"/>
    </row>
    <row r="87" spans="1:21" s="60" customFormat="1" ht="12">
      <c r="A87" s="325" t="s">
        <v>78</v>
      </c>
      <c r="B87" s="354" t="s">
        <v>445</v>
      </c>
      <c r="C87" s="345" t="s">
        <v>1048</v>
      </c>
      <c r="D87" s="345"/>
      <c r="E87" s="352"/>
      <c r="F87" s="331"/>
      <c r="G87" s="353"/>
      <c r="H87"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87" s="136" t="str">
        <f>IF(Sklop3[[#This Row],[ZAHTEVANA SHEMA KAKOVOSTI]]&lt;&gt;"",Sklop3[[#This Row],[Preračunana masa/volumen/kos na enoto kg]],"")</f>
        <v/>
      </c>
      <c r="J87" s="166"/>
      <c r="K87" s="167"/>
      <c r="L87" s="192"/>
      <c r="M87" s="185"/>
      <c r="N87" s="193"/>
      <c r="O87" s="193"/>
      <c r="P87" s="184"/>
      <c r="Q87" s="168">
        <f>+Sklop3[[#This Row],[cena/enota brez DDV v EUR]]*Sklop3[[#This Row],[Stopnja DDV (%)]]</f>
        <v>0</v>
      </c>
      <c r="R87" s="168">
        <f>+Sklop3[[#This Row],[cena/enota brez DDV v EUR]]+Sklop3[[#This Row],[Davek (EUR)]]</f>
        <v>0</v>
      </c>
      <c r="S87" s="168">
        <f>+Sklop3[[#This Row],[cena/enota brez DDV v EUR]]*Sklop3[[#This Row],[Okvirna količina]]</f>
        <v>0</v>
      </c>
      <c r="T87" s="170">
        <f>+Sklop3[[#This Row],[Končna cena/enoto mere (EUR) z DDV]]*Sklop3[[#This Row],[Okvirna količina]]</f>
        <v>0</v>
      </c>
      <c r="U87" s="171"/>
    </row>
    <row r="88" spans="1:21" s="60" customFormat="1" ht="12">
      <c r="A88" s="325" t="s">
        <v>79</v>
      </c>
      <c r="B88" s="354" t="s">
        <v>508</v>
      </c>
      <c r="C88" s="345" t="s">
        <v>1048</v>
      </c>
      <c r="D88" s="345"/>
      <c r="E88" s="352"/>
      <c r="F88" s="331"/>
      <c r="G88" s="353"/>
      <c r="H88"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88" s="136" t="str">
        <f>IF(Sklop3[[#This Row],[ZAHTEVANA SHEMA KAKOVOSTI]]&lt;&gt;"",Sklop3[[#This Row],[Preračunana masa/volumen/kos na enoto kg]],"")</f>
        <v/>
      </c>
      <c r="J88" s="166"/>
      <c r="K88" s="167"/>
      <c r="L88" s="192"/>
      <c r="M88" s="185"/>
      <c r="N88" s="193"/>
      <c r="O88" s="193"/>
      <c r="P88" s="184"/>
      <c r="Q88" s="168">
        <f>+Sklop3[[#This Row],[cena/enota brez DDV v EUR]]*Sklop3[[#This Row],[Stopnja DDV (%)]]</f>
        <v>0</v>
      </c>
      <c r="R88" s="168">
        <f>+Sklop3[[#This Row],[cena/enota brez DDV v EUR]]+Sklop3[[#This Row],[Davek (EUR)]]</f>
        <v>0</v>
      </c>
      <c r="S88" s="168">
        <f>+Sklop3[[#This Row],[cena/enota brez DDV v EUR]]*Sklop3[[#This Row],[Okvirna količina]]</f>
        <v>0</v>
      </c>
      <c r="T88" s="170">
        <f>+Sklop3[[#This Row],[Končna cena/enoto mere (EUR) z DDV]]*Sklop3[[#This Row],[Okvirna količina]]</f>
        <v>0</v>
      </c>
      <c r="U88" s="171"/>
    </row>
    <row r="89" spans="1:21" s="60" customFormat="1" ht="12">
      <c r="A89" s="325" t="s">
        <v>80</v>
      </c>
      <c r="B89" s="354" t="s">
        <v>509</v>
      </c>
      <c r="C89" s="345" t="s">
        <v>1048</v>
      </c>
      <c r="D89" s="345"/>
      <c r="E89" s="352"/>
      <c r="F89" s="331"/>
      <c r="G89" s="353"/>
      <c r="H89"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89" s="136" t="str">
        <f>IF(Sklop3[[#This Row],[ZAHTEVANA SHEMA KAKOVOSTI]]&lt;&gt;"",Sklop3[[#This Row],[Preračunana masa/volumen/kos na enoto kg]],"")</f>
        <v/>
      </c>
      <c r="J89" s="166"/>
      <c r="K89" s="167"/>
      <c r="L89" s="192"/>
      <c r="M89" s="185"/>
      <c r="N89" s="193"/>
      <c r="O89" s="193"/>
      <c r="P89" s="184"/>
      <c r="Q89" s="168">
        <f>+Sklop3[[#This Row],[cena/enota brez DDV v EUR]]*Sklop3[[#This Row],[Stopnja DDV (%)]]</f>
        <v>0</v>
      </c>
      <c r="R89" s="168">
        <f>+Sklop3[[#This Row],[cena/enota brez DDV v EUR]]+Sklop3[[#This Row],[Davek (EUR)]]</f>
        <v>0</v>
      </c>
      <c r="S89" s="168">
        <f>+Sklop3[[#This Row],[cena/enota brez DDV v EUR]]*Sklop3[[#This Row],[Okvirna količina]]</f>
        <v>0</v>
      </c>
      <c r="T89" s="170">
        <f>+Sklop3[[#This Row],[Končna cena/enoto mere (EUR) z DDV]]*Sklop3[[#This Row],[Okvirna količina]]</f>
        <v>0</v>
      </c>
      <c r="U89" s="171"/>
    </row>
    <row r="90" spans="1:21" s="60" customFormat="1" ht="12">
      <c r="A90" s="325" t="s">
        <v>81</v>
      </c>
      <c r="B90" s="354" t="s">
        <v>510</v>
      </c>
      <c r="C90" s="345" t="s">
        <v>1048</v>
      </c>
      <c r="D90" s="345"/>
      <c r="E90" s="352"/>
      <c r="F90" s="331"/>
      <c r="G90" s="353"/>
      <c r="H90"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90" s="136" t="str">
        <f>IF(Sklop3[[#This Row],[ZAHTEVANA SHEMA KAKOVOSTI]]&lt;&gt;"",Sklop3[[#This Row],[Preračunana masa/volumen/kos na enoto kg]],"")</f>
        <v/>
      </c>
      <c r="J90" s="166"/>
      <c r="K90" s="167"/>
      <c r="L90" s="192"/>
      <c r="M90" s="185"/>
      <c r="N90" s="193"/>
      <c r="O90" s="193"/>
      <c r="P90" s="184"/>
      <c r="Q90" s="168">
        <f>+Sklop3[[#This Row],[cena/enota brez DDV v EUR]]*Sklop3[[#This Row],[Stopnja DDV (%)]]</f>
        <v>0</v>
      </c>
      <c r="R90" s="168">
        <f>+Sklop3[[#This Row],[cena/enota brez DDV v EUR]]+Sklop3[[#This Row],[Davek (EUR)]]</f>
        <v>0</v>
      </c>
      <c r="S90" s="168">
        <f>+Sklop3[[#This Row],[cena/enota brez DDV v EUR]]*Sklop3[[#This Row],[Okvirna količina]]</f>
        <v>0</v>
      </c>
      <c r="T90" s="170">
        <f>+Sklop3[[#This Row],[Končna cena/enoto mere (EUR) z DDV]]*Sklop3[[#This Row],[Okvirna količina]]</f>
        <v>0</v>
      </c>
      <c r="U90" s="171"/>
    </row>
    <row r="91" spans="1:21" s="60" customFormat="1" ht="12">
      <c r="A91" s="325" t="s">
        <v>82</v>
      </c>
      <c r="B91" s="354" t="s">
        <v>511</v>
      </c>
      <c r="C91" s="345" t="s">
        <v>1048</v>
      </c>
      <c r="D91" s="345"/>
      <c r="E91" s="352"/>
      <c r="F91" s="331"/>
      <c r="G91" s="353"/>
      <c r="H91"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91" s="136" t="str">
        <f>IF(Sklop3[[#This Row],[ZAHTEVANA SHEMA KAKOVOSTI]]&lt;&gt;"",Sklop3[[#This Row],[Preračunana masa/volumen/kos na enoto kg]],"")</f>
        <v/>
      </c>
      <c r="J91" s="166"/>
      <c r="K91" s="167"/>
      <c r="L91" s="192"/>
      <c r="M91" s="185"/>
      <c r="N91" s="193"/>
      <c r="O91" s="193"/>
      <c r="P91" s="184"/>
      <c r="Q91" s="168">
        <f>+Sklop3[[#This Row],[cena/enota brez DDV v EUR]]*Sklop3[[#This Row],[Stopnja DDV (%)]]</f>
        <v>0</v>
      </c>
      <c r="R91" s="168">
        <f>+Sklop3[[#This Row],[cena/enota brez DDV v EUR]]+Sklop3[[#This Row],[Davek (EUR)]]</f>
        <v>0</v>
      </c>
      <c r="S91" s="168">
        <f>+Sklop3[[#This Row],[cena/enota brez DDV v EUR]]*Sklop3[[#This Row],[Okvirna količina]]</f>
        <v>0</v>
      </c>
      <c r="T91" s="170">
        <f>+Sklop3[[#This Row],[Končna cena/enoto mere (EUR) z DDV]]*Sklop3[[#This Row],[Okvirna količina]]</f>
        <v>0</v>
      </c>
      <c r="U91" s="171"/>
    </row>
    <row r="92" spans="1:21" s="60" customFormat="1" ht="12">
      <c r="A92" s="325" t="s">
        <v>83</v>
      </c>
      <c r="B92" s="354" t="s">
        <v>512</v>
      </c>
      <c r="C92" s="345" t="s">
        <v>1048</v>
      </c>
      <c r="D92" s="345"/>
      <c r="E92" s="352"/>
      <c r="F92" s="331"/>
      <c r="G92" s="353"/>
      <c r="H92"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92" s="136" t="str">
        <f>IF(Sklop3[[#This Row],[ZAHTEVANA SHEMA KAKOVOSTI]]&lt;&gt;"",Sklop3[[#This Row],[Preračunana masa/volumen/kos na enoto kg]],"")</f>
        <v/>
      </c>
      <c r="J92" s="166"/>
      <c r="K92" s="167"/>
      <c r="L92" s="192"/>
      <c r="M92" s="185"/>
      <c r="N92" s="193"/>
      <c r="O92" s="193"/>
      <c r="P92" s="184"/>
      <c r="Q92" s="168">
        <f>+Sklop3[[#This Row],[cena/enota brez DDV v EUR]]*Sklop3[[#This Row],[Stopnja DDV (%)]]</f>
        <v>0</v>
      </c>
      <c r="R92" s="168">
        <f>+Sklop3[[#This Row],[cena/enota brez DDV v EUR]]+Sklop3[[#This Row],[Davek (EUR)]]</f>
        <v>0</v>
      </c>
      <c r="S92" s="168">
        <f>+Sklop3[[#This Row],[cena/enota brez DDV v EUR]]*Sklop3[[#This Row],[Okvirna količina]]</f>
        <v>0</v>
      </c>
      <c r="T92" s="170">
        <f>+Sklop3[[#This Row],[Končna cena/enoto mere (EUR) z DDV]]*Sklop3[[#This Row],[Okvirna količina]]</f>
        <v>0</v>
      </c>
      <c r="U92" s="171"/>
    </row>
    <row r="93" spans="1:21" s="60" customFormat="1" ht="12">
      <c r="A93" s="94" t="s">
        <v>84</v>
      </c>
      <c r="B93" s="182" t="s">
        <v>446</v>
      </c>
      <c r="C93" s="165">
        <v>80</v>
      </c>
      <c r="D93" s="165" t="s">
        <v>155</v>
      </c>
      <c r="E93" s="135"/>
      <c r="F93" s="136">
        <v>800</v>
      </c>
      <c r="G93" s="183" t="s">
        <v>93</v>
      </c>
      <c r="H93"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64</v>
      </c>
      <c r="I93" s="136" t="str">
        <f>IF(Sklop3[[#This Row],[ZAHTEVANA SHEMA KAKOVOSTI]]&lt;&gt;"",Sklop3[[#This Row],[Preračunana masa/volumen/kos na enoto kg]],"")</f>
        <v/>
      </c>
      <c r="J93" s="166"/>
      <c r="K93" s="167"/>
      <c r="L93" s="192"/>
      <c r="M93" s="185"/>
      <c r="N93" s="193"/>
      <c r="O93" s="193"/>
      <c r="P93" s="184"/>
      <c r="Q93" s="168">
        <f>+Sklop3[[#This Row],[cena/enota brez DDV v EUR]]*Sklop3[[#This Row],[Stopnja DDV (%)]]</f>
        <v>0</v>
      </c>
      <c r="R93" s="168">
        <f>+Sklop3[[#This Row],[cena/enota brez DDV v EUR]]+Sklop3[[#This Row],[Davek (EUR)]]</f>
        <v>0</v>
      </c>
      <c r="S93" s="168">
        <f>+Sklop3[[#This Row],[cena/enota brez DDV v EUR]]*Sklop3[[#This Row],[Okvirna količina]]</f>
        <v>0</v>
      </c>
      <c r="T93" s="170">
        <f>+Sklop3[[#This Row],[Končna cena/enoto mere (EUR) z DDV]]*Sklop3[[#This Row],[Okvirna količina]]</f>
        <v>0</v>
      </c>
      <c r="U93" s="171"/>
    </row>
    <row r="94" spans="1:21" s="60" customFormat="1" ht="12">
      <c r="A94" s="94" t="s">
        <v>85</v>
      </c>
      <c r="B94" s="182" t="s">
        <v>447</v>
      </c>
      <c r="C94" s="165">
        <v>120</v>
      </c>
      <c r="D94" s="165" t="s">
        <v>155</v>
      </c>
      <c r="E94" s="135"/>
      <c r="F94" s="136">
        <v>450</v>
      </c>
      <c r="G94" s="183" t="s">
        <v>93</v>
      </c>
      <c r="H94"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54</v>
      </c>
      <c r="I94" s="136" t="str">
        <f>IF(Sklop3[[#This Row],[ZAHTEVANA SHEMA KAKOVOSTI]]&lt;&gt;"",Sklop3[[#This Row],[Preračunana masa/volumen/kos na enoto kg]],"")</f>
        <v/>
      </c>
      <c r="J94" s="166"/>
      <c r="K94" s="167"/>
      <c r="L94" s="192"/>
      <c r="M94" s="185"/>
      <c r="N94" s="193"/>
      <c r="O94" s="193"/>
      <c r="P94" s="184"/>
      <c r="Q94" s="168">
        <f>+Sklop3[[#This Row],[cena/enota brez DDV v EUR]]*Sklop3[[#This Row],[Stopnja DDV (%)]]</f>
        <v>0</v>
      </c>
      <c r="R94" s="168">
        <f>+Sklop3[[#This Row],[cena/enota brez DDV v EUR]]+Sklop3[[#This Row],[Davek (EUR)]]</f>
        <v>0</v>
      </c>
      <c r="S94" s="168">
        <f>+Sklop3[[#This Row],[cena/enota brez DDV v EUR]]*Sklop3[[#This Row],[Okvirna količina]]</f>
        <v>0</v>
      </c>
      <c r="T94" s="170">
        <f>+Sklop3[[#This Row],[Končna cena/enoto mere (EUR) z DDV]]*Sklop3[[#This Row],[Okvirna količina]]</f>
        <v>0</v>
      </c>
      <c r="U94" s="171"/>
    </row>
    <row r="95" spans="1:21" s="60" customFormat="1" ht="12">
      <c r="A95" s="94" t="s">
        <v>86</v>
      </c>
      <c r="B95" s="182" t="s">
        <v>448</v>
      </c>
      <c r="C95" s="165">
        <v>150</v>
      </c>
      <c r="D95" s="165" t="s">
        <v>155</v>
      </c>
      <c r="E95" s="135"/>
      <c r="F95" s="136">
        <v>50</v>
      </c>
      <c r="G95" s="183" t="s">
        <v>93</v>
      </c>
      <c r="H95"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7.5</v>
      </c>
      <c r="I95" s="136" t="str">
        <f>IF(Sklop3[[#This Row],[ZAHTEVANA SHEMA KAKOVOSTI]]&lt;&gt;"",Sklop3[[#This Row],[Preračunana masa/volumen/kos na enoto kg]],"")</f>
        <v/>
      </c>
      <c r="J95" s="166"/>
      <c r="K95" s="167"/>
      <c r="L95" s="192"/>
      <c r="M95" s="185"/>
      <c r="N95" s="193"/>
      <c r="O95" s="193"/>
      <c r="P95" s="184"/>
      <c r="Q95" s="168">
        <f>+Sklop3[[#This Row],[cena/enota brez DDV v EUR]]*Sklop3[[#This Row],[Stopnja DDV (%)]]</f>
        <v>0</v>
      </c>
      <c r="R95" s="168">
        <f>+Sklop3[[#This Row],[cena/enota brez DDV v EUR]]+Sklop3[[#This Row],[Davek (EUR)]]</f>
        <v>0</v>
      </c>
      <c r="S95" s="168">
        <f>+Sklop3[[#This Row],[cena/enota brez DDV v EUR]]*Sklop3[[#This Row],[Okvirna količina]]</f>
        <v>0</v>
      </c>
      <c r="T95" s="170">
        <f>+Sklop3[[#This Row],[Končna cena/enoto mere (EUR) z DDV]]*Sklop3[[#This Row],[Okvirna količina]]</f>
        <v>0</v>
      </c>
      <c r="U95" s="171"/>
    </row>
    <row r="96" spans="1:21" s="60" customFormat="1" ht="12">
      <c r="A96" s="94" t="s">
        <v>87</v>
      </c>
      <c r="B96" s="182" t="s">
        <v>449</v>
      </c>
      <c r="C96" s="165">
        <v>150</v>
      </c>
      <c r="D96" s="165" t="s">
        <v>155</v>
      </c>
      <c r="E96" s="135"/>
      <c r="F96" s="136">
        <v>50</v>
      </c>
      <c r="G96" s="183" t="s">
        <v>93</v>
      </c>
      <c r="H96"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7.5</v>
      </c>
      <c r="I96" s="136" t="str">
        <f>IF(Sklop3[[#This Row],[ZAHTEVANA SHEMA KAKOVOSTI]]&lt;&gt;"",Sklop3[[#This Row],[Preračunana masa/volumen/kos na enoto kg]],"")</f>
        <v/>
      </c>
      <c r="J96" s="166"/>
      <c r="K96" s="167"/>
      <c r="L96" s="192"/>
      <c r="M96" s="185"/>
      <c r="N96" s="193"/>
      <c r="O96" s="193"/>
      <c r="P96" s="184"/>
      <c r="Q96" s="168">
        <f>+Sklop3[[#This Row],[cena/enota brez DDV v EUR]]*Sklop3[[#This Row],[Stopnja DDV (%)]]</f>
        <v>0</v>
      </c>
      <c r="R96" s="168">
        <f>+Sklop3[[#This Row],[cena/enota brez DDV v EUR]]+Sklop3[[#This Row],[Davek (EUR)]]</f>
        <v>0</v>
      </c>
      <c r="S96" s="168">
        <f>+Sklop3[[#This Row],[cena/enota brez DDV v EUR]]*Sklop3[[#This Row],[Okvirna količina]]</f>
        <v>0</v>
      </c>
      <c r="T96" s="170">
        <f>+Sklop3[[#This Row],[Končna cena/enoto mere (EUR) z DDV]]*Sklop3[[#This Row],[Okvirna količina]]</f>
        <v>0</v>
      </c>
      <c r="U96" s="171"/>
    </row>
    <row r="97" spans="1:21" s="60" customFormat="1" ht="12">
      <c r="A97" s="94" t="s">
        <v>88</v>
      </c>
      <c r="B97" s="182" t="s">
        <v>450</v>
      </c>
      <c r="C97" s="165">
        <v>1</v>
      </c>
      <c r="D97" s="165" t="s">
        <v>0</v>
      </c>
      <c r="E97" s="135"/>
      <c r="F97" s="136">
        <v>30</v>
      </c>
      <c r="G97" s="201" t="s">
        <v>0</v>
      </c>
      <c r="H97"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30</v>
      </c>
      <c r="I97" s="136" t="str">
        <f>IF(Sklop3[[#This Row],[ZAHTEVANA SHEMA KAKOVOSTI]]&lt;&gt;"",Sklop3[[#This Row],[Preračunana masa/volumen/kos na enoto kg]],"")</f>
        <v/>
      </c>
      <c r="J97" s="166"/>
      <c r="K97" s="167"/>
      <c r="L97" s="192"/>
      <c r="M97" s="185"/>
      <c r="N97" s="193"/>
      <c r="O97" s="193"/>
      <c r="P97" s="184"/>
      <c r="Q97" s="168">
        <f>+Sklop3[[#This Row],[cena/enota brez DDV v EUR]]*Sklop3[[#This Row],[Stopnja DDV (%)]]</f>
        <v>0</v>
      </c>
      <c r="R97" s="168">
        <f>+Sklop3[[#This Row],[cena/enota brez DDV v EUR]]+Sklop3[[#This Row],[Davek (EUR)]]</f>
        <v>0</v>
      </c>
      <c r="S97" s="168">
        <f>+Sklop3[[#This Row],[cena/enota brez DDV v EUR]]*Sklop3[[#This Row],[Okvirna količina]]</f>
        <v>0</v>
      </c>
      <c r="T97" s="170">
        <f>+Sklop3[[#This Row],[Končna cena/enoto mere (EUR) z DDV]]*Sklop3[[#This Row],[Okvirna količina]]</f>
        <v>0</v>
      </c>
      <c r="U97" s="171"/>
    </row>
    <row r="98" spans="1:21" s="60" customFormat="1" ht="12">
      <c r="A98" s="94" t="s">
        <v>89</v>
      </c>
      <c r="B98" s="197" t="s">
        <v>895</v>
      </c>
      <c r="C98" s="198">
        <v>1</v>
      </c>
      <c r="D98" s="198" t="s">
        <v>0</v>
      </c>
      <c r="E98" s="199"/>
      <c r="F98" s="200">
        <v>70</v>
      </c>
      <c r="G98" s="201" t="s">
        <v>0</v>
      </c>
      <c r="H98"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70</v>
      </c>
      <c r="I98" s="200" t="str">
        <f>IF(Sklop3[[#This Row],[ZAHTEVANA SHEMA KAKOVOSTI]]&lt;&gt;"",Sklop3[[#This Row],[Preračunana masa/volumen/kos na enoto kg]],"")</f>
        <v/>
      </c>
      <c r="J98" s="202"/>
      <c r="K98" s="203"/>
      <c r="L98" s="286"/>
      <c r="M98" s="209"/>
      <c r="N98" s="287"/>
      <c r="O98" s="287"/>
      <c r="P98" s="205"/>
      <c r="Q98" s="204">
        <f>+Sklop3[[#This Row],[cena/enota brez DDV v EUR]]*Sklop3[[#This Row],[Stopnja DDV (%)]]</f>
        <v>0</v>
      </c>
      <c r="R98" s="204">
        <f>+Sklop3[[#This Row],[cena/enota brez DDV v EUR]]+Sklop3[[#This Row],[Davek (EUR)]]</f>
        <v>0</v>
      </c>
      <c r="S98" s="204">
        <f>+Sklop3[[#This Row],[cena/enota brez DDV v EUR]]*Sklop3[[#This Row],[Okvirna količina]]</f>
        <v>0</v>
      </c>
      <c r="T98" s="206">
        <f>+Sklop3[[#This Row],[Končna cena/enoto mere (EUR) z DDV]]*Sklop3[[#This Row],[Okvirna količina]]</f>
        <v>0</v>
      </c>
      <c r="U98" s="207"/>
    </row>
    <row r="99" spans="1:21" s="60" customFormat="1" ht="12">
      <c r="A99" s="94" t="s">
        <v>90</v>
      </c>
      <c r="B99" s="197" t="s">
        <v>927</v>
      </c>
      <c r="C99" s="165">
        <v>1</v>
      </c>
      <c r="D99" s="165" t="s">
        <v>0</v>
      </c>
      <c r="E99" s="199"/>
      <c r="F99" s="200">
        <v>50</v>
      </c>
      <c r="G99" s="201" t="s">
        <v>0</v>
      </c>
      <c r="H99"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50</v>
      </c>
      <c r="I99" s="200" t="str">
        <f>IF(Sklop3[[#This Row],[ZAHTEVANA SHEMA KAKOVOSTI]]&lt;&gt;"",Sklop3[[#This Row],[Preračunana masa/volumen/kos na enoto kg]],"")</f>
        <v/>
      </c>
      <c r="J99" s="202"/>
      <c r="K99" s="203"/>
      <c r="L99" s="286"/>
      <c r="M99" s="209"/>
      <c r="N99" s="287"/>
      <c r="O99" s="287"/>
      <c r="P99" s="205"/>
      <c r="Q99" s="204">
        <f>+Sklop3[[#This Row],[cena/enota brez DDV v EUR]]*Sklop3[[#This Row],[Stopnja DDV (%)]]</f>
        <v>0</v>
      </c>
      <c r="R99" s="204">
        <f>+Sklop3[[#This Row],[cena/enota brez DDV v EUR]]+Sklop3[[#This Row],[Davek (EUR)]]</f>
        <v>0</v>
      </c>
      <c r="S99" s="204">
        <f>+Sklop3[[#This Row],[cena/enota brez DDV v EUR]]*Sklop3[[#This Row],[Okvirna količina]]</f>
        <v>0</v>
      </c>
      <c r="T99" s="206">
        <f>+Sklop3[[#This Row],[Končna cena/enoto mere (EUR) z DDV]]*Sklop3[[#This Row],[Okvirna količina]]</f>
        <v>0</v>
      </c>
      <c r="U99" s="207"/>
    </row>
    <row r="100" spans="1:21" s="60" customFormat="1" ht="12">
      <c r="A100" s="94" t="s">
        <v>91</v>
      </c>
      <c r="B100" s="197" t="s">
        <v>926</v>
      </c>
      <c r="C100" s="165">
        <v>2</v>
      </c>
      <c r="D100" s="165" t="s">
        <v>0</v>
      </c>
      <c r="E100" s="199"/>
      <c r="F100" s="200">
        <v>100</v>
      </c>
      <c r="G100" s="201" t="s">
        <v>0</v>
      </c>
      <c r="H100"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200</v>
      </c>
      <c r="I100" s="200" t="str">
        <f>IF(Sklop3[[#This Row],[ZAHTEVANA SHEMA KAKOVOSTI]]&lt;&gt;"",Sklop3[[#This Row],[Preračunana masa/volumen/kos na enoto kg]],"")</f>
        <v/>
      </c>
      <c r="J100" s="202"/>
      <c r="K100" s="203"/>
      <c r="L100" s="286"/>
      <c r="M100" s="209"/>
      <c r="N100" s="287"/>
      <c r="O100" s="287"/>
      <c r="P100" s="205"/>
      <c r="Q100" s="204">
        <f>+Sklop3[[#This Row],[cena/enota brez DDV v EUR]]*Sklop3[[#This Row],[Stopnja DDV (%)]]</f>
        <v>0</v>
      </c>
      <c r="R100" s="204">
        <f>+Sklop3[[#This Row],[cena/enota brez DDV v EUR]]+Sklop3[[#This Row],[Davek (EUR)]]</f>
        <v>0</v>
      </c>
      <c r="S100" s="204">
        <f>+Sklop3[[#This Row],[cena/enota brez DDV v EUR]]*Sklop3[[#This Row],[Okvirna količina]]</f>
        <v>0</v>
      </c>
      <c r="T100" s="206">
        <f>+Sklop3[[#This Row],[Končna cena/enoto mere (EUR) z DDV]]*Sklop3[[#This Row],[Okvirna količina]]</f>
        <v>0</v>
      </c>
      <c r="U100" s="207"/>
    </row>
    <row r="101" spans="1:21" s="60" customFormat="1" ht="12">
      <c r="A101" s="94" t="s">
        <v>92</v>
      </c>
      <c r="B101" s="197" t="s">
        <v>925</v>
      </c>
      <c r="C101" s="165">
        <v>3</v>
      </c>
      <c r="D101" s="165" t="s">
        <v>0</v>
      </c>
      <c r="E101" s="199"/>
      <c r="F101" s="200">
        <v>100</v>
      </c>
      <c r="G101" s="201" t="s">
        <v>0</v>
      </c>
      <c r="H101"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300</v>
      </c>
      <c r="I101" s="200" t="str">
        <f>IF(Sklop3[[#This Row],[ZAHTEVANA SHEMA KAKOVOSTI]]&lt;&gt;"",Sklop3[[#This Row],[Preračunana masa/volumen/kos na enoto kg]],"")</f>
        <v/>
      </c>
      <c r="J101" s="202"/>
      <c r="K101" s="203"/>
      <c r="L101" s="286"/>
      <c r="M101" s="209"/>
      <c r="N101" s="287"/>
      <c r="O101" s="287"/>
      <c r="P101" s="205"/>
      <c r="Q101" s="204">
        <f>+Sklop3[[#This Row],[cena/enota brez DDV v EUR]]*Sklop3[[#This Row],[Stopnja DDV (%)]]</f>
        <v>0</v>
      </c>
      <c r="R101" s="204">
        <f>+Sklop3[[#This Row],[cena/enota brez DDV v EUR]]+Sklop3[[#This Row],[Davek (EUR)]]</f>
        <v>0</v>
      </c>
      <c r="S101" s="204">
        <f>+Sklop3[[#This Row],[cena/enota brez DDV v EUR]]*Sklop3[[#This Row],[Okvirna količina]]</f>
        <v>0</v>
      </c>
      <c r="T101" s="206">
        <f>+Sklop3[[#This Row],[Končna cena/enoto mere (EUR) z DDV]]*Sklop3[[#This Row],[Okvirna količina]]</f>
        <v>0</v>
      </c>
      <c r="U101" s="207"/>
    </row>
    <row r="102" spans="1:21" s="60" customFormat="1" ht="12">
      <c r="A102" s="94" t="s">
        <v>99</v>
      </c>
      <c r="B102" s="197" t="s">
        <v>924</v>
      </c>
      <c r="C102" s="198" t="s">
        <v>261</v>
      </c>
      <c r="D102" s="165" t="s">
        <v>0</v>
      </c>
      <c r="E102" s="199"/>
      <c r="F102" s="200">
        <v>100</v>
      </c>
      <c r="G102" s="201" t="s">
        <v>0</v>
      </c>
      <c r="H102"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100</v>
      </c>
      <c r="I102" s="200" t="str">
        <f>IF(Sklop3[[#This Row],[ZAHTEVANA SHEMA KAKOVOSTI]]&lt;&gt;"",Sklop3[[#This Row],[Preračunana masa/volumen/kos na enoto kg]],"")</f>
        <v/>
      </c>
      <c r="J102" s="202"/>
      <c r="K102" s="203"/>
      <c r="L102" s="286"/>
      <c r="M102" s="209"/>
      <c r="N102" s="287"/>
      <c r="O102" s="287"/>
      <c r="P102" s="205"/>
      <c r="Q102" s="204">
        <f>+Sklop3[[#This Row],[cena/enota brez DDV v EUR]]*Sklop3[[#This Row],[Stopnja DDV (%)]]</f>
        <v>0</v>
      </c>
      <c r="R102" s="204">
        <f>+Sklop3[[#This Row],[cena/enota brez DDV v EUR]]+Sklop3[[#This Row],[Davek (EUR)]]</f>
        <v>0</v>
      </c>
      <c r="S102" s="204">
        <f>+Sklop3[[#This Row],[cena/enota brez DDV v EUR]]*Sklop3[[#This Row],[Okvirna količina]]</f>
        <v>0</v>
      </c>
      <c r="T102" s="206">
        <f>+Sklop3[[#This Row],[Končna cena/enoto mere (EUR) z DDV]]*Sklop3[[#This Row],[Okvirna količina]]</f>
        <v>0</v>
      </c>
      <c r="U102" s="207"/>
    </row>
    <row r="103" spans="1:21" s="60" customFormat="1" ht="12">
      <c r="A103" s="94" t="s">
        <v>100</v>
      </c>
      <c r="B103" s="197" t="s">
        <v>923</v>
      </c>
      <c r="C103" s="198" t="s">
        <v>261</v>
      </c>
      <c r="D103" s="165" t="s">
        <v>0</v>
      </c>
      <c r="E103" s="199"/>
      <c r="F103" s="200">
        <v>100</v>
      </c>
      <c r="G103" s="201" t="s">
        <v>0</v>
      </c>
      <c r="H103"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100</v>
      </c>
      <c r="I103" s="200" t="str">
        <f>IF(Sklop3[[#This Row],[ZAHTEVANA SHEMA KAKOVOSTI]]&lt;&gt;"",Sklop3[[#This Row],[Preračunana masa/volumen/kos na enoto kg]],"")</f>
        <v/>
      </c>
      <c r="J103" s="202"/>
      <c r="K103" s="203"/>
      <c r="L103" s="286"/>
      <c r="M103" s="209"/>
      <c r="N103" s="287"/>
      <c r="O103" s="287"/>
      <c r="P103" s="205"/>
      <c r="Q103" s="204">
        <f>+Sklop3[[#This Row],[cena/enota brez DDV v EUR]]*Sklop3[[#This Row],[Stopnja DDV (%)]]</f>
        <v>0</v>
      </c>
      <c r="R103" s="204">
        <f>+Sklop3[[#This Row],[cena/enota brez DDV v EUR]]+Sklop3[[#This Row],[Davek (EUR)]]</f>
        <v>0</v>
      </c>
      <c r="S103" s="204">
        <f>+Sklop3[[#This Row],[cena/enota brez DDV v EUR]]*Sklop3[[#This Row],[Okvirna količina]]</f>
        <v>0</v>
      </c>
      <c r="T103" s="206">
        <f>+Sklop3[[#This Row],[Končna cena/enoto mere (EUR) z DDV]]*Sklop3[[#This Row],[Okvirna količina]]</f>
        <v>0</v>
      </c>
      <c r="U103" s="207"/>
    </row>
    <row r="104" spans="1:21" s="60" customFormat="1" ht="12">
      <c r="A104" s="94" t="s">
        <v>101</v>
      </c>
      <c r="B104" s="197" t="s">
        <v>922</v>
      </c>
      <c r="C104" s="198">
        <v>1</v>
      </c>
      <c r="D104" s="165" t="s">
        <v>0</v>
      </c>
      <c r="E104" s="199"/>
      <c r="F104" s="200">
        <v>60</v>
      </c>
      <c r="G104" s="201" t="s">
        <v>0</v>
      </c>
      <c r="H104"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60</v>
      </c>
      <c r="I104" s="200" t="str">
        <f>IF(Sklop3[[#This Row],[ZAHTEVANA SHEMA KAKOVOSTI]]&lt;&gt;"",Sklop3[[#This Row],[Preračunana masa/volumen/kos na enoto kg]],"")</f>
        <v/>
      </c>
      <c r="J104" s="202"/>
      <c r="K104" s="203"/>
      <c r="L104" s="286"/>
      <c r="M104" s="209"/>
      <c r="N104" s="287"/>
      <c r="O104" s="287"/>
      <c r="P104" s="205"/>
      <c r="Q104" s="204">
        <f>+Sklop3[[#This Row],[cena/enota brez DDV v EUR]]*Sklop3[[#This Row],[Stopnja DDV (%)]]</f>
        <v>0</v>
      </c>
      <c r="R104" s="204">
        <f>+Sklop3[[#This Row],[cena/enota brez DDV v EUR]]+Sklop3[[#This Row],[Davek (EUR)]]</f>
        <v>0</v>
      </c>
      <c r="S104" s="204">
        <f>+Sklop3[[#This Row],[cena/enota brez DDV v EUR]]*Sklop3[[#This Row],[Okvirna količina]]</f>
        <v>0</v>
      </c>
      <c r="T104" s="206">
        <f>+Sklop3[[#This Row],[Končna cena/enoto mere (EUR) z DDV]]*Sklop3[[#This Row],[Okvirna količina]]</f>
        <v>0</v>
      </c>
      <c r="U104" s="207"/>
    </row>
    <row r="105" spans="1:21" s="60" customFormat="1" ht="12">
      <c r="A105" s="94" t="s">
        <v>102</v>
      </c>
      <c r="B105" s="197" t="s">
        <v>921</v>
      </c>
      <c r="C105" s="198">
        <v>1</v>
      </c>
      <c r="D105" s="165" t="s">
        <v>0</v>
      </c>
      <c r="E105" s="199"/>
      <c r="F105" s="200">
        <v>60</v>
      </c>
      <c r="G105" s="201" t="s">
        <v>0</v>
      </c>
      <c r="H105"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60</v>
      </c>
      <c r="I105" s="200" t="str">
        <f>IF(Sklop3[[#This Row],[ZAHTEVANA SHEMA KAKOVOSTI]]&lt;&gt;"",Sklop3[[#This Row],[Preračunana masa/volumen/kos na enoto kg]],"")</f>
        <v/>
      </c>
      <c r="J105" s="202"/>
      <c r="K105" s="203"/>
      <c r="L105" s="286"/>
      <c r="M105" s="209"/>
      <c r="N105" s="287"/>
      <c r="O105" s="287"/>
      <c r="P105" s="205"/>
      <c r="Q105" s="204">
        <f>+Sklop3[[#This Row],[cena/enota brez DDV v EUR]]*Sklop3[[#This Row],[Stopnja DDV (%)]]</f>
        <v>0</v>
      </c>
      <c r="R105" s="204">
        <f>+Sklop3[[#This Row],[cena/enota brez DDV v EUR]]+Sklop3[[#This Row],[Davek (EUR)]]</f>
        <v>0</v>
      </c>
      <c r="S105" s="204">
        <f>+Sklop3[[#This Row],[cena/enota brez DDV v EUR]]*Sklop3[[#This Row],[Okvirna količina]]</f>
        <v>0</v>
      </c>
      <c r="T105" s="206">
        <f>+Sklop3[[#This Row],[Končna cena/enoto mere (EUR) z DDV]]*Sklop3[[#This Row],[Okvirna količina]]</f>
        <v>0</v>
      </c>
      <c r="U105" s="207"/>
    </row>
    <row r="106" spans="1:21" s="60" customFormat="1" ht="12">
      <c r="A106" s="94" t="s">
        <v>103</v>
      </c>
      <c r="B106" s="197" t="s">
        <v>920</v>
      </c>
      <c r="C106" s="198">
        <v>1</v>
      </c>
      <c r="D106" s="165" t="s">
        <v>0</v>
      </c>
      <c r="E106" s="199"/>
      <c r="F106" s="200">
        <v>60</v>
      </c>
      <c r="G106" s="201" t="s">
        <v>0</v>
      </c>
      <c r="H106"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60</v>
      </c>
      <c r="I106" s="200" t="str">
        <f>IF(Sklop3[[#This Row],[ZAHTEVANA SHEMA KAKOVOSTI]]&lt;&gt;"",Sklop3[[#This Row],[Preračunana masa/volumen/kos na enoto kg]],"")</f>
        <v/>
      </c>
      <c r="J106" s="202"/>
      <c r="K106" s="203"/>
      <c r="L106" s="286"/>
      <c r="M106" s="209"/>
      <c r="N106" s="287"/>
      <c r="O106" s="287"/>
      <c r="P106" s="205"/>
      <c r="Q106" s="204">
        <f>+Sklop3[[#This Row],[cena/enota brez DDV v EUR]]*Sklop3[[#This Row],[Stopnja DDV (%)]]</f>
        <v>0</v>
      </c>
      <c r="R106" s="204">
        <f>+Sklop3[[#This Row],[cena/enota brez DDV v EUR]]+Sklop3[[#This Row],[Davek (EUR)]]</f>
        <v>0</v>
      </c>
      <c r="S106" s="204">
        <f>+Sklop3[[#This Row],[cena/enota brez DDV v EUR]]*Sklop3[[#This Row],[Okvirna količina]]</f>
        <v>0</v>
      </c>
      <c r="T106" s="206">
        <f>+Sklop3[[#This Row],[Končna cena/enoto mere (EUR) z DDV]]*Sklop3[[#This Row],[Okvirna količina]]</f>
        <v>0</v>
      </c>
      <c r="U106" s="207"/>
    </row>
    <row r="107" spans="1:21" s="60" customFormat="1" ht="12">
      <c r="A107" s="94" t="s">
        <v>104</v>
      </c>
      <c r="B107" s="197" t="s">
        <v>919</v>
      </c>
      <c r="C107" s="198">
        <v>1</v>
      </c>
      <c r="D107" s="165" t="s">
        <v>0</v>
      </c>
      <c r="E107" s="199"/>
      <c r="F107" s="200">
        <v>60</v>
      </c>
      <c r="G107" s="201" t="s">
        <v>0</v>
      </c>
      <c r="H107"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60</v>
      </c>
      <c r="I107" s="200" t="str">
        <f>IF(Sklop3[[#This Row],[ZAHTEVANA SHEMA KAKOVOSTI]]&lt;&gt;"",Sklop3[[#This Row],[Preračunana masa/volumen/kos na enoto kg]],"")</f>
        <v/>
      </c>
      <c r="J107" s="202"/>
      <c r="K107" s="203"/>
      <c r="L107" s="286"/>
      <c r="M107" s="209"/>
      <c r="N107" s="287"/>
      <c r="O107" s="287"/>
      <c r="P107" s="205"/>
      <c r="Q107" s="204">
        <f>+Sklop3[[#This Row],[cena/enota brez DDV v EUR]]*Sklop3[[#This Row],[Stopnja DDV (%)]]</f>
        <v>0</v>
      </c>
      <c r="R107" s="204">
        <f>+Sklop3[[#This Row],[cena/enota brez DDV v EUR]]+Sklop3[[#This Row],[Davek (EUR)]]</f>
        <v>0</v>
      </c>
      <c r="S107" s="204">
        <f>+Sklop3[[#This Row],[cena/enota brez DDV v EUR]]*Sklop3[[#This Row],[Okvirna količina]]</f>
        <v>0</v>
      </c>
      <c r="T107" s="206">
        <f>+Sklop3[[#This Row],[Končna cena/enoto mere (EUR) z DDV]]*Sklop3[[#This Row],[Okvirna količina]]</f>
        <v>0</v>
      </c>
      <c r="U107" s="207"/>
    </row>
    <row r="108" spans="1:21" s="60" customFormat="1" ht="12">
      <c r="A108" s="94" t="s">
        <v>105</v>
      </c>
      <c r="B108" s="197" t="s">
        <v>918</v>
      </c>
      <c r="C108" s="198">
        <v>1</v>
      </c>
      <c r="D108" s="165" t="s">
        <v>0</v>
      </c>
      <c r="E108" s="199"/>
      <c r="F108" s="200">
        <v>100</v>
      </c>
      <c r="G108" s="201" t="s">
        <v>0</v>
      </c>
      <c r="H108"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100</v>
      </c>
      <c r="I108" s="200" t="str">
        <f>IF(Sklop3[[#This Row],[ZAHTEVANA SHEMA KAKOVOSTI]]&lt;&gt;"",Sklop3[[#This Row],[Preračunana masa/volumen/kos na enoto kg]],"")</f>
        <v/>
      </c>
      <c r="J108" s="202"/>
      <c r="K108" s="203"/>
      <c r="L108" s="286"/>
      <c r="M108" s="209"/>
      <c r="N108" s="287"/>
      <c r="O108" s="287"/>
      <c r="P108" s="205"/>
      <c r="Q108" s="204">
        <f>+Sklop3[[#This Row],[cena/enota brez DDV v EUR]]*Sklop3[[#This Row],[Stopnja DDV (%)]]</f>
        <v>0</v>
      </c>
      <c r="R108" s="204">
        <f>+Sklop3[[#This Row],[cena/enota brez DDV v EUR]]+Sklop3[[#This Row],[Davek (EUR)]]</f>
        <v>0</v>
      </c>
      <c r="S108" s="204">
        <f>+Sklop3[[#This Row],[cena/enota brez DDV v EUR]]*Sklop3[[#This Row],[Okvirna količina]]</f>
        <v>0</v>
      </c>
      <c r="T108" s="206">
        <f>+Sklop3[[#This Row],[Končna cena/enoto mere (EUR) z DDV]]*Sklop3[[#This Row],[Okvirna količina]]</f>
        <v>0</v>
      </c>
      <c r="U108" s="207"/>
    </row>
    <row r="109" spans="1:21" s="60" customFormat="1" ht="12">
      <c r="A109" s="94" t="s">
        <v>106</v>
      </c>
      <c r="B109" s="197" t="s">
        <v>917</v>
      </c>
      <c r="C109" s="198">
        <v>1</v>
      </c>
      <c r="D109" s="165" t="s">
        <v>0</v>
      </c>
      <c r="E109" s="199"/>
      <c r="F109" s="200">
        <v>200</v>
      </c>
      <c r="G109" s="201" t="s">
        <v>0</v>
      </c>
      <c r="H109"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200</v>
      </c>
      <c r="I109" s="200" t="str">
        <f>IF(Sklop3[[#This Row],[ZAHTEVANA SHEMA KAKOVOSTI]]&lt;&gt;"",Sklop3[[#This Row],[Preračunana masa/volumen/kos na enoto kg]],"")</f>
        <v/>
      </c>
      <c r="J109" s="202"/>
      <c r="K109" s="203"/>
      <c r="L109" s="286"/>
      <c r="M109" s="209"/>
      <c r="N109" s="287"/>
      <c r="O109" s="287"/>
      <c r="P109" s="205"/>
      <c r="Q109" s="204">
        <f>+Sklop3[[#This Row],[cena/enota brez DDV v EUR]]*Sklop3[[#This Row],[Stopnja DDV (%)]]</f>
        <v>0</v>
      </c>
      <c r="R109" s="204">
        <f>+Sklop3[[#This Row],[cena/enota brez DDV v EUR]]+Sklop3[[#This Row],[Davek (EUR)]]</f>
        <v>0</v>
      </c>
      <c r="S109" s="204">
        <f>+Sklop3[[#This Row],[cena/enota brez DDV v EUR]]*Sklop3[[#This Row],[Okvirna količina]]</f>
        <v>0</v>
      </c>
      <c r="T109" s="206">
        <f>+Sklop3[[#This Row],[Končna cena/enoto mere (EUR) z DDV]]*Sklop3[[#This Row],[Okvirna količina]]</f>
        <v>0</v>
      </c>
      <c r="U109" s="207"/>
    </row>
    <row r="110" spans="1:21" s="60" customFormat="1" ht="12">
      <c r="A110" s="94" t="s">
        <v>107</v>
      </c>
      <c r="B110" s="197" t="s">
        <v>916</v>
      </c>
      <c r="C110" s="198" t="s">
        <v>899</v>
      </c>
      <c r="D110" s="198" t="s">
        <v>155</v>
      </c>
      <c r="E110" s="199"/>
      <c r="F110" s="200">
        <v>20</v>
      </c>
      <c r="G110" s="201" t="s">
        <v>0</v>
      </c>
      <c r="H110"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20</v>
      </c>
      <c r="I110" s="200" t="str">
        <f>IF(Sklop3[[#This Row],[ZAHTEVANA SHEMA KAKOVOSTI]]&lt;&gt;"",Sklop3[[#This Row],[Preračunana masa/volumen/kos na enoto kg]],"")</f>
        <v/>
      </c>
      <c r="J110" s="202"/>
      <c r="K110" s="203"/>
      <c r="L110" s="286"/>
      <c r="M110" s="209"/>
      <c r="N110" s="287"/>
      <c r="O110" s="287"/>
      <c r="P110" s="205"/>
      <c r="Q110" s="204">
        <f>+Sklop3[[#This Row],[cena/enota brez DDV v EUR]]*Sklop3[[#This Row],[Stopnja DDV (%)]]</f>
        <v>0</v>
      </c>
      <c r="R110" s="204">
        <f>+Sklop3[[#This Row],[cena/enota brez DDV v EUR]]+Sklop3[[#This Row],[Davek (EUR)]]</f>
        <v>0</v>
      </c>
      <c r="S110" s="204">
        <f>+Sklop3[[#This Row],[cena/enota brez DDV v EUR]]*Sklop3[[#This Row],[Okvirna količina]]</f>
        <v>0</v>
      </c>
      <c r="T110" s="206">
        <f>+Sklop3[[#This Row],[Končna cena/enoto mere (EUR) z DDV]]*Sklop3[[#This Row],[Okvirna količina]]</f>
        <v>0</v>
      </c>
      <c r="U110" s="207"/>
    </row>
    <row r="111" spans="1:21" s="60" customFormat="1" ht="12">
      <c r="A111" s="94" t="s">
        <v>108</v>
      </c>
      <c r="B111" s="197" t="s">
        <v>914</v>
      </c>
      <c r="C111" s="198" t="s">
        <v>899</v>
      </c>
      <c r="D111" s="198" t="s">
        <v>155</v>
      </c>
      <c r="E111" s="199"/>
      <c r="F111" s="200">
        <v>20</v>
      </c>
      <c r="G111" s="201" t="s">
        <v>0</v>
      </c>
      <c r="H111"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20</v>
      </c>
      <c r="I111" s="200" t="str">
        <f>IF(Sklop3[[#This Row],[ZAHTEVANA SHEMA KAKOVOSTI]]&lt;&gt;"",Sklop3[[#This Row],[Preračunana masa/volumen/kos na enoto kg]],"")</f>
        <v/>
      </c>
      <c r="J111" s="202"/>
      <c r="K111" s="203"/>
      <c r="L111" s="286"/>
      <c r="M111" s="209"/>
      <c r="N111" s="287"/>
      <c r="O111" s="287"/>
      <c r="P111" s="205"/>
      <c r="Q111" s="204">
        <f>+Sklop3[[#This Row],[cena/enota brez DDV v EUR]]*Sklop3[[#This Row],[Stopnja DDV (%)]]</f>
        <v>0</v>
      </c>
      <c r="R111" s="204">
        <f>+Sklop3[[#This Row],[cena/enota brez DDV v EUR]]+Sklop3[[#This Row],[Davek (EUR)]]</f>
        <v>0</v>
      </c>
      <c r="S111" s="204">
        <f>+Sklop3[[#This Row],[cena/enota brez DDV v EUR]]*Sklop3[[#This Row],[Okvirna količina]]</f>
        <v>0</v>
      </c>
      <c r="T111" s="206">
        <f>+Sklop3[[#This Row],[Končna cena/enoto mere (EUR) z DDV]]*Sklop3[[#This Row],[Okvirna količina]]</f>
        <v>0</v>
      </c>
      <c r="U111" s="207"/>
    </row>
    <row r="112" spans="1:21" s="60" customFormat="1" ht="12">
      <c r="A112" s="94" t="s">
        <v>109</v>
      </c>
      <c r="B112" s="197" t="s">
        <v>915</v>
      </c>
      <c r="C112" s="198" t="s">
        <v>899</v>
      </c>
      <c r="D112" s="198" t="s">
        <v>155</v>
      </c>
      <c r="E112" s="199"/>
      <c r="F112" s="200">
        <v>20</v>
      </c>
      <c r="G112" s="201" t="s">
        <v>0</v>
      </c>
      <c r="H112"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20</v>
      </c>
      <c r="I112" s="200" t="str">
        <f>IF(Sklop3[[#This Row],[ZAHTEVANA SHEMA KAKOVOSTI]]&lt;&gt;"",Sklop3[[#This Row],[Preračunana masa/volumen/kos na enoto kg]],"")</f>
        <v/>
      </c>
      <c r="J112" s="202"/>
      <c r="K112" s="203"/>
      <c r="L112" s="286"/>
      <c r="M112" s="209"/>
      <c r="N112" s="287"/>
      <c r="O112" s="287"/>
      <c r="P112" s="205"/>
      <c r="Q112" s="204">
        <f>+Sklop3[[#This Row],[cena/enota brez DDV v EUR]]*Sklop3[[#This Row],[Stopnja DDV (%)]]</f>
        <v>0</v>
      </c>
      <c r="R112" s="204">
        <f>+Sklop3[[#This Row],[cena/enota brez DDV v EUR]]+Sklop3[[#This Row],[Davek (EUR)]]</f>
        <v>0</v>
      </c>
      <c r="S112" s="204">
        <f>+Sklop3[[#This Row],[cena/enota brez DDV v EUR]]*Sklop3[[#This Row],[Okvirna količina]]</f>
        <v>0</v>
      </c>
      <c r="T112" s="206">
        <f>+Sklop3[[#This Row],[Končna cena/enoto mere (EUR) z DDV]]*Sklop3[[#This Row],[Okvirna količina]]</f>
        <v>0</v>
      </c>
      <c r="U112" s="207"/>
    </row>
    <row r="113" spans="1:21" s="60" customFormat="1" ht="12">
      <c r="A113" s="325" t="s">
        <v>110</v>
      </c>
      <c r="B113" s="354" t="s">
        <v>913</v>
      </c>
      <c r="C113" s="347" t="s">
        <v>1048</v>
      </c>
      <c r="D113" s="347"/>
      <c r="E113" s="348"/>
      <c r="F113" s="355"/>
      <c r="G113" s="350"/>
      <c r="H113"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113" s="200" t="str">
        <f>IF(Sklop3[[#This Row],[ZAHTEVANA SHEMA KAKOVOSTI]]&lt;&gt;"",Sklop3[[#This Row],[Preračunana masa/volumen/kos na enoto kg]],"")</f>
        <v/>
      </c>
      <c r="J113" s="202"/>
      <c r="K113" s="203"/>
      <c r="L113" s="286"/>
      <c r="M113" s="209"/>
      <c r="N113" s="287"/>
      <c r="O113" s="287"/>
      <c r="P113" s="205"/>
      <c r="Q113" s="204">
        <f>+Sklop3[[#This Row],[cena/enota brez DDV v EUR]]*Sklop3[[#This Row],[Stopnja DDV (%)]]</f>
        <v>0</v>
      </c>
      <c r="R113" s="204">
        <f>+Sklop3[[#This Row],[cena/enota brez DDV v EUR]]+Sklop3[[#This Row],[Davek (EUR)]]</f>
        <v>0</v>
      </c>
      <c r="S113" s="204">
        <f>+Sklop3[[#This Row],[cena/enota brez DDV v EUR]]*Sklop3[[#This Row],[Okvirna količina]]</f>
        <v>0</v>
      </c>
      <c r="T113" s="206">
        <f>+Sklop3[[#This Row],[Končna cena/enoto mere (EUR) z DDV]]*Sklop3[[#This Row],[Okvirna količina]]</f>
        <v>0</v>
      </c>
      <c r="U113" s="207"/>
    </row>
    <row r="114" spans="1:21" s="60" customFormat="1" ht="12">
      <c r="A114" s="325" t="s">
        <v>111</v>
      </c>
      <c r="B114" s="354" t="s">
        <v>912</v>
      </c>
      <c r="C114" s="347" t="s">
        <v>1048</v>
      </c>
      <c r="D114" s="347"/>
      <c r="E114" s="348"/>
      <c r="F114" s="355"/>
      <c r="G114" s="350"/>
      <c r="H114"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114" s="200" t="str">
        <f>IF(Sklop3[[#This Row],[ZAHTEVANA SHEMA KAKOVOSTI]]&lt;&gt;"",Sklop3[[#This Row],[Preračunana masa/volumen/kos na enoto kg]],"")</f>
        <v/>
      </c>
      <c r="J114" s="202"/>
      <c r="K114" s="203"/>
      <c r="L114" s="286"/>
      <c r="M114" s="209"/>
      <c r="N114" s="287"/>
      <c r="O114" s="287"/>
      <c r="P114" s="205"/>
      <c r="Q114" s="204">
        <f>+Sklop3[[#This Row],[cena/enota brez DDV v EUR]]*Sklop3[[#This Row],[Stopnja DDV (%)]]</f>
        <v>0</v>
      </c>
      <c r="R114" s="204">
        <f>+Sklop3[[#This Row],[cena/enota brez DDV v EUR]]+Sklop3[[#This Row],[Davek (EUR)]]</f>
        <v>0</v>
      </c>
      <c r="S114" s="204">
        <f>+Sklop3[[#This Row],[cena/enota brez DDV v EUR]]*Sklop3[[#This Row],[Okvirna količina]]</f>
        <v>0</v>
      </c>
      <c r="T114" s="206">
        <f>+Sklop3[[#This Row],[Končna cena/enoto mere (EUR) z DDV]]*Sklop3[[#This Row],[Okvirna količina]]</f>
        <v>0</v>
      </c>
      <c r="U114" s="207"/>
    </row>
    <row r="115" spans="1:21" s="60" customFormat="1" ht="12">
      <c r="A115" s="325" t="s">
        <v>112</v>
      </c>
      <c r="B115" s="354" t="s">
        <v>911</v>
      </c>
      <c r="C115" s="347" t="s">
        <v>1048</v>
      </c>
      <c r="D115" s="347"/>
      <c r="E115" s="348"/>
      <c r="F115" s="355"/>
      <c r="G115" s="350"/>
      <c r="H115"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115" s="200" t="str">
        <f>IF(Sklop3[[#This Row],[ZAHTEVANA SHEMA KAKOVOSTI]]&lt;&gt;"",Sklop3[[#This Row],[Preračunana masa/volumen/kos na enoto kg]],"")</f>
        <v/>
      </c>
      <c r="J115" s="202"/>
      <c r="K115" s="203"/>
      <c r="L115" s="286"/>
      <c r="M115" s="209"/>
      <c r="N115" s="287"/>
      <c r="O115" s="287"/>
      <c r="P115" s="205"/>
      <c r="Q115" s="204">
        <f>+Sklop3[[#This Row],[cena/enota brez DDV v EUR]]*Sklop3[[#This Row],[Stopnja DDV (%)]]</f>
        <v>0</v>
      </c>
      <c r="R115" s="204">
        <f>+Sklop3[[#This Row],[cena/enota brez DDV v EUR]]+Sklop3[[#This Row],[Davek (EUR)]]</f>
        <v>0</v>
      </c>
      <c r="S115" s="204">
        <f>+Sklop3[[#This Row],[cena/enota brez DDV v EUR]]*Sklop3[[#This Row],[Okvirna količina]]</f>
        <v>0</v>
      </c>
      <c r="T115" s="206">
        <f>+Sklop3[[#This Row],[Končna cena/enoto mere (EUR) z DDV]]*Sklop3[[#This Row],[Okvirna količina]]</f>
        <v>0</v>
      </c>
      <c r="U115" s="207"/>
    </row>
    <row r="116" spans="1:21" s="60" customFormat="1" ht="12">
      <c r="A116" s="325" t="s">
        <v>113</v>
      </c>
      <c r="B116" s="354" t="s">
        <v>910</v>
      </c>
      <c r="C116" s="347" t="s">
        <v>1048</v>
      </c>
      <c r="D116" s="347"/>
      <c r="E116" s="348"/>
      <c r="F116" s="355"/>
      <c r="G116" s="350"/>
      <c r="H116"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116" s="200" t="str">
        <f>IF(Sklop3[[#This Row],[ZAHTEVANA SHEMA KAKOVOSTI]]&lt;&gt;"",Sklop3[[#This Row],[Preračunana masa/volumen/kos na enoto kg]],"")</f>
        <v/>
      </c>
      <c r="J116" s="202"/>
      <c r="K116" s="203"/>
      <c r="L116" s="286"/>
      <c r="M116" s="209"/>
      <c r="N116" s="287"/>
      <c r="O116" s="287"/>
      <c r="P116" s="205"/>
      <c r="Q116" s="204">
        <f>+Sklop3[[#This Row],[cena/enota brez DDV v EUR]]*Sklop3[[#This Row],[Stopnja DDV (%)]]</f>
        <v>0</v>
      </c>
      <c r="R116" s="204">
        <f>+Sklop3[[#This Row],[cena/enota brez DDV v EUR]]+Sklop3[[#This Row],[Davek (EUR)]]</f>
        <v>0</v>
      </c>
      <c r="S116" s="204">
        <f>+Sklop3[[#This Row],[cena/enota brez DDV v EUR]]*Sklop3[[#This Row],[Okvirna količina]]</f>
        <v>0</v>
      </c>
      <c r="T116" s="206">
        <f>+Sklop3[[#This Row],[Končna cena/enoto mere (EUR) z DDV]]*Sklop3[[#This Row],[Okvirna količina]]</f>
        <v>0</v>
      </c>
      <c r="U116" s="207"/>
    </row>
    <row r="117" spans="1:21" s="60" customFormat="1" ht="12">
      <c r="A117" s="325" t="s">
        <v>114</v>
      </c>
      <c r="B117" s="354" t="s">
        <v>928</v>
      </c>
      <c r="C117" s="347" t="s">
        <v>1048</v>
      </c>
      <c r="D117" s="347"/>
      <c r="E117" s="348"/>
      <c r="F117" s="355"/>
      <c r="G117" s="350"/>
      <c r="H117"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117" s="200" t="str">
        <f>IF(Sklop3[[#This Row],[ZAHTEVANA SHEMA KAKOVOSTI]]&lt;&gt;"",Sklop3[[#This Row],[Preračunana masa/volumen/kos na enoto kg]],"")</f>
        <v/>
      </c>
      <c r="J117" s="202"/>
      <c r="K117" s="203"/>
      <c r="L117" s="286"/>
      <c r="M117" s="209"/>
      <c r="N117" s="287"/>
      <c r="O117" s="287"/>
      <c r="P117" s="205"/>
      <c r="Q117" s="204">
        <f>+Sklop3[[#This Row],[cena/enota brez DDV v EUR]]*Sklop3[[#This Row],[Stopnja DDV (%)]]</f>
        <v>0</v>
      </c>
      <c r="R117" s="204">
        <f>+Sklop3[[#This Row],[cena/enota brez DDV v EUR]]+Sklop3[[#This Row],[Davek (EUR)]]</f>
        <v>0</v>
      </c>
      <c r="S117" s="204">
        <f>+Sklop3[[#This Row],[cena/enota brez DDV v EUR]]*Sklop3[[#This Row],[Okvirna količina]]</f>
        <v>0</v>
      </c>
      <c r="T117" s="206">
        <f>+Sklop3[[#This Row],[Končna cena/enoto mere (EUR) z DDV]]*Sklop3[[#This Row],[Okvirna količina]]</f>
        <v>0</v>
      </c>
      <c r="U117" s="207"/>
    </row>
    <row r="118" spans="1:21" s="60" customFormat="1" ht="12">
      <c r="A118" s="325" t="s">
        <v>115</v>
      </c>
      <c r="B118" s="354" t="s">
        <v>909</v>
      </c>
      <c r="C118" s="347" t="s">
        <v>1048</v>
      </c>
      <c r="D118" s="347"/>
      <c r="E118" s="348"/>
      <c r="F118" s="355"/>
      <c r="G118" s="350"/>
      <c r="H118"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118" s="200" t="str">
        <f>IF(Sklop3[[#This Row],[ZAHTEVANA SHEMA KAKOVOSTI]]&lt;&gt;"",Sklop3[[#This Row],[Preračunana masa/volumen/kos na enoto kg]],"")</f>
        <v/>
      </c>
      <c r="J118" s="202"/>
      <c r="K118" s="203"/>
      <c r="L118" s="286"/>
      <c r="M118" s="209"/>
      <c r="N118" s="287"/>
      <c r="O118" s="287"/>
      <c r="P118" s="205"/>
      <c r="Q118" s="204">
        <f>+Sklop3[[#This Row],[cena/enota brez DDV v EUR]]*Sklop3[[#This Row],[Stopnja DDV (%)]]</f>
        <v>0</v>
      </c>
      <c r="R118" s="204">
        <f>+Sklop3[[#This Row],[cena/enota brez DDV v EUR]]+Sklop3[[#This Row],[Davek (EUR)]]</f>
        <v>0</v>
      </c>
      <c r="S118" s="204">
        <f>+Sklop3[[#This Row],[cena/enota brez DDV v EUR]]*Sklop3[[#This Row],[Okvirna količina]]</f>
        <v>0</v>
      </c>
      <c r="T118" s="206">
        <f>+Sklop3[[#This Row],[Končna cena/enoto mere (EUR) z DDV]]*Sklop3[[#This Row],[Okvirna količina]]</f>
        <v>0</v>
      </c>
      <c r="U118" s="207"/>
    </row>
    <row r="119" spans="1:21" s="60" customFormat="1" ht="12">
      <c r="A119" s="325" t="s">
        <v>116</v>
      </c>
      <c r="B119" s="354" t="s">
        <v>907</v>
      </c>
      <c r="C119" s="347" t="s">
        <v>1048</v>
      </c>
      <c r="D119" s="347"/>
      <c r="E119" s="348"/>
      <c r="F119" s="355"/>
      <c r="G119" s="350"/>
      <c r="H119"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119" s="200" t="str">
        <f>IF(Sklop3[[#This Row],[ZAHTEVANA SHEMA KAKOVOSTI]]&lt;&gt;"",Sklop3[[#This Row],[Preračunana masa/volumen/kos na enoto kg]],"")</f>
        <v/>
      </c>
      <c r="J119" s="202"/>
      <c r="K119" s="203"/>
      <c r="L119" s="286"/>
      <c r="M119" s="209"/>
      <c r="N119" s="287"/>
      <c r="O119" s="287"/>
      <c r="P119" s="205"/>
      <c r="Q119" s="204">
        <f>+Sklop3[[#This Row],[cena/enota brez DDV v EUR]]*Sklop3[[#This Row],[Stopnja DDV (%)]]</f>
        <v>0</v>
      </c>
      <c r="R119" s="204">
        <f>+Sklop3[[#This Row],[cena/enota brez DDV v EUR]]+Sklop3[[#This Row],[Davek (EUR)]]</f>
        <v>0</v>
      </c>
      <c r="S119" s="204">
        <f>+Sklop3[[#This Row],[cena/enota brez DDV v EUR]]*Sklop3[[#This Row],[Okvirna količina]]</f>
        <v>0</v>
      </c>
      <c r="T119" s="206">
        <f>+Sklop3[[#This Row],[Končna cena/enoto mere (EUR) z DDV]]*Sklop3[[#This Row],[Okvirna količina]]</f>
        <v>0</v>
      </c>
      <c r="U119" s="207"/>
    </row>
    <row r="120" spans="1:21" s="60" customFormat="1" ht="12">
      <c r="A120" s="325" t="s">
        <v>117</v>
      </c>
      <c r="B120" s="354" t="s">
        <v>908</v>
      </c>
      <c r="C120" s="347" t="s">
        <v>1048</v>
      </c>
      <c r="D120" s="347"/>
      <c r="E120" s="348"/>
      <c r="F120" s="355"/>
      <c r="G120" s="350"/>
      <c r="H120"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120" s="200" t="str">
        <f>IF(Sklop3[[#This Row],[ZAHTEVANA SHEMA KAKOVOSTI]]&lt;&gt;"",Sklop3[[#This Row],[Preračunana masa/volumen/kos na enoto kg]],"")</f>
        <v/>
      </c>
      <c r="J120" s="202"/>
      <c r="K120" s="203"/>
      <c r="L120" s="286"/>
      <c r="M120" s="209"/>
      <c r="N120" s="287"/>
      <c r="O120" s="287"/>
      <c r="P120" s="205"/>
      <c r="Q120" s="204">
        <f>+Sklop3[[#This Row],[cena/enota brez DDV v EUR]]*Sklop3[[#This Row],[Stopnja DDV (%)]]</f>
        <v>0</v>
      </c>
      <c r="R120" s="204">
        <f>+Sklop3[[#This Row],[cena/enota brez DDV v EUR]]+Sklop3[[#This Row],[Davek (EUR)]]</f>
        <v>0</v>
      </c>
      <c r="S120" s="204">
        <f>+Sklop3[[#This Row],[cena/enota brez DDV v EUR]]*Sklop3[[#This Row],[Okvirna količina]]</f>
        <v>0</v>
      </c>
      <c r="T120" s="206">
        <f>+Sklop3[[#This Row],[Končna cena/enoto mere (EUR) z DDV]]*Sklop3[[#This Row],[Okvirna količina]]</f>
        <v>0</v>
      </c>
      <c r="U120" s="207"/>
    </row>
    <row r="121" spans="1:21" s="60" customFormat="1" ht="12">
      <c r="A121" s="325" t="s">
        <v>118</v>
      </c>
      <c r="B121" s="354" t="s">
        <v>906</v>
      </c>
      <c r="C121" s="347" t="s">
        <v>1048</v>
      </c>
      <c r="D121" s="347"/>
      <c r="E121" s="348"/>
      <c r="F121" s="355"/>
      <c r="G121" s="350"/>
      <c r="H121"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121" s="200" t="str">
        <f>IF(Sklop3[[#This Row],[ZAHTEVANA SHEMA KAKOVOSTI]]&lt;&gt;"",Sklop3[[#This Row],[Preračunana masa/volumen/kos na enoto kg]],"")</f>
        <v/>
      </c>
      <c r="J121" s="202"/>
      <c r="K121" s="203"/>
      <c r="L121" s="286"/>
      <c r="M121" s="209"/>
      <c r="N121" s="287"/>
      <c r="O121" s="287"/>
      <c r="P121" s="205"/>
      <c r="Q121" s="204">
        <f>+Sklop3[[#This Row],[cena/enota brez DDV v EUR]]*Sklop3[[#This Row],[Stopnja DDV (%)]]</f>
        <v>0</v>
      </c>
      <c r="R121" s="204">
        <f>+Sklop3[[#This Row],[cena/enota brez DDV v EUR]]+Sklop3[[#This Row],[Davek (EUR)]]</f>
        <v>0</v>
      </c>
      <c r="S121" s="204">
        <f>+Sklop3[[#This Row],[cena/enota brez DDV v EUR]]*Sklop3[[#This Row],[Okvirna količina]]</f>
        <v>0</v>
      </c>
      <c r="T121" s="206">
        <f>+Sklop3[[#This Row],[Končna cena/enoto mere (EUR) z DDV]]*Sklop3[[#This Row],[Okvirna količina]]</f>
        <v>0</v>
      </c>
      <c r="U121" s="207"/>
    </row>
    <row r="122" spans="1:21" s="60" customFormat="1" ht="12">
      <c r="A122" s="325" t="s">
        <v>119</v>
      </c>
      <c r="B122" s="354" t="s">
        <v>905</v>
      </c>
      <c r="C122" s="347" t="s">
        <v>1048</v>
      </c>
      <c r="D122" s="347"/>
      <c r="E122" s="348"/>
      <c r="F122" s="355"/>
      <c r="G122" s="350"/>
      <c r="H122"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122" s="200" t="str">
        <f>IF(Sklop3[[#This Row],[ZAHTEVANA SHEMA KAKOVOSTI]]&lt;&gt;"",Sklop3[[#This Row],[Preračunana masa/volumen/kos na enoto kg]],"")</f>
        <v/>
      </c>
      <c r="J122" s="202"/>
      <c r="K122" s="203"/>
      <c r="L122" s="286"/>
      <c r="M122" s="209"/>
      <c r="N122" s="287"/>
      <c r="O122" s="287"/>
      <c r="P122" s="205"/>
      <c r="Q122" s="204">
        <f>+Sklop3[[#This Row],[cena/enota brez DDV v EUR]]*Sklop3[[#This Row],[Stopnja DDV (%)]]</f>
        <v>0</v>
      </c>
      <c r="R122" s="204">
        <f>+Sklop3[[#This Row],[cena/enota brez DDV v EUR]]+Sklop3[[#This Row],[Davek (EUR)]]</f>
        <v>0</v>
      </c>
      <c r="S122" s="204">
        <f>+Sklop3[[#This Row],[cena/enota brez DDV v EUR]]*Sklop3[[#This Row],[Okvirna količina]]</f>
        <v>0</v>
      </c>
      <c r="T122" s="206">
        <f>+Sklop3[[#This Row],[Končna cena/enoto mere (EUR) z DDV]]*Sklop3[[#This Row],[Okvirna količina]]</f>
        <v>0</v>
      </c>
      <c r="U122" s="207"/>
    </row>
    <row r="123" spans="1:21" s="60" customFormat="1" ht="12">
      <c r="A123" s="325" t="s">
        <v>120</v>
      </c>
      <c r="B123" s="354" t="s">
        <v>904</v>
      </c>
      <c r="C123" s="347" t="s">
        <v>1048</v>
      </c>
      <c r="D123" s="347"/>
      <c r="E123" s="348"/>
      <c r="F123" s="355"/>
      <c r="G123" s="350"/>
      <c r="H123"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123" s="200" t="str">
        <f>IF(Sklop3[[#This Row],[ZAHTEVANA SHEMA KAKOVOSTI]]&lt;&gt;"",Sklop3[[#This Row],[Preračunana masa/volumen/kos na enoto kg]],"")</f>
        <v/>
      </c>
      <c r="J123" s="202"/>
      <c r="K123" s="203"/>
      <c r="L123" s="286"/>
      <c r="M123" s="209"/>
      <c r="N123" s="287"/>
      <c r="O123" s="287"/>
      <c r="P123" s="205"/>
      <c r="Q123" s="204">
        <f>+Sklop3[[#This Row],[cena/enota brez DDV v EUR]]*Sklop3[[#This Row],[Stopnja DDV (%)]]</f>
        <v>0</v>
      </c>
      <c r="R123" s="204">
        <f>+Sklop3[[#This Row],[cena/enota brez DDV v EUR]]+Sklop3[[#This Row],[Davek (EUR)]]</f>
        <v>0</v>
      </c>
      <c r="S123" s="204">
        <f>+Sklop3[[#This Row],[cena/enota brez DDV v EUR]]*Sklop3[[#This Row],[Okvirna količina]]</f>
        <v>0</v>
      </c>
      <c r="T123" s="206">
        <f>+Sklop3[[#This Row],[Končna cena/enoto mere (EUR) z DDV]]*Sklop3[[#This Row],[Okvirna količina]]</f>
        <v>0</v>
      </c>
      <c r="U123" s="207"/>
    </row>
    <row r="124" spans="1:21" s="60" customFormat="1" ht="12">
      <c r="A124" s="325" t="s">
        <v>121</v>
      </c>
      <c r="B124" s="354" t="s">
        <v>903</v>
      </c>
      <c r="C124" s="347" t="s">
        <v>1048</v>
      </c>
      <c r="D124" s="347"/>
      <c r="E124" s="348"/>
      <c r="F124" s="355"/>
      <c r="G124" s="350"/>
      <c r="H124"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124" s="200" t="str">
        <f>IF(Sklop3[[#This Row],[ZAHTEVANA SHEMA KAKOVOSTI]]&lt;&gt;"",Sklop3[[#This Row],[Preračunana masa/volumen/kos na enoto kg]],"")</f>
        <v/>
      </c>
      <c r="J124" s="202"/>
      <c r="K124" s="203"/>
      <c r="L124" s="286"/>
      <c r="M124" s="209"/>
      <c r="N124" s="287"/>
      <c r="O124" s="287"/>
      <c r="P124" s="205"/>
      <c r="Q124" s="204">
        <f>+Sklop3[[#This Row],[cena/enota brez DDV v EUR]]*Sklop3[[#This Row],[Stopnja DDV (%)]]</f>
        <v>0</v>
      </c>
      <c r="R124" s="204">
        <f>+Sklop3[[#This Row],[cena/enota brez DDV v EUR]]+Sklop3[[#This Row],[Davek (EUR)]]</f>
        <v>0</v>
      </c>
      <c r="S124" s="204">
        <f>+Sklop3[[#This Row],[cena/enota brez DDV v EUR]]*Sklop3[[#This Row],[Okvirna količina]]</f>
        <v>0</v>
      </c>
      <c r="T124" s="206">
        <f>+Sklop3[[#This Row],[Končna cena/enoto mere (EUR) z DDV]]*Sklop3[[#This Row],[Okvirna količina]]</f>
        <v>0</v>
      </c>
      <c r="U124" s="207"/>
    </row>
    <row r="125" spans="1:21" s="60" customFormat="1" ht="12">
      <c r="A125" s="325" t="s">
        <v>122</v>
      </c>
      <c r="B125" s="354" t="s">
        <v>902</v>
      </c>
      <c r="C125" s="347" t="s">
        <v>1048</v>
      </c>
      <c r="D125" s="347"/>
      <c r="E125" s="348"/>
      <c r="F125" s="355"/>
      <c r="G125" s="350"/>
      <c r="H125"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125" s="200" t="str">
        <f>IF(Sklop3[[#This Row],[ZAHTEVANA SHEMA KAKOVOSTI]]&lt;&gt;"",Sklop3[[#This Row],[Preračunana masa/volumen/kos na enoto kg]],"")</f>
        <v/>
      </c>
      <c r="J125" s="202"/>
      <c r="K125" s="203"/>
      <c r="L125" s="286"/>
      <c r="M125" s="209"/>
      <c r="N125" s="287"/>
      <c r="O125" s="287"/>
      <c r="P125" s="205"/>
      <c r="Q125" s="204">
        <f>+Sklop3[[#This Row],[cena/enota brez DDV v EUR]]*Sklop3[[#This Row],[Stopnja DDV (%)]]</f>
        <v>0</v>
      </c>
      <c r="R125" s="204">
        <f>+Sklop3[[#This Row],[cena/enota brez DDV v EUR]]+Sklop3[[#This Row],[Davek (EUR)]]</f>
        <v>0</v>
      </c>
      <c r="S125" s="204">
        <f>+Sklop3[[#This Row],[cena/enota brez DDV v EUR]]*Sklop3[[#This Row],[Okvirna količina]]</f>
        <v>0</v>
      </c>
      <c r="T125" s="206">
        <f>+Sklop3[[#This Row],[Končna cena/enoto mere (EUR) z DDV]]*Sklop3[[#This Row],[Okvirna količina]]</f>
        <v>0</v>
      </c>
      <c r="U125" s="207"/>
    </row>
    <row r="126" spans="1:21" s="60" customFormat="1" ht="12">
      <c r="A126" s="325" t="s">
        <v>123</v>
      </c>
      <c r="B126" s="354" t="s">
        <v>902</v>
      </c>
      <c r="C126" s="347" t="s">
        <v>1048</v>
      </c>
      <c r="D126" s="347"/>
      <c r="E126" s="348"/>
      <c r="F126" s="355"/>
      <c r="G126" s="350"/>
      <c r="H126"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126" s="200" t="str">
        <f>IF(Sklop3[[#This Row],[ZAHTEVANA SHEMA KAKOVOSTI]]&lt;&gt;"",Sklop3[[#This Row],[Preračunana masa/volumen/kos na enoto kg]],"")</f>
        <v/>
      </c>
      <c r="J126" s="202"/>
      <c r="K126" s="203"/>
      <c r="L126" s="286"/>
      <c r="M126" s="209"/>
      <c r="N126" s="287"/>
      <c r="O126" s="287"/>
      <c r="P126" s="205"/>
      <c r="Q126" s="204">
        <f>+Sklop3[[#This Row],[cena/enota brez DDV v EUR]]*Sklop3[[#This Row],[Stopnja DDV (%)]]</f>
        <v>0</v>
      </c>
      <c r="R126" s="204">
        <f>+Sklop3[[#This Row],[cena/enota brez DDV v EUR]]+Sklop3[[#This Row],[Davek (EUR)]]</f>
        <v>0</v>
      </c>
      <c r="S126" s="204">
        <f>+Sklop3[[#This Row],[cena/enota brez DDV v EUR]]*Sklop3[[#This Row],[Okvirna količina]]</f>
        <v>0</v>
      </c>
      <c r="T126" s="206">
        <f>+Sklop3[[#This Row],[Končna cena/enoto mere (EUR) z DDV]]*Sklop3[[#This Row],[Okvirna količina]]</f>
        <v>0</v>
      </c>
      <c r="U126" s="207"/>
    </row>
    <row r="127" spans="1:21" s="60" customFormat="1" ht="12">
      <c r="A127" s="94" t="s">
        <v>878</v>
      </c>
      <c r="B127" s="197" t="s">
        <v>901</v>
      </c>
      <c r="C127" s="198" t="s">
        <v>157</v>
      </c>
      <c r="D127" s="198" t="s">
        <v>0</v>
      </c>
      <c r="E127" s="199"/>
      <c r="F127" s="200">
        <v>5</v>
      </c>
      <c r="G127" s="201" t="s">
        <v>0</v>
      </c>
      <c r="H127"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5</v>
      </c>
      <c r="I127" s="200" t="str">
        <f>IF(Sklop3[[#This Row],[ZAHTEVANA SHEMA KAKOVOSTI]]&lt;&gt;"",Sklop3[[#This Row],[Preračunana masa/volumen/kos na enoto kg]],"")</f>
        <v/>
      </c>
      <c r="J127" s="202"/>
      <c r="K127" s="203"/>
      <c r="L127" s="286"/>
      <c r="M127" s="209"/>
      <c r="N127" s="287"/>
      <c r="O127" s="287"/>
      <c r="P127" s="205"/>
      <c r="Q127" s="204">
        <f>+Sklop3[[#This Row],[cena/enota brez DDV v EUR]]*Sklop3[[#This Row],[Stopnja DDV (%)]]</f>
        <v>0</v>
      </c>
      <c r="R127" s="204">
        <f>+Sklop3[[#This Row],[cena/enota brez DDV v EUR]]+Sklop3[[#This Row],[Davek (EUR)]]</f>
        <v>0</v>
      </c>
      <c r="S127" s="204">
        <f>+Sklop3[[#This Row],[cena/enota brez DDV v EUR]]*Sklop3[[#This Row],[Okvirna količina]]</f>
        <v>0</v>
      </c>
      <c r="T127" s="206">
        <f>+Sklop3[[#This Row],[Končna cena/enoto mere (EUR) z DDV]]*Sklop3[[#This Row],[Okvirna količina]]</f>
        <v>0</v>
      </c>
      <c r="U127" s="207"/>
    </row>
    <row r="128" spans="1:21">
      <c r="A128" s="94" t="s">
        <v>879</v>
      </c>
      <c r="B128" s="15" t="s">
        <v>900</v>
      </c>
      <c r="C128" s="198" t="s">
        <v>157</v>
      </c>
      <c r="D128" s="198" t="s">
        <v>0</v>
      </c>
      <c r="E128" s="199"/>
      <c r="F128" s="200">
        <v>5</v>
      </c>
      <c r="G128" s="253" t="s">
        <v>0</v>
      </c>
      <c r="H128"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5</v>
      </c>
      <c r="I128" s="200" t="str">
        <f>IF(Sklop3[[#This Row],[ZAHTEVANA SHEMA KAKOVOSTI]]&lt;&gt;"",Sklop3[[#This Row],[Preračunana masa/volumen/kos na enoto kg]],"")</f>
        <v/>
      </c>
      <c r="J128" s="202"/>
      <c r="K128" s="203"/>
      <c r="L128" s="286"/>
      <c r="M128" s="209"/>
      <c r="N128" s="287"/>
      <c r="O128" s="287"/>
      <c r="P128" s="254"/>
      <c r="Q128" s="204">
        <f>+Sklop3[[#This Row],[cena/enota brez DDV v EUR]]*Sklop3[[#This Row],[Stopnja DDV (%)]]</f>
        <v>0</v>
      </c>
      <c r="R128" s="204">
        <f>+Sklop3[[#This Row],[cena/enota brez DDV v EUR]]+Sklop3[[#This Row],[Davek (EUR)]]</f>
        <v>0</v>
      </c>
      <c r="S128" s="204">
        <f>+Sklop3[[#This Row],[cena/enota brez DDV v EUR]]*Sklop3[[#This Row],[Okvirna količina]]</f>
        <v>0</v>
      </c>
      <c r="T128" s="206">
        <f>+Sklop3[[#This Row],[Končna cena/enoto mere (EUR) z DDV]]*Sklop3[[#This Row],[Okvirna količina]]</f>
        <v>0</v>
      </c>
      <c r="U128" s="207"/>
    </row>
    <row r="129" spans="1:22">
      <c r="A129" s="344" t="s">
        <v>179</v>
      </c>
      <c r="B129" s="270"/>
      <c r="C129" s="271"/>
      <c r="D129" s="271"/>
      <c r="E129" s="272"/>
      <c r="F129" s="273"/>
      <c r="G129" s="274"/>
      <c r="H129" s="275">
        <f>SUBTOTAL(109,Sklop3[Preračunana masa/volumen/kos na enoto kg])</f>
        <v>5630.5</v>
      </c>
      <c r="I129" s="275">
        <f>SUBTOTAL(109,Sklop3[Živila iz shem kakovosti (kg)])</f>
        <v>0</v>
      </c>
      <c r="J129" s="273"/>
      <c r="K129" s="276"/>
      <c r="L129" s="276"/>
      <c r="M129" s="277"/>
      <c r="N129" s="278"/>
      <c r="O129" s="278"/>
      <c r="P129" s="278"/>
      <c r="Q129" s="279"/>
      <c r="R129" s="273"/>
      <c r="S129" s="279">
        <f>SUBTOTAL(109,Sklop3[Vrednost za okvirno količino (EUR) brez DDV])</f>
        <v>0</v>
      </c>
      <c r="T129" s="279">
        <f>SUBTOTAL(109,Sklop3[Vrednost za okvirno količino (EUR) z DDV])</f>
        <v>0</v>
      </c>
      <c r="U129" s="280">
        <f>SUBTOTAL(103,Sklop3[Shema kakovosti
(nacionalne, evropske)
])</f>
        <v>0</v>
      </c>
    </row>
    <row r="130" spans="1:22" s="268" customFormat="1">
      <c r="A130" s="256"/>
      <c r="B130" s="257"/>
      <c r="C130" s="258"/>
      <c r="D130" s="258"/>
      <c r="E130" s="259"/>
      <c r="F130" s="260"/>
      <c r="G130" s="261"/>
      <c r="H130" s="262"/>
      <c r="I130" s="262"/>
      <c r="J130" s="260"/>
      <c r="K130" s="263"/>
      <c r="L130" s="263"/>
      <c r="M130" s="264"/>
      <c r="N130" s="265"/>
      <c r="O130" s="265"/>
      <c r="P130" s="265"/>
      <c r="Q130" s="266"/>
      <c r="R130" s="260"/>
      <c r="S130" s="266"/>
      <c r="T130" s="266"/>
      <c r="U130" s="267"/>
    </row>
    <row r="131" spans="1:22">
      <c r="A131" s="52" t="s">
        <v>175</v>
      </c>
      <c r="B131" s="20"/>
      <c r="C131" s="32"/>
      <c r="D131" s="32"/>
      <c r="E131" s="118"/>
      <c r="Q131" s="52"/>
      <c r="R131" s="52"/>
      <c r="S131" s="52"/>
      <c r="T131" s="52"/>
    </row>
    <row r="132" spans="1:22">
      <c r="A132" s="15" t="s">
        <v>177</v>
      </c>
      <c r="B132" s="20"/>
      <c r="C132" s="32"/>
      <c r="D132" s="32"/>
      <c r="E132" s="118"/>
    </row>
    <row r="133" spans="1:22">
      <c r="A133" s="113" t="s">
        <v>269</v>
      </c>
      <c r="F133" s="73"/>
      <c r="G133" s="73"/>
      <c r="H133" s="33"/>
      <c r="I133" s="33"/>
      <c r="J133" s="33"/>
      <c r="K133" s="33"/>
      <c r="L133" s="59"/>
      <c r="M133" s="59"/>
      <c r="N133" s="33"/>
      <c r="O133" s="33"/>
      <c r="P133" s="33"/>
      <c r="Q133" s="33"/>
      <c r="R133" s="33"/>
    </row>
    <row r="134" spans="1:22">
      <c r="A134" s="129" t="s">
        <v>221</v>
      </c>
      <c r="B134" s="128"/>
      <c r="C134" s="128"/>
      <c r="D134" s="128"/>
      <c r="E134" s="128"/>
      <c r="F134" s="128"/>
      <c r="G134" s="128"/>
      <c r="H134" s="128"/>
      <c r="I134" s="128"/>
      <c r="J134" s="128"/>
      <c r="K134" s="128"/>
      <c r="L134" s="128"/>
      <c r="M134" s="59"/>
      <c r="N134" s="33"/>
      <c r="O134" s="33"/>
      <c r="P134" s="33"/>
      <c r="Q134" s="33"/>
      <c r="R134" s="33"/>
    </row>
    <row r="135" spans="1:22">
      <c r="A135" s="379" t="s">
        <v>262</v>
      </c>
      <c r="B135" s="379"/>
      <c r="C135" s="379"/>
      <c r="D135" s="379"/>
      <c r="E135" s="379"/>
      <c r="F135" s="379"/>
      <c r="G135" s="379"/>
      <c r="H135" s="379"/>
      <c r="I135" s="379"/>
      <c r="J135" s="379"/>
      <c r="K135" s="379"/>
      <c r="L135" s="379"/>
      <c r="M135" s="59"/>
      <c r="N135" s="33"/>
      <c r="O135" s="33"/>
      <c r="P135" s="33"/>
      <c r="Q135" s="33"/>
      <c r="R135" s="33"/>
    </row>
    <row r="136" spans="1:22">
      <c r="A136" s="377" t="s">
        <v>387</v>
      </c>
      <c r="B136" s="378"/>
      <c r="C136" s="378"/>
      <c r="D136" s="378"/>
      <c r="E136" s="378"/>
      <c r="F136" s="378"/>
      <c r="G136" s="378"/>
      <c r="H136" s="378"/>
      <c r="I136" s="378"/>
      <c r="J136" s="378"/>
      <c r="K136" s="378"/>
      <c r="L136" s="378"/>
      <c r="N136" s="33"/>
      <c r="O136" s="33"/>
      <c r="P136" s="33"/>
      <c r="Q136" s="33"/>
      <c r="R136" s="33"/>
    </row>
    <row r="137" spans="1:22" s="60" customFormat="1">
      <c r="A137" s="376" t="s">
        <v>874</v>
      </c>
      <c r="B137" s="376"/>
      <c r="C137" s="376"/>
      <c r="D137" s="376"/>
      <c r="E137" s="376"/>
      <c r="F137" s="376"/>
      <c r="G137" s="376"/>
      <c r="H137" s="376"/>
      <c r="I137" s="376"/>
      <c r="J137" s="376"/>
      <c r="K137" s="376"/>
      <c r="L137" s="376"/>
      <c r="M137" s="23"/>
      <c r="N137" s="23"/>
      <c r="O137" s="23"/>
      <c r="P137" s="23"/>
      <c r="Q137" s="23"/>
      <c r="R137" s="23"/>
      <c r="S137" s="23"/>
      <c r="T137" s="23"/>
      <c r="U137" s="23"/>
      <c r="V137" s="23"/>
    </row>
    <row r="138" spans="1:22" s="60" customFormat="1">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c r="A139" s="113" t="s">
        <v>65</v>
      </c>
      <c r="F139" s="73"/>
      <c r="G139" s="73" t="s">
        <v>66</v>
      </c>
      <c r="H139" s="33"/>
      <c r="I139" s="33"/>
      <c r="J139" s="33"/>
      <c r="K139" s="33"/>
      <c r="L139" s="59"/>
      <c r="M139" s="59"/>
      <c r="N139" s="33"/>
      <c r="O139" s="33"/>
      <c r="P139" s="33"/>
      <c r="Q139" s="33" t="s">
        <v>67</v>
      </c>
      <c r="R139" s="33"/>
    </row>
    <row r="140" spans="1:22" ht="15">
      <c r="A140" s="8"/>
      <c r="B140" s="6"/>
      <c r="C140" s="30"/>
      <c r="D140" s="30"/>
      <c r="E140" s="29"/>
      <c r="F140" s="9"/>
      <c r="H140" s="10"/>
      <c r="I140" s="10"/>
      <c r="J140" s="10"/>
      <c r="K140" s="10"/>
      <c r="L140" s="24"/>
      <c r="M140" s="24"/>
      <c r="N140" s="10"/>
      <c r="O140" s="10"/>
      <c r="P140" s="10"/>
      <c r="Q140" s="10"/>
      <c r="R140" s="10"/>
      <c r="S140" s="4"/>
      <c r="T140" s="4"/>
      <c r="U140" s="9"/>
    </row>
    <row r="141" spans="1:22">
      <c r="B141" s="20"/>
      <c r="C141" s="32"/>
      <c r="D141" s="32"/>
      <c r="E141" s="118"/>
    </row>
    <row r="142" spans="1:22">
      <c r="B142" s="20"/>
      <c r="C142" s="32"/>
      <c r="D142" s="32"/>
      <c r="E142" s="118"/>
    </row>
    <row r="143" spans="1:22">
      <c r="B143" s="20"/>
      <c r="C143" s="32"/>
      <c r="D143" s="32"/>
      <c r="E143" s="118"/>
    </row>
    <row r="144" spans="1:22">
      <c r="B144" s="20"/>
      <c r="C144" s="32"/>
      <c r="D144" s="32"/>
      <c r="E144" s="118"/>
    </row>
    <row r="145" spans="1:22">
      <c r="B145" s="20"/>
      <c r="C145" s="32"/>
      <c r="D145" s="32"/>
      <c r="E145" s="118"/>
    </row>
    <row r="146" spans="1:22">
      <c r="B146" s="20"/>
      <c r="C146" s="32"/>
      <c r="D146" s="32"/>
      <c r="E146" s="118"/>
    </row>
    <row r="147" spans="1:22">
      <c r="B147" s="20"/>
      <c r="C147" s="32"/>
      <c r="D147" s="32"/>
      <c r="E147" s="118"/>
    </row>
    <row r="148" spans="1:22">
      <c r="B148" s="20"/>
      <c r="C148" s="32"/>
      <c r="D148" s="32"/>
      <c r="E148" s="118"/>
    </row>
    <row r="149" spans="1:22">
      <c r="B149" s="20"/>
      <c r="C149" s="32"/>
      <c r="D149" s="32"/>
      <c r="E149" s="118"/>
    </row>
    <row r="150" spans="1:22">
      <c r="B150" s="20"/>
      <c r="C150" s="32"/>
      <c r="D150" s="32"/>
      <c r="E150" s="118"/>
    </row>
    <row r="151" spans="1:22">
      <c r="B151" s="20"/>
      <c r="C151" s="32"/>
      <c r="D151" s="32"/>
      <c r="E151" s="118"/>
    </row>
    <row r="152" spans="1:22">
      <c r="B152" s="20"/>
      <c r="C152" s="32"/>
      <c r="D152" s="32"/>
      <c r="E152" s="118"/>
    </row>
    <row r="153" spans="1:22">
      <c r="B153" s="20"/>
      <c r="C153" s="32"/>
      <c r="D153" s="32"/>
      <c r="E153" s="118"/>
    </row>
    <row r="154" spans="1:22">
      <c r="B154" s="20"/>
      <c r="C154" s="32"/>
      <c r="D154" s="32"/>
      <c r="E154" s="118"/>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row r="254" spans="1:22" s="22" customFormat="1">
      <c r="A254" s="15"/>
      <c r="B254" s="20"/>
      <c r="C254" s="32"/>
      <c r="D254" s="32"/>
      <c r="E254" s="118"/>
      <c r="F254" s="119"/>
      <c r="G254" s="119"/>
      <c r="L254" s="15"/>
      <c r="M254" s="15"/>
      <c r="N254" s="15"/>
      <c r="O254" s="15"/>
      <c r="P254" s="15"/>
      <c r="Q254" s="15"/>
      <c r="R254" s="15"/>
      <c r="S254" s="15"/>
      <c r="T254" s="15"/>
      <c r="U254" s="73"/>
      <c r="V254" s="15"/>
    </row>
    <row r="255" spans="1:22" s="22" customFormat="1">
      <c r="A255" s="15"/>
      <c r="B255" s="20"/>
      <c r="C255" s="32"/>
      <c r="D255" s="32"/>
      <c r="E255" s="118"/>
      <c r="F255" s="119"/>
      <c r="G255" s="119"/>
      <c r="L255" s="15"/>
      <c r="M255" s="15"/>
      <c r="N255" s="15"/>
      <c r="O255" s="15"/>
      <c r="P255" s="15"/>
      <c r="Q255" s="15"/>
      <c r="R255" s="15"/>
      <c r="S255" s="15"/>
      <c r="T255" s="15"/>
      <c r="U255" s="73"/>
      <c r="V255" s="15"/>
    </row>
    <row r="256" spans="1:22" s="22" customFormat="1">
      <c r="A256" s="15"/>
      <c r="B256" s="20"/>
      <c r="C256" s="32"/>
      <c r="D256" s="32"/>
      <c r="E256" s="118"/>
      <c r="F256" s="119"/>
      <c r="G256" s="119"/>
      <c r="L256" s="15"/>
      <c r="M256" s="15"/>
      <c r="N256" s="15"/>
      <c r="O256" s="15"/>
      <c r="P256" s="15"/>
      <c r="Q256" s="15"/>
      <c r="R256" s="15"/>
      <c r="S256" s="15"/>
      <c r="T256" s="15"/>
      <c r="U256" s="73"/>
      <c r="V256" s="15"/>
    </row>
    <row r="257" spans="1:22" s="22" customFormat="1">
      <c r="A257" s="15"/>
      <c r="B257" s="20"/>
      <c r="C257" s="32"/>
      <c r="D257" s="32"/>
      <c r="E257" s="118"/>
      <c r="F257" s="119"/>
      <c r="G257" s="119"/>
      <c r="L257" s="15"/>
      <c r="M257" s="15"/>
      <c r="N257" s="15"/>
      <c r="O257" s="15"/>
      <c r="P257" s="15"/>
      <c r="Q257" s="15"/>
      <c r="R257" s="15"/>
      <c r="S257" s="15"/>
      <c r="T257" s="15"/>
      <c r="U257" s="73"/>
      <c r="V257" s="15"/>
    </row>
    <row r="258" spans="1:22" s="22" customFormat="1">
      <c r="A258" s="15"/>
      <c r="B258" s="20"/>
      <c r="C258" s="32"/>
      <c r="D258" s="32"/>
      <c r="E258" s="118"/>
      <c r="F258" s="119"/>
      <c r="G258" s="119"/>
      <c r="L258" s="15"/>
      <c r="M258" s="15"/>
      <c r="N258" s="15"/>
      <c r="O258" s="15"/>
      <c r="P258" s="15"/>
      <c r="Q258" s="15"/>
      <c r="R258" s="15"/>
      <c r="S258" s="15"/>
      <c r="T258" s="15"/>
      <c r="U258" s="73"/>
      <c r="V258" s="15"/>
    </row>
    <row r="259" spans="1:22" s="22" customFormat="1">
      <c r="A259" s="15"/>
      <c r="B259" s="20"/>
      <c r="C259" s="32"/>
      <c r="D259" s="32"/>
      <c r="E259" s="118"/>
      <c r="F259" s="119"/>
      <c r="G259" s="119"/>
      <c r="L259" s="15"/>
      <c r="M259" s="15"/>
      <c r="N259" s="15"/>
      <c r="O259" s="15"/>
      <c r="P259" s="15"/>
      <c r="Q259" s="15"/>
      <c r="R259" s="15"/>
      <c r="S259" s="15"/>
      <c r="T259" s="15"/>
      <c r="U259" s="73"/>
      <c r="V259" s="15"/>
    </row>
    <row r="260" spans="1:22" s="22" customFormat="1">
      <c r="A260" s="15"/>
      <c r="B260" s="20"/>
      <c r="C260" s="32"/>
      <c r="D260" s="32"/>
      <c r="E260" s="118"/>
      <c r="F260" s="119"/>
      <c r="G260" s="119"/>
      <c r="L260" s="15"/>
      <c r="M260" s="15"/>
      <c r="N260" s="15"/>
      <c r="O260" s="15"/>
      <c r="P260" s="15"/>
      <c r="Q260" s="15"/>
      <c r="R260" s="15"/>
      <c r="S260" s="15"/>
      <c r="T260" s="15"/>
      <c r="U260" s="73"/>
      <c r="V260" s="15"/>
    </row>
    <row r="261" spans="1:22" s="22" customFormat="1">
      <c r="A261" s="15"/>
      <c r="B261" s="20"/>
      <c r="C261" s="32"/>
      <c r="D261" s="32"/>
      <c r="E261" s="118"/>
      <c r="F261" s="119"/>
      <c r="G261" s="119"/>
      <c r="L261" s="15"/>
      <c r="M261" s="15"/>
      <c r="N261" s="15"/>
      <c r="O261" s="15"/>
      <c r="P261" s="15"/>
      <c r="Q261" s="15"/>
      <c r="R261" s="15"/>
      <c r="S261" s="15"/>
      <c r="T261" s="15"/>
      <c r="U261" s="73"/>
      <c r="V261" s="15"/>
    </row>
    <row r="262" spans="1:22" s="22" customFormat="1">
      <c r="A262" s="15"/>
      <c r="B262" s="20"/>
      <c r="C262" s="32"/>
      <c r="D262" s="32"/>
      <c r="E262" s="118"/>
      <c r="F262" s="119"/>
      <c r="G262" s="119"/>
      <c r="L262" s="15"/>
      <c r="M262" s="15"/>
      <c r="N262" s="15"/>
      <c r="O262" s="15"/>
      <c r="P262" s="15"/>
      <c r="Q262" s="15"/>
      <c r="R262" s="15"/>
      <c r="S262" s="15"/>
      <c r="T262" s="15"/>
      <c r="U262" s="73"/>
      <c r="V262" s="15"/>
    </row>
    <row r="263" spans="1:22" s="22" customFormat="1">
      <c r="A263" s="15"/>
      <c r="B263" s="20"/>
      <c r="C263" s="32"/>
      <c r="D263" s="32"/>
      <c r="E263" s="118"/>
      <c r="F263" s="119"/>
      <c r="G263" s="119"/>
      <c r="L263" s="15"/>
      <c r="M263" s="15"/>
      <c r="N263" s="15"/>
      <c r="O263" s="15"/>
      <c r="P263" s="15"/>
      <c r="Q263" s="15"/>
      <c r="R263" s="15"/>
      <c r="S263" s="15"/>
      <c r="T263" s="15"/>
      <c r="U263" s="73"/>
      <c r="V263" s="15"/>
    </row>
    <row r="264" spans="1:22" s="22" customFormat="1">
      <c r="A264" s="15"/>
      <c r="B264" s="20"/>
      <c r="C264" s="32"/>
      <c r="D264" s="32"/>
      <c r="E264" s="118"/>
      <c r="F264" s="119"/>
      <c r="G264" s="119"/>
      <c r="L264" s="15"/>
      <c r="M264" s="15"/>
      <c r="N264" s="15"/>
      <c r="O264" s="15"/>
      <c r="P264" s="15"/>
      <c r="Q264" s="15"/>
      <c r="R264" s="15"/>
      <c r="S264" s="15"/>
      <c r="T264" s="15"/>
      <c r="U264" s="73"/>
      <c r="V264" s="15"/>
    </row>
    <row r="265" spans="1:22" s="22" customFormat="1">
      <c r="A265" s="15"/>
      <c r="B265" s="20"/>
      <c r="C265" s="32"/>
      <c r="D265" s="32"/>
      <c r="E265" s="118"/>
      <c r="F265" s="119"/>
      <c r="G265" s="119"/>
      <c r="L265" s="15"/>
      <c r="M265" s="15"/>
      <c r="N265" s="15"/>
      <c r="O265" s="15"/>
      <c r="P265" s="15"/>
      <c r="Q265" s="15"/>
      <c r="R265" s="15"/>
      <c r="S265" s="15"/>
      <c r="T265" s="15"/>
      <c r="U265" s="73"/>
      <c r="V265" s="15"/>
    </row>
    <row r="266" spans="1:22" s="22" customFormat="1">
      <c r="A266" s="15"/>
      <c r="B266" s="20"/>
      <c r="C266" s="32"/>
      <c r="D266" s="32"/>
      <c r="E266" s="118"/>
      <c r="F266" s="119"/>
      <c r="G266" s="119"/>
      <c r="L266" s="15"/>
      <c r="M266" s="15"/>
      <c r="N266" s="15"/>
      <c r="O266" s="15"/>
      <c r="P266" s="15"/>
      <c r="Q266" s="15"/>
      <c r="R266" s="15"/>
      <c r="S266" s="15"/>
      <c r="T266" s="15"/>
      <c r="U266" s="73"/>
      <c r="V266" s="15"/>
    </row>
    <row r="267" spans="1:22" s="22" customFormat="1">
      <c r="A267" s="15"/>
      <c r="B267" s="20"/>
      <c r="C267" s="32"/>
      <c r="D267" s="32"/>
      <c r="E267" s="118"/>
      <c r="F267" s="119"/>
      <c r="G267" s="119"/>
      <c r="L267" s="15"/>
      <c r="M267" s="15"/>
      <c r="N267" s="15"/>
      <c r="O267" s="15"/>
      <c r="P267" s="15"/>
      <c r="Q267" s="15"/>
      <c r="R267" s="15"/>
      <c r="S267" s="15"/>
      <c r="T267" s="15"/>
      <c r="U267" s="73"/>
      <c r="V267" s="15"/>
    </row>
    <row r="268" spans="1:22" s="22" customFormat="1">
      <c r="A268" s="15"/>
      <c r="B268" s="20"/>
      <c r="C268" s="32"/>
      <c r="D268" s="32"/>
      <c r="E268" s="118"/>
      <c r="F268" s="119"/>
      <c r="G268" s="119"/>
      <c r="L268" s="15"/>
      <c r="M268" s="15"/>
      <c r="N268" s="15"/>
      <c r="O268" s="15"/>
      <c r="P268" s="15"/>
      <c r="Q268" s="15"/>
      <c r="R268" s="15"/>
      <c r="S268" s="15"/>
      <c r="T268" s="15"/>
      <c r="U268" s="73"/>
      <c r="V268" s="15"/>
    </row>
    <row r="269" spans="1:22" s="22" customFormat="1">
      <c r="A269" s="15"/>
      <c r="B269" s="20"/>
      <c r="C269" s="32"/>
      <c r="D269" s="32"/>
      <c r="E269" s="118"/>
      <c r="F269" s="119"/>
      <c r="G269" s="119"/>
      <c r="L269" s="15"/>
      <c r="M269" s="15"/>
      <c r="N269" s="15"/>
      <c r="O269" s="15"/>
      <c r="P269" s="15"/>
      <c r="Q269" s="15"/>
      <c r="R269" s="15"/>
      <c r="S269" s="15"/>
      <c r="T269" s="15"/>
      <c r="U269" s="73"/>
      <c r="V269" s="15"/>
    </row>
    <row r="270" spans="1:22" s="22" customFormat="1">
      <c r="A270" s="15"/>
      <c r="B270" s="20"/>
      <c r="C270" s="32"/>
      <c r="D270" s="32"/>
      <c r="E270" s="118"/>
      <c r="F270" s="119"/>
      <c r="G270" s="119"/>
      <c r="L270" s="15"/>
      <c r="M270" s="15"/>
      <c r="N270" s="15"/>
      <c r="O270" s="15"/>
      <c r="P270" s="15"/>
      <c r="Q270" s="15"/>
      <c r="R270" s="15"/>
      <c r="S270" s="15"/>
      <c r="T270" s="15"/>
      <c r="U270" s="73"/>
      <c r="V270" s="15"/>
    </row>
    <row r="271" spans="1:22" s="22" customFormat="1">
      <c r="A271" s="15"/>
      <c r="B271" s="20"/>
      <c r="C271" s="32"/>
      <c r="D271" s="32"/>
      <c r="E271" s="118"/>
      <c r="F271" s="119"/>
      <c r="G271" s="119"/>
      <c r="L271" s="15"/>
      <c r="M271" s="15"/>
      <c r="N271" s="15"/>
      <c r="O271" s="15"/>
      <c r="P271" s="15"/>
      <c r="Q271" s="15"/>
      <c r="R271" s="15"/>
      <c r="S271" s="15"/>
      <c r="T271" s="15"/>
      <c r="U271" s="73"/>
      <c r="V271" s="15"/>
    </row>
    <row r="272" spans="1:22" s="22" customFormat="1">
      <c r="A272" s="15"/>
      <c r="B272" s="20"/>
      <c r="C272" s="32"/>
      <c r="D272" s="32"/>
      <c r="E272" s="118"/>
      <c r="F272" s="119"/>
      <c r="G272" s="119"/>
      <c r="L272" s="15"/>
      <c r="M272" s="15"/>
      <c r="N272" s="15"/>
      <c r="O272" s="15"/>
      <c r="P272" s="15"/>
      <c r="Q272" s="15"/>
      <c r="R272" s="15"/>
      <c r="S272" s="15"/>
      <c r="T272" s="15"/>
      <c r="U272" s="73"/>
      <c r="V272" s="15"/>
    </row>
    <row r="273" spans="1:22" s="22" customFormat="1">
      <c r="A273" s="15"/>
      <c r="B273" s="20"/>
      <c r="C273" s="32"/>
      <c r="D273" s="32"/>
      <c r="E273" s="118"/>
      <c r="F273" s="119"/>
      <c r="G273" s="119"/>
      <c r="L273" s="15"/>
      <c r="M273" s="15"/>
      <c r="N273" s="15"/>
      <c r="O273" s="15"/>
      <c r="P273" s="15"/>
      <c r="Q273" s="15"/>
      <c r="R273" s="15"/>
      <c r="S273" s="15"/>
      <c r="T273" s="15"/>
      <c r="U273" s="73"/>
      <c r="V273" s="15"/>
    </row>
    <row r="274" spans="1:22" s="22" customFormat="1">
      <c r="A274" s="15"/>
      <c r="B274" s="20"/>
      <c r="C274" s="32"/>
      <c r="D274" s="32"/>
      <c r="E274" s="118"/>
      <c r="F274" s="119"/>
      <c r="G274" s="119"/>
      <c r="L274" s="15"/>
      <c r="M274" s="15"/>
      <c r="N274" s="15"/>
      <c r="O274" s="15"/>
      <c r="P274" s="15"/>
      <c r="Q274" s="15"/>
      <c r="R274" s="15"/>
      <c r="S274" s="15"/>
      <c r="T274" s="15"/>
      <c r="U274" s="73"/>
      <c r="V274" s="15"/>
    </row>
    <row r="275" spans="1:22" s="22" customFormat="1">
      <c r="A275" s="15"/>
      <c r="B275" s="20"/>
      <c r="C275" s="32"/>
      <c r="D275" s="32"/>
      <c r="E275" s="118"/>
      <c r="F275" s="119"/>
      <c r="G275" s="119"/>
      <c r="L275" s="15"/>
      <c r="M275" s="15"/>
      <c r="N275" s="15"/>
      <c r="O275" s="15"/>
      <c r="P275" s="15"/>
      <c r="Q275" s="15"/>
      <c r="R275" s="15"/>
      <c r="S275" s="15"/>
      <c r="T275" s="15"/>
      <c r="U275" s="73"/>
      <c r="V275" s="15"/>
    </row>
    <row r="276" spans="1:22" s="22" customFormat="1">
      <c r="A276" s="15"/>
      <c r="B276" s="20"/>
      <c r="C276" s="32"/>
      <c r="D276" s="32"/>
      <c r="E276" s="118"/>
      <c r="F276" s="119"/>
      <c r="G276" s="119"/>
      <c r="L276" s="15"/>
      <c r="M276" s="15"/>
      <c r="N276" s="15"/>
      <c r="O276" s="15"/>
      <c r="P276" s="15"/>
      <c r="Q276" s="15"/>
      <c r="R276" s="15"/>
      <c r="S276" s="15"/>
      <c r="T276" s="15"/>
      <c r="U276" s="73"/>
      <c r="V276" s="15"/>
    </row>
    <row r="277" spans="1:22" s="22" customFormat="1">
      <c r="A277" s="15"/>
      <c r="B277" s="20"/>
      <c r="C277" s="32"/>
      <c r="D277" s="32"/>
      <c r="E277" s="118"/>
      <c r="F277" s="119"/>
      <c r="G277" s="119"/>
      <c r="L277" s="15"/>
      <c r="M277" s="15"/>
      <c r="N277" s="15"/>
      <c r="O277" s="15"/>
      <c r="P277" s="15"/>
      <c r="Q277" s="15"/>
      <c r="R277" s="15"/>
      <c r="S277" s="15"/>
      <c r="T277" s="15"/>
      <c r="U277" s="73"/>
      <c r="V277" s="15"/>
    </row>
    <row r="278" spans="1:22" s="22" customFormat="1">
      <c r="A278" s="15"/>
      <c r="B278" s="20"/>
      <c r="C278" s="32"/>
      <c r="D278" s="32"/>
      <c r="E278" s="118"/>
      <c r="F278" s="119"/>
      <c r="G278" s="119"/>
      <c r="L278" s="15"/>
      <c r="M278" s="15"/>
      <c r="N278" s="15"/>
      <c r="O278" s="15"/>
      <c r="P278" s="15"/>
      <c r="Q278" s="15"/>
      <c r="R278" s="15"/>
      <c r="S278" s="15"/>
      <c r="T278" s="15"/>
      <c r="U278" s="73"/>
      <c r="V278" s="15"/>
    </row>
    <row r="279" spans="1:22" s="22" customFormat="1">
      <c r="A279" s="15"/>
      <c r="B279" s="20"/>
      <c r="C279" s="32"/>
      <c r="D279" s="32"/>
      <c r="E279" s="118"/>
      <c r="F279" s="119"/>
      <c r="G279" s="119"/>
      <c r="L279" s="15"/>
      <c r="M279" s="15"/>
      <c r="N279" s="15"/>
      <c r="O279" s="15"/>
      <c r="P279" s="15"/>
      <c r="Q279" s="15"/>
      <c r="R279" s="15"/>
      <c r="S279" s="15"/>
      <c r="T279" s="15"/>
      <c r="U279" s="73"/>
      <c r="V279" s="15"/>
    </row>
    <row r="280" spans="1:22" s="22" customFormat="1">
      <c r="A280" s="15"/>
      <c r="B280" s="20"/>
      <c r="C280" s="32"/>
      <c r="D280" s="32"/>
      <c r="E280" s="118"/>
      <c r="F280" s="119"/>
      <c r="G280" s="119"/>
      <c r="L280" s="15"/>
      <c r="M280" s="15"/>
      <c r="N280" s="15"/>
      <c r="O280" s="15"/>
      <c r="P280" s="15"/>
      <c r="Q280" s="15"/>
      <c r="R280" s="15"/>
      <c r="S280" s="15"/>
      <c r="T280" s="15"/>
      <c r="U280" s="73"/>
      <c r="V280" s="15"/>
    </row>
    <row r="281" spans="1:22" s="22" customFormat="1">
      <c r="A281" s="15"/>
      <c r="B281" s="20"/>
      <c r="C281" s="32"/>
      <c r="D281" s="32"/>
      <c r="E281" s="118"/>
      <c r="F281" s="119"/>
      <c r="G281" s="119"/>
      <c r="L281" s="15"/>
      <c r="M281" s="15"/>
      <c r="N281" s="15"/>
      <c r="O281" s="15"/>
      <c r="P281" s="15"/>
      <c r="Q281" s="15"/>
      <c r="R281" s="15"/>
      <c r="S281" s="15"/>
      <c r="T281" s="15"/>
      <c r="U281" s="73"/>
      <c r="V281" s="15"/>
    </row>
    <row r="282" spans="1:22" s="22" customFormat="1">
      <c r="A282" s="15"/>
      <c r="B282" s="20"/>
      <c r="C282" s="32"/>
      <c r="D282" s="32"/>
      <c r="E282" s="118"/>
      <c r="F282" s="119"/>
      <c r="G282" s="119"/>
      <c r="L282" s="15"/>
      <c r="M282" s="15"/>
      <c r="N282" s="15"/>
      <c r="O282" s="15"/>
      <c r="P282" s="15"/>
      <c r="Q282" s="15"/>
      <c r="R282" s="15"/>
      <c r="S282" s="15"/>
      <c r="T282" s="15"/>
      <c r="U282" s="73"/>
      <c r="V282" s="15"/>
    </row>
    <row r="283" spans="1:22" s="22" customFormat="1">
      <c r="A283" s="15"/>
      <c r="B283" s="20"/>
      <c r="C283" s="32"/>
      <c r="D283" s="32"/>
      <c r="E283" s="118"/>
      <c r="F283" s="119"/>
      <c r="G283" s="119"/>
      <c r="L283" s="15"/>
      <c r="M283" s="15"/>
      <c r="N283" s="15"/>
      <c r="O283" s="15"/>
      <c r="P283" s="15"/>
      <c r="Q283" s="15"/>
      <c r="R283" s="15"/>
      <c r="S283" s="15"/>
      <c r="T283" s="15"/>
      <c r="U283" s="73"/>
      <c r="V283" s="15"/>
    </row>
    <row r="284" spans="1:22" s="22" customFormat="1">
      <c r="A284" s="15"/>
      <c r="B284" s="20"/>
      <c r="C284" s="32"/>
      <c r="D284" s="32"/>
      <c r="E284" s="118"/>
      <c r="F284" s="119"/>
      <c r="G284" s="119"/>
      <c r="L284" s="15"/>
      <c r="M284" s="15"/>
      <c r="N284" s="15"/>
      <c r="O284" s="15"/>
      <c r="P284" s="15"/>
      <c r="Q284" s="15"/>
      <c r="R284" s="15"/>
      <c r="S284" s="15"/>
      <c r="T284" s="15"/>
      <c r="U284" s="73"/>
      <c r="V284" s="15"/>
    </row>
    <row r="285" spans="1:22" s="22" customFormat="1">
      <c r="A285" s="15"/>
      <c r="B285" s="20"/>
      <c r="C285" s="32"/>
      <c r="D285" s="32"/>
      <c r="E285" s="118"/>
      <c r="F285" s="119"/>
      <c r="G285" s="119"/>
      <c r="L285" s="15"/>
      <c r="M285" s="15"/>
      <c r="N285" s="15"/>
      <c r="O285" s="15"/>
      <c r="P285" s="15"/>
      <c r="Q285" s="15"/>
      <c r="R285" s="15"/>
      <c r="S285" s="15"/>
      <c r="T285" s="15"/>
      <c r="U285" s="73"/>
      <c r="V285" s="15"/>
    </row>
    <row r="286" spans="1:22" s="22" customFormat="1">
      <c r="A286" s="15"/>
      <c r="B286" s="20"/>
      <c r="C286" s="32"/>
      <c r="D286" s="32"/>
      <c r="E286" s="118"/>
      <c r="F286" s="119"/>
      <c r="G286" s="119"/>
      <c r="L286" s="15"/>
      <c r="M286" s="15"/>
      <c r="N286" s="15"/>
      <c r="O286" s="15"/>
      <c r="P286" s="15"/>
      <c r="Q286" s="15"/>
      <c r="R286" s="15"/>
      <c r="S286" s="15"/>
      <c r="T286" s="15"/>
      <c r="U286" s="73"/>
      <c r="V286" s="15"/>
    </row>
    <row r="287" spans="1:22" s="22" customFormat="1">
      <c r="A287" s="15"/>
      <c r="B287" s="20"/>
      <c r="C287" s="32"/>
      <c r="D287" s="32"/>
      <c r="E287" s="118"/>
      <c r="F287" s="119"/>
      <c r="G287" s="119"/>
      <c r="L287" s="15"/>
      <c r="M287" s="15"/>
      <c r="N287" s="15"/>
      <c r="O287" s="15"/>
      <c r="P287" s="15"/>
      <c r="Q287" s="15"/>
      <c r="R287" s="15"/>
      <c r="S287" s="15"/>
      <c r="T287" s="15"/>
      <c r="U287" s="73"/>
      <c r="V287" s="15"/>
    </row>
    <row r="288" spans="1:22" s="22" customFormat="1">
      <c r="A288" s="15"/>
      <c r="B288" s="20"/>
      <c r="C288" s="32"/>
      <c r="D288" s="32"/>
      <c r="E288" s="118"/>
      <c r="F288" s="119"/>
      <c r="G288" s="119"/>
      <c r="L288" s="15"/>
      <c r="M288" s="15"/>
      <c r="N288" s="15"/>
      <c r="O288" s="15"/>
      <c r="P288" s="15"/>
      <c r="Q288" s="15"/>
      <c r="R288" s="15"/>
      <c r="S288" s="15"/>
      <c r="T288" s="15"/>
      <c r="U288" s="73"/>
      <c r="V288" s="15"/>
    </row>
    <row r="289" spans="1:22" s="22" customFormat="1">
      <c r="A289" s="15"/>
      <c r="B289" s="20"/>
      <c r="C289" s="32"/>
      <c r="D289" s="32"/>
      <c r="E289" s="118"/>
      <c r="F289" s="119"/>
      <c r="G289" s="119"/>
      <c r="L289" s="15"/>
      <c r="M289" s="15"/>
      <c r="N289" s="15"/>
      <c r="O289" s="15"/>
      <c r="P289" s="15"/>
      <c r="Q289" s="15"/>
      <c r="R289" s="15"/>
      <c r="S289" s="15"/>
      <c r="T289" s="15"/>
      <c r="U289" s="73"/>
      <c r="V289" s="15"/>
    </row>
    <row r="290" spans="1:22" s="22" customFormat="1">
      <c r="A290" s="15"/>
      <c r="B290" s="20"/>
      <c r="C290" s="32"/>
      <c r="D290" s="32"/>
      <c r="E290" s="118"/>
      <c r="F290" s="119"/>
      <c r="G290" s="119"/>
      <c r="L290" s="15"/>
      <c r="M290" s="15"/>
      <c r="N290" s="15"/>
      <c r="O290" s="15"/>
      <c r="P290" s="15"/>
      <c r="Q290" s="15"/>
      <c r="R290" s="15"/>
      <c r="S290" s="15"/>
      <c r="T290" s="15"/>
      <c r="U290" s="73"/>
      <c r="V290" s="15"/>
    </row>
    <row r="291" spans="1:22" s="22" customFormat="1">
      <c r="A291" s="15"/>
      <c r="B291" s="20"/>
      <c r="C291" s="32"/>
      <c r="D291" s="32"/>
      <c r="E291" s="118"/>
      <c r="F291" s="119"/>
      <c r="G291" s="119"/>
      <c r="L291" s="15"/>
      <c r="M291" s="15"/>
      <c r="N291" s="15"/>
      <c r="O291" s="15"/>
      <c r="P291" s="15"/>
      <c r="Q291" s="15"/>
      <c r="R291" s="15"/>
      <c r="S291" s="15"/>
      <c r="T291" s="15"/>
      <c r="U291" s="73"/>
      <c r="V291" s="15"/>
    </row>
    <row r="292" spans="1:22" s="22" customFormat="1">
      <c r="A292" s="15"/>
      <c r="B292" s="20"/>
      <c r="C292" s="32"/>
      <c r="D292" s="32"/>
      <c r="E292" s="118"/>
      <c r="F292" s="119"/>
      <c r="G292" s="119"/>
      <c r="L292" s="15"/>
      <c r="M292" s="15"/>
      <c r="N292" s="15"/>
      <c r="O292" s="15"/>
      <c r="P292" s="15"/>
      <c r="Q292" s="15"/>
      <c r="R292" s="15"/>
      <c r="S292" s="15"/>
      <c r="T292" s="15"/>
      <c r="U292" s="73"/>
      <c r="V292" s="15"/>
    </row>
    <row r="293" spans="1:22" s="22" customFormat="1">
      <c r="A293" s="15"/>
      <c r="B293" s="20"/>
      <c r="C293" s="32"/>
      <c r="D293" s="32"/>
      <c r="E293" s="118"/>
      <c r="F293" s="119"/>
      <c r="G293" s="119"/>
      <c r="L293" s="15"/>
      <c r="M293" s="15"/>
      <c r="N293" s="15"/>
      <c r="O293" s="15"/>
      <c r="P293" s="15"/>
      <c r="Q293" s="15"/>
      <c r="R293" s="15"/>
      <c r="S293" s="15"/>
      <c r="T293" s="15"/>
      <c r="U293" s="73"/>
      <c r="V293" s="15"/>
    </row>
    <row r="294" spans="1:22" s="22" customFormat="1">
      <c r="A294" s="15"/>
      <c r="B294" s="20"/>
      <c r="C294" s="32"/>
      <c r="D294" s="32"/>
      <c r="E294" s="118"/>
      <c r="F294" s="119"/>
      <c r="G294" s="119"/>
      <c r="L294" s="15"/>
      <c r="M294" s="15"/>
      <c r="N294" s="15"/>
      <c r="O294" s="15"/>
      <c r="P294" s="15"/>
      <c r="Q294" s="15"/>
      <c r="R294" s="15"/>
      <c r="S294" s="15"/>
      <c r="T294" s="15"/>
      <c r="U294" s="73"/>
      <c r="V294" s="15"/>
    </row>
    <row r="295" spans="1:22" s="22" customFormat="1">
      <c r="A295" s="15"/>
      <c r="B295" s="20"/>
      <c r="C295" s="32"/>
      <c r="D295" s="32"/>
      <c r="E295" s="118"/>
      <c r="F295" s="119"/>
      <c r="G295" s="119"/>
      <c r="L295" s="15"/>
      <c r="M295" s="15"/>
      <c r="N295" s="15"/>
      <c r="O295" s="15"/>
      <c r="P295" s="15"/>
      <c r="Q295" s="15"/>
      <c r="R295" s="15"/>
      <c r="S295" s="15"/>
      <c r="T295" s="15"/>
      <c r="U295" s="73"/>
      <c r="V295" s="15"/>
    </row>
    <row r="296" spans="1:22" s="22" customFormat="1">
      <c r="A296" s="15"/>
      <c r="B296" s="20"/>
      <c r="C296" s="32"/>
      <c r="D296" s="32"/>
      <c r="E296" s="118"/>
      <c r="F296" s="119"/>
      <c r="G296" s="119"/>
      <c r="L296" s="15"/>
      <c r="M296" s="15"/>
      <c r="N296" s="15"/>
      <c r="O296" s="15"/>
      <c r="P296" s="15"/>
      <c r="Q296" s="15"/>
      <c r="R296" s="15"/>
      <c r="S296" s="15"/>
      <c r="T296" s="15"/>
      <c r="U296" s="73"/>
      <c r="V296" s="15"/>
    </row>
    <row r="297" spans="1:22" s="22" customFormat="1">
      <c r="A297" s="15"/>
      <c r="B297" s="20"/>
      <c r="C297" s="32"/>
      <c r="D297" s="32"/>
      <c r="E297" s="118"/>
      <c r="F297" s="119"/>
      <c r="G297" s="119"/>
      <c r="L297" s="15"/>
      <c r="M297" s="15"/>
      <c r="N297" s="15"/>
      <c r="O297" s="15"/>
      <c r="P297" s="15"/>
      <c r="Q297" s="15"/>
      <c r="R297" s="15"/>
      <c r="S297" s="15"/>
      <c r="T297" s="15"/>
      <c r="U297" s="73"/>
      <c r="V297" s="15"/>
    </row>
    <row r="298" spans="1:22" s="22" customFormat="1">
      <c r="A298" s="15"/>
      <c r="B298" s="20"/>
      <c r="C298" s="32"/>
      <c r="D298" s="32"/>
      <c r="E298" s="118"/>
      <c r="F298" s="119"/>
      <c r="G298" s="119"/>
      <c r="L298" s="15"/>
      <c r="M298" s="15"/>
      <c r="N298" s="15"/>
      <c r="O298" s="15"/>
      <c r="P298" s="15"/>
      <c r="Q298" s="15"/>
      <c r="R298" s="15"/>
      <c r="S298" s="15"/>
      <c r="T298" s="15"/>
      <c r="U298" s="73"/>
      <c r="V298" s="15"/>
    </row>
    <row r="299" spans="1:22" s="22" customFormat="1">
      <c r="A299" s="15"/>
      <c r="B299" s="20"/>
      <c r="C299" s="32"/>
      <c r="D299" s="32"/>
      <c r="E299" s="118"/>
      <c r="F299" s="119"/>
      <c r="G299" s="119"/>
      <c r="L299" s="15"/>
      <c r="M299" s="15"/>
      <c r="N299" s="15"/>
      <c r="O299" s="15"/>
      <c r="P299" s="15"/>
      <c r="Q299" s="15"/>
      <c r="R299" s="15"/>
      <c r="S299" s="15"/>
      <c r="T299" s="15"/>
      <c r="U299" s="73"/>
      <c r="V299" s="15"/>
    </row>
    <row r="300" spans="1:22" s="22" customFormat="1">
      <c r="A300" s="15"/>
      <c r="B300" s="20"/>
      <c r="C300" s="32"/>
      <c r="D300" s="32"/>
      <c r="E300" s="118"/>
      <c r="F300" s="119"/>
      <c r="G300" s="119"/>
      <c r="L300" s="15"/>
      <c r="M300" s="15"/>
      <c r="N300" s="15"/>
      <c r="O300" s="15"/>
      <c r="P300" s="15"/>
      <c r="Q300" s="15"/>
      <c r="R300" s="15"/>
      <c r="S300" s="15"/>
      <c r="T300" s="15"/>
      <c r="U300" s="73"/>
      <c r="V300" s="15"/>
    </row>
    <row r="301" spans="1:22" s="22" customFormat="1">
      <c r="A301" s="15"/>
      <c r="B301" s="20"/>
      <c r="C301" s="32"/>
      <c r="D301" s="32"/>
      <c r="E301" s="118"/>
      <c r="F301" s="119"/>
      <c r="G301" s="119"/>
      <c r="L301" s="15"/>
      <c r="M301" s="15"/>
      <c r="N301" s="15"/>
      <c r="O301" s="15"/>
      <c r="P301" s="15"/>
      <c r="Q301" s="15"/>
      <c r="R301" s="15"/>
      <c r="S301" s="15"/>
      <c r="T301" s="15"/>
      <c r="U301" s="73"/>
      <c r="V301" s="15"/>
    </row>
    <row r="302" spans="1:22" s="22" customFormat="1">
      <c r="A302" s="15"/>
      <c r="B302" s="20"/>
      <c r="C302" s="32"/>
      <c r="D302" s="32"/>
      <c r="E302" s="118"/>
      <c r="F302" s="119"/>
      <c r="G302" s="119"/>
      <c r="L302" s="15"/>
      <c r="M302" s="15"/>
      <c r="N302" s="15"/>
      <c r="O302" s="15"/>
      <c r="P302" s="15"/>
      <c r="Q302" s="15"/>
      <c r="R302" s="15"/>
      <c r="S302" s="15"/>
      <c r="T302" s="15"/>
      <c r="U302" s="73"/>
      <c r="V302" s="15"/>
    </row>
    <row r="303" spans="1:22" s="22" customFormat="1">
      <c r="A303" s="15"/>
      <c r="B303" s="20"/>
      <c r="C303" s="32"/>
      <c r="D303" s="32"/>
      <c r="E303" s="118"/>
      <c r="F303" s="119"/>
      <c r="G303" s="119"/>
      <c r="L303" s="15"/>
      <c r="M303" s="15"/>
      <c r="N303" s="15"/>
      <c r="O303" s="15"/>
      <c r="P303" s="15"/>
      <c r="Q303" s="15"/>
      <c r="R303" s="15"/>
      <c r="S303" s="15"/>
      <c r="T303" s="15"/>
      <c r="U303" s="73"/>
      <c r="V303" s="15"/>
    </row>
    <row r="304" spans="1:22" s="22" customFormat="1">
      <c r="A304" s="15"/>
      <c r="B304" s="20"/>
      <c r="C304" s="32"/>
      <c r="D304" s="32"/>
      <c r="E304" s="118"/>
      <c r="F304" s="119"/>
      <c r="G304" s="119"/>
      <c r="L304" s="15"/>
      <c r="M304" s="15"/>
      <c r="N304" s="15"/>
      <c r="O304" s="15"/>
      <c r="P304" s="15"/>
      <c r="Q304" s="15"/>
      <c r="R304" s="15"/>
      <c r="S304" s="15"/>
      <c r="T304" s="15"/>
      <c r="U304" s="73"/>
      <c r="V304" s="15"/>
    </row>
    <row r="305" spans="1:22" s="22" customFormat="1">
      <c r="A305" s="15"/>
      <c r="B305" s="20"/>
      <c r="C305" s="32"/>
      <c r="D305" s="32"/>
      <c r="E305" s="118"/>
      <c r="F305" s="119"/>
      <c r="G305" s="119"/>
      <c r="L305" s="15"/>
      <c r="M305" s="15"/>
      <c r="N305" s="15"/>
      <c r="O305" s="15"/>
      <c r="P305" s="15"/>
      <c r="Q305" s="15"/>
      <c r="R305" s="15"/>
      <c r="S305" s="15"/>
      <c r="T305" s="15"/>
      <c r="U305" s="73"/>
      <c r="V305" s="15"/>
    </row>
    <row r="306" spans="1:22" s="22" customFormat="1">
      <c r="A306" s="15"/>
      <c r="B306" s="20"/>
      <c r="C306" s="32"/>
      <c r="D306" s="32"/>
      <c r="E306" s="118"/>
      <c r="F306" s="119"/>
      <c r="G306" s="119"/>
      <c r="L306" s="15"/>
      <c r="M306" s="15"/>
      <c r="N306" s="15"/>
      <c r="O306" s="15"/>
      <c r="P306" s="15"/>
      <c r="Q306" s="15"/>
      <c r="R306" s="15"/>
      <c r="S306" s="15"/>
      <c r="T306" s="15"/>
      <c r="U306" s="73"/>
      <c r="V306" s="15"/>
    </row>
    <row r="307" spans="1:22" s="22" customFormat="1">
      <c r="A307" s="15"/>
      <c r="B307" s="20"/>
      <c r="C307" s="32"/>
      <c r="D307" s="32"/>
      <c r="E307" s="118"/>
      <c r="F307" s="119"/>
      <c r="G307" s="119"/>
      <c r="L307" s="15"/>
      <c r="M307" s="15"/>
      <c r="N307" s="15"/>
      <c r="O307" s="15"/>
      <c r="P307" s="15"/>
      <c r="Q307" s="15"/>
      <c r="R307" s="15"/>
      <c r="S307" s="15"/>
      <c r="T307" s="15"/>
      <c r="U307" s="73"/>
      <c r="V307" s="15"/>
    </row>
    <row r="308" spans="1:22" s="22" customFormat="1">
      <c r="A308" s="15"/>
      <c r="B308" s="20"/>
      <c r="C308" s="32"/>
      <c r="D308" s="32"/>
      <c r="E308" s="118"/>
      <c r="F308" s="119"/>
      <c r="G308" s="119"/>
      <c r="L308" s="15"/>
      <c r="M308" s="15"/>
      <c r="N308" s="15"/>
      <c r="O308" s="15"/>
      <c r="P308" s="15"/>
      <c r="Q308" s="15"/>
      <c r="R308" s="15"/>
      <c r="S308" s="15"/>
      <c r="T308" s="15"/>
      <c r="U308" s="73"/>
      <c r="V308" s="15"/>
    </row>
    <row r="309" spans="1:22" s="22" customFormat="1">
      <c r="A309" s="15"/>
      <c r="B309" s="20"/>
      <c r="C309" s="32"/>
      <c r="D309" s="32"/>
      <c r="E309" s="118"/>
      <c r="F309" s="119"/>
      <c r="G309" s="119"/>
      <c r="L309" s="15"/>
      <c r="M309" s="15"/>
      <c r="N309" s="15"/>
      <c r="O309" s="15"/>
      <c r="P309" s="15"/>
      <c r="Q309" s="15"/>
      <c r="R309" s="15"/>
      <c r="S309" s="15"/>
      <c r="T309" s="15"/>
      <c r="U309" s="73"/>
      <c r="V309" s="15"/>
    </row>
    <row r="310" spans="1:22" s="22" customFormat="1">
      <c r="A310" s="15"/>
      <c r="B310" s="20"/>
      <c r="C310" s="32"/>
      <c r="D310" s="32"/>
      <c r="E310" s="118"/>
      <c r="F310" s="119"/>
      <c r="G310" s="119"/>
      <c r="L310" s="15"/>
      <c r="M310" s="15"/>
      <c r="N310" s="15"/>
      <c r="O310" s="15"/>
      <c r="P310" s="15"/>
      <c r="Q310" s="15"/>
      <c r="R310" s="15"/>
      <c r="S310" s="15"/>
      <c r="T310" s="15"/>
      <c r="U310" s="73"/>
      <c r="V310" s="15"/>
    </row>
    <row r="311" spans="1:22" s="22" customFormat="1">
      <c r="A311" s="15"/>
      <c r="B311" s="20"/>
      <c r="C311" s="32"/>
      <c r="D311" s="32"/>
      <c r="E311" s="118"/>
      <c r="F311" s="119"/>
      <c r="G311" s="119"/>
      <c r="L311" s="15"/>
      <c r="M311" s="15"/>
      <c r="N311" s="15"/>
      <c r="O311" s="15"/>
      <c r="P311" s="15"/>
      <c r="Q311" s="15"/>
      <c r="R311" s="15"/>
      <c r="S311" s="15"/>
      <c r="T311" s="15"/>
      <c r="U311" s="73"/>
      <c r="V311" s="15"/>
    </row>
    <row r="312" spans="1:22" s="22" customFormat="1">
      <c r="A312" s="15"/>
      <c r="B312" s="20"/>
      <c r="C312" s="32"/>
      <c r="D312" s="32"/>
      <c r="E312" s="118"/>
      <c r="F312" s="119"/>
      <c r="G312" s="119"/>
      <c r="L312" s="15"/>
      <c r="M312" s="15"/>
      <c r="N312" s="15"/>
      <c r="O312" s="15"/>
      <c r="P312" s="15"/>
      <c r="Q312" s="15"/>
      <c r="R312" s="15"/>
      <c r="S312" s="15"/>
      <c r="T312" s="15"/>
      <c r="U312" s="73"/>
      <c r="V312" s="15"/>
    </row>
    <row r="313" spans="1:22" s="22" customFormat="1">
      <c r="A313" s="15"/>
      <c r="B313" s="20"/>
      <c r="C313" s="32"/>
      <c r="D313" s="32"/>
      <c r="E313" s="118"/>
      <c r="F313" s="119"/>
      <c r="G313" s="119"/>
      <c r="L313" s="15"/>
      <c r="M313" s="15"/>
      <c r="N313" s="15"/>
      <c r="O313" s="15"/>
      <c r="P313" s="15"/>
      <c r="Q313" s="15"/>
      <c r="R313" s="15"/>
      <c r="S313" s="15"/>
      <c r="T313" s="15"/>
      <c r="U313" s="73"/>
      <c r="V313" s="15"/>
    </row>
    <row r="314" spans="1:22" s="22" customFormat="1">
      <c r="A314" s="15"/>
      <c r="B314" s="20"/>
      <c r="C314" s="32"/>
      <c r="D314" s="32"/>
      <c r="E314" s="118"/>
      <c r="F314" s="119"/>
      <c r="G314" s="119"/>
      <c r="L314" s="15"/>
      <c r="M314" s="15"/>
      <c r="N314" s="15"/>
      <c r="O314" s="15"/>
      <c r="P314" s="15"/>
      <c r="Q314" s="15"/>
      <c r="R314" s="15"/>
      <c r="S314" s="15"/>
      <c r="T314" s="15"/>
      <c r="U314" s="73"/>
      <c r="V314" s="15"/>
    </row>
    <row r="315" spans="1:22" s="22" customFormat="1">
      <c r="A315" s="15"/>
      <c r="B315" s="20"/>
      <c r="C315" s="32"/>
      <c r="D315" s="32"/>
      <c r="E315" s="118"/>
      <c r="F315" s="119"/>
      <c r="G315" s="119"/>
      <c r="L315" s="15"/>
      <c r="M315" s="15"/>
      <c r="N315" s="15"/>
      <c r="O315" s="15"/>
      <c r="P315" s="15"/>
      <c r="Q315" s="15"/>
      <c r="R315" s="15"/>
      <c r="S315" s="15"/>
      <c r="T315" s="15"/>
      <c r="U315" s="73"/>
      <c r="V315" s="15"/>
    </row>
    <row r="316" spans="1:22" s="22" customFormat="1">
      <c r="A316" s="15"/>
      <c r="B316" s="20"/>
      <c r="C316" s="32"/>
      <c r="D316" s="32"/>
      <c r="E316" s="118"/>
      <c r="F316" s="119"/>
      <c r="G316" s="119"/>
      <c r="L316" s="15"/>
      <c r="M316" s="15"/>
      <c r="N316" s="15"/>
      <c r="O316" s="15"/>
      <c r="P316" s="15"/>
      <c r="Q316" s="15"/>
      <c r="R316" s="15"/>
      <c r="S316" s="15"/>
      <c r="T316" s="15"/>
      <c r="U316" s="73"/>
      <c r="V316" s="15"/>
    </row>
    <row r="317" spans="1:22" s="22" customFormat="1">
      <c r="A317" s="15"/>
      <c r="B317" s="20"/>
      <c r="C317" s="32"/>
      <c r="D317" s="32"/>
      <c r="E317" s="118"/>
      <c r="F317" s="119"/>
      <c r="G317" s="119"/>
      <c r="L317" s="15"/>
      <c r="M317" s="15"/>
      <c r="N317" s="15"/>
      <c r="O317" s="15"/>
      <c r="P317" s="15"/>
      <c r="Q317" s="15"/>
      <c r="R317" s="15"/>
      <c r="S317" s="15"/>
      <c r="T317" s="15"/>
      <c r="U317" s="73"/>
      <c r="V317" s="15"/>
    </row>
    <row r="318" spans="1:22" s="22" customFormat="1">
      <c r="A318" s="15"/>
      <c r="B318" s="20"/>
      <c r="C318" s="32"/>
      <c r="D318" s="32"/>
      <c r="E318" s="118"/>
      <c r="F318" s="119"/>
      <c r="G318" s="119"/>
      <c r="L318" s="15"/>
      <c r="M318" s="15"/>
      <c r="N318" s="15"/>
      <c r="O318" s="15"/>
      <c r="P318" s="15"/>
      <c r="Q318" s="15"/>
      <c r="R318" s="15"/>
      <c r="S318" s="15"/>
      <c r="T318" s="15"/>
      <c r="U318" s="73"/>
      <c r="V318" s="15"/>
    </row>
    <row r="319" spans="1:22" s="22" customFormat="1">
      <c r="A319" s="15"/>
      <c r="B319" s="20"/>
      <c r="C319" s="32"/>
      <c r="D319" s="32"/>
      <c r="E319" s="118"/>
      <c r="F319" s="119"/>
      <c r="G319" s="119"/>
      <c r="L319" s="15"/>
      <c r="M319" s="15"/>
      <c r="N319" s="15"/>
      <c r="O319" s="15"/>
      <c r="P319" s="15"/>
      <c r="Q319" s="15"/>
      <c r="R319" s="15"/>
      <c r="S319" s="15"/>
      <c r="T319" s="15"/>
      <c r="U319" s="73"/>
      <c r="V319" s="15"/>
    </row>
    <row r="320" spans="1:22" s="22" customFormat="1">
      <c r="A320" s="15"/>
      <c r="B320" s="20"/>
      <c r="C320" s="32"/>
      <c r="D320" s="32"/>
      <c r="E320" s="118"/>
      <c r="F320" s="119"/>
      <c r="G320" s="119"/>
      <c r="L320" s="15"/>
      <c r="M320" s="15"/>
      <c r="N320" s="15"/>
      <c r="O320" s="15"/>
      <c r="P320" s="15"/>
      <c r="Q320" s="15"/>
      <c r="R320" s="15"/>
      <c r="S320" s="15"/>
      <c r="T320" s="15"/>
      <c r="U320" s="73"/>
      <c r="V320" s="15"/>
    </row>
    <row r="321" spans="1:22" s="22" customFormat="1">
      <c r="A321" s="15"/>
      <c r="B321" s="20"/>
      <c r="C321" s="32"/>
      <c r="D321" s="32"/>
      <c r="E321" s="118"/>
      <c r="F321" s="119"/>
      <c r="G321" s="119"/>
      <c r="L321" s="15"/>
      <c r="M321" s="15"/>
      <c r="N321" s="15"/>
      <c r="O321" s="15"/>
      <c r="P321" s="15"/>
      <c r="Q321" s="15"/>
      <c r="R321" s="15"/>
      <c r="S321" s="15"/>
      <c r="T321" s="15"/>
      <c r="U321" s="73"/>
      <c r="V321" s="15"/>
    </row>
    <row r="322" spans="1:22" s="22" customFormat="1">
      <c r="A322" s="15"/>
      <c r="B322" s="20"/>
      <c r="C322" s="32"/>
      <c r="D322" s="32"/>
      <c r="E322" s="118"/>
      <c r="F322" s="119"/>
      <c r="G322" s="119"/>
      <c r="L322" s="15"/>
      <c r="M322" s="15"/>
      <c r="N322" s="15"/>
      <c r="O322" s="15"/>
      <c r="P322" s="15"/>
      <c r="Q322" s="15"/>
      <c r="R322" s="15"/>
      <c r="S322" s="15"/>
      <c r="T322" s="15"/>
      <c r="U322" s="73"/>
      <c r="V322" s="15"/>
    </row>
    <row r="323" spans="1:22" s="22" customFormat="1">
      <c r="A323" s="15"/>
      <c r="B323" s="20"/>
      <c r="C323" s="32"/>
      <c r="D323" s="32"/>
      <c r="E323" s="118"/>
      <c r="F323" s="119"/>
      <c r="G323" s="119"/>
      <c r="L323" s="15"/>
      <c r="M323" s="15"/>
      <c r="N323" s="15"/>
      <c r="O323" s="15"/>
      <c r="P323" s="15"/>
      <c r="Q323" s="15"/>
      <c r="R323" s="15"/>
      <c r="S323" s="15"/>
      <c r="T323" s="15"/>
      <c r="U323" s="73"/>
      <c r="V323" s="15"/>
    </row>
    <row r="324" spans="1:22" s="22" customFormat="1">
      <c r="A324" s="15"/>
      <c r="B324" s="20"/>
      <c r="C324" s="32"/>
      <c r="D324" s="32"/>
      <c r="E324" s="118"/>
      <c r="F324" s="119"/>
      <c r="G324" s="119"/>
      <c r="L324" s="15"/>
      <c r="M324" s="15"/>
      <c r="N324" s="15"/>
      <c r="O324" s="15"/>
      <c r="P324" s="15"/>
      <c r="Q324" s="15"/>
      <c r="R324" s="15"/>
      <c r="S324" s="15"/>
      <c r="T324" s="15"/>
      <c r="U324" s="73"/>
      <c r="V324" s="15"/>
    </row>
    <row r="325" spans="1:22" s="22" customFormat="1">
      <c r="A325" s="15"/>
      <c r="B325" s="20"/>
      <c r="C325" s="32"/>
      <c r="D325" s="32"/>
      <c r="E325" s="118"/>
      <c r="F325" s="119"/>
      <c r="G325" s="119"/>
      <c r="L325" s="15"/>
      <c r="M325" s="15"/>
      <c r="N325" s="15"/>
      <c r="O325" s="15"/>
      <c r="P325" s="15"/>
      <c r="Q325" s="15"/>
      <c r="R325" s="15"/>
      <c r="S325" s="15"/>
      <c r="T325" s="15"/>
      <c r="U325" s="73"/>
      <c r="V325" s="15"/>
    </row>
    <row r="326" spans="1:22" s="22" customFormat="1">
      <c r="A326" s="15"/>
      <c r="B326" s="20"/>
      <c r="C326" s="32"/>
      <c r="D326" s="32"/>
      <c r="E326" s="118"/>
      <c r="F326" s="119"/>
      <c r="G326" s="119"/>
      <c r="L326" s="15"/>
      <c r="M326" s="15"/>
      <c r="N326" s="15"/>
      <c r="O326" s="15"/>
      <c r="P326" s="15"/>
      <c r="Q326" s="15"/>
      <c r="R326" s="15"/>
      <c r="S326" s="15"/>
      <c r="T326" s="15"/>
      <c r="U326" s="73"/>
      <c r="V326" s="15"/>
    </row>
    <row r="327" spans="1:22" s="22" customFormat="1">
      <c r="A327" s="15"/>
      <c r="B327" s="20"/>
      <c r="C327" s="32"/>
      <c r="D327" s="32"/>
      <c r="E327" s="118"/>
      <c r="F327" s="119"/>
      <c r="G327" s="119"/>
      <c r="L327" s="15"/>
      <c r="M327" s="15"/>
      <c r="N327" s="15"/>
      <c r="O327" s="15"/>
      <c r="P327" s="15"/>
      <c r="Q327" s="15"/>
      <c r="R327" s="15"/>
      <c r="S327" s="15"/>
      <c r="T327" s="15"/>
      <c r="U327" s="73"/>
      <c r="V327" s="15"/>
    </row>
    <row r="328" spans="1:22" s="22" customFormat="1">
      <c r="A328" s="15"/>
      <c r="B328" s="20"/>
      <c r="C328" s="32"/>
      <c r="D328" s="32"/>
      <c r="E328" s="118"/>
      <c r="F328" s="119"/>
      <c r="G328" s="119"/>
      <c r="L328" s="15"/>
      <c r="M328" s="15"/>
      <c r="N328" s="15"/>
      <c r="O328" s="15"/>
      <c r="P328" s="15"/>
      <c r="Q328" s="15"/>
      <c r="R328" s="15"/>
      <c r="S328" s="15"/>
      <c r="T328" s="15"/>
      <c r="U328" s="73"/>
      <c r="V328" s="15"/>
    </row>
    <row r="329" spans="1:22" s="22" customFormat="1">
      <c r="A329" s="15"/>
      <c r="B329" s="20"/>
      <c r="C329" s="32"/>
      <c r="D329" s="32"/>
      <c r="E329" s="118"/>
      <c r="F329" s="119"/>
      <c r="G329" s="119"/>
      <c r="L329" s="15"/>
      <c r="M329" s="15"/>
      <c r="N329" s="15"/>
      <c r="O329" s="15"/>
      <c r="P329" s="15"/>
      <c r="Q329" s="15"/>
      <c r="R329" s="15"/>
      <c r="S329" s="15"/>
      <c r="T329" s="15"/>
      <c r="U329" s="73"/>
      <c r="V329" s="15"/>
    </row>
    <row r="330" spans="1:22" s="22" customFormat="1">
      <c r="A330" s="15"/>
      <c r="B330" s="20"/>
      <c r="C330" s="32"/>
      <c r="D330" s="32"/>
      <c r="E330" s="118"/>
      <c r="F330" s="119"/>
      <c r="G330" s="119"/>
      <c r="L330" s="15"/>
      <c r="M330" s="15"/>
      <c r="N330" s="15"/>
      <c r="O330" s="15"/>
      <c r="P330" s="15"/>
      <c r="Q330" s="15"/>
      <c r="R330" s="15"/>
      <c r="S330" s="15"/>
      <c r="T330" s="15"/>
      <c r="U330" s="73"/>
      <c r="V330" s="15"/>
    </row>
    <row r="331" spans="1:22" s="22" customFormat="1">
      <c r="A331" s="15"/>
      <c r="B331" s="20"/>
      <c r="C331" s="32"/>
      <c r="D331" s="32"/>
      <c r="E331" s="118"/>
      <c r="F331" s="119"/>
      <c r="G331" s="119"/>
      <c r="L331" s="15"/>
      <c r="M331" s="15"/>
      <c r="N331" s="15"/>
      <c r="O331" s="15"/>
      <c r="P331" s="15"/>
      <c r="Q331" s="15"/>
      <c r="R331" s="15"/>
      <c r="S331" s="15"/>
      <c r="T331" s="15"/>
      <c r="U331" s="73"/>
      <c r="V331" s="15"/>
    </row>
    <row r="332" spans="1:22" s="22" customFormat="1">
      <c r="A332" s="15"/>
      <c r="B332" s="20"/>
      <c r="C332" s="32"/>
      <c r="D332" s="32"/>
      <c r="E332" s="118"/>
      <c r="F332" s="119"/>
      <c r="G332" s="119"/>
      <c r="L332" s="15"/>
      <c r="M332" s="15"/>
      <c r="N332" s="15"/>
      <c r="O332" s="15"/>
      <c r="P332" s="15"/>
      <c r="Q332" s="15"/>
      <c r="R332" s="15"/>
      <c r="S332" s="15"/>
      <c r="T332" s="15"/>
      <c r="U332" s="73"/>
      <c r="V332" s="15"/>
    </row>
    <row r="333" spans="1:22" s="22" customFormat="1">
      <c r="A333" s="15"/>
      <c r="B333" s="20"/>
      <c r="C333" s="32"/>
      <c r="D333" s="32"/>
      <c r="E333" s="118"/>
      <c r="F333" s="119"/>
      <c r="G333" s="119"/>
      <c r="L333" s="15"/>
      <c r="M333" s="15"/>
      <c r="N333" s="15"/>
      <c r="O333" s="15"/>
      <c r="P333" s="15"/>
      <c r="Q333" s="15"/>
      <c r="R333" s="15"/>
      <c r="S333" s="15"/>
      <c r="T333" s="15"/>
      <c r="U333" s="73"/>
      <c r="V333" s="15"/>
    </row>
    <row r="334" spans="1:22" s="22" customFormat="1">
      <c r="A334" s="15"/>
      <c r="B334" s="20"/>
      <c r="C334" s="32"/>
      <c r="D334" s="32"/>
      <c r="E334" s="118"/>
      <c r="F334" s="119"/>
      <c r="G334" s="119"/>
      <c r="L334" s="15"/>
      <c r="M334" s="15"/>
      <c r="N334" s="15"/>
      <c r="O334" s="15"/>
      <c r="P334" s="15"/>
      <c r="Q334" s="15"/>
      <c r="R334" s="15"/>
      <c r="S334" s="15"/>
      <c r="T334" s="15"/>
      <c r="U334" s="73"/>
      <c r="V334" s="15"/>
    </row>
    <row r="335" spans="1:22" s="22" customFormat="1">
      <c r="A335" s="15"/>
      <c r="B335" s="20"/>
      <c r="C335" s="32"/>
      <c r="D335" s="32"/>
      <c r="E335" s="118"/>
      <c r="F335" s="119"/>
      <c r="G335" s="119"/>
      <c r="L335" s="15"/>
      <c r="M335" s="15"/>
      <c r="N335" s="15"/>
      <c r="O335" s="15"/>
      <c r="P335" s="15"/>
      <c r="Q335" s="15"/>
      <c r="R335" s="15"/>
      <c r="S335" s="15"/>
      <c r="T335" s="15"/>
      <c r="U335" s="73"/>
      <c r="V335" s="15"/>
    </row>
    <row r="336" spans="1:22" s="22" customFormat="1">
      <c r="A336" s="15"/>
      <c r="B336" s="20"/>
      <c r="C336" s="32"/>
      <c r="D336" s="32"/>
      <c r="E336" s="118"/>
      <c r="F336" s="119"/>
      <c r="G336" s="119"/>
      <c r="L336" s="15"/>
      <c r="M336" s="15"/>
      <c r="N336" s="15"/>
      <c r="O336" s="15"/>
      <c r="P336" s="15"/>
      <c r="Q336" s="15"/>
      <c r="R336" s="15"/>
      <c r="S336" s="15"/>
      <c r="T336" s="15"/>
      <c r="U336" s="73"/>
      <c r="V336" s="15"/>
    </row>
    <row r="337" spans="1:22" s="22" customFormat="1">
      <c r="A337" s="15"/>
      <c r="B337" s="20"/>
      <c r="C337" s="32"/>
      <c r="D337" s="32"/>
      <c r="E337" s="118"/>
      <c r="F337" s="119"/>
      <c r="G337" s="119"/>
      <c r="L337" s="15"/>
      <c r="M337" s="15"/>
      <c r="N337" s="15"/>
      <c r="O337" s="15"/>
      <c r="P337" s="15"/>
      <c r="Q337" s="15"/>
      <c r="R337" s="15"/>
      <c r="S337" s="15"/>
      <c r="T337" s="15"/>
      <c r="U337" s="73"/>
      <c r="V337" s="15"/>
    </row>
    <row r="338" spans="1:22" s="22" customFormat="1">
      <c r="A338" s="15"/>
      <c r="B338" s="20"/>
      <c r="C338" s="32"/>
      <c r="D338" s="32"/>
      <c r="E338" s="118"/>
      <c r="F338" s="119"/>
      <c r="G338" s="119"/>
      <c r="L338" s="15"/>
      <c r="M338" s="15"/>
      <c r="N338" s="15"/>
      <c r="O338" s="15"/>
      <c r="P338" s="15"/>
      <c r="Q338" s="15"/>
      <c r="R338" s="15"/>
      <c r="S338" s="15"/>
      <c r="T338" s="15"/>
      <c r="U338" s="73"/>
      <c r="V338" s="15"/>
    </row>
    <row r="339" spans="1:22" s="22" customFormat="1">
      <c r="A339" s="15"/>
      <c r="B339" s="20"/>
      <c r="C339" s="32"/>
      <c r="D339" s="32"/>
      <c r="E339" s="118"/>
      <c r="F339" s="119"/>
      <c r="G339" s="119"/>
      <c r="L339" s="15"/>
      <c r="M339" s="15"/>
      <c r="N339" s="15"/>
      <c r="O339" s="15"/>
      <c r="P339" s="15"/>
      <c r="Q339" s="15"/>
      <c r="R339" s="15"/>
      <c r="S339" s="15"/>
      <c r="T339" s="15"/>
      <c r="U339" s="73"/>
      <c r="V339" s="15"/>
    </row>
    <row r="340" spans="1:22" s="22" customFormat="1">
      <c r="A340" s="15"/>
      <c r="B340" s="20"/>
      <c r="C340" s="32"/>
      <c r="D340" s="32"/>
      <c r="E340" s="118"/>
      <c r="F340" s="119"/>
      <c r="G340" s="119"/>
      <c r="L340" s="15"/>
      <c r="M340" s="15"/>
      <c r="N340" s="15"/>
      <c r="O340" s="15"/>
      <c r="P340" s="15"/>
      <c r="Q340" s="15"/>
      <c r="R340" s="15"/>
      <c r="S340" s="15"/>
      <c r="T340" s="15"/>
      <c r="U340" s="73"/>
      <c r="V340" s="15"/>
    </row>
    <row r="341" spans="1:22" s="22" customFormat="1">
      <c r="A341" s="15"/>
      <c r="B341" s="20"/>
      <c r="C341" s="32"/>
      <c r="D341" s="32"/>
      <c r="E341" s="118"/>
      <c r="F341" s="119"/>
      <c r="G341" s="119"/>
      <c r="L341" s="15"/>
      <c r="M341" s="15"/>
      <c r="N341" s="15"/>
      <c r="O341" s="15"/>
      <c r="P341" s="15"/>
      <c r="Q341" s="15"/>
      <c r="R341" s="15"/>
      <c r="S341" s="15"/>
      <c r="T341" s="15"/>
      <c r="U341" s="73"/>
      <c r="V341" s="15"/>
    </row>
    <row r="342" spans="1:22" s="22" customFormat="1">
      <c r="A342" s="15"/>
      <c r="B342" s="20"/>
      <c r="C342" s="32"/>
      <c r="D342" s="32"/>
      <c r="E342" s="118"/>
      <c r="F342" s="119"/>
      <c r="G342" s="119"/>
      <c r="L342" s="15"/>
      <c r="M342" s="15"/>
      <c r="N342" s="15"/>
      <c r="O342" s="15"/>
      <c r="P342" s="15"/>
      <c r="Q342" s="15"/>
      <c r="R342" s="15"/>
      <c r="S342" s="15"/>
      <c r="T342" s="15"/>
      <c r="U342" s="73"/>
      <c r="V342" s="15"/>
    </row>
    <row r="343" spans="1:22" s="22" customFormat="1">
      <c r="A343" s="15"/>
      <c r="B343" s="20"/>
      <c r="C343" s="32"/>
      <c r="D343" s="32"/>
      <c r="E343" s="118"/>
      <c r="F343" s="119"/>
      <c r="G343" s="119"/>
      <c r="L343" s="15"/>
      <c r="M343" s="15"/>
      <c r="N343" s="15"/>
      <c r="O343" s="15"/>
      <c r="P343" s="15"/>
      <c r="Q343" s="15"/>
      <c r="R343" s="15"/>
      <c r="S343" s="15"/>
      <c r="T343" s="15"/>
      <c r="U343" s="73"/>
      <c r="V343" s="15"/>
    </row>
    <row r="344" spans="1:22" s="22" customFormat="1">
      <c r="A344" s="15"/>
      <c r="B344" s="20"/>
      <c r="C344" s="32"/>
      <c r="D344" s="32"/>
      <c r="E344" s="118"/>
      <c r="F344" s="119"/>
      <c r="G344" s="119"/>
      <c r="L344" s="15"/>
      <c r="M344" s="15"/>
      <c r="N344" s="15"/>
      <c r="O344" s="15"/>
      <c r="P344" s="15"/>
      <c r="Q344" s="15"/>
      <c r="R344" s="15"/>
      <c r="S344" s="15"/>
      <c r="T344" s="15"/>
      <c r="U344" s="73"/>
      <c r="V344" s="15"/>
    </row>
    <row r="345" spans="1:22" s="22" customFormat="1">
      <c r="A345" s="15"/>
      <c r="B345" s="20"/>
      <c r="C345" s="32"/>
      <c r="D345" s="32"/>
      <c r="E345" s="118"/>
      <c r="F345" s="119"/>
      <c r="G345" s="119"/>
      <c r="L345" s="15"/>
      <c r="M345" s="15"/>
      <c r="N345" s="15"/>
      <c r="O345" s="15"/>
      <c r="P345" s="15"/>
      <c r="Q345" s="15"/>
      <c r="R345" s="15"/>
      <c r="S345" s="15"/>
      <c r="T345" s="15"/>
      <c r="U345" s="73"/>
      <c r="V345" s="15"/>
    </row>
    <row r="346" spans="1:22" s="22" customFormat="1">
      <c r="A346" s="15"/>
      <c r="B346" s="20"/>
      <c r="C346" s="32"/>
      <c r="D346" s="32"/>
      <c r="E346" s="118"/>
      <c r="F346" s="119"/>
      <c r="G346" s="119"/>
      <c r="L346" s="15"/>
      <c r="M346" s="15"/>
      <c r="N346" s="15"/>
      <c r="O346" s="15"/>
      <c r="P346" s="15"/>
      <c r="Q346" s="15"/>
      <c r="R346" s="15"/>
      <c r="S346" s="15"/>
      <c r="T346" s="15"/>
      <c r="U346" s="73"/>
      <c r="V346" s="15"/>
    </row>
    <row r="347" spans="1:22" s="22" customFormat="1">
      <c r="A347" s="15"/>
      <c r="B347" s="20"/>
      <c r="C347" s="32"/>
      <c r="D347" s="32"/>
      <c r="E347" s="118"/>
      <c r="F347" s="119"/>
      <c r="G347" s="119"/>
      <c r="L347" s="15"/>
      <c r="M347" s="15"/>
      <c r="N347" s="15"/>
      <c r="O347" s="15"/>
      <c r="P347" s="15"/>
      <c r="Q347" s="15"/>
      <c r="R347" s="15"/>
      <c r="S347" s="15"/>
      <c r="T347" s="15"/>
      <c r="U347" s="73"/>
      <c r="V347" s="15"/>
    </row>
    <row r="348" spans="1:22" s="22" customFormat="1">
      <c r="A348" s="15"/>
      <c r="B348" s="20"/>
      <c r="C348" s="32"/>
      <c r="D348" s="32"/>
      <c r="E348" s="118"/>
      <c r="F348" s="119"/>
      <c r="G348" s="119"/>
      <c r="L348" s="15"/>
      <c r="M348" s="15"/>
      <c r="N348" s="15"/>
      <c r="O348" s="15"/>
      <c r="P348" s="15"/>
      <c r="Q348" s="15"/>
      <c r="R348" s="15"/>
      <c r="S348" s="15"/>
      <c r="T348" s="15"/>
      <c r="U348" s="73"/>
      <c r="V348" s="15"/>
    </row>
    <row r="349" spans="1:22" s="22" customFormat="1">
      <c r="A349" s="15"/>
      <c r="B349" s="20"/>
      <c r="C349" s="32"/>
      <c r="D349" s="32"/>
      <c r="E349" s="118"/>
      <c r="F349" s="119"/>
      <c r="G349" s="119"/>
      <c r="L349" s="15"/>
      <c r="M349" s="15"/>
      <c r="N349" s="15"/>
      <c r="O349" s="15"/>
      <c r="P349" s="15"/>
      <c r="Q349" s="15"/>
      <c r="R349" s="15"/>
      <c r="S349" s="15"/>
      <c r="T349" s="15"/>
      <c r="U349" s="73"/>
      <c r="V349" s="15"/>
    </row>
    <row r="350" spans="1:22" s="22" customFormat="1">
      <c r="A350" s="15"/>
      <c r="B350" s="20"/>
      <c r="C350" s="32"/>
      <c r="D350" s="32"/>
      <c r="E350" s="118"/>
      <c r="F350" s="119"/>
      <c r="G350" s="119"/>
      <c r="L350" s="15"/>
      <c r="M350" s="15"/>
      <c r="N350" s="15"/>
      <c r="O350" s="15"/>
      <c r="P350" s="15"/>
      <c r="Q350" s="15"/>
      <c r="R350" s="15"/>
      <c r="S350" s="15"/>
      <c r="T350" s="15"/>
      <c r="U350" s="73"/>
      <c r="V350" s="15"/>
    </row>
    <row r="351" spans="1:22" s="22" customFormat="1">
      <c r="A351" s="15"/>
      <c r="B351" s="20"/>
      <c r="C351" s="32"/>
      <c r="D351" s="32"/>
      <c r="E351" s="118"/>
      <c r="F351" s="119"/>
      <c r="G351" s="119"/>
      <c r="L351" s="15"/>
      <c r="M351" s="15"/>
      <c r="N351" s="15"/>
      <c r="O351" s="15"/>
      <c r="P351" s="15"/>
      <c r="Q351" s="15"/>
      <c r="R351" s="15"/>
      <c r="S351" s="15"/>
      <c r="T351" s="15"/>
      <c r="U351" s="73"/>
      <c r="V351" s="15"/>
    </row>
    <row r="352" spans="1:22" s="22" customFormat="1">
      <c r="A352" s="15"/>
      <c r="B352" s="20"/>
      <c r="C352" s="32"/>
      <c r="D352" s="32"/>
      <c r="E352" s="118"/>
      <c r="F352" s="119"/>
      <c r="G352" s="119"/>
      <c r="L352" s="15"/>
      <c r="M352" s="15"/>
      <c r="N352" s="15"/>
      <c r="O352" s="15"/>
      <c r="P352" s="15"/>
      <c r="Q352" s="15"/>
      <c r="R352" s="15"/>
      <c r="S352" s="15"/>
      <c r="T352" s="15"/>
      <c r="U352" s="73"/>
      <c r="V352" s="15"/>
    </row>
    <row r="353" spans="1:22" s="22" customFormat="1">
      <c r="A353" s="15"/>
      <c r="B353" s="20"/>
      <c r="C353" s="32"/>
      <c r="D353" s="32"/>
      <c r="E353" s="118"/>
      <c r="F353" s="119"/>
      <c r="G353" s="119"/>
      <c r="L353" s="15"/>
      <c r="M353" s="15"/>
      <c r="N353" s="15"/>
      <c r="O353" s="15"/>
      <c r="P353" s="15"/>
      <c r="Q353" s="15"/>
      <c r="R353" s="15"/>
      <c r="S353" s="15"/>
      <c r="T353" s="15"/>
      <c r="U353" s="73"/>
      <c r="V353" s="15"/>
    </row>
    <row r="354" spans="1:22" s="22" customFormat="1">
      <c r="A354" s="15"/>
      <c r="B354" s="20"/>
      <c r="C354" s="32"/>
      <c r="D354" s="32"/>
      <c r="E354" s="118"/>
      <c r="F354" s="119"/>
      <c r="G354" s="119"/>
      <c r="L354" s="15"/>
      <c r="M354" s="15"/>
      <c r="N354" s="15"/>
      <c r="O354" s="15"/>
      <c r="P354" s="15"/>
      <c r="Q354" s="15"/>
      <c r="R354" s="15"/>
      <c r="S354" s="15"/>
      <c r="T354" s="15"/>
      <c r="U354" s="73"/>
      <c r="V354" s="15"/>
    </row>
    <row r="355" spans="1:22" s="22" customFormat="1">
      <c r="A355" s="15"/>
      <c r="B355" s="20"/>
      <c r="C355" s="32"/>
      <c r="D355" s="32"/>
      <c r="E355" s="118"/>
      <c r="F355" s="119"/>
      <c r="G355" s="119"/>
      <c r="L355" s="15"/>
      <c r="M355" s="15"/>
      <c r="N355" s="15"/>
      <c r="O355" s="15"/>
      <c r="P355" s="15"/>
      <c r="Q355" s="15"/>
      <c r="R355" s="15"/>
      <c r="S355" s="15"/>
      <c r="T355" s="15"/>
      <c r="U355" s="73"/>
      <c r="V355" s="15"/>
    </row>
    <row r="356" spans="1:22" s="22" customFormat="1">
      <c r="A356" s="15"/>
      <c r="B356" s="20"/>
      <c r="C356" s="32"/>
      <c r="D356" s="32"/>
      <c r="E356" s="118"/>
      <c r="F356" s="119"/>
      <c r="G356" s="119"/>
      <c r="L356" s="15"/>
      <c r="M356" s="15"/>
      <c r="N356" s="15"/>
      <c r="O356" s="15"/>
      <c r="P356" s="15"/>
      <c r="Q356" s="15"/>
      <c r="R356" s="15"/>
      <c r="S356" s="15"/>
      <c r="T356" s="15"/>
      <c r="U356" s="73"/>
      <c r="V356" s="15"/>
    </row>
    <row r="357" spans="1:22" s="22" customFormat="1">
      <c r="A357" s="15"/>
      <c r="B357" s="20"/>
      <c r="C357" s="32"/>
      <c r="D357" s="32"/>
      <c r="E357" s="118"/>
      <c r="F357" s="119"/>
      <c r="G357" s="119"/>
      <c r="L357" s="15"/>
      <c r="M357" s="15"/>
      <c r="N357" s="15"/>
      <c r="O357" s="15"/>
      <c r="P357" s="15"/>
      <c r="Q357" s="15"/>
      <c r="R357" s="15"/>
      <c r="S357" s="15"/>
      <c r="T357" s="15"/>
      <c r="U357" s="73"/>
      <c r="V357" s="15"/>
    </row>
    <row r="358" spans="1:22" s="22" customFormat="1">
      <c r="A358" s="15"/>
      <c r="B358" s="20"/>
      <c r="C358" s="32"/>
      <c r="D358" s="32"/>
      <c r="E358" s="118"/>
      <c r="F358" s="119"/>
      <c r="G358" s="119"/>
      <c r="L358" s="15"/>
      <c r="M358" s="15"/>
      <c r="N358" s="15"/>
      <c r="O358" s="15"/>
      <c r="P358" s="15"/>
      <c r="Q358" s="15"/>
      <c r="R358" s="15"/>
      <c r="S358" s="15"/>
      <c r="T358" s="15"/>
      <c r="U358" s="73"/>
      <c r="V358" s="15"/>
    </row>
    <row r="359" spans="1:22" s="22" customFormat="1">
      <c r="A359" s="15"/>
      <c r="B359" s="20"/>
      <c r="C359" s="32"/>
      <c r="D359" s="32"/>
      <c r="E359" s="118"/>
      <c r="F359" s="119"/>
      <c r="G359" s="119"/>
      <c r="L359" s="15"/>
      <c r="M359" s="15"/>
      <c r="N359" s="15"/>
      <c r="O359" s="15"/>
      <c r="P359" s="15"/>
      <c r="Q359" s="15"/>
      <c r="R359" s="15"/>
      <c r="S359" s="15"/>
      <c r="T359" s="15"/>
      <c r="U359" s="73"/>
      <c r="V359" s="15"/>
    </row>
    <row r="360" spans="1:22" s="22" customFormat="1">
      <c r="A360" s="15"/>
      <c r="B360" s="20"/>
      <c r="C360" s="32"/>
      <c r="D360" s="32"/>
      <c r="E360" s="118"/>
      <c r="F360" s="119"/>
      <c r="G360" s="119"/>
      <c r="L360" s="15"/>
      <c r="M360" s="15"/>
      <c r="N360" s="15"/>
      <c r="O360" s="15"/>
      <c r="P360" s="15"/>
      <c r="Q360" s="15"/>
      <c r="R360" s="15"/>
      <c r="S360" s="15"/>
      <c r="T360" s="15"/>
      <c r="U360" s="73"/>
      <c r="V360" s="15"/>
    </row>
    <row r="361" spans="1:22" s="22" customFormat="1">
      <c r="A361" s="15"/>
      <c r="B361" s="20"/>
      <c r="C361" s="32"/>
      <c r="D361" s="32"/>
      <c r="E361" s="118"/>
      <c r="F361" s="119"/>
      <c r="G361" s="119"/>
      <c r="L361" s="15"/>
      <c r="M361" s="15"/>
      <c r="N361" s="15"/>
      <c r="O361" s="15"/>
      <c r="P361" s="15"/>
      <c r="Q361" s="15"/>
      <c r="R361" s="15"/>
      <c r="S361" s="15"/>
      <c r="T361" s="15"/>
      <c r="U361" s="73"/>
      <c r="V361" s="15"/>
    </row>
    <row r="362" spans="1:22" s="22" customFormat="1">
      <c r="A362" s="15"/>
      <c r="B362" s="20"/>
      <c r="C362" s="32"/>
      <c r="D362" s="32"/>
      <c r="E362" s="118"/>
      <c r="F362" s="119"/>
      <c r="G362" s="119"/>
      <c r="L362" s="15"/>
      <c r="M362" s="15"/>
      <c r="N362" s="15"/>
      <c r="O362" s="15"/>
      <c r="P362" s="15"/>
      <c r="Q362" s="15"/>
      <c r="R362" s="15"/>
      <c r="S362" s="15"/>
      <c r="T362" s="15"/>
      <c r="U362" s="73"/>
      <c r="V362" s="15"/>
    </row>
    <row r="363" spans="1:22" s="22" customFormat="1">
      <c r="A363" s="15"/>
      <c r="B363" s="20"/>
      <c r="C363" s="32"/>
      <c r="D363" s="32"/>
      <c r="E363" s="118"/>
      <c r="F363" s="119"/>
      <c r="G363" s="119"/>
      <c r="L363" s="15"/>
      <c r="M363" s="15"/>
      <c r="N363" s="15"/>
      <c r="O363" s="15"/>
      <c r="P363" s="15"/>
      <c r="Q363" s="15"/>
      <c r="R363" s="15"/>
      <c r="S363" s="15"/>
      <c r="T363" s="15"/>
      <c r="U363" s="73"/>
      <c r="V363" s="15"/>
    </row>
  </sheetData>
  <sheetProtection insertRows="0" deleteRows="0"/>
  <protectedRanges>
    <protectedRange sqref="J136:P136 M134:P135 U139:U1048576 J139:P1048576 J1:P127 J129:P133 U1:U127 U129:U136" name="Obseg1"/>
    <protectedRange sqref="J134:L134" name="Obseg1_1"/>
    <protectedRange sqref="J135:L135" name="Obseg1_2_1"/>
    <protectedRange sqref="J137:P138 U137:U138" name="Obseg1_2"/>
  </protectedRanges>
  <mergeCells count="10">
    <mergeCell ref="A137:L137"/>
    <mergeCell ref="A136:L136"/>
    <mergeCell ref="A135:L135"/>
    <mergeCell ref="B13:K13"/>
    <mergeCell ref="C2:J2"/>
    <mergeCell ref="C3:J3"/>
    <mergeCell ref="C6:J6"/>
    <mergeCell ref="C7:J7"/>
    <mergeCell ref="C8:J8"/>
    <mergeCell ref="C9:J9"/>
  </mergeCells>
  <phoneticPr fontId="32" type="noConversion"/>
  <conditionalFormatting sqref="B17">
    <cfRule type="colorScale" priority="4">
      <colorScale>
        <cfvo type="min"/>
        <cfvo type="max"/>
        <color rgb="FFFCFCFF"/>
        <color rgb="FFF8696B"/>
      </colorScale>
    </cfRule>
  </conditionalFormatting>
  <conditionalFormatting sqref="B18:B126">
    <cfRule type="colorScale" priority="6536">
      <colorScale>
        <cfvo type="min"/>
        <cfvo type="max"/>
        <color rgb="FFFCFCFF"/>
        <color rgb="FFF8696B"/>
      </colorScale>
    </cfRule>
  </conditionalFormatting>
  <pageMargins left="0.25" right="0.25" top="0.75" bottom="0.75" header="0.3" footer="0.3"/>
  <pageSetup paperSize="9" scale="71" fitToHeight="0" orientation="landscape" r:id="rId1"/>
  <rowBreaks count="2" manualBreakCount="2">
    <brk id="89" max="20" man="1"/>
    <brk id="225" max="11" man="1"/>
  </rowBreaks>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V281"/>
  <sheetViews>
    <sheetView topLeftCell="A13" zoomScaleNormal="100" zoomScaleSheetLayoutView="100" workbookViewId="0">
      <selection activeCell="N52" sqref="N52"/>
    </sheetView>
  </sheetViews>
  <sheetFormatPr defaultColWidth="8.85546875" defaultRowHeight="12.75"/>
  <cols>
    <col min="1" max="1" width="3.5703125" style="15" customWidth="1"/>
    <col min="2" max="2" width="34.5703125" style="21" customWidth="1"/>
    <col min="3" max="3" width="10.7109375" style="31" customWidth="1"/>
    <col min="4" max="4" width="9.710937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67" t="str">
        <f>+'prva stran'!B6</f>
        <v>OSNOVNA ŠOLA RADA ROBIČA LIMBUŠ</v>
      </c>
      <c r="D2" s="368"/>
      <c r="E2" s="368"/>
      <c r="F2" s="368"/>
      <c r="G2" s="368"/>
      <c r="H2" s="368"/>
      <c r="I2" s="368"/>
      <c r="J2" s="368"/>
    </row>
    <row r="3" spans="1:21" ht="15">
      <c r="B3" s="55" t="s">
        <v>128</v>
      </c>
      <c r="C3" s="369" t="str">
        <f>+'prva stran'!B7</f>
        <v>Limbuška cesta 62,2341 Limbuš</v>
      </c>
      <c r="D3" s="370"/>
      <c r="E3" s="370"/>
      <c r="F3" s="370"/>
      <c r="G3" s="370"/>
      <c r="H3" s="370"/>
      <c r="I3" s="370"/>
      <c r="J3" s="370"/>
    </row>
    <row r="4" spans="1:21" ht="15">
      <c r="B4" s="74"/>
    </row>
    <row r="5" spans="1:21" ht="15">
      <c r="B5" s="54" t="s">
        <v>130</v>
      </c>
    </row>
    <row r="6" spans="1:21" ht="17.25" customHeight="1">
      <c r="B6" s="56" t="s">
        <v>127</v>
      </c>
      <c r="C6" s="371">
        <f>+'prva stran'!B10</f>
        <v>0</v>
      </c>
      <c r="D6" s="372"/>
      <c r="E6" s="372"/>
      <c r="F6" s="372"/>
      <c r="G6" s="372"/>
      <c r="H6" s="372"/>
      <c r="I6" s="372"/>
      <c r="J6" s="372"/>
    </row>
    <row r="7" spans="1:21" ht="17.25" customHeight="1">
      <c r="B7" s="56" t="s">
        <v>128</v>
      </c>
      <c r="C7" s="373">
        <f>+'prva stran'!B11</f>
        <v>0</v>
      </c>
      <c r="D7" s="374"/>
      <c r="E7" s="374"/>
      <c r="F7" s="374"/>
      <c r="G7" s="374"/>
      <c r="H7" s="374"/>
      <c r="I7" s="374"/>
      <c r="J7" s="374"/>
    </row>
    <row r="8" spans="1:21" ht="17.25" customHeight="1">
      <c r="B8" s="56" t="s">
        <v>129</v>
      </c>
      <c r="C8" s="373">
        <f>+'prva stran'!B12</f>
        <v>0</v>
      </c>
      <c r="D8" s="374"/>
      <c r="E8" s="374"/>
      <c r="F8" s="374"/>
      <c r="G8" s="374"/>
      <c r="H8" s="374"/>
      <c r="I8" s="374"/>
      <c r="J8" s="374"/>
    </row>
    <row r="9" spans="1:21" s="16" customFormat="1" ht="17.25" customHeight="1">
      <c r="A9" s="13"/>
      <c r="B9" s="57" t="s">
        <v>131</v>
      </c>
      <c r="C9" s="375">
        <f>+'prva stran'!B13</f>
        <v>0</v>
      </c>
      <c r="D9" s="374"/>
      <c r="E9" s="374"/>
      <c r="F9" s="374"/>
      <c r="G9" s="374"/>
      <c r="H9" s="374"/>
      <c r="I9" s="374"/>
      <c r="J9" s="374"/>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pred_rekapitulacija'!A17</f>
        <v>4. sklop:</v>
      </c>
      <c r="C12" s="88"/>
      <c r="D12" s="28"/>
      <c r="E12" s="29"/>
      <c r="F12" s="120"/>
      <c r="G12" s="120"/>
      <c r="H12" s="18"/>
      <c r="I12" s="18"/>
      <c r="J12" s="18"/>
      <c r="K12" s="18"/>
      <c r="U12" s="9"/>
    </row>
    <row r="13" spans="1:21" s="16" customFormat="1" ht="21" customHeight="1">
      <c r="B13" s="366" t="str">
        <f>+'Ponudbeni pred_rekapitulacija'!B17</f>
        <v xml:space="preserve">SLAŠČIČARSKO PECIVO </v>
      </c>
      <c r="C13" s="366"/>
      <c r="D13" s="366"/>
      <c r="E13" s="366"/>
      <c r="F13" s="366"/>
      <c r="G13" s="366"/>
      <c r="H13" s="366"/>
      <c r="I13" s="366"/>
      <c r="J13" s="366"/>
      <c r="K13" s="366"/>
      <c r="U13" s="9"/>
    </row>
    <row r="14" spans="1:21" s="78" customFormat="1" ht="12" customHeight="1">
      <c r="A14" s="51">
        <v>1</v>
      </c>
      <c r="B14" s="51">
        <v>2</v>
      </c>
      <c r="C14" s="51" t="s">
        <v>153</v>
      </c>
      <c r="D14" s="51" t="s">
        <v>154</v>
      </c>
      <c r="E14" s="51" t="s">
        <v>214</v>
      </c>
      <c r="F14" s="51">
        <v>3</v>
      </c>
      <c r="G14" s="51">
        <v>4</v>
      </c>
      <c r="H14" s="75" t="s">
        <v>97</v>
      </c>
      <c r="I14" s="75" t="s">
        <v>169</v>
      </c>
      <c r="J14" s="76">
        <v>5</v>
      </c>
      <c r="K14" s="76">
        <v>6</v>
      </c>
      <c r="L14" s="76" t="s">
        <v>64</v>
      </c>
      <c r="M14" s="76" t="s">
        <v>209</v>
      </c>
      <c r="N14" s="76">
        <v>7</v>
      </c>
      <c r="O14" s="76" t="s">
        <v>210</v>
      </c>
      <c r="P14" s="76">
        <v>8</v>
      </c>
      <c r="Q14" s="77" t="s">
        <v>211</v>
      </c>
      <c r="R14" s="77">
        <v>9</v>
      </c>
      <c r="S14" s="77">
        <v>10</v>
      </c>
      <c r="T14" s="77">
        <v>11</v>
      </c>
      <c r="U14" s="76">
        <v>12</v>
      </c>
    </row>
    <row r="15" spans="1:21" s="65" customFormat="1" ht="56.25" customHeight="1">
      <c r="A15" s="61" t="s">
        <v>2</v>
      </c>
      <c r="B15" s="61" t="s">
        <v>216</v>
      </c>
      <c r="C15" s="61" t="s">
        <v>206</v>
      </c>
      <c r="D15" s="61" t="s">
        <v>207</v>
      </c>
      <c r="E15" s="61" t="s">
        <v>215</v>
      </c>
      <c r="F15" s="61" t="s">
        <v>141</v>
      </c>
      <c r="G15" s="61" t="s">
        <v>142</v>
      </c>
      <c r="H15" s="62" t="s">
        <v>178</v>
      </c>
      <c r="I15" s="62" t="s">
        <v>202</v>
      </c>
      <c r="J15" s="63" t="s">
        <v>149</v>
      </c>
      <c r="K15" s="63" t="s">
        <v>95</v>
      </c>
      <c r="L15" s="63" t="s">
        <v>96</v>
      </c>
      <c r="M15" s="63" t="s">
        <v>148</v>
      </c>
      <c r="N15" s="63" t="s">
        <v>63</v>
      </c>
      <c r="O15" s="63" t="s">
        <v>168</v>
      </c>
      <c r="P15" s="63" t="s">
        <v>145</v>
      </c>
      <c r="Q15" s="64" t="s">
        <v>146</v>
      </c>
      <c r="R15" s="64" t="s">
        <v>160</v>
      </c>
      <c r="S15" s="64" t="s">
        <v>150</v>
      </c>
      <c r="T15" s="64" t="s">
        <v>151</v>
      </c>
      <c r="U15" s="63" t="s">
        <v>165</v>
      </c>
    </row>
    <row r="16" spans="1:21" s="60" customFormat="1" ht="12">
      <c r="A16" s="165" t="s">
        <v>1</v>
      </c>
      <c r="B16" s="175" t="s">
        <v>451</v>
      </c>
      <c r="C16" s="165">
        <v>100</v>
      </c>
      <c r="D16" s="165" t="s">
        <v>155</v>
      </c>
      <c r="E16" s="135"/>
      <c r="F16" s="306">
        <v>500</v>
      </c>
      <c r="G16" s="174" t="s">
        <v>93</v>
      </c>
      <c r="H16" s="90">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50</v>
      </c>
      <c r="I16" s="90" t="str">
        <f>IF(Sklop4[[#This Row],[ZAHTEVANA SHEMA KAKOVOSTI]]&lt;&gt;"",Sklop4[[#This Row],[Preračunana masa/volumen/kos na enoto kg]],"")</f>
        <v/>
      </c>
      <c r="J16" s="102"/>
      <c r="K16" s="91"/>
      <c r="L16" s="91"/>
      <c r="M16" s="92"/>
      <c r="N16" s="93"/>
      <c r="O16" s="93"/>
      <c r="P16" s="105"/>
      <c r="Q16" s="93">
        <f>+Sklop4[[#This Row],[cena/enota brez DDV v EUR]]*Sklop4[[#This Row],[Stopnja DDV (%)]]</f>
        <v>0</v>
      </c>
      <c r="R16" s="93">
        <f>+Sklop4[[#This Row],[cena/enota brez DDV v EUR]]+Sklop4[[#This Row],[Davek (EUR)]]</f>
        <v>0</v>
      </c>
      <c r="S16" s="93">
        <f>+Sklop4[[#This Row],[cena/enota brez DDV v EUR]]*Sklop4[[#This Row],[Okvirna količina]]</f>
        <v>0</v>
      </c>
      <c r="T16" s="93">
        <f>+Sklop4[[#This Row],[Končna cena/enoto mere (EUR) z DDV]]*Sklop4[[#This Row],[Okvirna količina]]</f>
        <v>0</v>
      </c>
      <c r="U16" s="108"/>
    </row>
    <row r="17" spans="1:21" s="60" customFormat="1" ht="12">
      <c r="A17" s="165" t="s">
        <v>3</v>
      </c>
      <c r="B17" s="175" t="s">
        <v>452</v>
      </c>
      <c r="C17" s="165">
        <v>100</v>
      </c>
      <c r="D17" s="165" t="s">
        <v>155</v>
      </c>
      <c r="E17" s="135"/>
      <c r="F17" s="306">
        <v>500</v>
      </c>
      <c r="G17" s="174" t="s">
        <v>93</v>
      </c>
      <c r="H17" s="90">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50</v>
      </c>
      <c r="I17" s="90" t="str">
        <f>IF(Sklop4[[#This Row],[ZAHTEVANA SHEMA KAKOVOSTI]]&lt;&gt;"",Sklop4[[#This Row],[Preračunana masa/volumen/kos na enoto kg]],"")</f>
        <v/>
      </c>
      <c r="J17" s="103"/>
      <c r="K17" s="96"/>
      <c r="L17" s="96"/>
      <c r="M17" s="106"/>
      <c r="N17" s="97"/>
      <c r="O17" s="97"/>
      <c r="P17" s="107"/>
      <c r="Q17" s="97">
        <f>+Sklop4[[#This Row],[cena/enota brez DDV v EUR]]*Sklop4[[#This Row],[Stopnja DDV (%)]]</f>
        <v>0</v>
      </c>
      <c r="R17" s="97">
        <f>+Sklop4[[#This Row],[cena/enota brez DDV v EUR]]+Sklop4[[#This Row],[Davek (EUR)]]</f>
        <v>0</v>
      </c>
      <c r="S17" s="97">
        <f>+Sklop4[[#This Row],[cena/enota brez DDV v EUR]]*Sklop4[[#This Row],[Okvirna količina]]</f>
        <v>0</v>
      </c>
      <c r="T17" s="97">
        <f>+Sklop4[[#This Row],[Končna cena/enoto mere (EUR) z DDV]]*Sklop4[[#This Row],[Okvirna količina]]</f>
        <v>0</v>
      </c>
      <c r="U17" s="109"/>
    </row>
    <row r="18" spans="1:21" s="60" customFormat="1" ht="12">
      <c r="A18" s="165" t="s">
        <v>4</v>
      </c>
      <c r="B18" s="176" t="s">
        <v>453</v>
      </c>
      <c r="C18" s="165">
        <v>100</v>
      </c>
      <c r="D18" s="165" t="s">
        <v>155</v>
      </c>
      <c r="E18" s="135"/>
      <c r="F18" s="306">
        <v>500</v>
      </c>
      <c r="G18" s="174" t="s">
        <v>93</v>
      </c>
      <c r="H18" s="90">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50</v>
      </c>
      <c r="I18" s="90" t="str">
        <f>IF(Sklop4[[#This Row],[ZAHTEVANA SHEMA KAKOVOSTI]]&lt;&gt;"",Sklop4[[#This Row],[Preračunana masa/volumen/kos na enoto kg]],"")</f>
        <v/>
      </c>
      <c r="J18" s="103"/>
      <c r="K18" s="96"/>
      <c r="L18" s="96"/>
      <c r="M18" s="106"/>
      <c r="N18" s="97"/>
      <c r="O18" s="97"/>
      <c r="P18" s="107"/>
      <c r="Q18" s="97">
        <f>+Sklop4[[#This Row],[cena/enota brez DDV v EUR]]*Sklop4[[#This Row],[Stopnja DDV (%)]]</f>
        <v>0</v>
      </c>
      <c r="R18" s="97">
        <f>+Sklop4[[#This Row],[cena/enota brez DDV v EUR]]+Sklop4[[#This Row],[Davek (EUR)]]</f>
        <v>0</v>
      </c>
      <c r="S18" s="97">
        <f>+Sklop4[[#This Row],[cena/enota brez DDV v EUR]]*Sklop4[[#This Row],[Okvirna količina]]</f>
        <v>0</v>
      </c>
      <c r="T18" s="97">
        <f>+Sklop4[[#This Row],[Končna cena/enoto mere (EUR) z DDV]]*Sklop4[[#This Row],[Okvirna količina]]</f>
        <v>0</v>
      </c>
      <c r="U18" s="109"/>
    </row>
    <row r="19" spans="1:21" s="60" customFormat="1" ht="12">
      <c r="A19" s="165" t="s">
        <v>5</v>
      </c>
      <c r="B19" s="176" t="s">
        <v>454</v>
      </c>
      <c r="C19" s="165">
        <v>80</v>
      </c>
      <c r="D19" s="165" t="s">
        <v>155</v>
      </c>
      <c r="E19" s="135"/>
      <c r="F19" s="306">
        <v>500</v>
      </c>
      <c r="G19" s="174" t="s">
        <v>93</v>
      </c>
      <c r="H19" s="90">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40</v>
      </c>
      <c r="I19" s="90" t="str">
        <f>IF(Sklop4[[#This Row],[ZAHTEVANA SHEMA KAKOVOSTI]]&lt;&gt;"",Sklop4[[#This Row],[Preračunana masa/volumen/kos na enoto kg]],"")</f>
        <v/>
      </c>
      <c r="J19" s="103"/>
      <c r="K19" s="96"/>
      <c r="L19" s="96"/>
      <c r="M19" s="106"/>
      <c r="N19" s="97"/>
      <c r="O19" s="97"/>
      <c r="P19" s="107"/>
      <c r="Q19" s="97">
        <f>+Sklop4[[#This Row],[cena/enota brez DDV v EUR]]*Sklop4[[#This Row],[Stopnja DDV (%)]]</f>
        <v>0</v>
      </c>
      <c r="R19" s="97">
        <f>+Sklop4[[#This Row],[cena/enota brez DDV v EUR]]+Sklop4[[#This Row],[Davek (EUR)]]</f>
        <v>0</v>
      </c>
      <c r="S19" s="97">
        <f>+Sklop4[[#This Row],[cena/enota brez DDV v EUR]]*Sklop4[[#This Row],[Okvirna količina]]</f>
        <v>0</v>
      </c>
      <c r="T19" s="97">
        <f>+Sklop4[[#This Row],[Končna cena/enoto mere (EUR) z DDV]]*Sklop4[[#This Row],[Okvirna količina]]</f>
        <v>0</v>
      </c>
      <c r="U19" s="109"/>
    </row>
    <row r="20" spans="1:21" s="60" customFormat="1" ht="12">
      <c r="A20" s="165" t="s">
        <v>6</v>
      </c>
      <c r="B20" s="175" t="s">
        <v>455</v>
      </c>
      <c r="C20" s="165">
        <v>100</v>
      </c>
      <c r="D20" s="165" t="s">
        <v>155</v>
      </c>
      <c r="E20" s="135"/>
      <c r="F20" s="306">
        <v>500</v>
      </c>
      <c r="G20" s="174" t="s">
        <v>93</v>
      </c>
      <c r="H20" s="90">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50</v>
      </c>
      <c r="I20" s="90" t="str">
        <f>IF(Sklop4[[#This Row],[ZAHTEVANA SHEMA KAKOVOSTI]]&lt;&gt;"",Sklop4[[#This Row],[Preračunana masa/volumen/kos na enoto kg]],"")</f>
        <v/>
      </c>
      <c r="J20" s="103"/>
      <c r="K20" s="96"/>
      <c r="L20" s="96"/>
      <c r="M20" s="106"/>
      <c r="N20" s="97"/>
      <c r="O20" s="97"/>
      <c r="P20" s="107"/>
      <c r="Q20" s="97">
        <f>+Sklop4[[#This Row],[cena/enota brez DDV v EUR]]*Sklop4[[#This Row],[Stopnja DDV (%)]]</f>
        <v>0</v>
      </c>
      <c r="R20" s="97">
        <f>+Sklop4[[#This Row],[cena/enota brez DDV v EUR]]+Sklop4[[#This Row],[Davek (EUR)]]</f>
        <v>0</v>
      </c>
      <c r="S20" s="97">
        <f>+Sklop4[[#This Row],[cena/enota brez DDV v EUR]]*Sklop4[[#This Row],[Okvirna količina]]</f>
        <v>0</v>
      </c>
      <c r="T20" s="97">
        <f>+Sklop4[[#This Row],[Končna cena/enoto mere (EUR) z DDV]]*Sklop4[[#This Row],[Okvirna količina]]</f>
        <v>0</v>
      </c>
      <c r="U20" s="109"/>
    </row>
    <row r="21" spans="1:21" s="60" customFormat="1" ht="12">
      <c r="A21" s="165" t="s">
        <v>7</v>
      </c>
      <c r="B21" s="175" t="s">
        <v>456</v>
      </c>
      <c r="C21" s="165">
        <v>100</v>
      </c>
      <c r="D21" s="165" t="s">
        <v>155</v>
      </c>
      <c r="E21" s="135"/>
      <c r="F21" s="306">
        <v>500</v>
      </c>
      <c r="G21" s="174" t="s">
        <v>93</v>
      </c>
      <c r="H21" s="90">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50</v>
      </c>
      <c r="I21" s="90" t="str">
        <f>IF(Sklop4[[#This Row],[ZAHTEVANA SHEMA KAKOVOSTI]]&lt;&gt;"",Sklop4[[#This Row],[Preračunana masa/volumen/kos na enoto kg]],"")</f>
        <v/>
      </c>
      <c r="J21" s="103"/>
      <c r="K21" s="96"/>
      <c r="L21" s="96"/>
      <c r="M21" s="106"/>
      <c r="N21" s="97"/>
      <c r="O21" s="97"/>
      <c r="P21" s="107"/>
      <c r="Q21" s="97">
        <f>+Sklop4[[#This Row],[cena/enota brez DDV v EUR]]*Sklop4[[#This Row],[Stopnja DDV (%)]]</f>
        <v>0</v>
      </c>
      <c r="R21" s="97">
        <f>+Sklop4[[#This Row],[cena/enota brez DDV v EUR]]+Sklop4[[#This Row],[Davek (EUR)]]</f>
        <v>0</v>
      </c>
      <c r="S21" s="97">
        <f>+Sklop4[[#This Row],[cena/enota brez DDV v EUR]]*Sklop4[[#This Row],[Okvirna količina]]</f>
        <v>0</v>
      </c>
      <c r="T21" s="97">
        <f>+Sklop4[[#This Row],[Končna cena/enoto mere (EUR) z DDV]]*Sklop4[[#This Row],[Okvirna količina]]</f>
        <v>0</v>
      </c>
      <c r="U21" s="109"/>
    </row>
    <row r="22" spans="1:21" s="60" customFormat="1" ht="12">
      <c r="A22" s="165" t="s">
        <v>8</v>
      </c>
      <c r="B22" s="176" t="s">
        <v>457</v>
      </c>
      <c r="C22" s="165">
        <v>100</v>
      </c>
      <c r="D22" s="165" t="s">
        <v>155</v>
      </c>
      <c r="E22" s="135"/>
      <c r="F22" s="306">
        <v>500</v>
      </c>
      <c r="G22" s="174" t="s">
        <v>93</v>
      </c>
      <c r="H22" s="90">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50</v>
      </c>
      <c r="I22" s="90" t="str">
        <f>IF(Sklop4[[#This Row],[ZAHTEVANA SHEMA KAKOVOSTI]]&lt;&gt;"",Sklop4[[#This Row],[Preračunana masa/volumen/kos na enoto kg]],"")</f>
        <v/>
      </c>
      <c r="J22" s="103"/>
      <c r="K22" s="96"/>
      <c r="L22" s="96"/>
      <c r="M22" s="106"/>
      <c r="N22" s="97"/>
      <c r="O22" s="97"/>
      <c r="P22" s="107"/>
      <c r="Q22" s="97">
        <f>+Sklop4[[#This Row],[cena/enota brez DDV v EUR]]*Sklop4[[#This Row],[Stopnja DDV (%)]]</f>
        <v>0</v>
      </c>
      <c r="R22" s="97">
        <f>+Sklop4[[#This Row],[cena/enota brez DDV v EUR]]+Sklop4[[#This Row],[Davek (EUR)]]</f>
        <v>0</v>
      </c>
      <c r="S22" s="97">
        <f>+Sklop4[[#This Row],[cena/enota brez DDV v EUR]]*Sklop4[[#This Row],[Okvirna količina]]</f>
        <v>0</v>
      </c>
      <c r="T22" s="97">
        <f>+Sklop4[[#This Row],[Končna cena/enoto mere (EUR) z DDV]]*Sklop4[[#This Row],[Okvirna količina]]</f>
        <v>0</v>
      </c>
      <c r="U22" s="109"/>
    </row>
    <row r="23" spans="1:21" s="60" customFormat="1" ht="24.75" customHeight="1">
      <c r="A23" s="165" t="s">
        <v>9</v>
      </c>
      <c r="B23" s="176" t="s">
        <v>503</v>
      </c>
      <c r="C23" s="165">
        <v>100</v>
      </c>
      <c r="D23" s="165" t="s">
        <v>155</v>
      </c>
      <c r="E23" s="135"/>
      <c r="F23" s="306">
        <v>500</v>
      </c>
      <c r="G23" s="174" t="s">
        <v>93</v>
      </c>
      <c r="H23" s="90">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50</v>
      </c>
      <c r="I23" s="90" t="str">
        <f>IF(Sklop4[[#This Row],[ZAHTEVANA SHEMA KAKOVOSTI]]&lt;&gt;"",Sklop4[[#This Row],[Preračunana masa/volumen/kos na enoto kg]],"")</f>
        <v/>
      </c>
      <c r="J23" s="103"/>
      <c r="K23" s="96"/>
      <c r="L23" s="96"/>
      <c r="M23" s="106"/>
      <c r="N23" s="97"/>
      <c r="O23" s="97"/>
      <c r="P23" s="107"/>
      <c r="Q23" s="97">
        <f>+Sklop4[[#This Row],[cena/enota brez DDV v EUR]]*Sklop4[[#This Row],[Stopnja DDV (%)]]</f>
        <v>0</v>
      </c>
      <c r="R23" s="97">
        <f>+Sklop4[[#This Row],[cena/enota brez DDV v EUR]]+Sklop4[[#This Row],[Davek (EUR)]]</f>
        <v>0</v>
      </c>
      <c r="S23" s="97">
        <f>+Sklop4[[#This Row],[cena/enota brez DDV v EUR]]*Sklop4[[#This Row],[Okvirna količina]]</f>
        <v>0</v>
      </c>
      <c r="T23" s="97">
        <f>+Sklop4[[#This Row],[Končna cena/enoto mere (EUR) z DDV]]*Sklop4[[#This Row],[Okvirna količina]]</f>
        <v>0</v>
      </c>
      <c r="U23" s="109"/>
    </row>
    <row r="24" spans="1:21" s="60" customFormat="1" ht="12">
      <c r="A24" s="165" t="s">
        <v>10</v>
      </c>
      <c r="B24" s="176" t="s">
        <v>458</v>
      </c>
      <c r="C24" s="165">
        <v>100</v>
      </c>
      <c r="D24" s="165" t="s">
        <v>155</v>
      </c>
      <c r="E24" s="135"/>
      <c r="F24" s="306">
        <v>500</v>
      </c>
      <c r="G24" s="174" t="s">
        <v>93</v>
      </c>
      <c r="H24" s="90">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50</v>
      </c>
      <c r="I24" s="90" t="str">
        <f>IF(Sklop4[[#This Row],[ZAHTEVANA SHEMA KAKOVOSTI]]&lt;&gt;"",Sklop4[[#This Row],[Preračunana masa/volumen/kos na enoto kg]],"")</f>
        <v/>
      </c>
      <c r="J24" s="103"/>
      <c r="K24" s="96"/>
      <c r="L24" s="96"/>
      <c r="M24" s="106"/>
      <c r="N24" s="97"/>
      <c r="O24" s="97"/>
      <c r="P24" s="107"/>
      <c r="Q24" s="97">
        <f>+Sklop4[[#This Row],[cena/enota brez DDV v EUR]]*Sklop4[[#This Row],[Stopnja DDV (%)]]</f>
        <v>0</v>
      </c>
      <c r="R24" s="97">
        <f>+Sklop4[[#This Row],[cena/enota brez DDV v EUR]]+Sklop4[[#This Row],[Davek (EUR)]]</f>
        <v>0</v>
      </c>
      <c r="S24" s="97">
        <f>+Sklop4[[#This Row],[cena/enota brez DDV v EUR]]*Sklop4[[#This Row],[Okvirna količina]]</f>
        <v>0</v>
      </c>
      <c r="T24" s="97">
        <f>+Sklop4[[#This Row],[Končna cena/enoto mere (EUR) z DDV]]*Sklop4[[#This Row],[Okvirna količina]]</f>
        <v>0</v>
      </c>
      <c r="U24" s="109"/>
    </row>
    <row r="25" spans="1:21" s="60" customFormat="1" ht="24">
      <c r="A25" s="165" t="s">
        <v>11</v>
      </c>
      <c r="B25" s="182" t="s">
        <v>513</v>
      </c>
      <c r="C25" s="165" t="s">
        <v>157</v>
      </c>
      <c r="D25" s="165" t="s">
        <v>0</v>
      </c>
      <c r="E25" s="135"/>
      <c r="F25" s="306">
        <v>60</v>
      </c>
      <c r="G25" s="183" t="s">
        <v>0</v>
      </c>
      <c r="H25" s="125">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60</v>
      </c>
      <c r="I25" s="136" t="str">
        <f>IF(Sklop4[[#This Row],[ZAHTEVANA SHEMA KAKOVOSTI]]&lt;&gt;"",Sklop4[[#This Row],[Preračunana masa/volumen/kos na enoto kg]],"")</f>
        <v/>
      </c>
      <c r="J25" s="166"/>
      <c r="K25" s="167"/>
      <c r="L25" s="167"/>
      <c r="M25" s="185"/>
      <c r="N25" s="168"/>
      <c r="O25" s="168"/>
      <c r="P25" s="184"/>
      <c r="Q25" s="168">
        <f>+Sklop4[[#This Row],[cena/enota brez DDV v EUR]]*Sklop4[[#This Row],[Stopnja DDV (%)]]</f>
        <v>0</v>
      </c>
      <c r="R25" s="168">
        <f>+Sklop4[[#This Row],[cena/enota brez DDV v EUR]]+Sklop4[[#This Row],[Davek (EUR)]]</f>
        <v>0</v>
      </c>
      <c r="S25" s="168">
        <f>+Sklop4[[#This Row],[cena/enota brez DDV v EUR]]*Sklop4[[#This Row],[Okvirna količina]]</f>
        <v>0</v>
      </c>
      <c r="T25" s="170">
        <f>+Sklop4[[#This Row],[Končna cena/enoto mere (EUR) z DDV]]*Sklop4[[#This Row],[Okvirna količina]]</f>
        <v>0</v>
      </c>
      <c r="U25" s="171"/>
    </row>
    <row r="26" spans="1:21" s="60" customFormat="1" ht="24">
      <c r="A26" s="165" t="s">
        <v>12</v>
      </c>
      <c r="B26" s="197" t="s">
        <v>370</v>
      </c>
      <c r="C26" s="198" t="s">
        <v>157</v>
      </c>
      <c r="D26" s="198" t="s">
        <v>0</v>
      </c>
      <c r="E26" s="199"/>
      <c r="F26" s="307">
        <v>50</v>
      </c>
      <c r="G26" s="183" t="s">
        <v>0</v>
      </c>
      <c r="H26" s="208">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50</v>
      </c>
      <c r="I26" s="200" t="str">
        <f>IF(Sklop4[[#This Row],[ZAHTEVANA SHEMA KAKOVOSTI]]&lt;&gt;"",Sklop4[[#This Row],[Preračunana masa/volumen/kos na enoto kg]],"")</f>
        <v/>
      </c>
      <c r="J26" s="202"/>
      <c r="K26" s="203"/>
      <c r="L26" s="203"/>
      <c r="M26" s="209"/>
      <c r="N26" s="204"/>
      <c r="O26" s="204"/>
      <c r="P26" s="205"/>
      <c r="Q26" s="204">
        <f>+Sklop4[[#This Row],[cena/enota brez DDV v EUR]]*Sklop4[[#This Row],[Stopnja DDV (%)]]</f>
        <v>0</v>
      </c>
      <c r="R26" s="204">
        <f>+Sklop4[[#This Row],[cena/enota brez DDV v EUR]]+Sklop4[[#This Row],[Davek (EUR)]]</f>
        <v>0</v>
      </c>
      <c r="S26" s="204">
        <f>+Sklop4[[#This Row],[cena/enota brez DDV v EUR]]*Sklop4[[#This Row],[Okvirna količina]]</f>
        <v>0</v>
      </c>
      <c r="T26" s="206">
        <f>+Sklop4[[#This Row],[Končna cena/enoto mere (EUR) z DDV]]*Sklop4[[#This Row],[Okvirna količina]]</f>
        <v>0</v>
      </c>
      <c r="U26" s="207"/>
    </row>
    <row r="27" spans="1:21" s="60" customFormat="1" ht="24">
      <c r="A27" s="165" t="s">
        <v>13</v>
      </c>
      <c r="B27" s="197" t="s">
        <v>371</v>
      </c>
      <c r="C27" s="198" t="s">
        <v>157</v>
      </c>
      <c r="D27" s="198" t="s">
        <v>0</v>
      </c>
      <c r="E27" s="199"/>
      <c r="F27" s="307">
        <v>50</v>
      </c>
      <c r="G27" s="183" t="s">
        <v>0</v>
      </c>
      <c r="H27" s="208">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50</v>
      </c>
      <c r="I27" s="200" t="str">
        <f>IF(Sklop4[[#This Row],[ZAHTEVANA SHEMA KAKOVOSTI]]&lt;&gt;"",Sklop4[[#This Row],[Preračunana masa/volumen/kos na enoto kg]],"")</f>
        <v/>
      </c>
      <c r="J27" s="202"/>
      <c r="K27" s="203"/>
      <c r="L27" s="203"/>
      <c r="M27" s="209"/>
      <c r="N27" s="204"/>
      <c r="O27" s="204"/>
      <c r="P27" s="205"/>
      <c r="Q27" s="204">
        <f>+Sklop4[[#This Row],[cena/enota brez DDV v EUR]]*Sklop4[[#This Row],[Stopnja DDV (%)]]</f>
        <v>0</v>
      </c>
      <c r="R27" s="204">
        <f>+Sklop4[[#This Row],[cena/enota brez DDV v EUR]]+Sklop4[[#This Row],[Davek (EUR)]]</f>
        <v>0</v>
      </c>
      <c r="S27" s="204">
        <f>+Sklop4[[#This Row],[cena/enota brez DDV v EUR]]*Sklop4[[#This Row],[Okvirna količina]]</f>
        <v>0</v>
      </c>
      <c r="T27" s="206">
        <f>+Sklop4[[#This Row],[Končna cena/enoto mere (EUR) z DDV]]*Sklop4[[#This Row],[Okvirna količina]]</f>
        <v>0</v>
      </c>
      <c r="U27" s="207"/>
    </row>
    <row r="28" spans="1:21" s="60" customFormat="1" ht="12">
      <c r="A28" s="165" t="s">
        <v>14</v>
      </c>
      <c r="B28" s="197" t="s">
        <v>929</v>
      </c>
      <c r="C28" s="198" t="s">
        <v>157</v>
      </c>
      <c r="D28" s="198" t="s">
        <v>0</v>
      </c>
      <c r="E28" s="199"/>
      <c r="F28" s="307">
        <v>20</v>
      </c>
      <c r="G28" s="183" t="s">
        <v>0</v>
      </c>
      <c r="H28" s="208">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20</v>
      </c>
      <c r="I28" s="200" t="str">
        <f>IF(Sklop4[[#This Row],[ZAHTEVANA SHEMA KAKOVOSTI]]&lt;&gt;"",Sklop4[[#This Row],[Preračunana masa/volumen/kos na enoto kg]],"")</f>
        <v/>
      </c>
      <c r="J28" s="202"/>
      <c r="K28" s="203"/>
      <c r="L28" s="203"/>
      <c r="M28" s="209"/>
      <c r="N28" s="204"/>
      <c r="O28" s="204"/>
      <c r="P28" s="205"/>
      <c r="Q28" s="204">
        <f>+Sklop4[[#This Row],[cena/enota brez DDV v EUR]]*Sklop4[[#This Row],[Stopnja DDV (%)]]</f>
        <v>0</v>
      </c>
      <c r="R28" s="204">
        <f>+Sklop4[[#This Row],[cena/enota brez DDV v EUR]]+Sklop4[[#This Row],[Davek (EUR)]]</f>
        <v>0</v>
      </c>
      <c r="S28" s="204">
        <f>+Sklop4[[#This Row],[cena/enota brez DDV v EUR]]*Sklop4[[#This Row],[Okvirna količina]]</f>
        <v>0</v>
      </c>
      <c r="T28" s="206">
        <f>+Sklop4[[#This Row],[Končna cena/enoto mere (EUR) z DDV]]*Sklop4[[#This Row],[Okvirna količina]]</f>
        <v>0</v>
      </c>
      <c r="U28" s="207"/>
    </row>
    <row r="29" spans="1:21" s="60" customFormat="1" ht="12">
      <c r="A29" s="165" t="s">
        <v>15</v>
      </c>
      <c r="B29" s="197" t="s">
        <v>930</v>
      </c>
      <c r="C29" s="198" t="s">
        <v>157</v>
      </c>
      <c r="D29" s="198" t="s">
        <v>0</v>
      </c>
      <c r="E29" s="199"/>
      <c r="F29" s="307">
        <v>20</v>
      </c>
      <c r="G29" s="183" t="s">
        <v>0</v>
      </c>
      <c r="H29" s="208">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20</v>
      </c>
      <c r="I29" s="200" t="str">
        <f>IF(Sklop4[[#This Row],[ZAHTEVANA SHEMA KAKOVOSTI]]&lt;&gt;"",Sklop4[[#This Row],[Preračunana masa/volumen/kos na enoto kg]],"")</f>
        <v/>
      </c>
      <c r="J29" s="202"/>
      <c r="K29" s="203"/>
      <c r="L29" s="203"/>
      <c r="M29" s="209"/>
      <c r="N29" s="204"/>
      <c r="O29" s="204"/>
      <c r="P29" s="205"/>
      <c r="Q29" s="204">
        <f>+Sklop4[[#This Row],[cena/enota brez DDV v EUR]]*Sklop4[[#This Row],[Stopnja DDV (%)]]</f>
        <v>0</v>
      </c>
      <c r="R29" s="204">
        <f>+Sklop4[[#This Row],[cena/enota brez DDV v EUR]]+Sklop4[[#This Row],[Davek (EUR)]]</f>
        <v>0</v>
      </c>
      <c r="S29" s="204">
        <f>+Sklop4[[#This Row],[cena/enota brez DDV v EUR]]*Sklop4[[#This Row],[Okvirna količina]]</f>
        <v>0</v>
      </c>
      <c r="T29" s="206">
        <f>+Sklop4[[#This Row],[Končna cena/enoto mere (EUR) z DDV]]*Sklop4[[#This Row],[Okvirna količina]]</f>
        <v>0</v>
      </c>
      <c r="U29" s="207"/>
    </row>
    <row r="30" spans="1:21" s="60" customFormat="1" ht="24">
      <c r="A30" s="165" t="s">
        <v>16</v>
      </c>
      <c r="B30" s="197" t="s">
        <v>1039</v>
      </c>
      <c r="C30" s="198" t="s">
        <v>897</v>
      </c>
      <c r="D30" s="198" t="s">
        <v>155</v>
      </c>
      <c r="E30" s="199" t="s">
        <v>740</v>
      </c>
      <c r="F30" s="307">
        <v>20</v>
      </c>
      <c r="G30" s="183" t="s">
        <v>0</v>
      </c>
      <c r="H30" s="208">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20</v>
      </c>
      <c r="I30" s="200">
        <f>IF(Sklop4[[#This Row],[ZAHTEVANA SHEMA KAKOVOSTI]]&lt;&gt;"",Sklop4[[#This Row],[Preračunana masa/volumen/kos na enoto kg]],"")</f>
        <v>20</v>
      </c>
      <c r="J30" s="202"/>
      <c r="K30" s="203"/>
      <c r="L30" s="203"/>
      <c r="M30" s="209"/>
      <c r="N30" s="204"/>
      <c r="O30" s="204"/>
      <c r="P30" s="205"/>
      <c r="Q30" s="204">
        <f>+Sklop4[[#This Row],[cena/enota brez DDV v EUR]]*Sklop4[[#This Row],[Stopnja DDV (%)]]</f>
        <v>0</v>
      </c>
      <c r="R30" s="204">
        <f>+Sklop4[[#This Row],[cena/enota brez DDV v EUR]]+Sklop4[[#This Row],[Davek (EUR)]]</f>
        <v>0</v>
      </c>
      <c r="S30" s="204">
        <f>+Sklop4[[#This Row],[cena/enota brez DDV v EUR]]*Sklop4[[#This Row],[Okvirna količina]]</f>
        <v>0</v>
      </c>
      <c r="T30" s="206">
        <f>+Sklop4[[#This Row],[Končna cena/enoto mere (EUR) z DDV]]*Sklop4[[#This Row],[Okvirna količina]]</f>
        <v>0</v>
      </c>
      <c r="U30" s="207"/>
    </row>
    <row r="31" spans="1:21" s="60" customFormat="1" ht="12">
      <c r="A31" s="345" t="s">
        <v>17</v>
      </c>
      <c r="B31" s="351" t="s">
        <v>430</v>
      </c>
      <c r="C31" s="345">
        <v>80</v>
      </c>
      <c r="D31" s="345" t="s">
        <v>155</v>
      </c>
      <c r="E31" s="352"/>
      <c r="F31" s="331">
        <v>200</v>
      </c>
      <c r="G31" s="353" t="s">
        <v>93</v>
      </c>
      <c r="H31" s="335">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16</v>
      </c>
      <c r="I31" s="336" t="str">
        <f>IF(Sklop4[[#This Row],[ZAHTEVANA SHEMA KAKOVOSTI]]&lt;&gt;"",Sklop4[[#This Row],[Preračunana masa/volumen/kos na enoto kg]],"")</f>
        <v/>
      </c>
      <c r="J31" s="337"/>
      <c r="K31" s="338"/>
      <c r="L31" s="338"/>
      <c r="M31" s="339"/>
      <c r="N31" s="340"/>
      <c r="O31" s="340"/>
      <c r="P31" s="341"/>
      <c r="Q31" s="340">
        <f>+Sklop4[[#This Row],[cena/enota brez DDV v EUR]]*Sklop4[[#This Row],[Stopnja DDV (%)]]</f>
        <v>0</v>
      </c>
      <c r="R31" s="340">
        <f>+Sklop4[[#This Row],[cena/enota brez DDV v EUR]]+Sklop4[[#This Row],[Davek (EUR)]]</f>
        <v>0</v>
      </c>
      <c r="S31" s="340">
        <f>+Sklop4[[#This Row],[cena/enota brez DDV v EUR]]*Sklop4[[#This Row],[Okvirna količina]]</f>
        <v>0</v>
      </c>
      <c r="T31" s="342">
        <f>+Sklop4[[#This Row],[Končna cena/enoto mere (EUR) z DDV]]*Sklop4[[#This Row],[Okvirna količina]]</f>
        <v>0</v>
      </c>
      <c r="U31" s="343"/>
    </row>
    <row r="32" spans="1:21" s="60" customFormat="1" ht="12">
      <c r="A32" s="345" t="s">
        <v>18</v>
      </c>
      <c r="B32" s="351" t="s">
        <v>431</v>
      </c>
      <c r="C32" s="345">
        <v>80</v>
      </c>
      <c r="D32" s="345" t="s">
        <v>155</v>
      </c>
      <c r="E32" s="352"/>
      <c r="F32" s="331">
        <v>850</v>
      </c>
      <c r="G32" s="353" t="s">
        <v>93</v>
      </c>
      <c r="H32" s="335">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68</v>
      </c>
      <c r="I32" s="336" t="str">
        <f>IF(Sklop4[[#This Row],[ZAHTEVANA SHEMA KAKOVOSTI]]&lt;&gt;"",Sklop4[[#This Row],[Preračunana masa/volumen/kos na enoto kg]],"")</f>
        <v/>
      </c>
      <c r="J32" s="337"/>
      <c r="K32" s="338"/>
      <c r="L32" s="338"/>
      <c r="M32" s="339"/>
      <c r="N32" s="340"/>
      <c r="O32" s="340"/>
      <c r="P32" s="341"/>
      <c r="Q32" s="340">
        <f>+Sklop4[[#This Row],[cena/enota brez DDV v EUR]]*Sklop4[[#This Row],[Stopnja DDV (%)]]</f>
        <v>0</v>
      </c>
      <c r="R32" s="340">
        <f>+Sklop4[[#This Row],[cena/enota brez DDV v EUR]]+Sklop4[[#This Row],[Davek (EUR)]]</f>
        <v>0</v>
      </c>
      <c r="S32" s="340">
        <f>+Sklop4[[#This Row],[cena/enota brez DDV v EUR]]*Sklop4[[#This Row],[Okvirna količina]]</f>
        <v>0</v>
      </c>
      <c r="T32" s="342">
        <f>+Sklop4[[#This Row],[Končna cena/enoto mere (EUR) z DDV]]*Sklop4[[#This Row],[Okvirna količina]]</f>
        <v>0</v>
      </c>
      <c r="U32" s="343"/>
    </row>
    <row r="33" spans="1:21" s="60" customFormat="1" ht="12">
      <c r="A33" s="345" t="s">
        <v>19</v>
      </c>
      <c r="B33" s="351" t="s">
        <v>432</v>
      </c>
      <c r="C33" s="345">
        <v>70</v>
      </c>
      <c r="D33" s="345" t="s">
        <v>155</v>
      </c>
      <c r="E33" s="352"/>
      <c r="F33" s="331">
        <v>850</v>
      </c>
      <c r="G33" s="353" t="s">
        <v>93</v>
      </c>
      <c r="H33" s="335">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59.500000000000007</v>
      </c>
      <c r="I33" s="336" t="str">
        <f>IF(Sklop4[[#This Row],[ZAHTEVANA SHEMA KAKOVOSTI]]&lt;&gt;"",Sklop4[[#This Row],[Preračunana masa/volumen/kos na enoto kg]],"")</f>
        <v/>
      </c>
      <c r="J33" s="337"/>
      <c r="K33" s="338"/>
      <c r="L33" s="338"/>
      <c r="M33" s="339"/>
      <c r="N33" s="340"/>
      <c r="O33" s="340"/>
      <c r="P33" s="341"/>
      <c r="Q33" s="340">
        <f>+Sklop4[[#This Row],[cena/enota brez DDV v EUR]]*Sklop4[[#This Row],[Stopnja DDV (%)]]</f>
        <v>0</v>
      </c>
      <c r="R33" s="340">
        <f>+Sklop4[[#This Row],[cena/enota brez DDV v EUR]]+Sklop4[[#This Row],[Davek (EUR)]]</f>
        <v>0</v>
      </c>
      <c r="S33" s="340">
        <f>+Sklop4[[#This Row],[cena/enota brez DDV v EUR]]*Sklop4[[#This Row],[Okvirna količina]]</f>
        <v>0</v>
      </c>
      <c r="T33" s="342">
        <f>+Sklop4[[#This Row],[Končna cena/enoto mere (EUR) z DDV]]*Sklop4[[#This Row],[Okvirna količina]]</f>
        <v>0</v>
      </c>
      <c r="U33" s="343"/>
    </row>
    <row r="34" spans="1:21" s="60" customFormat="1" ht="12">
      <c r="A34" s="345" t="s">
        <v>20</v>
      </c>
      <c r="B34" s="351" t="s">
        <v>433</v>
      </c>
      <c r="C34" s="345">
        <v>100</v>
      </c>
      <c r="D34" s="345" t="s">
        <v>155</v>
      </c>
      <c r="E34" s="352"/>
      <c r="F34" s="331">
        <v>400</v>
      </c>
      <c r="G34" s="353" t="s">
        <v>93</v>
      </c>
      <c r="H34" s="335">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40</v>
      </c>
      <c r="I34" s="336" t="str">
        <f>IF(Sklop4[[#This Row],[ZAHTEVANA SHEMA KAKOVOSTI]]&lt;&gt;"",Sklop4[[#This Row],[Preračunana masa/volumen/kos na enoto kg]],"")</f>
        <v/>
      </c>
      <c r="J34" s="337"/>
      <c r="K34" s="338"/>
      <c r="L34" s="338"/>
      <c r="M34" s="339"/>
      <c r="N34" s="340"/>
      <c r="O34" s="340"/>
      <c r="P34" s="341"/>
      <c r="Q34" s="340">
        <f>+Sklop4[[#This Row],[cena/enota brez DDV v EUR]]*Sklop4[[#This Row],[Stopnja DDV (%)]]</f>
        <v>0</v>
      </c>
      <c r="R34" s="340">
        <f>+Sklop4[[#This Row],[cena/enota brez DDV v EUR]]+Sklop4[[#This Row],[Davek (EUR)]]</f>
        <v>0</v>
      </c>
      <c r="S34" s="340">
        <f>+Sklop4[[#This Row],[cena/enota brez DDV v EUR]]*Sklop4[[#This Row],[Okvirna količina]]</f>
        <v>0</v>
      </c>
      <c r="T34" s="342">
        <f>+Sklop4[[#This Row],[Končna cena/enoto mere (EUR) z DDV]]*Sklop4[[#This Row],[Okvirna količina]]</f>
        <v>0</v>
      </c>
      <c r="U34" s="343"/>
    </row>
    <row r="35" spans="1:21" s="60" customFormat="1" ht="12">
      <c r="A35" s="345" t="s">
        <v>21</v>
      </c>
      <c r="B35" s="346" t="s">
        <v>437</v>
      </c>
      <c r="C35" s="347">
        <v>100</v>
      </c>
      <c r="D35" s="347" t="s">
        <v>155</v>
      </c>
      <c r="E35" s="348"/>
      <c r="F35" s="349">
        <v>100</v>
      </c>
      <c r="G35" s="350" t="s">
        <v>93</v>
      </c>
      <c r="H35" s="335">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10</v>
      </c>
      <c r="I35" s="336" t="str">
        <f>IF(Sklop4[[#This Row],[ZAHTEVANA SHEMA KAKOVOSTI]]&lt;&gt;"",Sklop4[[#This Row],[Preračunana masa/volumen/kos na enoto kg]],"")</f>
        <v/>
      </c>
      <c r="J35" s="337"/>
      <c r="K35" s="338"/>
      <c r="L35" s="338"/>
      <c r="M35" s="339"/>
      <c r="N35" s="340"/>
      <c r="O35" s="340"/>
      <c r="P35" s="341"/>
      <c r="Q35" s="340">
        <f>+Sklop4[[#This Row],[cena/enota brez DDV v EUR]]*Sklop4[[#This Row],[Stopnja DDV (%)]]</f>
        <v>0</v>
      </c>
      <c r="R35" s="340">
        <f>+Sklop4[[#This Row],[cena/enota brez DDV v EUR]]+Sklop4[[#This Row],[Davek (EUR)]]</f>
        <v>0</v>
      </c>
      <c r="S35" s="340">
        <f>+Sklop4[[#This Row],[cena/enota brez DDV v EUR]]*Sklop4[[#This Row],[Okvirna količina]]</f>
        <v>0</v>
      </c>
      <c r="T35" s="342">
        <f>+Sklop4[[#This Row],[Končna cena/enoto mere (EUR) z DDV]]*Sklop4[[#This Row],[Okvirna količina]]</f>
        <v>0</v>
      </c>
      <c r="U35" s="343"/>
    </row>
    <row r="36" spans="1:21" s="60" customFormat="1" ht="12">
      <c r="A36" s="345" t="s">
        <v>22</v>
      </c>
      <c r="B36" s="346" t="s">
        <v>438</v>
      </c>
      <c r="C36" s="347">
        <v>100</v>
      </c>
      <c r="D36" s="347" t="s">
        <v>155</v>
      </c>
      <c r="E36" s="348"/>
      <c r="F36" s="349">
        <v>100</v>
      </c>
      <c r="G36" s="350" t="s">
        <v>93</v>
      </c>
      <c r="H36" s="335">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10</v>
      </c>
      <c r="I36" s="336" t="str">
        <f>IF(Sklop4[[#This Row],[ZAHTEVANA SHEMA KAKOVOSTI]]&lt;&gt;"",Sklop4[[#This Row],[Preračunana masa/volumen/kos na enoto kg]],"")</f>
        <v/>
      </c>
      <c r="J36" s="337"/>
      <c r="K36" s="338"/>
      <c r="L36" s="338"/>
      <c r="M36" s="339"/>
      <c r="N36" s="340"/>
      <c r="O36" s="340"/>
      <c r="P36" s="341"/>
      <c r="Q36" s="340">
        <f>+Sklop4[[#This Row],[cena/enota brez DDV v EUR]]*Sklop4[[#This Row],[Stopnja DDV (%)]]</f>
        <v>0</v>
      </c>
      <c r="R36" s="340">
        <f>+Sklop4[[#This Row],[cena/enota brez DDV v EUR]]+Sklop4[[#This Row],[Davek (EUR)]]</f>
        <v>0</v>
      </c>
      <c r="S36" s="340">
        <f>+Sklop4[[#This Row],[cena/enota brez DDV v EUR]]*Sklop4[[#This Row],[Okvirna količina]]</f>
        <v>0</v>
      </c>
      <c r="T36" s="342">
        <f>+Sklop4[[#This Row],[Končna cena/enoto mere (EUR) z DDV]]*Sklop4[[#This Row],[Okvirna količina]]</f>
        <v>0</v>
      </c>
      <c r="U36" s="343"/>
    </row>
    <row r="37" spans="1:21" s="60" customFormat="1" ht="12">
      <c r="A37" s="345" t="s">
        <v>23</v>
      </c>
      <c r="B37" s="351" t="s">
        <v>441</v>
      </c>
      <c r="C37" s="345">
        <v>150</v>
      </c>
      <c r="D37" s="345" t="s">
        <v>155</v>
      </c>
      <c r="E37" s="352"/>
      <c r="F37" s="331">
        <v>800</v>
      </c>
      <c r="G37" s="353" t="s">
        <v>93</v>
      </c>
      <c r="H37" s="335">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120</v>
      </c>
      <c r="I37" s="336" t="str">
        <f>IF(Sklop4[[#This Row],[ZAHTEVANA SHEMA KAKOVOSTI]]&lt;&gt;"",Sklop4[[#This Row],[Preračunana masa/volumen/kos na enoto kg]],"")</f>
        <v/>
      </c>
      <c r="J37" s="337"/>
      <c r="K37" s="338"/>
      <c r="L37" s="338"/>
      <c r="M37" s="339"/>
      <c r="N37" s="340"/>
      <c r="O37" s="340"/>
      <c r="P37" s="341"/>
      <c r="Q37" s="340">
        <f>+Sklop4[[#This Row],[cena/enota brez DDV v EUR]]*Sklop4[[#This Row],[Stopnja DDV (%)]]</f>
        <v>0</v>
      </c>
      <c r="R37" s="340">
        <f>+Sklop4[[#This Row],[cena/enota brez DDV v EUR]]+Sklop4[[#This Row],[Davek (EUR)]]</f>
        <v>0</v>
      </c>
      <c r="S37" s="340">
        <f>+Sklop4[[#This Row],[cena/enota brez DDV v EUR]]*Sklop4[[#This Row],[Okvirna količina]]</f>
        <v>0</v>
      </c>
      <c r="T37" s="342">
        <f>+Sklop4[[#This Row],[Končna cena/enoto mere (EUR) z DDV]]*Sklop4[[#This Row],[Okvirna količina]]</f>
        <v>0</v>
      </c>
      <c r="U37" s="343"/>
    </row>
    <row r="38" spans="1:21" s="60" customFormat="1" ht="12">
      <c r="A38" s="345" t="s">
        <v>24</v>
      </c>
      <c r="B38" s="351" t="s">
        <v>442</v>
      </c>
      <c r="C38" s="345">
        <v>220</v>
      </c>
      <c r="D38" s="345" t="s">
        <v>155</v>
      </c>
      <c r="E38" s="352"/>
      <c r="F38" s="331">
        <v>800</v>
      </c>
      <c r="G38" s="353" t="s">
        <v>93</v>
      </c>
      <c r="H38" s="335">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176</v>
      </c>
      <c r="I38" s="336" t="str">
        <f>IF(Sklop4[[#This Row],[ZAHTEVANA SHEMA KAKOVOSTI]]&lt;&gt;"",Sklop4[[#This Row],[Preračunana masa/volumen/kos na enoto kg]],"")</f>
        <v/>
      </c>
      <c r="J38" s="337"/>
      <c r="K38" s="338"/>
      <c r="L38" s="338"/>
      <c r="M38" s="339"/>
      <c r="N38" s="340"/>
      <c r="O38" s="340"/>
      <c r="P38" s="341"/>
      <c r="Q38" s="340">
        <f>+Sklop4[[#This Row],[cena/enota brez DDV v EUR]]*Sklop4[[#This Row],[Stopnja DDV (%)]]</f>
        <v>0</v>
      </c>
      <c r="R38" s="340">
        <f>+Sklop4[[#This Row],[cena/enota brez DDV v EUR]]+Sklop4[[#This Row],[Davek (EUR)]]</f>
        <v>0</v>
      </c>
      <c r="S38" s="340">
        <f>+Sklop4[[#This Row],[cena/enota brez DDV v EUR]]*Sklop4[[#This Row],[Okvirna količina]]</f>
        <v>0</v>
      </c>
      <c r="T38" s="342">
        <f>+Sklop4[[#This Row],[Končna cena/enoto mere (EUR) z DDV]]*Sklop4[[#This Row],[Okvirna količina]]</f>
        <v>0</v>
      </c>
      <c r="U38" s="343"/>
    </row>
    <row r="39" spans="1:21" s="60" customFormat="1" ht="12">
      <c r="A39" s="345" t="s">
        <v>25</v>
      </c>
      <c r="B39" s="351" t="s">
        <v>443</v>
      </c>
      <c r="C39" s="345">
        <v>1</v>
      </c>
      <c r="D39" s="345" t="s">
        <v>0</v>
      </c>
      <c r="E39" s="352"/>
      <c r="F39" s="331">
        <v>10</v>
      </c>
      <c r="G39" s="353" t="s">
        <v>0</v>
      </c>
      <c r="H39" s="335">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10</v>
      </c>
      <c r="I39" s="336" t="str">
        <f>IF(Sklop4[[#This Row],[ZAHTEVANA SHEMA KAKOVOSTI]]&lt;&gt;"",Sklop4[[#This Row],[Preračunana masa/volumen/kos na enoto kg]],"")</f>
        <v/>
      </c>
      <c r="J39" s="337"/>
      <c r="K39" s="338"/>
      <c r="L39" s="338"/>
      <c r="M39" s="339"/>
      <c r="N39" s="340"/>
      <c r="O39" s="340"/>
      <c r="P39" s="341"/>
      <c r="Q39" s="340">
        <f>+Sklop4[[#This Row],[cena/enota brez DDV v EUR]]*Sklop4[[#This Row],[Stopnja DDV (%)]]</f>
        <v>0</v>
      </c>
      <c r="R39" s="340">
        <f>+Sklop4[[#This Row],[cena/enota brez DDV v EUR]]+Sklop4[[#This Row],[Davek (EUR)]]</f>
        <v>0</v>
      </c>
      <c r="S39" s="340">
        <f>+Sklop4[[#This Row],[cena/enota brez DDV v EUR]]*Sklop4[[#This Row],[Okvirna količina]]</f>
        <v>0</v>
      </c>
      <c r="T39" s="342">
        <f>+Sklop4[[#This Row],[Končna cena/enoto mere (EUR) z DDV]]*Sklop4[[#This Row],[Okvirna količina]]</f>
        <v>0</v>
      </c>
      <c r="U39" s="343"/>
    </row>
    <row r="40" spans="1:21" s="60" customFormat="1" ht="12">
      <c r="A40" s="345" t="s">
        <v>26</v>
      </c>
      <c r="B40" s="351" t="s">
        <v>444</v>
      </c>
      <c r="C40" s="345">
        <v>1</v>
      </c>
      <c r="D40" s="345" t="s">
        <v>0</v>
      </c>
      <c r="E40" s="352"/>
      <c r="F40" s="331">
        <v>5</v>
      </c>
      <c r="G40" s="353" t="s">
        <v>0</v>
      </c>
      <c r="H40" s="335">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5</v>
      </c>
      <c r="I40" s="336" t="str">
        <f>IF(Sklop4[[#This Row],[ZAHTEVANA SHEMA KAKOVOSTI]]&lt;&gt;"",Sklop4[[#This Row],[Preračunana masa/volumen/kos na enoto kg]],"")</f>
        <v/>
      </c>
      <c r="J40" s="337"/>
      <c r="K40" s="338"/>
      <c r="L40" s="338"/>
      <c r="M40" s="339"/>
      <c r="N40" s="340"/>
      <c r="O40" s="340"/>
      <c r="P40" s="341"/>
      <c r="Q40" s="340">
        <f>+Sklop4[[#This Row],[cena/enota brez DDV v EUR]]*Sklop4[[#This Row],[Stopnja DDV (%)]]</f>
        <v>0</v>
      </c>
      <c r="R40" s="340">
        <f>+Sklop4[[#This Row],[cena/enota brez DDV v EUR]]+Sklop4[[#This Row],[Davek (EUR)]]</f>
        <v>0</v>
      </c>
      <c r="S40" s="340">
        <f>+Sklop4[[#This Row],[cena/enota brez DDV v EUR]]*Sklop4[[#This Row],[Okvirna količina]]</f>
        <v>0</v>
      </c>
      <c r="T40" s="342">
        <f>+Sklop4[[#This Row],[Končna cena/enoto mere (EUR) z DDV]]*Sklop4[[#This Row],[Okvirna količina]]</f>
        <v>0</v>
      </c>
      <c r="U40" s="343"/>
    </row>
    <row r="41" spans="1:21" s="60" customFormat="1" ht="12">
      <c r="A41" s="345" t="s">
        <v>27</v>
      </c>
      <c r="B41" s="351" t="s">
        <v>445</v>
      </c>
      <c r="C41" s="345">
        <v>1</v>
      </c>
      <c r="D41" s="345" t="s">
        <v>0</v>
      </c>
      <c r="E41" s="352"/>
      <c r="F41" s="331">
        <v>20</v>
      </c>
      <c r="G41" s="353" t="s">
        <v>0</v>
      </c>
      <c r="H41" s="335">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20</v>
      </c>
      <c r="I41" s="336" t="str">
        <f>IF(Sklop4[[#This Row],[ZAHTEVANA SHEMA KAKOVOSTI]]&lt;&gt;"",Sklop4[[#This Row],[Preračunana masa/volumen/kos na enoto kg]],"")</f>
        <v/>
      </c>
      <c r="J41" s="337"/>
      <c r="K41" s="338"/>
      <c r="L41" s="338"/>
      <c r="M41" s="339"/>
      <c r="N41" s="340"/>
      <c r="O41" s="340"/>
      <c r="P41" s="341"/>
      <c r="Q41" s="340">
        <f>+Sklop4[[#This Row],[cena/enota brez DDV v EUR]]*Sklop4[[#This Row],[Stopnja DDV (%)]]</f>
        <v>0</v>
      </c>
      <c r="R41" s="340">
        <f>+Sklop4[[#This Row],[cena/enota brez DDV v EUR]]+Sklop4[[#This Row],[Davek (EUR)]]</f>
        <v>0</v>
      </c>
      <c r="S41" s="340">
        <f>+Sklop4[[#This Row],[cena/enota brez DDV v EUR]]*Sklop4[[#This Row],[Okvirna količina]]</f>
        <v>0</v>
      </c>
      <c r="T41" s="342">
        <f>+Sklop4[[#This Row],[Končna cena/enoto mere (EUR) z DDV]]*Sklop4[[#This Row],[Okvirna količina]]</f>
        <v>0</v>
      </c>
      <c r="U41" s="343"/>
    </row>
    <row r="42" spans="1:21" s="60" customFormat="1" ht="12">
      <c r="A42" s="345" t="s">
        <v>28</v>
      </c>
      <c r="B42" s="351" t="s">
        <v>508</v>
      </c>
      <c r="C42" s="345" t="s">
        <v>157</v>
      </c>
      <c r="D42" s="345" t="s">
        <v>0</v>
      </c>
      <c r="E42" s="352"/>
      <c r="F42" s="331">
        <v>10</v>
      </c>
      <c r="G42" s="353" t="s">
        <v>0</v>
      </c>
      <c r="H42" s="335">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10</v>
      </c>
      <c r="I42" s="336" t="str">
        <f>IF(Sklop4[[#This Row],[ZAHTEVANA SHEMA KAKOVOSTI]]&lt;&gt;"",Sklop4[[#This Row],[Preračunana masa/volumen/kos na enoto kg]],"")</f>
        <v/>
      </c>
      <c r="J42" s="337"/>
      <c r="K42" s="338"/>
      <c r="L42" s="338"/>
      <c r="M42" s="339"/>
      <c r="N42" s="340"/>
      <c r="O42" s="340"/>
      <c r="P42" s="341"/>
      <c r="Q42" s="340">
        <f>+Sklop4[[#This Row],[cena/enota brez DDV v EUR]]*Sklop4[[#This Row],[Stopnja DDV (%)]]</f>
        <v>0</v>
      </c>
      <c r="R42" s="340">
        <f>+Sklop4[[#This Row],[cena/enota brez DDV v EUR]]+Sklop4[[#This Row],[Davek (EUR)]]</f>
        <v>0</v>
      </c>
      <c r="S42" s="340">
        <f>+Sklop4[[#This Row],[cena/enota brez DDV v EUR]]*Sklop4[[#This Row],[Okvirna količina]]</f>
        <v>0</v>
      </c>
      <c r="T42" s="342">
        <f>+Sklop4[[#This Row],[Končna cena/enoto mere (EUR) z DDV]]*Sklop4[[#This Row],[Okvirna količina]]</f>
        <v>0</v>
      </c>
      <c r="U42" s="343"/>
    </row>
    <row r="43" spans="1:21" s="60" customFormat="1" ht="12">
      <c r="A43" s="345" t="s">
        <v>29</v>
      </c>
      <c r="B43" s="351" t="s">
        <v>509</v>
      </c>
      <c r="C43" s="345" t="s">
        <v>157</v>
      </c>
      <c r="D43" s="345" t="s">
        <v>0</v>
      </c>
      <c r="E43" s="352"/>
      <c r="F43" s="331">
        <v>10</v>
      </c>
      <c r="G43" s="353" t="s">
        <v>0</v>
      </c>
      <c r="H43" s="335">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10</v>
      </c>
      <c r="I43" s="336" t="str">
        <f>IF(Sklop4[[#This Row],[ZAHTEVANA SHEMA KAKOVOSTI]]&lt;&gt;"",Sklop4[[#This Row],[Preračunana masa/volumen/kos na enoto kg]],"")</f>
        <v/>
      </c>
      <c r="J43" s="337"/>
      <c r="K43" s="338"/>
      <c r="L43" s="338"/>
      <c r="M43" s="339"/>
      <c r="N43" s="340"/>
      <c r="O43" s="340"/>
      <c r="P43" s="341"/>
      <c r="Q43" s="340">
        <f>+Sklop4[[#This Row],[cena/enota brez DDV v EUR]]*Sklop4[[#This Row],[Stopnja DDV (%)]]</f>
        <v>0</v>
      </c>
      <c r="R43" s="340">
        <f>+Sklop4[[#This Row],[cena/enota brez DDV v EUR]]+Sklop4[[#This Row],[Davek (EUR)]]</f>
        <v>0</v>
      </c>
      <c r="S43" s="340">
        <f>+Sklop4[[#This Row],[cena/enota brez DDV v EUR]]*Sklop4[[#This Row],[Okvirna količina]]</f>
        <v>0</v>
      </c>
      <c r="T43" s="342">
        <f>+Sklop4[[#This Row],[Končna cena/enoto mere (EUR) z DDV]]*Sklop4[[#This Row],[Okvirna količina]]</f>
        <v>0</v>
      </c>
      <c r="U43" s="343"/>
    </row>
    <row r="44" spans="1:21" s="60" customFormat="1" ht="12">
      <c r="A44" s="345" t="s">
        <v>30</v>
      </c>
      <c r="B44" s="351" t="s">
        <v>510</v>
      </c>
      <c r="C44" s="345" t="s">
        <v>157</v>
      </c>
      <c r="D44" s="345" t="s">
        <v>0</v>
      </c>
      <c r="E44" s="352"/>
      <c r="F44" s="331">
        <v>10</v>
      </c>
      <c r="G44" s="353" t="s">
        <v>0</v>
      </c>
      <c r="H44" s="335">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10</v>
      </c>
      <c r="I44" s="336" t="str">
        <f>IF(Sklop4[[#This Row],[ZAHTEVANA SHEMA KAKOVOSTI]]&lt;&gt;"",Sklop4[[#This Row],[Preračunana masa/volumen/kos na enoto kg]],"")</f>
        <v/>
      </c>
      <c r="J44" s="337"/>
      <c r="K44" s="338"/>
      <c r="L44" s="338"/>
      <c r="M44" s="339"/>
      <c r="N44" s="340"/>
      <c r="O44" s="340"/>
      <c r="P44" s="341"/>
      <c r="Q44" s="340">
        <f>+Sklop4[[#This Row],[cena/enota brez DDV v EUR]]*Sklop4[[#This Row],[Stopnja DDV (%)]]</f>
        <v>0</v>
      </c>
      <c r="R44" s="340">
        <f>+Sklop4[[#This Row],[cena/enota brez DDV v EUR]]+Sklop4[[#This Row],[Davek (EUR)]]</f>
        <v>0</v>
      </c>
      <c r="S44" s="340">
        <f>+Sklop4[[#This Row],[cena/enota brez DDV v EUR]]*Sklop4[[#This Row],[Okvirna količina]]</f>
        <v>0</v>
      </c>
      <c r="T44" s="342">
        <f>+Sklop4[[#This Row],[Končna cena/enoto mere (EUR) z DDV]]*Sklop4[[#This Row],[Okvirna količina]]</f>
        <v>0</v>
      </c>
      <c r="U44" s="343"/>
    </row>
    <row r="45" spans="1:21" s="60" customFormat="1" ht="12">
      <c r="A45" s="345" t="s">
        <v>31</v>
      </c>
      <c r="B45" s="351" t="s">
        <v>511</v>
      </c>
      <c r="C45" s="345" t="s">
        <v>157</v>
      </c>
      <c r="D45" s="345" t="s">
        <v>0</v>
      </c>
      <c r="E45" s="352"/>
      <c r="F45" s="331">
        <v>10</v>
      </c>
      <c r="G45" s="353" t="s">
        <v>0</v>
      </c>
      <c r="H45" s="335">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10</v>
      </c>
      <c r="I45" s="336" t="str">
        <f>IF(Sklop4[[#This Row],[ZAHTEVANA SHEMA KAKOVOSTI]]&lt;&gt;"",Sklop4[[#This Row],[Preračunana masa/volumen/kos na enoto kg]],"")</f>
        <v/>
      </c>
      <c r="J45" s="337"/>
      <c r="K45" s="338"/>
      <c r="L45" s="338"/>
      <c r="M45" s="339"/>
      <c r="N45" s="340"/>
      <c r="O45" s="340"/>
      <c r="P45" s="341"/>
      <c r="Q45" s="340">
        <f>+Sklop4[[#This Row],[cena/enota brez DDV v EUR]]*Sklop4[[#This Row],[Stopnja DDV (%)]]</f>
        <v>0</v>
      </c>
      <c r="R45" s="340">
        <f>+Sklop4[[#This Row],[cena/enota brez DDV v EUR]]+Sklop4[[#This Row],[Davek (EUR)]]</f>
        <v>0</v>
      </c>
      <c r="S45" s="340">
        <f>+Sklop4[[#This Row],[cena/enota brez DDV v EUR]]*Sklop4[[#This Row],[Okvirna količina]]</f>
        <v>0</v>
      </c>
      <c r="T45" s="342">
        <f>+Sklop4[[#This Row],[Končna cena/enoto mere (EUR) z DDV]]*Sklop4[[#This Row],[Okvirna količina]]</f>
        <v>0</v>
      </c>
      <c r="U45" s="343"/>
    </row>
    <row r="46" spans="1:21" s="60" customFormat="1" ht="12">
      <c r="A46" s="345" t="s">
        <v>32</v>
      </c>
      <c r="B46" s="351" t="s">
        <v>512</v>
      </c>
      <c r="C46" s="345" t="s">
        <v>157</v>
      </c>
      <c r="D46" s="345" t="s">
        <v>0</v>
      </c>
      <c r="E46" s="352"/>
      <c r="F46" s="331">
        <v>6</v>
      </c>
      <c r="G46" s="353" t="s">
        <v>0</v>
      </c>
      <c r="H46" s="335">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6</v>
      </c>
      <c r="I46" s="336" t="str">
        <f>IF(Sklop4[[#This Row],[ZAHTEVANA SHEMA KAKOVOSTI]]&lt;&gt;"",Sklop4[[#This Row],[Preračunana masa/volumen/kos na enoto kg]],"")</f>
        <v/>
      </c>
      <c r="J46" s="337"/>
      <c r="K46" s="338"/>
      <c r="L46" s="338"/>
      <c r="M46" s="339"/>
      <c r="N46" s="340"/>
      <c r="O46" s="340"/>
      <c r="P46" s="341"/>
      <c r="Q46" s="340">
        <f>+Sklop4[[#This Row],[cena/enota brez DDV v EUR]]*Sklop4[[#This Row],[Stopnja DDV (%)]]</f>
        <v>0</v>
      </c>
      <c r="R46" s="340">
        <f>+Sklop4[[#This Row],[cena/enota brez DDV v EUR]]+Sklop4[[#This Row],[Davek (EUR)]]</f>
        <v>0</v>
      </c>
      <c r="S46" s="340">
        <f>+Sklop4[[#This Row],[cena/enota brez DDV v EUR]]*Sklop4[[#This Row],[Okvirna količina]]</f>
        <v>0</v>
      </c>
      <c r="T46" s="342">
        <f>+Sklop4[[#This Row],[Končna cena/enoto mere (EUR) z DDV]]*Sklop4[[#This Row],[Okvirna količina]]</f>
        <v>0</v>
      </c>
      <c r="U46" s="343"/>
    </row>
    <row r="47" spans="1:21" s="60" customFormat="1" ht="12">
      <c r="A47" s="345" t="s">
        <v>33</v>
      </c>
      <c r="B47" s="346" t="s">
        <v>913</v>
      </c>
      <c r="C47" s="347" t="s">
        <v>897</v>
      </c>
      <c r="D47" s="347" t="s">
        <v>155</v>
      </c>
      <c r="E47" s="348" t="s">
        <v>740</v>
      </c>
      <c r="F47" s="355">
        <v>2</v>
      </c>
      <c r="G47" s="350" t="s">
        <v>0</v>
      </c>
      <c r="H47" s="335">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2</v>
      </c>
      <c r="I47" s="336">
        <f>IF(Sklop4[[#This Row],[ZAHTEVANA SHEMA KAKOVOSTI]]&lt;&gt;"",Sklop4[[#This Row],[Preračunana masa/volumen/kos na enoto kg]],"")</f>
        <v>2</v>
      </c>
      <c r="J47" s="337"/>
      <c r="K47" s="338"/>
      <c r="L47" s="338"/>
      <c r="M47" s="339"/>
      <c r="N47" s="340"/>
      <c r="O47" s="340"/>
      <c r="P47" s="341"/>
      <c r="Q47" s="340">
        <f>+Sklop4[[#This Row],[cena/enota brez DDV v EUR]]*Sklop4[[#This Row],[Stopnja DDV (%)]]</f>
        <v>0</v>
      </c>
      <c r="R47" s="340">
        <f>+Sklop4[[#This Row],[cena/enota brez DDV v EUR]]+Sklop4[[#This Row],[Davek (EUR)]]</f>
        <v>0</v>
      </c>
      <c r="S47" s="340">
        <f>+Sklop4[[#This Row],[cena/enota brez DDV v EUR]]*Sklop4[[#This Row],[Okvirna količina]]</f>
        <v>0</v>
      </c>
      <c r="T47" s="342">
        <f>+Sklop4[[#This Row],[Končna cena/enoto mere (EUR) z DDV]]*Sklop4[[#This Row],[Okvirna količina]]</f>
        <v>0</v>
      </c>
      <c r="U47" s="343"/>
    </row>
    <row r="48" spans="1:21" ht="27" customHeight="1">
      <c r="A48" s="344" t="s">
        <v>179</v>
      </c>
      <c r="B48" s="270"/>
      <c r="C48" s="271"/>
      <c r="D48" s="271"/>
      <c r="E48" s="272"/>
      <c r="F48" s="273"/>
      <c r="G48" s="274"/>
      <c r="H48" s="275">
        <f>SUBTOTAL(109,Sklop4[Preračunana masa/volumen/kos na enoto kg])</f>
        <v>1242.5</v>
      </c>
      <c r="I48" s="275">
        <f>SUBTOTAL(109,Sklop4[Živila iz shem kakovosti (kg)])</f>
        <v>22</v>
      </c>
      <c r="J48" s="273"/>
      <c r="K48" s="276"/>
      <c r="L48" s="276"/>
      <c r="M48" s="277"/>
      <c r="N48" s="278"/>
      <c r="O48" s="278"/>
      <c r="P48" s="278"/>
      <c r="Q48" s="279"/>
      <c r="R48" s="273"/>
      <c r="S48" s="279">
        <f>SUBTOTAL(109,Sklop4[Vrednost za okvirno količino (EUR) brez DDV])</f>
        <v>0</v>
      </c>
      <c r="T48" s="279">
        <f>SUBTOTAL(109,Sklop4[Vrednost za okvirno količino (EUR) z DDV])</f>
        <v>0</v>
      </c>
      <c r="U48" s="280">
        <f>SUBTOTAL(103,Sklop4[Shema kakovosti
(nacionalne, evropske)
])</f>
        <v>0</v>
      </c>
    </row>
    <row r="49" spans="1:22" ht="15">
      <c r="A49" s="8"/>
      <c r="B49" s="6"/>
      <c r="C49" s="30"/>
      <c r="D49" s="30"/>
      <c r="E49" s="29"/>
      <c r="F49" s="9"/>
      <c r="H49" s="10"/>
      <c r="I49" s="10"/>
      <c r="J49" s="10"/>
      <c r="K49" s="10"/>
      <c r="L49" s="24"/>
      <c r="M49" s="24"/>
      <c r="N49" s="10"/>
      <c r="O49" s="10"/>
      <c r="P49" s="10"/>
      <c r="Q49" s="10"/>
      <c r="R49" s="10"/>
      <c r="S49" s="4"/>
      <c r="T49" s="4"/>
      <c r="U49" s="9"/>
    </row>
    <row r="50" spans="1:22">
      <c r="A50" s="52" t="s">
        <v>175</v>
      </c>
      <c r="B50" s="20"/>
      <c r="C50" s="32"/>
      <c r="D50" s="32"/>
      <c r="E50" s="118"/>
      <c r="Q50" s="52"/>
      <c r="R50" s="52"/>
      <c r="S50" s="52"/>
      <c r="T50" s="52"/>
    </row>
    <row r="51" spans="1:22">
      <c r="A51" s="15" t="s">
        <v>177</v>
      </c>
      <c r="B51" s="20"/>
      <c r="C51" s="32"/>
      <c r="D51" s="32"/>
      <c r="E51" s="118"/>
    </row>
    <row r="52" spans="1:22">
      <c r="A52" s="113" t="s">
        <v>269</v>
      </c>
      <c r="F52" s="73"/>
      <c r="G52" s="73"/>
      <c r="H52" s="33"/>
      <c r="I52" s="33"/>
      <c r="J52" s="33"/>
      <c r="K52" s="33"/>
      <c r="L52" s="59"/>
      <c r="M52" s="59"/>
      <c r="N52" s="33"/>
      <c r="O52" s="33"/>
      <c r="P52" s="33"/>
      <c r="Q52" s="33"/>
      <c r="R52" s="33"/>
    </row>
    <row r="53" spans="1:22">
      <c r="A53" s="129" t="s">
        <v>221</v>
      </c>
      <c r="B53" s="128"/>
      <c r="C53" s="128"/>
      <c r="D53" s="128"/>
      <c r="E53" s="128"/>
      <c r="F53" s="128"/>
      <c r="G53" s="128"/>
      <c r="H53" s="128"/>
      <c r="I53" s="128"/>
      <c r="J53" s="128"/>
      <c r="K53" s="128"/>
      <c r="L53" s="128"/>
      <c r="M53" s="59"/>
      <c r="N53" s="33"/>
      <c r="O53" s="33"/>
      <c r="P53" s="33"/>
      <c r="Q53" s="33"/>
      <c r="R53" s="33"/>
    </row>
    <row r="54" spans="1:22">
      <c r="A54" s="379" t="s">
        <v>262</v>
      </c>
      <c r="B54" s="379"/>
      <c r="C54" s="379"/>
      <c r="D54" s="379"/>
      <c r="E54" s="379"/>
      <c r="F54" s="379"/>
      <c r="G54" s="379"/>
      <c r="H54" s="379"/>
      <c r="I54" s="379"/>
      <c r="J54" s="379"/>
      <c r="K54" s="379"/>
      <c r="L54" s="379"/>
      <c r="M54" s="59"/>
      <c r="N54" s="33"/>
      <c r="O54" s="33"/>
      <c r="P54" s="33"/>
      <c r="Q54" s="33"/>
      <c r="R54" s="33"/>
    </row>
    <row r="55" spans="1:22" s="60" customFormat="1">
      <c r="A55" s="376" t="s">
        <v>874</v>
      </c>
      <c r="B55" s="376"/>
      <c r="C55" s="376"/>
      <c r="D55" s="376"/>
      <c r="E55" s="376"/>
      <c r="F55" s="376"/>
      <c r="G55" s="376"/>
      <c r="H55" s="376"/>
      <c r="I55" s="376"/>
      <c r="J55" s="376"/>
      <c r="K55" s="376"/>
      <c r="L55" s="376"/>
      <c r="M55" s="23"/>
      <c r="N55" s="23"/>
      <c r="O55" s="23"/>
      <c r="P55" s="23"/>
      <c r="Q55" s="23"/>
      <c r="R55" s="23"/>
      <c r="S55" s="23"/>
      <c r="T55" s="23"/>
      <c r="U55" s="23"/>
      <c r="V55" s="23"/>
    </row>
    <row r="56" spans="1:22">
      <c r="E56" s="123"/>
      <c r="N56" s="33"/>
      <c r="O56" s="33"/>
      <c r="P56" s="33"/>
      <c r="Q56" s="33"/>
      <c r="R56" s="33"/>
    </row>
    <row r="57" spans="1:22">
      <c r="A57" s="113" t="s">
        <v>65</v>
      </c>
      <c r="F57" s="73"/>
      <c r="G57" s="73" t="s">
        <v>66</v>
      </c>
      <c r="H57" s="33"/>
      <c r="I57" s="33"/>
      <c r="J57" s="33"/>
      <c r="K57" s="33"/>
      <c r="L57" s="59"/>
      <c r="M57" s="59"/>
      <c r="N57" s="33"/>
      <c r="O57" s="33"/>
      <c r="P57" s="33"/>
      <c r="Q57" s="33" t="s">
        <v>67</v>
      </c>
      <c r="R57" s="33"/>
    </row>
    <row r="58" spans="1:22" ht="15">
      <c r="A58" s="8"/>
      <c r="B58" s="6"/>
      <c r="C58" s="30"/>
      <c r="D58" s="30"/>
      <c r="E58" s="29"/>
      <c r="F58" s="9"/>
      <c r="H58" s="10"/>
      <c r="I58" s="10"/>
      <c r="J58" s="10"/>
      <c r="K58" s="10"/>
      <c r="L58" s="24"/>
      <c r="M58" s="24"/>
      <c r="N58" s="10"/>
      <c r="O58" s="10"/>
      <c r="P58" s="10"/>
      <c r="Q58" s="10"/>
      <c r="R58" s="10"/>
      <c r="S58" s="4"/>
      <c r="T58" s="4"/>
      <c r="U58" s="9"/>
    </row>
    <row r="59" spans="1:22">
      <c r="B59" s="20"/>
      <c r="C59" s="32"/>
      <c r="D59" s="32"/>
      <c r="E59" s="118"/>
    </row>
    <row r="60" spans="1:22">
      <c r="B60" s="20"/>
      <c r="C60" s="32"/>
      <c r="D60" s="32"/>
      <c r="E60" s="118"/>
    </row>
    <row r="61" spans="1:22">
      <c r="B61" s="20"/>
      <c r="C61" s="32"/>
      <c r="D61" s="32"/>
      <c r="E61" s="118"/>
    </row>
    <row r="62" spans="1:22">
      <c r="B62" s="20"/>
      <c r="C62" s="32"/>
      <c r="D62" s="32"/>
      <c r="E62" s="118"/>
    </row>
    <row r="63" spans="1:22">
      <c r="B63" s="20"/>
      <c r="C63" s="32"/>
      <c r="D63" s="32"/>
      <c r="E63" s="118"/>
    </row>
    <row r="64" spans="1:22">
      <c r="B64" s="20"/>
      <c r="C64" s="32"/>
      <c r="D64" s="32"/>
      <c r="E64" s="118"/>
    </row>
    <row r="65" spans="1:22">
      <c r="B65" s="20"/>
      <c r="C65" s="32"/>
      <c r="D65" s="32"/>
      <c r="E65" s="118"/>
    </row>
    <row r="66" spans="1:22">
      <c r="B66" s="20"/>
      <c r="C66" s="32"/>
      <c r="D66" s="32"/>
      <c r="E66" s="118"/>
    </row>
    <row r="67" spans="1:22">
      <c r="B67" s="20"/>
      <c r="C67" s="32"/>
      <c r="D67" s="32"/>
      <c r="E67" s="118"/>
    </row>
    <row r="68" spans="1:22">
      <c r="B68" s="20"/>
      <c r="C68" s="32"/>
      <c r="D68" s="32"/>
      <c r="E68" s="118"/>
    </row>
    <row r="69" spans="1:22">
      <c r="B69" s="20"/>
      <c r="C69" s="32"/>
      <c r="D69" s="32"/>
      <c r="E69" s="118"/>
    </row>
    <row r="70" spans="1:22">
      <c r="B70" s="20"/>
      <c r="C70" s="32"/>
      <c r="D70" s="32"/>
      <c r="E70" s="118"/>
    </row>
    <row r="71" spans="1:22">
      <c r="B71" s="20"/>
      <c r="C71" s="32"/>
      <c r="D71" s="32"/>
      <c r="E71" s="118"/>
    </row>
    <row r="72" spans="1:22">
      <c r="B72" s="20"/>
      <c r="C72" s="32"/>
      <c r="D72" s="32"/>
      <c r="E72" s="118"/>
    </row>
    <row r="73" spans="1:22" s="22" customFormat="1">
      <c r="A73" s="15"/>
      <c r="B73" s="20"/>
      <c r="C73" s="32"/>
      <c r="D73" s="32"/>
      <c r="E73" s="118"/>
      <c r="F73" s="119"/>
      <c r="G73" s="119"/>
      <c r="L73" s="15"/>
      <c r="M73" s="15"/>
      <c r="N73" s="15"/>
      <c r="O73" s="15"/>
      <c r="P73" s="15"/>
      <c r="Q73" s="15"/>
      <c r="R73" s="15"/>
      <c r="S73" s="15"/>
      <c r="T73" s="15"/>
      <c r="U73" s="73"/>
      <c r="V73" s="15"/>
    </row>
    <row r="74" spans="1:22" s="22" customFormat="1">
      <c r="A74" s="15"/>
      <c r="B74" s="20"/>
      <c r="C74" s="32"/>
      <c r="D74" s="32"/>
      <c r="E74" s="118"/>
      <c r="F74" s="119"/>
      <c r="G74" s="119"/>
      <c r="L74" s="15"/>
      <c r="M74" s="15"/>
      <c r="N74" s="15"/>
      <c r="O74" s="15"/>
      <c r="P74" s="15"/>
      <c r="Q74" s="15"/>
      <c r="R74" s="15"/>
      <c r="S74" s="15"/>
      <c r="T74" s="15"/>
      <c r="U74" s="73"/>
      <c r="V74" s="15"/>
    </row>
    <row r="75" spans="1:22" s="22" customFormat="1">
      <c r="A75" s="15"/>
      <c r="B75" s="20"/>
      <c r="C75" s="32"/>
      <c r="D75" s="32"/>
      <c r="E75" s="118"/>
      <c r="F75" s="119"/>
      <c r="G75" s="119"/>
      <c r="L75" s="15"/>
      <c r="M75" s="15"/>
      <c r="N75" s="15"/>
      <c r="O75" s="15"/>
      <c r="P75" s="15"/>
      <c r="Q75" s="15"/>
      <c r="R75" s="15"/>
      <c r="S75" s="15"/>
      <c r="T75" s="15"/>
      <c r="U75" s="73"/>
      <c r="V75" s="15"/>
    </row>
    <row r="76" spans="1:22" s="22" customFormat="1">
      <c r="A76" s="15"/>
      <c r="B76" s="20"/>
      <c r="C76" s="32"/>
      <c r="D76" s="32"/>
      <c r="E76" s="118"/>
      <c r="F76" s="119"/>
      <c r="G76" s="119"/>
      <c r="L76" s="15"/>
      <c r="M76" s="15"/>
      <c r="N76" s="15"/>
      <c r="O76" s="15"/>
      <c r="P76" s="15"/>
      <c r="Q76" s="15"/>
      <c r="R76" s="15"/>
      <c r="S76" s="15"/>
      <c r="T76" s="15"/>
      <c r="U76" s="73"/>
      <c r="V76" s="15"/>
    </row>
    <row r="77" spans="1:22" s="22" customFormat="1">
      <c r="A77" s="15"/>
      <c r="B77" s="20"/>
      <c r="C77" s="32"/>
      <c r="D77" s="32"/>
      <c r="E77" s="118"/>
      <c r="F77" s="119"/>
      <c r="G77" s="119"/>
      <c r="L77" s="15"/>
      <c r="M77" s="15"/>
      <c r="N77" s="15"/>
      <c r="O77" s="15"/>
      <c r="P77" s="15"/>
      <c r="Q77" s="15"/>
      <c r="R77" s="15"/>
      <c r="S77" s="15"/>
      <c r="T77" s="15"/>
      <c r="U77" s="73"/>
      <c r="V77" s="15"/>
    </row>
    <row r="78" spans="1:22" s="22" customFormat="1">
      <c r="A78" s="15"/>
      <c r="B78" s="20"/>
      <c r="C78" s="32"/>
      <c r="D78" s="32"/>
      <c r="E78" s="118"/>
      <c r="F78" s="119"/>
      <c r="G78" s="119"/>
      <c r="L78" s="15"/>
      <c r="M78" s="15"/>
      <c r="N78" s="15"/>
      <c r="O78" s="15"/>
      <c r="P78" s="15"/>
      <c r="Q78" s="15"/>
      <c r="R78" s="15"/>
      <c r="S78" s="15"/>
      <c r="T78" s="15"/>
      <c r="U78" s="73"/>
      <c r="V78" s="15"/>
    </row>
    <row r="79" spans="1:22" s="22" customFormat="1">
      <c r="A79" s="15"/>
      <c r="B79" s="20"/>
      <c r="C79" s="32"/>
      <c r="D79" s="32"/>
      <c r="E79" s="118"/>
      <c r="F79" s="119"/>
      <c r="G79" s="119"/>
      <c r="L79" s="15"/>
      <c r="M79" s="15"/>
      <c r="N79" s="15"/>
      <c r="O79" s="15"/>
      <c r="P79" s="15"/>
      <c r="Q79" s="15"/>
      <c r="R79" s="15"/>
      <c r="S79" s="15"/>
      <c r="T79" s="15"/>
      <c r="U79" s="73"/>
      <c r="V79" s="15"/>
    </row>
    <row r="80" spans="1:22" s="22" customFormat="1">
      <c r="A80" s="15"/>
      <c r="B80" s="20"/>
      <c r="C80" s="32"/>
      <c r="D80" s="32"/>
      <c r="E80" s="118"/>
      <c r="F80" s="119"/>
      <c r="G80" s="119"/>
      <c r="L80" s="15"/>
      <c r="M80" s="15"/>
      <c r="N80" s="15"/>
      <c r="O80" s="15"/>
      <c r="P80" s="15"/>
      <c r="Q80" s="15"/>
      <c r="R80" s="15"/>
      <c r="S80" s="15"/>
      <c r="T80" s="15"/>
      <c r="U80" s="73"/>
      <c r="V80" s="15"/>
    </row>
    <row r="81" spans="1:22" s="22" customFormat="1">
      <c r="A81" s="15"/>
      <c r="B81" s="20"/>
      <c r="C81" s="32"/>
      <c r="D81" s="32"/>
      <c r="E81" s="118"/>
      <c r="F81" s="119"/>
      <c r="G81" s="119"/>
      <c r="L81" s="15"/>
      <c r="M81" s="15"/>
      <c r="N81" s="15"/>
      <c r="O81" s="15"/>
      <c r="P81" s="15"/>
      <c r="Q81" s="15"/>
      <c r="R81" s="15"/>
      <c r="S81" s="15"/>
      <c r="T81" s="15"/>
      <c r="U81" s="73"/>
      <c r="V81" s="15"/>
    </row>
    <row r="82" spans="1:22" s="22" customFormat="1">
      <c r="A82" s="15"/>
      <c r="B82" s="20"/>
      <c r="C82" s="32"/>
      <c r="D82" s="32"/>
      <c r="E82" s="118"/>
      <c r="F82" s="119"/>
      <c r="G82" s="119"/>
      <c r="L82" s="15"/>
      <c r="M82" s="15"/>
      <c r="N82" s="15"/>
      <c r="O82" s="15"/>
      <c r="P82" s="15"/>
      <c r="Q82" s="15"/>
      <c r="R82" s="15"/>
      <c r="S82" s="15"/>
      <c r="T82" s="15"/>
      <c r="U82" s="73"/>
      <c r="V82" s="15"/>
    </row>
    <row r="83" spans="1:22" s="22" customFormat="1">
      <c r="A83" s="15"/>
      <c r="B83" s="20"/>
      <c r="C83" s="32"/>
      <c r="D83" s="32"/>
      <c r="E83" s="118"/>
      <c r="F83" s="119"/>
      <c r="G83" s="119"/>
      <c r="L83" s="15"/>
      <c r="M83" s="15"/>
      <c r="N83" s="15"/>
      <c r="O83" s="15"/>
      <c r="P83" s="15"/>
      <c r="Q83" s="15"/>
      <c r="R83" s="15"/>
      <c r="S83" s="15"/>
      <c r="T83" s="15"/>
      <c r="U83" s="73"/>
      <c r="V83" s="15"/>
    </row>
    <row r="84" spans="1:22" s="22" customFormat="1">
      <c r="A84" s="15"/>
      <c r="B84" s="20"/>
      <c r="C84" s="32"/>
      <c r="D84" s="32"/>
      <c r="E84" s="118"/>
      <c r="F84" s="119"/>
      <c r="G84" s="119"/>
      <c r="L84" s="15"/>
      <c r="M84" s="15"/>
      <c r="N84" s="15"/>
      <c r="O84" s="15"/>
      <c r="P84" s="15"/>
      <c r="Q84" s="15"/>
      <c r="R84" s="15"/>
      <c r="S84" s="15"/>
      <c r="T84" s="15"/>
      <c r="U84" s="73"/>
      <c r="V84" s="15"/>
    </row>
    <row r="85" spans="1:22" s="22" customFormat="1">
      <c r="A85" s="15"/>
      <c r="B85" s="20"/>
      <c r="C85" s="32"/>
      <c r="D85" s="32"/>
      <c r="E85" s="118"/>
      <c r="F85" s="119"/>
      <c r="G85" s="119"/>
      <c r="L85" s="15"/>
      <c r="M85" s="15"/>
      <c r="N85" s="15"/>
      <c r="O85" s="15"/>
      <c r="P85" s="15"/>
      <c r="Q85" s="15"/>
      <c r="R85" s="15"/>
      <c r="S85" s="15"/>
      <c r="T85" s="15"/>
      <c r="U85" s="73"/>
      <c r="V85" s="15"/>
    </row>
    <row r="86" spans="1:22" s="22" customFormat="1">
      <c r="A86" s="15"/>
      <c r="B86" s="20"/>
      <c r="C86" s="32"/>
      <c r="D86" s="32"/>
      <c r="E86" s="118"/>
      <c r="F86" s="119"/>
      <c r="G86" s="119"/>
      <c r="L86" s="15"/>
      <c r="M86" s="15"/>
      <c r="N86" s="15"/>
      <c r="O86" s="15"/>
      <c r="P86" s="15"/>
      <c r="Q86" s="15"/>
      <c r="R86" s="15"/>
      <c r="S86" s="15"/>
      <c r="T86" s="15"/>
      <c r="U86" s="73"/>
      <c r="V86" s="15"/>
    </row>
    <row r="87" spans="1:22" s="22" customFormat="1">
      <c r="A87" s="15"/>
      <c r="B87" s="20"/>
      <c r="C87" s="32"/>
      <c r="D87" s="32"/>
      <c r="E87" s="118"/>
      <c r="F87" s="119"/>
      <c r="G87" s="119"/>
      <c r="L87" s="15"/>
      <c r="M87" s="15"/>
      <c r="N87" s="15"/>
      <c r="O87" s="15"/>
      <c r="P87" s="15"/>
      <c r="Q87" s="15"/>
      <c r="R87" s="15"/>
      <c r="S87" s="15"/>
      <c r="T87" s="15"/>
      <c r="U87" s="73"/>
      <c r="V87" s="15"/>
    </row>
    <row r="88" spans="1:22" s="22" customFormat="1">
      <c r="A88" s="15"/>
      <c r="B88" s="20"/>
      <c r="C88" s="32"/>
      <c r="D88" s="32"/>
      <c r="E88" s="118"/>
      <c r="F88" s="119"/>
      <c r="G88" s="119"/>
      <c r="L88" s="15"/>
      <c r="M88" s="15"/>
      <c r="N88" s="15"/>
      <c r="O88" s="15"/>
      <c r="P88" s="15"/>
      <c r="Q88" s="15"/>
      <c r="R88" s="15"/>
      <c r="S88" s="15"/>
      <c r="T88" s="15"/>
      <c r="U88" s="73"/>
      <c r="V88" s="15"/>
    </row>
    <row r="89" spans="1:22" s="22" customFormat="1">
      <c r="A89" s="15"/>
      <c r="B89" s="20"/>
      <c r="C89" s="32"/>
      <c r="D89" s="32"/>
      <c r="E89" s="118"/>
      <c r="F89" s="119"/>
      <c r="G89" s="119"/>
      <c r="L89" s="15"/>
      <c r="M89" s="15"/>
      <c r="N89" s="15"/>
      <c r="O89" s="15"/>
      <c r="P89" s="15"/>
      <c r="Q89" s="15"/>
      <c r="R89" s="15"/>
      <c r="S89" s="15"/>
      <c r="T89" s="15"/>
      <c r="U89" s="73"/>
      <c r="V89" s="15"/>
    </row>
    <row r="90" spans="1:22" s="22" customFormat="1">
      <c r="A90" s="15"/>
      <c r="B90" s="20"/>
      <c r="C90" s="32"/>
      <c r="D90" s="32"/>
      <c r="E90" s="118"/>
      <c r="F90" s="119"/>
      <c r="G90" s="119"/>
      <c r="L90" s="15"/>
      <c r="M90" s="15"/>
      <c r="N90" s="15"/>
      <c r="O90" s="15"/>
      <c r="P90" s="15"/>
      <c r="Q90" s="15"/>
      <c r="R90" s="15"/>
      <c r="S90" s="15"/>
      <c r="T90" s="15"/>
      <c r="U90" s="73"/>
      <c r="V90" s="15"/>
    </row>
    <row r="91" spans="1:22" s="22" customFormat="1">
      <c r="A91" s="15"/>
      <c r="B91" s="20"/>
      <c r="C91" s="32"/>
      <c r="D91" s="32"/>
      <c r="E91" s="118"/>
      <c r="F91" s="119"/>
      <c r="G91" s="119"/>
      <c r="L91" s="15"/>
      <c r="M91" s="15"/>
      <c r="N91" s="15"/>
      <c r="O91" s="15"/>
      <c r="P91" s="15"/>
      <c r="Q91" s="15"/>
      <c r="R91" s="15"/>
      <c r="S91" s="15"/>
      <c r="T91" s="15"/>
      <c r="U91" s="73"/>
      <c r="V91" s="15"/>
    </row>
    <row r="92" spans="1:22" s="22" customFormat="1">
      <c r="A92" s="15"/>
      <c r="B92" s="20"/>
      <c r="C92" s="32"/>
      <c r="D92" s="32"/>
      <c r="E92" s="118"/>
      <c r="F92" s="119"/>
      <c r="G92" s="119"/>
      <c r="L92" s="15"/>
      <c r="M92" s="15"/>
      <c r="N92" s="15"/>
      <c r="O92" s="15"/>
      <c r="P92" s="15"/>
      <c r="Q92" s="15"/>
      <c r="R92" s="15"/>
      <c r="S92" s="15"/>
      <c r="T92" s="15"/>
      <c r="U92" s="73"/>
      <c r="V92" s="15"/>
    </row>
    <row r="93" spans="1:22" s="22" customFormat="1">
      <c r="A93" s="15"/>
      <c r="B93" s="20"/>
      <c r="C93" s="32"/>
      <c r="D93" s="32"/>
      <c r="E93" s="118"/>
      <c r="F93" s="119"/>
      <c r="G93" s="119"/>
      <c r="L93" s="15"/>
      <c r="M93" s="15"/>
      <c r="N93" s="15"/>
      <c r="O93" s="15"/>
      <c r="P93" s="15"/>
      <c r="Q93" s="15"/>
      <c r="R93" s="15"/>
      <c r="S93" s="15"/>
      <c r="T93" s="15"/>
      <c r="U93" s="73"/>
      <c r="V93" s="15"/>
    </row>
    <row r="94" spans="1:22" s="22" customFormat="1">
      <c r="A94" s="15"/>
      <c r="B94" s="20"/>
      <c r="C94" s="32"/>
      <c r="D94" s="32"/>
      <c r="E94" s="118"/>
      <c r="F94" s="119"/>
      <c r="G94" s="119"/>
      <c r="L94" s="15"/>
      <c r="M94" s="15"/>
      <c r="N94" s="15"/>
      <c r="O94" s="15"/>
      <c r="P94" s="15"/>
      <c r="Q94" s="15"/>
      <c r="R94" s="15"/>
      <c r="S94" s="15"/>
      <c r="T94" s="15"/>
      <c r="U94" s="73"/>
      <c r="V94" s="15"/>
    </row>
    <row r="95" spans="1:22" s="22" customFormat="1">
      <c r="A95" s="15"/>
      <c r="B95" s="20"/>
      <c r="C95" s="32"/>
      <c r="D95" s="32"/>
      <c r="E95" s="118"/>
      <c r="F95" s="119"/>
      <c r="G95" s="119"/>
      <c r="L95" s="15"/>
      <c r="M95" s="15"/>
      <c r="N95" s="15"/>
      <c r="O95" s="15"/>
      <c r="P95" s="15"/>
      <c r="Q95" s="15"/>
      <c r="R95" s="15"/>
      <c r="S95" s="15"/>
      <c r="T95" s="15"/>
      <c r="U95" s="73"/>
      <c r="V95" s="15"/>
    </row>
    <row r="96" spans="1:22" s="22" customFormat="1">
      <c r="A96" s="15"/>
      <c r="B96" s="20"/>
      <c r="C96" s="32"/>
      <c r="D96" s="32"/>
      <c r="E96" s="118"/>
      <c r="F96" s="119"/>
      <c r="G96" s="119"/>
      <c r="L96" s="15"/>
      <c r="M96" s="15"/>
      <c r="N96" s="15"/>
      <c r="O96" s="15"/>
      <c r="P96" s="15"/>
      <c r="Q96" s="15"/>
      <c r="R96" s="15"/>
      <c r="S96" s="15"/>
      <c r="T96" s="15"/>
      <c r="U96" s="73"/>
      <c r="V96" s="15"/>
    </row>
    <row r="97" spans="1:22" s="22" customFormat="1">
      <c r="A97" s="15"/>
      <c r="B97" s="20"/>
      <c r="C97" s="32"/>
      <c r="D97" s="32"/>
      <c r="E97" s="118"/>
      <c r="F97" s="119"/>
      <c r="G97" s="119"/>
      <c r="L97" s="15"/>
      <c r="M97" s="15"/>
      <c r="N97" s="15"/>
      <c r="O97" s="15"/>
      <c r="P97" s="15"/>
      <c r="Q97" s="15"/>
      <c r="R97" s="15"/>
      <c r="S97" s="15"/>
      <c r="T97" s="15"/>
      <c r="U97" s="73"/>
      <c r="V97" s="15"/>
    </row>
    <row r="98" spans="1:22" s="22" customFormat="1">
      <c r="A98" s="15"/>
      <c r="B98" s="20"/>
      <c r="C98" s="32"/>
      <c r="D98" s="32"/>
      <c r="E98" s="118"/>
      <c r="F98" s="119"/>
      <c r="G98" s="119"/>
      <c r="L98" s="15"/>
      <c r="M98" s="15"/>
      <c r="N98" s="15"/>
      <c r="O98" s="15"/>
      <c r="P98" s="15"/>
      <c r="Q98" s="15"/>
      <c r="R98" s="15"/>
      <c r="S98" s="15"/>
      <c r="T98" s="15"/>
      <c r="U98" s="73"/>
      <c r="V98" s="15"/>
    </row>
    <row r="99" spans="1:22" s="22" customFormat="1">
      <c r="A99" s="15"/>
      <c r="B99" s="20"/>
      <c r="C99" s="32"/>
      <c r="D99" s="32"/>
      <c r="E99" s="118"/>
      <c r="F99" s="119"/>
      <c r="G99" s="119"/>
      <c r="L99" s="15"/>
      <c r="M99" s="15"/>
      <c r="N99" s="15"/>
      <c r="O99" s="15"/>
      <c r="P99" s="15"/>
      <c r="Q99" s="15"/>
      <c r="R99" s="15"/>
      <c r="S99" s="15"/>
      <c r="T99" s="15"/>
      <c r="U99" s="73"/>
      <c r="V99" s="15"/>
    </row>
    <row r="100" spans="1:22" s="22" customFormat="1">
      <c r="A100" s="15"/>
      <c r="B100" s="20"/>
      <c r="C100" s="32"/>
      <c r="D100" s="32"/>
      <c r="E100" s="118"/>
      <c r="F100" s="119"/>
      <c r="G100" s="119"/>
      <c r="L100" s="15"/>
      <c r="M100" s="15"/>
      <c r="N100" s="15"/>
      <c r="O100" s="15"/>
      <c r="P100" s="15"/>
      <c r="Q100" s="15"/>
      <c r="R100" s="15"/>
      <c r="S100" s="15"/>
      <c r="T100" s="15"/>
      <c r="U100" s="73"/>
      <c r="V100" s="15"/>
    </row>
    <row r="101" spans="1:22" s="22" customFormat="1">
      <c r="A101" s="15"/>
      <c r="B101" s="20"/>
      <c r="C101" s="32"/>
      <c r="D101" s="32"/>
      <c r="E101" s="118"/>
      <c r="F101" s="119"/>
      <c r="G101" s="119"/>
      <c r="L101" s="15"/>
      <c r="M101" s="15"/>
      <c r="N101" s="15"/>
      <c r="O101" s="15"/>
      <c r="P101" s="15"/>
      <c r="Q101" s="15"/>
      <c r="R101" s="15"/>
      <c r="S101" s="15"/>
      <c r="T101" s="15"/>
      <c r="U101" s="73"/>
      <c r="V101" s="15"/>
    </row>
    <row r="102" spans="1:22" s="22" customFormat="1">
      <c r="A102" s="15"/>
      <c r="B102" s="20"/>
      <c r="C102" s="32"/>
      <c r="D102" s="32"/>
      <c r="E102" s="118"/>
      <c r="F102" s="119"/>
      <c r="G102" s="119"/>
      <c r="L102" s="15"/>
      <c r="M102" s="15"/>
      <c r="N102" s="15"/>
      <c r="O102" s="15"/>
      <c r="P102" s="15"/>
      <c r="Q102" s="15"/>
      <c r="R102" s="15"/>
      <c r="S102" s="15"/>
      <c r="T102" s="15"/>
      <c r="U102" s="73"/>
      <c r="V102" s="15"/>
    </row>
    <row r="103" spans="1:22" s="22" customFormat="1">
      <c r="A103" s="15"/>
      <c r="B103" s="20"/>
      <c r="C103" s="32"/>
      <c r="D103" s="32"/>
      <c r="E103" s="118"/>
      <c r="F103" s="119"/>
      <c r="G103" s="119"/>
      <c r="L103" s="15"/>
      <c r="M103" s="15"/>
      <c r="N103" s="15"/>
      <c r="O103" s="15"/>
      <c r="P103" s="15"/>
      <c r="Q103" s="15"/>
      <c r="R103" s="15"/>
      <c r="S103" s="15"/>
      <c r="T103" s="15"/>
      <c r="U103" s="73"/>
      <c r="V103" s="15"/>
    </row>
    <row r="104" spans="1:22" s="22" customFormat="1">
      <c r="A104" s="15"/>
      <c r="B104" s="20"/>
      <c r="C104" s="32"/>
      <c r="D104" s="32"/>
      <c r="E104" s="118"/>
      <c r="F104" s="119"/>
      <c r="G104" s="119"/>
      <c r="L104" s="15"/>
      <c r="M104" s="15"/>
      <c r="N104" s="15"/>
      <c r="O104" s="15"/>
      <c r="P104" s="15"/>
      <c r="Q104" s="15"/>
      <c r="R104" s="15"/>
      <c r="S104" s="15"/>
      <c r="T104" s="15"/>
      <c r="U104" s="73"/>
      <c r="V104" s="15"/>
    </row>
    <row r="105" spans="1:22" s="22" customFormat="1">
      <c r="A105" s="15"/>
      <c r="B105" s="20"/>
      <c r="C105" s="32"/>
      <c r="D105" s="32"/>
      <c r="E105" s="118"/>
      <c r="F105" s="119"/>
      <c r="G105" s="119"/>
      <c r="L105" s="15"/>
      <c r="M105" s="15"/>
      <c r="N105" s="15"/>
      <c r="O105" s="15"/>
      <c r="P105" s="15"/>
      <c r="Q105" s="15"/>
      <c r="R105" s="15"/>
      <c r="S105" s="15"/>
      <c r="T105" s="15"/>
      <c r="U105" s="73"/>
      <c r="V105" s="15"/>
    </row>
    <row r="106" spans="1:22" s="22" customFormat="1">
      <c r="A106" s="15"/>
      <c r="B106" s="20"/>
      <c r="C106" s="32"/>
      <c r="D106" s="32"/>
      <c r="E106" s="118"/>
      <c r="F106" s="119"/>
      <c r="G106" s="119"/>
      <c r="L106" s="15"/>
      <c r="M106" s="15"/>
      <c r="N106" s="15"/>
      <c r="O106" s="15"/>
      <c r="P106" s="15"/>
      <c r="Q106" s="15"/>
      <c r="R106" s="15"/>
      <c r="S106" s="15"/>
      <c r="T106" s="15"/>
      <c r="U106" s="73"/>
      <c r="V106" s="15"/>
    </row>
    <row r="107" spans="1:22" s="22" customFormat="1">
      <c r="A107" s="15"/>
      <c r="B107" s="20"/>
      <c r="C107" s="32"/>
      <c r="D107" s="32"/>
      <c r="E107" s="118"/>
      <c r="F107" s="119"/>
      <c r="G107" s="119"/>
      <c r="L107" s="15"/>
      <c r="M107" s="15"/>
      <c r="N107" s="15"/>
      <c r="O107" s="15"/>
      <c r="P107" s="15"/>
      <c r="Q107" s="15"/>
      <c r="R107" s="15"/>
      <c r="S107" s="15"/>
      <c r="T107" s="15"/>
      <c r="U107" s="73"/>
      <c r="V107" s="15"/>
    </row>
    <row r="108" spans="1:22" s="22" customFormat="1">
      <c r="A108" s="15"/>
      <c r="B108" s="20"/>
      <c r="C108" s="32"/>
      <c r="D108" s="32"/>
      <c r="E108" s="118"/>
      <c r="F108" s="119"/>
      <c r="G108" s="119"/>
      <c r="L108" s="15"/>
      <c r="M108" s="15"/>
      <c r="N108" s="15"/>
      <c r="O108" s="15"/>
      <c r="P108" s="15"/>
      <c r="Q108" s="15"/>
      <c r="R108" s="15"/>
      <c r="S108" s="15"/>
      <c r="T108" s="15"/>
      <c r="U108" s="73"/>
      <c r="V108" s="15"/>
    </row>
    <row r="109" spans="1:22" s="22" customFormat="1">
      <c r="A109" s="15"/>
      <c r="B109" s="20"/>
      <c r="C109" s="32"/>
      <c r="D109" s="32"/>
      <c r="E109" s="118"/>
      <c r="F109" s="119"/>
      <c r="G109" s="119"/>
      <c r="L109" s="15"/>
      <c r="M109" s="15"/>
      <c r="N109" s="15"/>
      <c r="O109" s="15"/>
      <c r="P109" s="15"/>
      <c r="Q109" s="15"/>
      <c r="R109" s="15"/>
      <c r="S109" s="15"/>
      <c r="T109" s="15"/>
      <c r="U109" s="73"/>
      <c r="V109" s="15"/>
    </row>
    <row r="110" spans="1:22" s="22" customFormat="1">
      <c r="A110" s="15"/>
      <c r="B110" s="20"/>
      <c r="C110" s="32"/>
      <c r="D110" s="32"/>
      <c r="E110" s="118"/>
      <c r="F110" s="119"/>
      <c r="G110" s="119"/>
      <c r="L110" s="15"/>
      <c r="M110" s="15"/>
      <c r="N110" s="15"/>
      <c r="O110" s="15"/>
      <c r="P110" s="15"/>
      <c r="Q110" s="15"/>
      <c r="R110" s="15"/>
      <c r="S110" s="15"/>
      <c r="T110" s="15"/>
      <c r="U110" s="73"/>
      <c r="V110" s="15"/>
    </row>
    <row r="111" spans="1:22" s="22" customFormat="1">
      <c r="A111" s="15"/>
      <c r="B111" s="20"/>
      <c r="C111" s="32"/>
      <c r="D111" s="32"/>
      <c r="E111" s="118"/>
      <c r="F111" s="119"/>
      <c r="G111" s="119"/>
      <c r="L111" s="15"/>
      <c r="M111" s="15"/>
      <c r="N111" s="15"/>
      <c r="O111" s="15"/>
      <c r="P111" s="15"/>
      <c r="Q111" s="15"/>
      <c r="R111" s="15"/>
      <c r="S111" s="15"/>
      <c r="T111" s="15"/>
      <c r="U111" s="73"/>
      <c r="V111" s="15"/>
    </row>
    <row r="112" spans="1:22" s="22" customFormat="1">
      <c r="A112" s="15"/>
      <c r="B112" s="20"/>
      <c r="C112" s="32"/>
      <c r="D112" s="32"/>
      <c r="E112" s="118"/>
      <c r="F112" s="119"/>
      <c r="G112" s="119"/>
      <c r="L112" s="15"/>
      <c r="M112" s="15"/>
      <c r="N112" s="15"/>
      <c r="O112" s="15"/>
      <c r="P112" s="15"/>
      <c r="Q112" s="15"/>
      <c r="R112" s="15"/>
      <c r="S112" s="15"/>
      <c r="T112" s="15"/>
      <c r="U112" s="73"/>
      <c r="V112" s="15"/>
    </row>
    <row r="113" spans="1:22" s="22" customFormat="1">
      <c r="A113" s="15"/>
      <c r="B113" s="20"/>
      <c r="C113" s="32"/>
      <c r="D113" s="32"/>
      <c r="E113" s="118"/>
      <c r="F113" s="119"/>
      <c r="G113" s="119"/>
      <c r="L113" s="15"/>
      <c r="M113" s="15"/>
      <c r="N113" s="15"/>
      <c r="O113" s="15"/>
      <c r="P113" s="15"/>
      <c r="Q113" s="15"/>
      <c r="R113" s="15"/>
      <c r="S113" s="15"/>
      <c r="T113" s="15"/>
      <c r="U113" s="73"/>
      <c r="V113" s="15"/>
    </row>
    <row r="114" spans="1:22" s="22" customFormat="1">
      <c r="A114" s="15"/>
      <c r="B114" s="20"/>
      <c r="C114" s="32"/>
      <c r="D114" s="32"/>
      <c r="E114" s="118"/>
      <c r="F114" s="119"/>
      <c r="G114" s="119"/>
      <c r="L114" s="15"/>
      <c r="M114" s="15"/>
      <c r="N114" s="15"/>
      <c r="O114" s="15"/>
      <c r="P114" s="15"/>
      <c r="Q114" s="15"/>
      <c r="R114" s="15"/>
      <c r="S114" s="15"/>
      <c r="T114" s="15"/>
      <c r="U114" s="73"/>
      <c r="V114" s="15"/>
    </row>
    <row r="115" spans="1:22" s="22" customFormat="1">
      <c r="A115" s="15"/>
      <c r="B115" s="20"/>
      <c r="C115" s="32"/>
      <c r="D115" s="32"/>
      <c r="E115" s="118"/>
      <c r="F115" s="119"/>
      <c r="G115" s="119"/>
      <c r="L115" s="15"/>
      <c r="M115" s="15"/>
      <c r="N115" s="15"/>
      <c r="O115" s="15"/>
      <c r="P115" s="15"/>
      <c r="Q115" s="15"/>
      <c r="R115" s="15"/>
      <c r="S115" s="15"/>
      <c r="T115" s="15"/>
      <c r="U115" s="73"/>
      <c r="V115" s="15"/>
    </row>
    <row r="116" spans="1:22" s="22" customFormat="1">
      <c r="A116" s="15"/>
      <c r="B116" s="20"/>
      <c r="C116" s="32"/>
      <c r="D116" s="32"/>
      <c r="E116" s="118"/>
      <c r="F116" s="119"/>
      <c r="G116" s="119"/>
      <c r="L116" s="15"/>
      <c r="M116" s="15"/>
      <c r="N116" s="15"/>
      <c r="O116" s="15"/>
      <c r="P116" s="15"/>
      <c r="Q116" s="15"/>
      <c r="R116" s="15"/>
      <c r="S116" s="15"/>
      <c r="T116" s="15"/>
      <c r="U116" s="73"/>
      <c r="V116" s="15"/>
    </row>
    <row r="117" spans="1:22" s="22" customFormat="1">
      <c r="A117" s="15"/>
      <c r="B117" s="20"/>
      <c r="C117" s="32"/>
      <c r="D117" s="32"/>
      <c r="E117" s="118"/>
      <c r="F117" s="119"/>
      <c r="G117" s="119"/>
      <c r="L117" s="15"/>
      <c r="M117" s="15"/>
      <c r="N117" s="15"/>
      <c r="O117" s="15"/>
      <c r="P117" s="15"/>
      <c r="Q117" s="15"/>
      <c r="R117" s="15"/>
      <c r="S117" s="15"/>
      <c r="T117" s="15"/>
      <c r="U117" s="73"/>
      <c r="V117" s="15"/>
    </row>
    <row r="118" spans="1:22" s="22" customFormat="1">
      <c r="A118" s="15"/>
      <c r="B118" s="20"/>
      <c r="C118" s="32"/>
      <c r="D118" s="32"/>
      <c r="E118" s="118"/>
      <c r="F118" s="119"/>
      <c r="G118" s="119"/>
      <c r="L118" s="15"/>
      <c r="M118" s="15"/>
      <c r="N118" s="15"/>
      <c r="O118" s="15"/>
      <c r="P118" s="15"/>
      <c r="Q118" s="15"/>
      <c r="R118" s="15"/>
      <c r="S118" s="15"/>
      <c r="T118" s="15"/>
      <c r="U118" s="73"/>
      <c r="V118" s="15"/>
    </row>
    <row r="119" spans="1:22" s="22" customFormat="1">
      <c r="A119" s="15"/>
      <c r="B119" s="20"/>
      <c r="C119" s="32"/>
      <c r="D119" s="32"/>
      <c r="E119" s="118"/>
      <c r="F119" s="119"/>
      <c r="G119" s="119"/>
      <c r="L119" s="15"/>
      <c r="M119" s="15"/>
      <c r="N119" s="15"/>
      <c r="O119" s="15"/>
      <c r="P119" s="15"/>
      <c r="Q119" s="15"/>
      <c r="R119" s="15"/>
      <c r="S119" s="15"/>
      <c r="T119" s="15"/>
      <c r="U119" s="73"/>
      <c r="V119" s="15"/>
    </row>
    <row r="120" spans="1:22" s="22" customFormat="1">
      <c r="A120" s="15"/>
      <c r="B120" s="20"/>
      <c r="C120" s="32"/>
      <c r="D120" s="32"/>
      <c r="E120" s="118"/>
      <c r="F120" s="119"/>
      <c r="G120" s="119"/>
      <c r="L120" s="15"/>
      <c r="M120" s="15"/>
      <c r="N120" s="15"/>
      <c r="O120" s="15"/>
      <c r="P120" s="15"/>
      <c r="Q120" s="15"/>
      <c r="R120" s="15"/>
      <c r="S120" s="15"/>
      <c r="T120" s="15"/>
      <c r="U120" s="73"/>
      <c r="V120" s="15"/>
    </row>
    <row r="121" spans="1:22" s="22" customFormat="1">
      <c r="A121" s="15"/>
      <c r="B121" s="20"/>
      <c r="C121" s="32"/>
      <c r="D121" s="32"/>
      <c r="E121" s="118"/>
      <c r="F121" s="119"/>
      <c r="G121" s="119"/>
      <c r="L121" s="15"/>
      <c r="M121" s="15"/>
      <c r="N121" s="15"/>
      <c r="O121" s="15"/>
      <c r="P121" s="15"/>
      <c r="Q121" s="15"/>
      <c r="R121" s="15"/>
      <c r="S121" s="15"/>
      <c r="T121" s="15"/>
      <c r="U121" s="73"/>
      <c r="V121" s="15"/>
    </row>
    <row r="122" spans="1:22" s="22" customFormat="1">
      <c r="A122" s="15"/>
      <c r="B122" s="20"/>
      <c r="C122" s="32"/>
      <c r="D122" s="32"/>
      <c r="E122" s="118"/>
      <c r="F122" s="119"/>
      <c r="G122" s="119"/>
      <c r="L122" s="15"/>
      <c r="M122" s="15"/>
      <c r="N122" s="15"/>
      <c r="O122" s="15"/>
      <c r="P122" s="15"/>
      <c r="Q122" s="15"/>
      <c r="R122" s="15"/>
      <c r="S122" s="15"/>
      <c r="T122" s="15"/>
      <c r="U122" s="73"/>
      <c r="V122" s="15"/>
    </row>
    <row r="123" spans="1:22" s="22" customFormat="1">
      <c r="A123" s="15"/>
      <c r="B123" s="20"/>
      <c r="C123" s="32"/>
      <c r="D123" s="32"/>
      <c r="E123" s="118"/>
      <c r="F123" s="119"/>
      <c r="G123" s="119"/>
      <c r="L123" s="15"/>
      <c r="M123" s="15"/>
      <c r="N123" s="15"/>
      <c r="O123" s="15"/>
      <c r="P123" s="15"/>
      <c r="Q123" s="15"/>
      <c r="R123" s="15"/>
      <c r="S123" s="15"/>
      <c r="T123" s="15"/>
      <c r="U123" s="73"/>
      <c r="V123" s="15"/>
    </row>
    <row r="124" spans="1:22" s="22" customFormat="1">
      <c r="A124" s="15"/>
      <c r="B124" s="20"/>
      <c r="C124" s="32"/>
      <c r="D124" s="32"/>
      <c r="E124" s="118"/>
      <c r="F124" s="119"/>
      <c r="G124" s="119"/>
      <c r="L124" s="15"/>
      <c r="M124" s="15"/>
      <c r="N124" s="15"/>
      <c r="O124" s="15"/>
      <c r="P124" s="15"/>
      <c r="Q124" s="15"/>
      <c r="R124" s="15"/>
      <c r="S124" s="15"/>
      <c r="T124" s="15"/>
      <c r="U124" s="73"/>
      <c r="V124" s="15"/>
    </row>
    <row r="125" spans="1:22" s="22" customFormat="1">
      <c r="A125" s="15"/>
      <c r="B125" s="20"/>
      <c r="C125" s="32"/>
      <c r="D125" s="32"/>
      <c r="E125" s="118"/>
      <c r="F125" s="119"/>
      <c r="G125" s="119"/>
      <c r="L125" s="15"/>
      <c r="M125" s="15"/>
      <c r="N125" s="15"/>
      <c r="O125" s="15"/>
      <c r="P125" s="15"/>
      <c r="Q125" s="15"/>
      <c r="R125" s="15"/>
      <c r="S125" s="15"/>
      <c r="T125" s="15"/>
      <c r="U125" s="73"/>
      <c r="V125" s="15"/>
    </row>
    <row r="126" spans="1:22" s="22" customFormat="1">
      <c r="A126" s="15"/>
      <c r="B126" s="20"/>
      <c r="C126" s="32"/>
      <c r="D126" s="32"/>
      <c r="E126" s="118"/>
      <c r="F126" s="119"/>
      <c r="G126" s="119"/>
      <c r="L126" s="15"/>
      <c r="M126" s="15"/>
      <c r="N126" s="15"/>
      <c r="O126" s="15"/>
      <c r="P126" s="15"/>
      <c r="Q126" s="15"/>
      <c r="R126" s="15"/>
      <c r="S126" s="15"/>
      <c r="T126" s="15"/>
      <c r="U126" s="73"/>
      <c r="V126" s="15"/>
    </row>
    <row r="127" spans="1:22" s="22" customFormat="1">
      <c r="A127" s="15"/>
      <c r="B127" s="20"/>
      <c r="C127" s="32"/>
      <c r="D127" s="32"/>
      <c r="E127" s="118"/>
      <c r="F127" s="119"/>
      <c r="G127" s="119"/>
      <c r="L127" s="15"/>
      <c r="M127" s="15"/>
      <c r="N127" s="15"/>
      <c r="O127" s="15"/>
      <c r="P127" s="15"/>
      <c r="Q127" s="15"/>
      <c r="R127" s="15"/>
      <c r="S127" s="15"/>
      <c r="T127" s="15"/>
      <c r="U127" s="73"/>
      <c r="V127" s="15"/>
    </row>
    <row r="128" spans="1:22" s="22" customFormat="1">
      <c r="A128" s="15"/>
      <c r="B128" s="20"/>
      <c r="C128" s="32"/>
      <c r="D128" s="32"/>
      <c r="E128" s="118"/>
      <c r="F128" s="119"/>
      <c r="G128" s="119"/>
      <c r="L128" s="15"/>
      <c r="M128" s="15"/>
      <c r="N128" s="15"/>
      <c r="O128" s="15"/>
      <c r="P128" s="15"/>
      <c r="Q128" s="15"/>
      <c r="R128" s="15"/>
      <c r="S128" s="15"/>
      <c r="T128" s="15"/>
      <c r="U128" s="73"/>
      <c r="V128" s="15"/>
    </row>
    <row r="129" spans="1:22" s="22" customFormat="1">
      <c r="A129" s="15"/>
      <c r="B129" s="20"/>
      <c r="C129" s="32"/>
      <c r="D129" s="32"/>
      <c r="E129" s="118"/>
      <c r="F129" s="119"/>
      <c r="G129" s="119"/>
      <c r="L129" s="15"/>
      <c r="M129" s="15"/>
      <c r="N129" s="15"/>
      <c r="O129" s="15"/>
      <c r="P129" s="15"/>
      <c r="Q129" s="15"/>
      <c r="R129" s="15"/>
      <c r="S129" s="15"/>
      <c r="T129" s="15"/>
      <c r="U129" s="73"/>
      <c r="V129" s="15"/>
    </row>
    <row r="130" spans="1:22" s="22" customFormat="1">
      <c r="A130" s="15"/>
      <c r="B130" s="20"/>
      <c r="C130" s="32"/>
      <c r="D130" s="32"/>
      <c r="E130" s="118"/>
      <c r="F130" s="119"/>
      <c r="G130" s="119"/>
      <c r="L130" s="15"/>
      <c r="M130" s="15"/>
      <c r="N130" s="15"/>
      <c r="O130" s="15"/>
      <c r="P130" s="15"/>
      <c r="Q130" s="15"/>
      <c r="R130" s="15"/>
      <c r="S130" s="15"/>
      <c r="T130" s="15"/>
      <c r="U130" s="73"/>
      <c r="V130" s="15"/>
    </row>
    <row r="131" spans="1:22" s="22" customFormat="1">
      <c r="A131" s="15"/>
      <c r="B131" s="20"/>
      <c r="C131" s="32"/>
      <c r="D131" s="32"/>
      <c r="E131" s="118"/>
      <c r="F131" s="119"/>
      <c r="G131" s="119"/>
      <c r="L131" s="15"/>
      <c r="M131" s="15"/>
      <c r="N131" s="15"/>
      <c r="O131" s="15"/>
      <c r="P131" s="15"/>
      <c r="Q131" s="15"/>
      <c r="R131" s="15"/>
      <c r="S131" s="15"/>
      <c r="T131" s="15"/>
      <c r="U131" s="73"/>
      <c r="V131" s="15"/>
    </row>
    <row r="132" spans="1:22" s="22" customFormat="1">
      <c r="A132" s="15"/>
      <c r="B132" s="20"/>
      <c r="C132" s="32"/>
      <c r="D132" s="32"/>
      <c r="E132" s="118"/>
      <c r="F132" s="119"/>
      <c r="G132" s="119"/>
      <c r="L132" s="15"/>
      <c r="M132" s="15"/>
      <c r="N132" s="15"/>
      <c r="O132" s="15"/>
      <c r="P132" s="15"/>
      <c r="Q132" s="15"/>
      <c r="R132" s="15"/>
      <c r="S132" s="15"/>
      <c r="T132" s="15"/>
      <c r="U132" s="73"/>
      <c r="V132" s="15"/>
    </row>
    <row r="133" spans="1:22" s="22" customFormat="1">
      <c r="A133" s="15"/>
      <c r="B133" s="20"/>
      <c r="C133" s="32"/>
      <c r="D133" s="32"/>
      <c r="E133" s="118"/>
      <c r="F133" s="119"/>
      <c r="G133" s="119"/>
      <c r="L133" s="15"/>
      <c r="M133" s="15"/>
      <c r="N133" s="15"/>
      <c r="O133" s="15"/>
      <c r="P133" s="15"/>
      <c r="Q133" s="15"/>
      <c r="R133" s="15"/>
      <c r="S133" s="15"/>
      <c r="T133" s="15"/>
      <c r="U133" s="73"/>
      <c r="V133" s="15"/>
    </row>
    <row r="134" spans="1:22" s="22" customFormat="1">
      <c r="A134" s="15"/>
      <c r="B134" s="20"/>
      <c r="C134" s="32"/>
      <c r="D134" s="32"/>
      <c r="E134" s="118"/>
      <c r="F134" s="119"/>
      <c r="G134" s="119"/>
      <c r="L134" s="15"/>
      <c r="M134" s="15"/>
      <c r="N134" s="15"/>
      <c r="O134" s="15"/>
      <c r="P134" s="15"/>
      <c r="Q134" s="15"/>
      <c r="R134" s="15"/>
      <c r="S134" s="15"/>
      <c r="T134" s="15"/>
      <c r="U134" s="73"/>
      <c r="V134" s="15"/>
    </row>
    <row r="135" spans="1:22" s="22" customFormat="1">
      <c r="A135" s="15"/>
      <c r="B135" s="20"/>
      <c r="C135" s="32"/>
      <c r="D135" s="32"/>
      <c r="E135" s="118"/>
      <c r="F135" s="119"/>
      <c r="G135" s="119"/>
      <c r="L135" s="15"/>
      <c r="M135" s="15"/>
      <c r="N135" s="15"/>
      <c r="O135" s="15"/>
      <c r="P135" s="15"/>
      <c r="Q135" s="15"/>
      <c r="R135" s="15"/>
      <c r="S135" s="15"/>
      <c r="T135" s="15"/>
      <c r="U135" s="73"/>
      <c r="V135" s="15"/>
    </row>
    <row r="136" spans="1:22" s="22" customFormat="1">
      <c r="A136" s="15"/>
      <c r="B136" s="20"/>
      <c r="C136" s="32"/>
      <c r="D136" s="32"/>
      <c r="E136" s="118"/>
      <c r="F136" s="119"/>
      <c r="G136" s="119"/>
      <c r="L136" s="15"/>
      <c r="M136" s="15"/>
      <c r="N136" s="15"/>
      <c r="O136" s="15"/>
      <c r="P136" s="15"/>
      <c r="Q136" s="15"/>
      <c r="R136" s="15"/>
      <c r="S136" s="15"/>
      <c r="T136" s="15"/>
      <c r="U136" s="73"/>
      <c r="V136" s="15"/>
    </row>
    <row r="137" spans="1:22" s="22" customFormat="1">
      <c r="A137" s="15"/>
      <c r="B137" s="20"/>
      <c r="C137" s="32"/>
      <c r="D137" s="32"/>
      <c r="E137" s="118"/>
      <c r="F137" s="119"/>
      <c r="G137" s="119"/>
      <c r="L137" s="15"/>
      <c r="M137" s="15"/>
      <c r="N137" s="15"/>
      <c r="O137" s="15"/>
      <c r="P137" s="15"/>
      <c r="Q137" s="15"/>
      <c r="R137" s="15"/>
      <c r="S137" s="15"/>
      <c r="T137" s="15"/>
      <c r="U137" s="73"/>
      <c r="V137" s="15"/>
    </row>
    <row r="138" spans="1:22" s="22" customFormat="1">
      <c r="A138" s="15"/>
      <c r="B138" s="20"/>
      <c r="C138" s="32"/>
      <c r="D138" s="32"/>
      <c r="E138" s="118"/>
      <c r="F138" s="119"/>
      <c r="G138" s="119"/>
      <c r="L138" s="15"/>
      <c r="M138" s="15"/>
      <c r="N138" s="15"/>
      <c r="O138" s="15"/>
      <c r="P138" s="15"/>
      <c r="Q138" s="15"/>
      <c r="R138" s="15"/>
      <c r="S138" s="15"/>
      <c r="T138" s="15"/>
      <c r="U138" s="73"/>
      <c r="V138" s="15"/>
    </row>
    <row r="139" spans="1:22" s="22" customFormat="1">
      <c r="A139" s="15"/>
      <c r="B139" s="20"/>
      <c r="C139" s="32"/>
      <c r="D139" s="32"/>
      <c r="E139" s="118"/>
      <c r="F139" s="119"/>
      <c r="G139" s="119"/>
      <c r="L139" s="15"/>
      <c r="M139" s="15"/>
      <c r="N139" s="15"/>
      <c r="O139" s="15"/>
      <c r="P139" s="15"/>
      <c r="Q139" s="15"/>
      <c r="R139" s="15"/>
      <c r="S139" s="15"/>
      <c r="T139" s="15"/>
      <c r="U139" s="73"/>
      <c r="V139" s="15"/>
    </row>
    <row r="140" spans="1:22" s="22" customFormat="1">
      <c r="A140" s="15"/>
      <c r="B140" s="20"/>
      <c r="C140" s="32"/>
      <c r="D140" s="32"/>
      <c r="E140" s="118"/>
      <c r="F140" s="119"/>
      <c r="G140" s="119"/>
      <c r="L140" s="15"/>
      <c r="M140" s="15"/>
      <c r="N140" s="15"/>
      <c r="O140" s="15"/>
      <c r="P140" s="15"/>
      <c r="Q140" s="15"/>
      <c r="R140" s="15"/>
      <c r="S140" s="15"/>
      <c r="T140" s="15"/>
      <c r="U140" s="73"/>
      <c r="V140" s="15"/>
    </row>
    <row r="141" spans="1:22" s="22" customFormat="1">
      <c r="A141" s="15"/>
      <c r="B141" s="20"/>
      <c r="C141" s="32"/>
      <c r="D141" s="32"/>
      <c r="E141" s="118"/>
      <c r="F141" s="119"/>
      <c r="G141" s="119"/>
      <c r="L141" s="15"/>
      <c r="M141" s="15"/>
      <c r="N141" s="15"/>
      <c r="O141" s="15"/>
      <c r="P141" s="15"/>
      <c r="Q141" s="15"/>
      <c r="R141" s="15"/>
      <c r="S141" s="15"/>
      <c r="T141" s="15"/>
      <c r="U141" s="73"/>
      <c r="V141" s="15"/>
    </row>
    <row r="142" spans="1:22" s="22" customFormat="1">
      <c r="A142" s="15"/>
      <c r="B142" s="20"/>
      <c r="C142" s="32"/>
      <c r="D142" s="32"/>
      <c r="E142" s="118"/>
      <c r="F142" s="119"/>
      <c r="G142" s="119"/>
      <c r="L142" s="15"/>
      <c r="M142" s="15"/>
      <c r="N142" s="15"/>
      <c r="O142" s="15"/>
      <c r="P142" s="15"/>
      <c r="Q142" s="15"/>
      <c r="R142" s="15"/>
      <c r="S142" s="15"/>
      <c r="T142" s="15"/>
      <c r="U142" s="73"/>
      <c r="V142" s="15"/>
    </row>
    <row r="143" spans="1:22" s="22" customFormat="1">
      <c r="A143" s="15"/>
      <c r="B143" s="20"/>
      <c r="C143" s="32"/>
      <c r="D143" s="32"/>
      <c r="E143" s="118"/>
      <c r="F143" s="119"/>
      <c r="G143" s="119"/>
      <c r="L143" s="15"/>
      <c r="M143" s="15"/>
      <c r="N143" s="15"/>
      <c r="O143" s="15"/>
      <c r="P143" s="15"/>
      <c r="Q143" s="15"/>
      <c r="R143" s="15"/>
      <c r="S143" s="15"/>
      <c r="T143" s="15"/>
      <c r="U143" s="73"/>
      <c r="V143" s="15"/>
    </row>
    <row r="144" spans="1:22" s="22" customFormat="1">
      <c r="A144" s="15"/>
      <c r="B144" s="20"/>
      <c r="C144" s="32"/>
      <c r="D144" s="32"/>
      <c r="E144" s="118"/>
      <c r="F144" s="119"/>
      <c r="G144" s="119"/>
      <c r="L144" s="15"/>
      <c r="M144" s="15"/>
      <c r="N144" s="15"/>
      <c r="O144" s="15"/>
      <c r="P144" s="15"/>
      <c r="Q144" s="15"/>
      <c r="R144" s="15"/>
      <c r="S144" s="15"/>
      <c r="T144" s="15"/>
      <c r="U144" s="73"/>
      <c r="V144" s="15"/>
    </row>
    <row r="145" spans="1:22" s="22" customFormat="1">
      <c r="A145" s="15"/>
      <c r="B145" s="20"/>
      <c r="C145" s="32"/>
      <c r="D145" s="32"/>
      <c r="E145" s="118"/>
      <c r="F145" s="119"/>
      <c r="G145" s="119"/>
      <c r="L145" s="15"/>
      <c r="M145" s="15"/>
      <c r="N145" s="15"/>
      <c r="O145" s="15"/>
      <c r="P145" s="15"/>
      <c r="Q145" s="15"/>
      <c r="R145" s="15"/>
      <c r="S145" s="15"/>
      <c r="T145" s="15"/>
      <c r="U145" s="73"/>
      <c r="V145" s="15"/>
    </row>
    <row r="146" spans="1:22" s="22" customFormat="1">
      <c r="A146" s="15"/>
      <c r="B146" s="20"/>
      <c r="C146" s="32"/>
      <c r="D146" s="32"/>
      <c r="E146" s="118"/>
      <c r="F146" s="119"/>
      <c r="G146" s="119"/>
      <c r="L146" s="15"/>
      <c r="M146" s="15"/>
      <c r="N146" s="15"/>
      <c r="O146" s="15"/>
      <c r="P146" s="15"/>
      <c r="Q146" s="15"/>
      <c r="R146" s="15"/>
      <c r="S146" s="15"/>
      <c r="T146" s="15"/>
      <c r="U146" s="73"/>
      <c r="V146" s="15"/>
    </row>
    <row r="147" spans="1:22" s="22" customFormat="1">
      <c r="A147" s="15"/>
      <c r="B147" s="20"/>
      <c r="C147" s="32"/>
      <c r="D147" s="32"/>
      <c r="E147" s="118"/>
      <c r="F147" s="119"/>
      <c r="G147" s="119"/>
      <c r="L147" s="15"/>
      <c r="M147" s="15"/>
      <c r="N147" s="15"/>
      <c r="O147" s="15"/>
      <c r="P147" s="15"/>
      <c r="Q147" s="15"/>
      <c r="R147" s="15"/>
      <c r="S147" s="15"/>
      <c r="T147" s="15"/>
      <c r="U147" s="73"/>
      <c r="V147" s="15"/>
    </row>
    <row r="148" spans="1:22" s="22" customFormat="1">
      <c r="A148" s="15"/>
      <c r="B148" s="20"/>
      <c r="C148" s="32"/>
      <c r="D148" s="32"/>
      <c r="E148" s="118"/>
      <c r="F148" s="119"/>
      <c r="G148" s="119"/>
      <c r="L148" s="15"/>
      <c r="M148" s="15"/>
      <c r="N148" s="15"/>
      <c r="O148" s="15"/>
      <c r="P148" s="15"/>
      <c r="Q148" s="15"/>
      <c r="R148" s="15"/>
      <c r="S148" s="15"/>
      <c r="T148" s="15"/>
      <c r="U148" s="73"/>
      <c r="V148" s="15"/>
    </row>
    <row r="149" spans="1:22" s="22" customFormat="1">
      <c r="A149" s="15"/>
      <c r="B149" s="20"/>
      <c r="C149" s="32"/>
      <c r="D149" s="32"/>
      <c r="E149" s="118"/>
      <c r="F149" s="119"/>
      <c r="G149" s="119"/>
      <c r="L149" s="15"/>
      <c r="M149" s="15"/>
      <c r="N149" s="15"/>
      <c r="O149" s="15"/>
      <c r="P149" s="15"/>
      <c r="Q149" s="15"/>
      <c r="R149" s="15"/>
      <c r="S149" s="15"/>
      <c r="T149" s="15"/>
      <c r="U149" s="73"/>
      <c r="V149" s="15"/>
    </row>
    <row r="150" spans="1:22" s="22" customFormat="1">
      <c r="A150" s="15"/>
      <c r="B150" s="20"/>
      <c r="C150" s="32"/>
      <c r="D150" s="32"/>
      <c r="E150" s="118"/>
      <c r="F150" s="119"/>
      <c r="G150" s="119"/>
      <c r="L150" s="15"/>
      <c r="M150" s="15"/>
      <c r="N150" s="15"/>
      <c r="O150" s="15"/>
      <c r="P150" s="15"/>
      <c r="Q150" s="15"/>
      <c r="R150" s="15"/>
      <c r="S150" s="15"/>
      <c r="T150" s="15"/>
      <c r="U150" s="73"/>
      <c r="V150" s="15"/>
    </row>
    <row r="151" spans="1:22" s="22" customFormat="1">
      <c r="A151" s="15"/>
      <c r="B151" s="20"/>
      <c r="C151" s="32"/>
      <c r="D151" s="32"/>
      <c r="E151" s="118"/>
      <c r="F151" s="119"/>
      <c r="G151" s="119"/>
      <c r="L151" s="15"/>
      <c r="M151" s="15"/>
      <c r="N151" s="15"/>
      <c r="O151" s="15"/>
      <c r="P151" s="15"/>
      <c r="Q151" s="15"/>
      <c r="R151" s="15"/>
      <c r="S151" s="15"/>
      <c r="T151" s="15"/>
      <c r="U151" s="73"/>
      <c r="V151" s="15"/>
    </row>
    <row r="152" spans="1:22" s="22" customFormat="1">
      <c r="A152" s="15"/>
      <c r="B152" s="20"/>
      <c r="C152" s="32"/>
      <c r="D152" s="32"/>
      <c r="E152" s="118"/>
      <c r="F152" s="119"/>
      <c r="G152" s="119"/>
      <c r="L152" s="15"/>
      <c r="M152" s="15"/>
      <c r="N152" s="15"/>
      <c r="O152" s="15"/>
      <c r="P152" s="15"/>
      <c r="Q152" s="15"/>
      <c r="R152" s="15"/>
      <c r="S152" s="15"/>
      <c r="T152" s="15"/>
      <c r="U152" s="73"/>
      <c r="V152" s="15"/>
    </row>
    <row r="153" spans="1:22" s="22" customFormat="1">
      <c r="A153" s="15"/>
      <c r="B153" s="20"/>
      <c r="C153" s="32"/>
      <c r="D153" s="32"/>
      <c r="E153" s="118"/>
      <c r="F153" s="119"/>
      <c r="G153" s="119"/>
      <c r="L153" s="15"/>
      <c r="M153" s="15"/>
      <c r="N153" s="15"/>
      <c r="O153" s="15"/>
      <c r="P153" s="15"/>
      <c r="Q153" s="15"/>
      <c r="R153" s="15"/>
      <c r="S153" s="15"/>
      <c r="T153" s="15"/>
      <c r="U153" s="73"/>
      <c r="V153" s="15"/>
    </row>
    <row r="154" spans="1:22" s="22" customFormat="1">
      <c r="A154" s="15"/>
      <c r="B154" s="20"/>
      <c r="C154" s="32"/>
      <c r="D154" s="32"/>
      <c r="E154" s="118"/>
      <c r="F154" s="119"/>
      <c r="G154" s="119"/>
      <c r="L154" s="15"/>
      <c r="M154" s="15"/>
      <c r="N154" s="15"/>
      <c r="O154" s="15"/>
      <c r="P154" s="15"/>
      <c r="Q154" s="15"/>
      <c r="R154" s="15"/>
      <c r="S154" s="15"/>
      <c r="T154" s="15"/>
      <c r="U154" s="73"/>
      <c r="V154" s="15"/>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row r="254" spans="1:22" s="22" customFormat="1">
      <c r="A254" s="15"/>
      <c r="B254" s="20"/>
      <c r="C254" s="32"/>
      <c r="D254" s="32"/>
      <c r="E254" s="118"/>
      <c r="F254" s="119"/>
      <c r="G254" s="119"/>
      <c r="L254" s="15"/>
      <c r="M254" s="15"/>
      <c r="N254" s="15"/>
      <c r="O254" s="15"/>
      <c r="P254" s="15"/>
      <c r="Q254" s="15"/>
      <c r="R254" s="15"/>
      <c r="S254" s="15"/>
      <c r="T254" s="15"/>
      <c r="U254" s="73"/>
      <c r="V254" s="15"/>
    </row>
    <row r="255" spans="1:22" s="22" customFormat="1">
      <c r="A255" s="15"/>
      <c r="B255" s="20"/>
      <c r="C255" s="32"/>
      <c r="D255" s="32"/>
      <c r="E255" s="118"/>
      <c r="F255" s="119"/>
      <c r="G255" s="119"/>
      <c r="L255" s="15"/>
      <c r="M255" s="15"/>
      <c r="N255" s="15"/>
      <c r="O255" s="15"/>
      <c r="P255" s="15"/>
      <c r="Q255" s="15"/>
      <c r="R255" s="15"/>
      <c r="S255" s="15"/>
      <c r="T255" s="15"/>
      <c r="U255" s="73"/>
      <c r="V255" s="15"/>
    </row>
    <row r="256" spans="1:22" s="22" customFormat="1">
      <c r="A256" s="15"/>
      <c r="B256" s="20"/>
      <c r="C256" s="32"/>
      <c r="D256" s="32"/>
      <c r="E256" s="118"/>
      <c r="F256" s="119"/>
      <c r="G256" s="119"/>
      <c r="L256" s="15"/>
      <c r="M256" s="15"/>
      <c r="N256" s="15"/>
      <c r="O256" s="15"/>
      <c r="P256" s="15"/>
      <c r="Q256" s="15"/>
      <c r="R256" s="15"/>
      <c r="S256" s="15"/>
      <c r="T256" s="15"/>
      <c r="U256" s="73"/>
      <c r="V256" s="15"/>
    </row>
    <row r="257" spans="1:22" s="22" customFormat="1">
      <c r="A257" s="15"/>
      <c r="B257" s="20"/>
      <c r="C257" s="32"/>
      <c r="D257" s="32"/>
      <c r="E257" s="118"/>
      <c r="F257" s="119"/>
      <c r="G257" s="119"/>
      <c r="L257" s="15"/>
      <c r="M257" s="15"/>
      <c r="N257" s="15"/>
      <c r="O257" s="15"/>
      <c r="P257" s="15"/>
      <c r="Q257" s="15"/>
      <c r="R257" s="15"/>
      <c r="S257" s="15"/>
      <c r="T257" s="15"/>
      <c r="U257" s="73"/>
      <c r="V257" s="15"/>
    </row>
    <row r="258" spans="1:22" s="22" customFormat="1">
      <c r="A258" s="15"/>
      <c r="B258" s="20"/>
      <c r="C258" s="32"/>
      <c r="D258" s="32"/>
      <c r="E258" s="118"/>
      <c r="F258" s="119"/>
      <c r="G258" s="119"/>
      <c r="L258" s="15"/>
      <c r="M258" s="15"/>
      <c r="N258" s="15"/>
      <c r="O258" s="15"/>
      <c r="P258" s="15"/>
      <c r="Q258" s="15"/>
      <c r="R258" s="15"/>
      <c r="S258" s="15"/>
      <c r="T258" s="15"/>
      <c r="U258" s="73"/>
      <c r="V258" s="15"/>
    </row>
    <row r="259" spans="1:22" s="22" customFormat="1">
      <c r="A259" s="15"/>
      <c r="B259" s="20"/>
      <c r="C259" s="32"/>
      <c r="D259" s="32"/>
      <c r="E259" s="118"/>
      <c r="F259" s="119"/>
      <c r="G259" s="119"/>
      <c r="L259" s="15"/>
      <c r="M259" s="15"/>
      <c r="N259" s="15"/>
      <c r="O259" s="15"/>
      <c r="P259" s="15"/>
      <c r="Q259" s="15"/>
      <c r="R259" s="15"/>
      <c r="S259" s="15"/>
      <c r="T259" s="15"/>
      <c r="U259" s="73"/>
      <c r="V259" s="15"/>
    </row>
    <row r="260" spans="1:22" s="22" customFormat="1">
      <c r="A260" s="15"/>
      <c r="B260" s="20"/>
      <c r="C260" s="32"/>
      <c r="D260" s="32"/>
      <c r="E260" s="118"/>
      <c r="F260" s="119"/>
      <c r="G260" s="119"/>
      <c r="L260" s="15"/>
      <c r="M260" s="15"/>
      <c r="N260" s="15"/>
      <c r="O260" s="15"/>
      <c r="P260" s="15"/>
      <c r="Q260" s="15"/>
      <c r="R260" s="15"/>
      <c r="S260" s="15"/>
      <c r="T260" s="15"/>
      <c r="U260" s="73"/>
      <c r="V260" s="15"/>
    </row>
    <row r="261" spans="1:22" s="22" customFormat="1">
      <c r="A261" s="15"/>
      <c r="B261" s="20"/>
      <c r="C261" s="32"/>
      <c r="D261" s="32"/>
      <c r="E261" s="118"/>
      <c r="F261" s="119"/>
      <c r="G261" s="119"/>
      <c r="L261" s="15"/>
      <c r="M261" s="15"/>
      <c r="N261" s="15"/>
      <c r="O261" s="15"/>
      <c r="P261" s="15"/>
      <c r="Q261" s="15"/>
      <c r="R261" s="15"/>
      <c r="S261" s="15"/>
      <c r="T261" s="15"/>
      <c r="U261" s="73"/>
      <c r="V261" s="15"/>
    </row>
    <row r="262" spans="1:22" s="22" customFormat="1">
      <c r="A262" s="15"/>
      <c r="B262" s="20"/>
      <c r="C262" s="32"/>
      <c r="D262" s="32"/>
      <c r="E262" s="118"/>
      <c r="F262" s="119"/>
      <c r="G262" s="119"/>
      <c r="L262" s="15"/>
      <c r="M262" s="15"/>
      <c r="N262" s="15"/>
      <c r="O262" s="15"/>
      <c r="P262" s="15"/>
      <c r="Q262" s="15"/>
      <c r="R262" s="15"/>
      <c r="S262" s="15"/>
      <c r="T262" s="15"/>
      <c r="U262" s="73"/>
      <c r="V262" s="15"/>
    </row>
    <row r="263" spans="1:22" s="22" customFormat="1">
      <c r="A263" s="15"/>
      <c r="B263" s="20"/>
      <c r="C263" s="32"/>
      <c r="D263" s="32"/>
      <c r="E263" s="118"/>
      <c r="F263" s="119"/>
      <c r="G263" s="119"/>
      <c r="L263" s="15"/>
      <c r="M263" s="15"/>
      <c r="N263" s="15"/>
      <c r="O263" s="15"/>
      <c r="P263" s="15"/>
      <c r="Q263" s="15"/>
      <c r="R263" s="15"/>
      <c r="S263" s="15"/>
      <c r="T263" s="15"/>
      <c r="U263" s="73"/>
      <c r="V263" s="15"/>
    </row>
    <row r="264" spans="1:22" s="22" customFormat="1">
      <c r="A264" s="15"/>
      <c r="B264" s="20"/>
      <c r="C264" s="32"/>
      <c r="D264" s="32"/>
      <c r="E264" s="118"/>
      <c r="F264" s="119"/>
      <c r="G264" s="119"/>
      <c r="L264" s="15"/>
      <c r="M264" s="15"/>
      <c r="N264" s="15"/>
      <c r="O264" s="15"/>
      <c r="P264" s="15"/>
      <c r="Q264" s="15"/>
      <c r="R264" s="15"/>
      <c r="S264" s="15"/>
      <c r="T264" s="15"/>
      <c r="U264" s="73"/>
      <c r="V264" s="15"/>
    </row>
    <row r="265" spans="1:22" s="22" customFormat="1">
      <c r="A265" s="15"/>
      <c r="B265" s="20"/>
      <c r="C265" s="32"/>
      <c r="D265" s="32"/>
      <c r="E265" s="118"/>
      <c r="F265" s="119"/>
      <c r="G265" s="119"/>
      <c r="L265" s="15"/>
      <c r="M265" s="15"/>
      <c r="N265" s="15"/>
      <c r="O265" s="15"/>
      <c r="P265" s="15"/>
      <c r="Q265" s="15"/>
      <c r="R265" s="15"/>
      <c r="S265" s="15"/>
      <c r="T265" s="15"/>
      <c r="U265" s="73"/>
      <c r="V265" s="15"/>
    </row>
    <row r="266" spans="1:22" s="22" customFormat="1">
      <c r="A266" s="15"/>
      <c r="B266" s="20"/>
      <c r="C266" s="32"/>
      <c r="D266" s="32"/>
      <c r="E266" s="118"/>
      <c r="F266" s="119"/>
      <c r="G266" s="119"/>
      <c r="L266" s="15"/>
      <c r="M266" s="15"/>
      <c r="N266" s="15"/>
      <c r="O266" s="15"/>
      <c r="P266" s="15"/>
      <c r="Q266" s="15"/>
      <c r="R266" s="15"/>
      <c r="S266" s="15"/>
      <c r="T266" s="15"/>
      <c r="U266" s="73"/>
      <c r="V266" s="15"/>
    </row>
    <row r="267" spans="1:22" s="22" customFormat="1">
      <c r="A267" s="15"/>
      <c r="B267" s="20"/>
      <c r="C267" s="32"/>
      <c r="D267" s="32"/>
      <c r="E267" s="118"/>
      <c r="F267" s="119"/>
      <c r="G267" s="119"/>
      <c r="L267" s="15"/>
      <c r="M267" s="15"/>
      <c r="N267" s="15"/>
      <c r="O267" s="15"/>
      <c r="P267" s="15"/>
      <c r="Q267" s="15"/>
      <c r="R267" s="15"/>
      <c r="S267" s="15"/>
      <c r="T267" s="15"/>
      <c r="U267" s="73"/>
      <c r="V267" s="15"/>
    </row>
    <row r="268" spans="1:22" s="22" customFormat="1">
      <c r="A268" s="15"/>
      <c r="B268" s="20"/>
      <c r="C268" s="32"/>
      <c r="D268" s="32"/>
      <c r="E268" s="118"/>
      <c r="F268" s="119"/>
      <c r="G268" s="119"/>
      <c r="L268" s="15"/>
      <c r="M268" s="15"/>
      <c r="N268" s="15"/>
      <c r="O268" s="15"/>
      <c r="P268" s="15"/>
      <c r="Q268" s="15"/>
      <c r="R268" s="15"/>
      <c r="S268" s="15"/>
      <c r="T268" s="15"/>
      <c r="U268" s="73"/>
      <c r="V268" s="15"/>
    </row>
    <row r="269" spans="1:22" s="22" customFormat="1">
      <c r="A269" s="15"/>
      <c r="B269" s="20"/>
      <c r="C269" s="32"/>
      <c r="D269" s="32"/>
      <c r="E269" s="118"/>
      <c r="F269" s="119"/>
      <c r="G269" s="119"/>
      <c r="L269" s="15"/>
      <c r="M269" s="15"/>
      <c r="N269" s="15"/>
      <c r="O269" s="15"/>
      <c r="P269" s="15"/>
      <c r="Q269" s="15"/>
      <c r="R269" s="15"/>
      <c r="S269" s="15"/>
      <c r="T269" s="15"/>
      <c r="U269" s="73"/>
      <c r="V269" s="15"/>
    </row>
    <row r="270" spans="1:22" s="22" customFormat="1">
      <c r="A270" s="15"/>
      <c r="B270" s="20"/>
      <c r="C270" s="32"/>
      <c r="D270" s="32"/>
      <c r="E270" s="118"/>
      <c r="F270" s="119"/>
      <c r="G270" s="119"/>
      <c r="L270" s="15"/>
      <c r="M270" s="15"/>
      <c r="N270" s="15"/>
      <c r="O270" s="15"/>
      <c r="P270" s="15"/>
      <c r="Q270" s="15"/>
      <c r="R270" s="15"/>
      <c r="S270" s="15"/>
      <c r="T270" s="15"/>
      <c r="U270" s="73"/>
      <c r="V270" s="15"/>
    </row>
    <row r="271" spans="1:22" s="22" customFormat="1">
      <c r="A271" s="15"/>
      <c r="B271" s="20"/>
      <c r="C271" s="32"/>
      <c r="D271" s="32"/>
      <c r="E271" s="118"/>
      <c r="F271" s="119"/>
      <c r="G271" s="119"/>
      <c r="L271" s="15"/>
      <c r="M271" s="15"/>
      <c r="N271" s="15"/>
      <c r="O271" s="15"/>
      <c r="P271" s="15"/>
      <c r="Q271" s="15"/>
      <c r="R271" s="15"/>
      <c r="S271" s="15"/>
      <c r="T271" s="15"/>
      <c r="U271" s="73"/>
      <c r="V271" s="15"/>
    </row>
    <row r="272" spans="1:22" s="22" customFormat="1">
      <c r="A272" s="15"/>
      <c r="B272" s="20"/>
      <c r="C272" s="32"/>
      <c r="D272" s="32"/>
      <c r="E272" s="118"/>
      <c r="F272" s="119"/>
      <c r="G272" s="119"/>
      <c r="L272" s="15"/>
      <c r="M272" s="15"/>
      <c r="N272" s="15"/>
      <c r="O272" s="15"/>
      <c r="P272" s="15"/>
      <c r="Q272" s="15"/>
      <c r="R272" s="15"/>
      <c r="S272" s="15"/>
      <c r="T272" s="15"/>
      <c r="U272" s="73"/>
      <c r="V272" s="15"/>
    </row>
    <row r="273" spans="1:22" s="22" customFormat="1">
      <c r="A273" s="15"/>
      <c r="B273" s="20"/>
      <c r="C273" s="32"/>
      <c r="D273" s="32"/>
      <c r="E273" s="118"/>
      <c r="F273" s="119"/>
      <c r="G273" s="119"/>
      <c r="L273" s="15"/>
      <c r="M273" s="15"/>
      <c r="N273" s="15"/>
      <c r="O273" s="15"/>
      <c r="P273" s="15"/>
      <c r="Q273" s="15"/>
      <c r="R273" s="15"/>
      <c r="S273" s="15"/>
      <c r="T273" s="15"/>
      <c r="U273" s="73"/>
      <c r="V273" s="15"/>
    </row>
    <row r="274" spans="1:22" s="22" customFormat="1">
      <c r="A274" s="15"/>
      <c r="B274" s="20"/>
      <c r="C274" s="32"/>
      <c r="D274" s="32"/>
      <c r="E274" s="118"/>
      <c r="F274" s="119"/>
      <c r="G274" s="119"/>
      <c r="L274" s="15"/>
      <c r="M274" s="15"/>
      <c r="N274" s="15"/>
      <c r="O274" s="15"/>
      <c r="P274" s="15"/>
      <c r="Q274" s="15"/>
      <c r="R274" s="15"/>
      <c r="S274" s="15"/>
      <c r="T274" s="15"/>
      <c r="U274" s="73"/>
      <c r="V274" s="15"/>
    </row>
    <row r="275" spans="1:22" s="22" customFormat="1">
      <c r="A275" s="15"/>
      <c r="B275" s="20"/>
      <c r="C275" s="32"/>
      <c r="D275" s="32"/>
      <c r="E275" s="118"/>
      <c r="F275" s="119"/>
      <c r="G275" s="119"/>
      <c r="L275" s="15"/>
      <c r="M275" s="15"/>
      <c r="N275" s="15"/>
      <c r="O275" s="15"/>
      <c r="P275" s="15"/>
      <c r="Q275" s="15"/>
      <c r="R275" s="15"/>
      <c r="S275" s="15"/>
      <c r="T275" s="15"/>
      <c r="U275" s="73"/>
      <c r="V275" s="15"/>
    </row>
    <row r="276" spans="1:22" s="22" customFormat="1">
      <c r="A276" s="15"/>
      <c r="B276" s="20"/>
      <c r="C276" s="32"/>
      <c r="D276" s="32"/>
      <c r="E276" s="118"/>
      <c r="F276" s="119"/>
      <c r="G276" s="119"/>
      <c r="L276" s="15"/>
      <c r="M276" s="15"/>
      <c r="N276" s="15"/>
      <c r="O276" s="15"/>
      <c r="P276" s="15"/>
      <c r="Q276" s="15"/>
      <c r="R276" s="15"/>
      <c r="S276" s="15"/>
      <c r="T276" s="15"/>
      <c r="U276" s="73"/>
      <c r="V276" s="15"/>
    </row>
    <row r="277" spans="1:22" s="22" customFormat="1">
      <c r="A277" s="15"/>
      <c r="B277" s="20"/>
      <c r="C277" s="32"/>
      <c r="D277" s="32"/>
      <c r="E277" s="118"/>
      <c r="F277" s="119"/>
      <c r="G277" s="119"/>
      <c r="L277" s="15"/>
      <c r="M277" s="15"/>
      <c r="N277" s="15"/>
      <c r="O277" s="15"/>
      <c r="P277" s="15"/>
      <c r="Q277" s="15"/>
      <c r="R277" s="15"/>
      <c r="S277" s="15"/>
      <c r="T277" s="15"/>
      <c r="U277" s="73"/>
      <c r="V277" s="15"/>
    </row>
    <row r="278" spans="1:22" s="22" customFormat="1">
      <c r="A278" s="15"/>
      <c r="B278" s="20"/>
      <c r="C278" s="32"/>
      <c r="D278" s="32"/>
      <c r="E278" s="118"/>
      <c r="F278" s="119"/>
      <c r="G278" s="119"/>
      <c r="L278" s="15"/>
      <c r="M278" s="15"/>
      <c r="N278" s="15"/>
      <c r="O278" s="15"/>
      <c r="P278" s="15"/>
      <c r="Q278" s="15"/>
      <c r="R278" s="15"/>
      <c r="S278" s="15"/>
      <c r="T278" s="15"/>
      <c r="U278" s="73"/>
      <c r="V278" s="15"/>
    </row>
    <row r="279" spans="1:22" s="22" customFormat="1">
      <c r="A279" s="15"/>
      <c r="B279" s="20"/>
      <c r="C279" s="32"/>
      <c r="D279" s="32"/>
      <c r="E279" s="118"/>
      <c r="F279" s="119"/>
      <c r="G279" s="119"/>
      <c r="L279" s="15"/>
      <c r="M279" s="15"/>
      <c r="N279" s="15"/>
      <c r="O279" s="15"/>
      <c r="P279" s="15"/>
      <c r="Q279" s="15"/>
      <c r="R279" s="15"/>
      <c r="S279" s="15"/>
      <c r="T279" s="15"/>
      <c r="U279" s="73"/>
      <c r="V279" s="15"/>
    </row>
    <row r="280" spans="1:22" s="22" customFormat="1">
      <c r="A280" s="15"/>
      <c r="B280" s="20"/>
      <c r="C280" s="32"/>
      <c r="D280" s="32"/>
      <c r="E280" s="118"/>
      <c r="F280" s="119"/>
      <c r="G280" s="119"/>
      <c r="L280" s="15"/>
      <c r="M280" s="15"/>
      <c r="N280" s="15"/>
      <c r="O280" s="15"/>
      <c r="P280" s="15"/>
      <c r="Q280" s="15"/>
      <c r="R280" s="15"/>
      <c r="S280" s="15"/>
      <c r="T280" s="15"/>
      <c r="U280" s="73"/>
      <c r="V280" s="15"/>
    </row>
    <row r="281" spans="1:22" s="22" customFormat="1">
      <c r="A281" s="15"/>
      <c r="B281" s="20"/>
      <c r="C281" s="32"/>
      <c r="D281" s="32"/>
      <c r="E281" s="118"/>
      <c r="F281" s="119"/>
      <c r="G281" s="119"/>
      <c r="L281" s="15"/>
      <c r="M281" s="15"/>
      <c r="N281" s="15"/>
      <c r="O281" s="15"/>
      <c r="P281" s="15"/>
      <c r="Q281" s="15"/>
      <c r="R281" s="15"/>
      <c r="S281" s="15"/>
      <c r="T281" s="15"/>
      <c r="U281" s="73"/>
      <c r="V281" s="15"/>
    </row>
  </sheetData>
  <sheetProtection insertRows="0" deleteRows="0"/>
  <protectedRanges>
    <protectedRange sqref="J48:P52 J56:P1048576 M53:P54 U56:U1048576 J1:P47 U1:U54" name="Obseg1"/>
    <protectedRange sqref="J53:L53" name="Obseg1_1"/>
    <protectedRange sqref="J54:L54" name="Obseg1_2_1"/>
    <protectedRange sqref="J55:P55 U55" name="Obseg1_2"/>
  </protectedRanges>
  <mergeCells count="9">
    <mergeCell ref="A55:L55"/>
    <mergeCell ref="A54:L54"/>
    <mergeCell ref="B13:K13"/>
    <mergeCell ref="C2:J2"/>
    <mergeCell ref="C3:J3"/>
    <mergeCell ref="C6:J6"/>
    <mergeCell ref="C7:J7"/>
    <mergeCell ref="C8:J8"/>
    <mergeCell ref="C9:J9"/>
  </mergeCells>
  <phoneticPr fontId="32" type="noConversion"/>
  <conditionalFormatting sqref="B18">
    <cfRule type="colorScale" priority="6">
      <colorScale>
        <cfvo type="min"/>
        <cfvo type="max"/>
        <color rgb="FFFCFCFF"/>
        <color rgb="FFF8696B"/>
      </colorScale>
    </cfRule>
  </conditionalFormatting>
  <conditionalFormatting sqref="B22:B23 B19">
    <cfRule type="colorScale" priority="6512">
      <colorScale>
        <cfvo type="min"/>
        <cfvo type="max"/>
        <color rgb="FFFCFCFF"/>
        <color rgb="FFF8696B"/>
      </colorScale>
    </cfRule>
  </conditionalFormatting>
  <conditionalFormatting sqref="B24">
    <cfRule type="colorScale" priority="5">
      <colorScale>
        <cfvo type="min"/>
        <cfvo type="max"/>
        <color rgb="FFFCFCFF"/>
        <color rgb="FFF8696B"/>
      </colorScale>
    </cfRule>
  </conditionalFormatting>
  <conditionalFormatting sqref="B31:B34">
    <cfRule type="colorScale" priority="4">
      <colorScale>
        <cfvo type="min"/>
        <cfvo type="max"/>
        <color rgb="FFFCFCFF"/>
        <color rgb="FFF8696B"/>
      </colorScale>
    </cfRule>
  </conditionalFormatting>
  <conditionalFormatting sqref="B37:B38">
    <cfRule type="colorScale" priority="3">
      <colorScale>
        <cfvo type="min"/>
        <cfvo type="max"/>
        <color rgb="FFFCFCFF"/>
        <color rgb="FFF8696B"/>
      </colorScale>
    </cfRule>
  </conditionalFormatting>
  <conditionalFormatting sqref="B39:B46">
    <cfRule type="colorScale" priority="2">
      <colorScale>
        <cfvo type="min"/>
        <cfvo type="max"/>
        <color rgb="FFFCFCFF"/>
        <color rgb="FFF8696B"/>
      </colorScale>
    </cfRule>
  </conditionalFormatting>
  <conditionalFormatting sqref="B47">
    <cfRule type="colorScale" priority="1">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43" max="11" man="1"/>
  </rowBreaks>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BABEDB-E6C5-42A8-AB38-B85C2C71A770}">
  <sheetPr>
    <pageSetUpPr fitToPage="1"/>
  </sheetPr>
  <dimension ref="A1:V283"/>
  <sheetViews>
    <sheetView topLeftCell="A11" zoomScaleNormal="100" zoomScaleSheetLayoutView="100" workbookViewId="0">
      <selection activeCell="M53" sqref="M53"/>
    </sheetView>
  </sheetViews>
  <sheetFormatPr defaultColWidth="8.85546875" defaultRowHeight="12.75"/>
  <cols>
    <col min="1" max="1" width="3.5703125" style="15" customWidth="1"/>
    <col min="2" max="2" width="34.5703125" style="21" customWidth="1"/>
    <col min="3" max="3" width="10.7109375" style="31" customWidth="1"/>
    <col min="4" max="4" width="8.8554687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67" t="str">
        <f>+'prva stran'!B6</f>
        <v>OSNOVNA ŠOLA RADA ROBIČA LIMBUŠ</v>
      </c>
      <c r="D2" s="368"/>
      <c r="E2" s="368"/>
      <c r="F2" s="368"/>
      <c r="G2" s="368"/>
      <c r="H2" s="368"/>
      <c r="I2" s="368"/>
      <c r="J2" s="368"/>
    </row>
    <row r="3" spans="1:21" ht="15">
      <c r="B3" s="55" t="s">
        <v>128</v>
      </c>
      <c r="C3" s="369" t="str">
        <f>+'prva stran'!B7</f>
        <v>Limbuška cesta 62,2341 Limbuš</v>
      </c>
      <c r="D3" s="370"/>
      <c r="E3" s="370"/>
      <c r="F3" s="370"/>
      <c r="G3" s="370"/>
      <c r="H3" s="370"/>
      <c r="I3" s="370"/>
      <c r="J3" s="370"/>
    </row>
    <row r="4" spans="1:21" ht="15">
      <c r="B4" s="74"/>
    </row>
    <row r="5" spans="1:21" ht="15">
      <c r="B5" s="54" t="s">
        <v>130</v>
      </c>
    </row>
    <row r="6" spans="1:21" ht="17.25" customHeight="1">
      <c r="B6" s="56" t="s">
        <v>127</v>
      </c>
      <c r="C6" s="371">
        <f>+'prva stran'!B10</f>
        <v>0</v>
      </c>
      <c r="D6" s="372"/>
      <c r="E6" s="372"/>
      <c r="F6" s="372"/>
      <c r="G6" s="372"/>
      <c r="H6" s="372"/>
      <c r="I6" s="372"/>
      <c r="J6" s="372"/>
    </row>
    <row r="7" spans="1:21" ht="17.25" customHeight="1">
      <c r="B7" s="56" t="s">
        <v>128</v>
      </c>
      <c r="C7" s="373">
        <f>+'prva stran'!B11</f>
        <v>0</v>
      </c>
      <c r="D7" s="374"/>
      <c r="E7" s="374"/>
      <c r="F7" s="374"/>
      <c r="G7" s="374"/>
      <c r="H7" s="374"/>
      <c r="I7" s="374"/>
      <c r="J7" s="374"/>
    </row>
    <row r="8" spans="1:21" ht="17.25" customHeight="1">
      <c r="B8" s="56" t="s">
        <v>129</v>
      </c>
      <c r="C8" s="373">
        <f>+'prva stran'!B12</f>
        <v>0</v>
      </c>
      <c r="D8" s="374"/>
      <c r="E8" s="374"/>
      <c r="F8" s="374"/>
      <c r="G8" s="374"/>
      <c r="H8" s="374"/>
      <c r="I8" s="374"/>
      <c r="J8" s="374"/>
    </row>
    <row r="9" spans="1:21" s="16" customFormat="1" ht="17.25" customHeight="1">
      <c r="A9" s="13"/>
      <c r="B9" s="57" t="s">
        <v>131</v>
      </c>
      <c r="C9" s="375">
        <f>+'prva stran'!B13</f>
        <v>0</v>
      </c>
      <c r="D9" s="374"/>
      <c r="E9" s="374"/>
      <c r="F9" s="374"/>
      <c r="G9" s="374"/>
      <c r="H9" s="374"/>
      <c r="I9" s="374"/>
      <c r="J9" s="374"/>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pred_rekapitulacija'!A18</f>
        <v>5. sklop:</v>
      </c>
      <c r="C12" s="88"/>
      <c r="D12" s="28"/>
      <c r="E12" s="29"/>
      <c r="F12" s="120"/>
      <c r="G12" s="120"/>
      <c r="H12" s="18"/>
      <c r="I12" s="18"/>
      <c r="J12" s="18"/>
      <c r="K12" s="18"/>
      <c r="U12" s="9"/>
    </row>
    <row r="13" spans="1:21" s="16" customFormat="1" ht="21" customHeight="1">
      <c r="B13" s="366" t="str">
        <f>+'Ponudbeni pred_rekapitulacija'!B18</f>
        <v>MESO IN MESNI IZDELKI</v>
      </c>
      <c r="C13" s="366"/>
      <c r="D13" s="366"/>
      <c r="E13" s="366"/>
      <c r="F13" s="366"/>
      <c r="G13" s="366"/>
      <c r="H13" s="366"/>
      <c r="I13" s="366"/>
      <c r="J13" s="366"/>
      <c r="K13" s="366"/>
      <c r="U13" s="9"/>
    </row>
    <row r="14" spans="1:21" s="78" customFormat="1" ht="12" customHeight="1">
      <c r="A14" s="51">
        <v>1</v>
      </c>
      <c r="B14" s="51">
        <v>2</v>
      </c>
      <c r="C14" s="51" t="s">
        <v>153</v>
      </c>
      <c r="D14" s="51" t="s">
        <v>154</v>
      </c>
      <c r="E14" s="51" t="s">
        <v>214</v>
      </c>
      <c r="F14" s="51">
        <v>3</v>
      </c>
      <c r="G14" s="51">
        <v>4</v>
      </c>
      <c r="H14" s="75" t="s">
        <v>97</v>
      </c>
      <c r="I14" s="75" t="s">
        <v>169</v>
      </c>
      <c r="J14" s="76">
        <v>5</v>
      </c>
      <c r="K14" s="76">
        <v>6</v>
      </c>
      <c r="L14" s="76" t="s">
        <v>64</v>
      </c>
      <c r="M14" s="76" t="s">
        <v>209</v>
      </c>
      <c r="N14" s="76">
        <v>7</v>
      </c>
      <c r="O14" s="76" t="s">
        <v>210</v>
      </c>
      <c r="P14" s="76">
        <v>8</v>
      </c>
      <c r="Q14" s="77" t="s">
        <v>211</v>
      </c>
      <c r="R14" s="77">
        <v>9</v>
      </c>
      <c r="S14" s="77">
        <v>10</v>
      </c>
      <c r="T14" s="77">
        <v>11</v>
      </c>
      <c r="U14" s="76">
        <v>12</v>
      </c>
    </row>
    <row r="15" spans="1:21" s="65" customFormat="1" ht="56.25" customHeight="1">
      <c r="A15" s="61" t="s">
        <v>2</v>
      </c>
      <c r="B15" s="61" t="s">
        <v>216</v>
      </c>
      <c r="C15" s="61" t="s">
        <v>206</v>
      </c>
      <c r="D15" s="61" t="s">
        <v>207</v>
      </c>
      <c r="E15" s="61" t="s">
        <v>215</v>
      </c>
      <c r="F15" s="61" t="s">
        <v>141</v>
      </c>
      <c r="G15" s="61" t="s">
        <v>142</v>
      </c>
      <c r="H15" s="62" t="s">
        <v>178</v>
      </c>
      <c r="I15" s="62" t="s">
        <v>202</v>
      </c>
      <c r="J15" s="63" t="s">
        <v>149</v>
      </c>
      <c r="K15" s="63" t="s">
        <v>95</v>
      </c>
      <c r="L15" s="63" t="s">
        <v>96</v>
      </c>
      <c r="M15" s="63" t="s">
        <v>148</v>
      </c>
      <c r="N15" s="63" t="s">
        <v>63</v>
      </c>
      <c r="O15" s="63" t="s">
        <v>168</v>
      </c>
      <c r="P15" s="63" t="s">
        <v>145</v>
      </c>
      <c r="Q15" s="64" t="s">
        <v>146</v>
      </c>
      <c r="R15" s="64" t="s">
        <v>160</v>
      </c>
      <c r="S15" s="64" t="s">
        <v>150</v>
      </c>
      <c r="T15" s="64" t="s">
        <v>151</v>
      </c>
      <c r="U15" s="63" t="s">
        <v>165</v>
      </c>
    </row>
    <row r="16" spans="1:21" s="60" customFormat="1" ht="12">
      <c r="A16" s="94" t="s">
        <v>1</v>
      </c>
      <c r="B16" s="11" t="s">
        <v>337</v>
      </c>
      <c r="C16" s="87" t="s">
        <v>157</v>
      </c>
      <c r="D16" s="87" t="s">
        <v>0</v>
      </c>
      <c r="E16" s="117"/>
      <c r="F16" s="95">
        <v>20</v>
      </c>
      <c r="G16" s="121" t="s">
        <v>0</v>
      </c>
      <c r="H16" s="90">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20</v>
      </c>
      <c r="I16" s="90" t="str">
        <f>IF(Sklop5[[#This Row],[ZAHTEVANA SHEMA KAKOVOSTI]]&lt;&gt;"",Sklop5[[#This Row],[Preračunana masa/volumen/kos na enoto kg]],"")</f>
        <v/>
      </c>
      <c r="J16" s="103"/>
      <c r="K16" s="96"/>
      <c r="L16" s="96"/>
      <c r="M16" s="162" t="s">
        <v>157</v>
      </c>
      <c r="N16" s="97"/>
      <c r="O16" s="162" t="s">
        <v>157</v>
      </c>
      <c r="P16" s="107"/>
      <c r="Q16" s="97">
        <f>+Sklop5[[#This Row],[cena/enota brez DDV v EUR]]*Sklop5[[#This Row],[Stopnja DDV (%)]]</f>
        <v>0</v>
      </c>
      <c r="R16" s="97">
        <f>+Sklop5[[#This Row],[cena/enota brez DDV v EUR]]+Sklop5[[#This Row],[Davek (EUR)]]</f>
        <v>0</v>
      </c>
      <c r="S16" s="97">
        <f>+Sklop5[[#This Row],[cena/enota brez DDV v EUR]]*Sklop5[[#This Row],[Okvirna količina]]</f>
        <v>0</v>
      </c>
      <c r="T16" s="97">
        <f>+Sklop5[[#This Row],[Končna cena/enoto mere (EUR) z DDV]]*Sklop5[[#This Row],[Okvirna količina]]</f>
        <v>0</v>
      </c>
      <c r="U16" s="109"/>
    </row>
    <row r="17" spans="1:21" s="60" customFormat="1" ht="12">
      <c r="A17" s="94" t="s">
        <v>3</v>
      </c>
      <c r="B17" s="81" t="s">
        <v>338</v>
      </c>
      <c r="C17" s="87" t="s">
        <v>157</v>
      </c>
      <c r="D17" s="87" t="s">
        <v>0</v>
      </c>
      <c r="E17" s="199"/>
      <c r="F17" s="200">
        <v>20</v>
      </c>
      <c r="G17" s="245" t="s">
        <v>0</v>
      </c>
      <c r="H17" s="200">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20</v>
      </c>
      <c r="I17" s="90" t="str">
        <f>IF(Sklop5[[#This Row],[ZAHTEVANA SHEMA KAKOVOSTI]]&lt;&gt;"",Sklop5[[#This Row],[Preračunana masa/volumen/kos na enoto kg]],"")</f>
        <v/>
      </c>
      <c r="J17" s="103"/>
      <c r="K17" s="96"/>
      <c r="L17" s="96"/>
      <c r="M17" s="162" t="s">
        <v>157</v>
      </c>
      <c r="N17" s="97"/>
      <c r="O17" s="162" t="s">
        <v>157</v>
      </c>
      <c r="P17" s="107"/>
      <c r="Q17" s="97">
        <f>+Sklop5[[#This Row],[cena/enota brez DDV v EUR]]*Sklop5[[#This Row],[Stopnja DDV (%)]]</f>
        <v>0</v>
      </c>
      <c r="R17" s="97">
        <f>+Sklop5[[#This Row],[cena/enota brez DDV v EUR]]+Sklop5[[#This Row],[Davek (EUR)]]</f>
        <v>0</v>
      </c>
      <c r="S17" s="97">
        <f>+Sklop5[[#This Row],[cena/enota brez DDV v EUR]]*Sklop5[[#This Row],[Okvirna količina]]</f>
        <v>0</v>
      </c>
      <c r="T17" s="97">
        <f>+Sklop5[[#This Row],[Končna cena/enoto mere (EUR) z DDV]]*Sklop5[[#This Row],[Okvirna količina]]</f>
        <v>0</v>
      </c>
      <c r="U17" s="109"/>
    </row>
    <row r="18" spans="1:21" s="60" customFormat="1" ht="12">
      <c r="A18" s="94" t="s">
        <v>4</v>
      </c>
      <c r="B18" s="11" t="s">
        <v>339</v>
      </c>
      <c r="C18" s="87" t="s">
        <v>157</v>
      </c>
      <c r="D18" s="87" t="s">
        <v>0</v>
      </c>
      <c r="E18" s="199"/>
      <c r="F18" s="200">
        <v>20</v>
      </c>
      <c r="G18" s="245" t="s">
        <v>0</v>
      </c>
      <c r="H18" s="200">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20</v>
      </c>
      <c r="I18" s="90" t="str">
        <f>IF(Sklop5[[#This Row],[ZAHTEVANA SHEMA KAKOVOSTI]]&lt;&gt;"",Sklop5[[#This Row],[Preračunana masa/volumen/kos na enoto kg]],"")</f>
        <v/>
      </c>
      <c r="J18" s="103"/>
      <c r="K18" s="96"/>
      <c r="L18" s="96"/>
      <c r="M18" s="162" t="s">
        <v>157</v>
      </c>
      <c r="N18" s="97"/>
      <c r="O18" s="162" t="s">
        <v>157</v>
      </c>
      <c r="P18" s="107"/>
      <c r="Q18" s="97">
        <f>+Sklop5[[#This Row],[cena/enota brez DDV v EUR]]*Sklop5[[#This Row],[Stopnja DDV (%)]]</f>
        <v>0</v>
      </c>
      <c r="R18" s="97">
        <f>+Sklop5[[#This Row],[cena/enota brez DDV v EUR]]+Sklop5[[#This Row],[Davek (EUR)]]</f>
        <v>0</v>
      </c>
      <c r="S18" s="97">
        <f>+Sklop5[[#This Row],[cena/enota brez DDV v EUR]]*Sklop5[[#This Row],[Okvirna količina]]</f>
        <v>0</v>
      </c>
      <c r="T18" s="97">
        <f>+Sklop5[[#This Row],[Končna cena/enoto mere (EUR) z DDV]]*Sklop5[[#This Row],[Okvirna količina]]</f>
        <v>0</v>
      </c>
      <c r="U18" s="109"/>
    </row>
    <row r="19" spans="1:21" s="60" customFormat="1" ht="12">
      <c r="A19" s="94" t="s">
        <v>5</v>
      </c>
      <c r="B19" s="81" t="s">
        <v>340</v>
      </c>
      <c r="C19" s="87" t="s">
        <v>157</v>
      </c>
      <c r="D19" s="87" t="s">
        <v>0</v>
      </c>
      <c r="E19" s="199"/>
      <c r="F19" s="200">
        <v>50</v>
      </c>
      <c r="G19" s="245" t="s">
        <v>0</v>
      </c>
      <c r="H19" s="200">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50</v>
      </c>
      <c r="I19" s="90" t="str">
        <f>IF(Sklop5[[#This Row],[ZAHTEVANA SHEMA KAKOVOSTI]]&lt;&gt;"",Sklop5[[#This Row],[Preračunana masa/volumen/kos na enoto kg]],"")</f>
        <v/>
      </c>
      <c r="J19" s="103"/>
      <c r="K19" s="96"/>
      <c r="L19" s="96"/>
      <c r="M19" s="162" t="s">
        <v>157</v>
      </c>
      <c r="N19" s="97"/>
      <c r="O19" s="162" t="s">
        <v>157</v>
      </c>
      <c r="P19" s="107"/>
      <c r="Q19" s="97">
        <f>+Sklop5[[#This Row],[cena/enota brez DDV v EUR]]*Sklop5[[#This Row],[Stopnja DDV (%)]]</f>
        <v>0</v>
      </c>
      <c r="R19" s="97">
        <f>+Sklop5[[#This Row],[cena/enota brez DDV v EUR]]+Sklop5[[#This Row],[Davek (EUR)]]</f>
        <v>0</v>
      </c>
      <c r="S19" s="97">
        <f>+Sklop5[[#This Row],[cena/enota brez DDV v EUR]]*Sklop5[[#This Row],[Okvirna količina]]</f>
        <v>0</v>
      </c>
      <c r="T19" s="97">
        <f>+Sklop5[[#This Row],[Končna cena/enoto mere (EUR) z DDV]]*Sklop5[[#This Row],[Okvirna količina]]</f>
        <v>0</v>
      </c>
      <c r="U19" s="109"/>
    </row>
    <row r="20" spans="1:21" s="60" customFormat="1" ht="12">
      <c r="A20" s="94" t="s">
        <v>6</v>
      </c>
      <c r="B20" s="81" t="s">
        <v>341</v>
      </c>
      <c r="C20" s="87" t="s">
        <v>157</v>
      </c>
      <c r="D20" s="87" t="s">
        <v>0</v>
      </c>
      <c r="E20" s="199"/>
      <c r="F20" s="200">
        <v>10</v>
      </c>
      <c r="G20" s="245" t="s">
        <v>0</v>
      </c>
      <c r="H20" s="200">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v>
      </c>
      <c r="I20" s="90" t="str">
        <f>IF(Sklop5[[#This Row],[ZAHTEVANA SHEMA KAKOVOSTI]]&lt;&gt;"",Sklop5[[#This Row],[Preračunana masa/volumen/kos na enoto kg]],"")</f>
        <v/>
      </c>
      <c r="J20" s="103"/>
      <c r="K20" s="96"/>
      <c r="L20" s="96"/>
      <c r="M20" s="162" t="s">
        <v>157</v>
      </c>
      <c r="N20" s="97"/>
      <c r="O20" s="162" t="s">
        <v>157</v>
      </c>
      <c r="P20" s="107"/>
      <c r="Q20" s="97">
        <f>+Sklop5[[#This Row],[cena/enota brez DDV v EUR]]*Sklop5[[#This Row],[Stopnja DDV (%)]]</f>
        <v>0</v>
      </c>
      <c r="R20" s="97">
        <f>+Sklop5[[#This Row],[cena/enota brez DDV v EUR]]+Sklop5[[#This Row],[Davek (EUR)]]</f>
        <v>0</v>
      </c>
      <c r="S20" s="97">
        <f>+Sklop5[[#This Row],[cena/enota brez DDV v EUR]]*Sklop5[[#This Row],[Okvirna količina]]</f>
        <v>0</v>
      </c>
      <c r="T20" s="97">
        <f>+Sklop5[[#This Row],[Končna cena/enoto mere (EUR) z DDV]]*Sklop5[[#This Row],[Okvirna količina]]</f>
        <v>0</v>
      </c>
      <c r="U20" s="109"/>
    </row>
    <row r="21" spans="1:21" s="60" customFormat="1" ht="12">
      <c r="A21" s="94" t="s">
        <v>7</v>
      </c>
      <c r="B21" s="81" t="s">
        <v>342</v>
      </c>
      <c r="C21" s="87" t="s">
        <v>157</v>
      </c>
      <c r="D21" s="87" t="s">
        <v>0</v>
      </c>
      <c r="E21" s="199"/>
      <c r="F21" s="200">
        <v>80</v>
      </c>
      <c r="G21" s="245" t="s">
        <v>0</v>
      </c>
      <c r="H21" s="200">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80</v>
      </c>
      <c r="I21" s="90" t="str">
        <f>IF(Sklop5[[#This Row],[ZAHTEVANA SHEMA KAKOVOSTI]]&lt;&gt;"",Sklop5[[#This Row],[Preračunana masa/volumen/kos na enoto kg]],"")</f>
        <v/>
      </c>
      <c r="J21" s="103"/>
      <c r="K21" s="96"/>
      <c r="L21" s="96"/>
      <c r="M21" s="162" t="s">
        <v>157</v>
      </c>
      <c r="N21" s="97"/>
      <c r="O21" s="162" t="s">
        <v>157</v>
      </c>
      <c r="P21" s="107"/>
      <c r="Q21" s="97">
        <f>+Sklop5[[#This Row],[cena/enota brez DDV v EUR]]*Sklop5[[#This Row],[Stopnja DDV (%)]]</f>
        <v>0</v>
      </c>
      <c r="R21" s="97">
        <f>+Sklop5[[#This Row],[cena/enota brez DDV v EUR]]+Sklop5[[#This Row],[Davek (EUR)]]</f>
        <v>0</v>
      </c>
      <c r="S21" s="97">
        <f>+Sklop5[[#This Row],[cena/enota brez DDV v EUR]]*Sklop5[[#This Row],[Okvirna količina]]</f>
        <v>0</v>
      </c>
      <c r="T21" s="97">
        <f>+Sklop5[[#This Row],[Končna cena/enoto mere (EUR) z DDV]]*Sklop5[[#This Row],[Okvirna količina]]</f>
        <v>0</v>
      </c>
      <c r="U21" s="109"/>
    </row>
    <row r="22" spans="1:21" s="60" customFormat="1" ht="12">
      <c r="A22" s="94" t="s">
        <v>8</v>
      </c>
      <c r="B22" s="81" t="s">
        <v>343</v>
      </c>
      <c r="C22" s="87" t="s">
        <v>157</v>
      </c>
      <c r="D22" s="87" t="s">
        <v>0</v>
      </c>
      <c r="E22" s="199"/>
      <c r="F22" s="200">
        <v>40</v>
      </c>
      <c r="G22" s="245" t="s">
        <v>0</v>
      </c>
      <c r="H22" s="200">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40</v>
      </c>
      <c r="I22" s="90" t="str">
        <f>IF(Sklop5[[#This Row],[ZAHTEVANA SHEMA KAKOVOSTI]]&lt;&gt;"",Sklop5[[#This Row],[Preračunana masa/volumen/kos na enoto kg]],"")</f>
        <v/>
      </c>
      <c r="J22" s="103"/>
      <c r="K22" s="96"/>
      <c r="L22" s="96"/>
      <c r="M22" s="162" t="s">
        <v>157</v>
      </c>
      <c r="N22" s="97"/>
      <c r="O22" s="162" t="s">
        <v>157</v>
      </c>
      <c r="P22" s="107"/>
      <c r="Q22" s="97">
        <f>+Sklop5[[#This Row],[cena/enota brez DDV v EUR]]*Sklop5[[#This Row],[Stopnja DDV (%)]]</f>
        <v>0</v>
      </c>
      <c r="R22" s="97">
        <f>+Sklop5[[#This Row],[cena/enota brez DDV v EUR]]+Sklop5[[#This Row],[Davek (EUR)]]</f>
        <v>0</v>
      </c>
      <c r="S22" s="97">
        <f>+Sklop5[[#This Row],[cena/enota brez DDV v EUR]]*Sklop5[[#This Row],[Okvirna količina]]</f>
        <v>0</v>
      </c>
      <c r="T22" s="97">
        <f>+Sklop5[[#This Row],[Končna cena/enoto mere (EUR) z DDV]]*Sklop5[[#This Row],[Okvirna količina]]</f>
        <v>0</v>
      </c>
      <c r="U22" s="109"/>
    </row>
    <row r="23" spans="1:21" s="60" customFormat="1" ht="24">
      <c r="A23" s="94" t="s">
        <v>9</v>
      </c>
      <c r="B23" s="81" t="s">
        <v>1040</v>
      </c>
      <c r="C23" s="87" t="s">
        <v>157</v>
      </c>
      <c r="D23" s="87" t="s">
        <v>0</v>
      </c>
      <c r="E23" s="199" t="s">
        <v>181</v>
      </c>
      <c r="F23" s="200">
        <v>10</v>
      </c>
      <c r="G23" s="245" t="s">
        <v>0</v>
      </c>
      <c r="H23" s="200">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v>
      </c>
      <c r="I23" s="90">
        <f>IF(Sklop5[[#This Row],[ZAHTEVANA SHEMA KAKOVOSTI]]&lt;&gt;"",Sklop5[[#This Row],[Preračunana masa/volumen/kos na enoto kg]],"")</f>
        <v>10</v>
      </c>
      <c r="J23" s="103"/>
      <c r="K23" s="96"/>
      <c r="L23" s="96"/>
      <c r="M23" s="162" t="s">
        <v>157</v>
      </c>
      <c r="N23" s="97"/>
      <c r="O23" s="162" t="s">
        <v>157</v>
      </c>
      <c r="P23" s="107"/>
      <c r="Q23" s="97">
        <f>+Sklop5[[#This Row],[cena/enota brez DDV v EUR]]*Sklop5[[#This Row],[Stopnja DDV (%)]]</f>
        <v>0</v>
      </c>
      <c r="R23" s="97">
        <f>+Sklop5[[#This Row],[cena/enota brez DDV v EUR]]+Sklop5[[#This Row],[Davek (EUR)]]</f>
        <v>0</v>
      </c>
      <c r="S23" s="97">
        <f>+Sklop5[[#This Row],[cena/enota brez DDV v EUR]]*Sklop5[[#This Row],[Okvirna količina]]</f>
        <v>0</v>
      </c>
      <c r="T23" s="97">
        <f>+Sklop5[[#This Row],[Končna cena/enoto mere (EUR) z DDV]]*Sklop5[[#This Row],[Okvirna količina]]</f>
        <v>0</v>
      </c>
      <c r="U23" s="109"/>
    </row>
    <row r="24" spans="1:21" s="60" customFormat="1" ht="12">
      <c r="A24" s="94" t="s">
        <v>10</v>
      </c>
      <c r="B24" s="82" t="s">
        <v>344</v>
      </c>
      <c r="C24" s="87" t="s">
        <v>157</v>
      </c>
      <c r="D24" s="87" t="s">
        <v>0</v>
      </c>
      <c r="E24" s="199"/>
      <c r="F24" s="200">
        <v>80</v>
      </c>
      <c r="G24" s="245" t="s">
        <v>0</v>
      </c>
      <c r="H24" s="200">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80</v>
      </c>
      <c r="I24" s="90" t="str">
        <f>IF(Sklop5[[#This Row],[ZAHTEVANA SHEMA KAKOVOSTI]]&lt;&gt;"",Sklop5[[#This Row],[Preračunana masa/volumen/kos na enoto kg]],"")</f>
        <v/>
      </c>
      <c r="J24" s="103"/>
      <c r="K24" s="96"/>
      <c r="L24" s="96"/>
      <c r="M24" s="162" t="s">
        <v>157</v>
      </c>
      <c r="N24" s="97"/>
      <c r="O24" s="162" t="s">
        <v>157</v>
      </c>
      <c r="P24" s="107"/>
      <c r="Q24" s="97">
        <f>+Sklop5[[#This Row],[cena/enota brez DDV v EUR]]*Sklop5[[#This Row],[Stopnja DDV (%)]]</f>
        <v>0</v>
      </c>
      <c r="R24" s="97">
        <f>+Sklop5[[#This Row],[cena/enota brez DDV v EUR]]+Sklop5[[#This Row],[Davek (EUR)]]</f>
        <v>0</v>
      </c>
      <c r="S24" s="97">
        <f>+Sklop5[[#This Row],[cena/enota brez DDV v EUR]]*Sklop5[[#This Row],[Okvirna količina]]</f>
        <v>0</v>
      </c>
      <c r="T24" s="97">
        <f>+Sklop5[[#This Row],[Končna cena/enoto mere (EUR) z DDV]]*Sklop5[[#This Row],[Okvirna količina]]</f>
        <v>0</v>
      </c>
      <c r="U24" s="109"/>
    </row>
    <row r="25" spans="1:21" s="60" customFormat="1" ht="12">
      <c r="A25" s="94" t="s">
        <v>11</v>
      </c>
      <c r="B25" s="81" t="s">
        <v>345</v>
      </c>
      <c r="C25" s="87" t="s">
        <v>157</v>
      </c>
      <c r="D25" s="87" t="s">
        <v>0</v>
      </c>
      <c r="E25" s="199"/>
      <c r="F25" s="200">
        <v>80</v>
      </c>
      <c r="G25" s="245" t="s">
        <v>0</v>
      </c>
      <c r="H25" s="200">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80</v>
      </c>
      <c r="I25" s="90" t="str">
        <f>IF(Sklop5[[#This Row],[ZAHTEVANA SHEMA KAKOVOSTI]]&lt;&gt;"",Sklop5[[#This Row],[Preračunana masa/volumen/kos na enoto kg]],"")</f>
        <v/>
      </c>
      <c r="J25" s="103"/>
      <c r="K25" s="96"/>
      <c r="L25" s="96"/>
      <c r="M25" s="162" t="s">
        <v>157</v>
      </c>
      <c r="N25" s="97"/>
      <c r="O25" s="162" t="s">
        <v>157</v>
      </c>
      <c r="P25" s="107"/>
      <c r="Q25" s="97">
        <f>+Sklop5[[#This Row],[cena/enota brez DDV v EUR]]*Sklop5[[#This Row],[Stopnja DDV (%)]]</f>
        <v>0</v>
      </c>
      <c r="R25" s="97">
        <f>+Sklop5[[#This Row],[cena/enota brez DDV v EUR]]+Sklop5[[#This Row],[Davek (EUR)]]</f>
        <v>0</v>
      </c>
      <c r="S25" s="97">
        <f>+Sklop5[[#This Row],[cena/enota brez DDV v EUR]]*Sklop5[[#This Row],[Okvirna količina]]</f>
        <v>0</v>
      </c>
      <c r="T25" s="97">
        <f>+Sklop5[[#This Row],[Končna cena/enoto mere (EUR) z DDV]]*Sklop5[[#This Row],[Okvirna količina]]</f>
        <v>0</v>
      </c>
      <c r="U25" s="109"/>
    </row>
    <row r="26" spans="1:21" s="60" customFormat="1" ht="12">
      <c r="A26" s="94" t="s">
        <v>12</v>
      </c>
      <c r="B26" s="11" t="s">
        <v>346</v>
      </c>
      <c r="C26" s="87" t="s">
        <v>157</v>
      </c>
      <c r="D26" s="87" t="s">
        <v>0</v>
      </c>
      <c r="E26" s="199"/>
      <c r="F26" s="200">
        <v>40</v>
      </c>
      <c r="G26" s="245" t="s">
        <v>0</v>
      </c>
      <c r="H26" s="200">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40</v>
      </c>
      <c r="I26" s="90" t="str">
        <f>IF(Sklop5[[#This Row],[ZAHTEVANA SHEMA KAKOVOSTI]]&lt;&gt;"",Sklop5[[#This Row],[Preračunana masa/volumen/kos na enoto kg]],"")</f>
        <v/>
      </c>
      <c r="J26" s="103"/>
      <c r="K26" s="96"/>
      <c r="L26" s="96"/>
      <c r="M26" s="162" t="s">
        <v>157</v>
      </c>
      <c r="N26" s="97"/>
      <c r="O26" s="162" t="s">
        <v>157</v>
      </c>
      <c r="P26" s="107"/>
      <c r="Q26" s="97">
        <f>+Sklop5[[#This Row],[cena/enota brez DDV v EUR]]*Sklop5[[#This Row],[Stopnja DDV (%)]]</f>
        <v>0</v>
      </c>
      <c r="R26" s="97">
        <f>+Sklop5[[#This Row],[cena/enota brez DDV v EUR]]+Sklop5[[#This Row],[Davek (EUR)]]</f>
        <v>0</v>
      </c>
      <c r="S26" s="97">
        <f>+Sklop5[[#This Row],[cena/enota brez DDV v EUR]]*Sklop5[[#This Row],[Okvirna količina]]</f>
        <v>0</v>
      </c>
      <c r="T26" s="97">
        <f>+Sklop5[[#This Row],[Končna cena/enoto mere (EUR) z DDV]]*Sklop5[[#This Row],[Okvirna količina]]</f>
        <v>0</v>
      </c>
      <c r="U26" s="109"/>
    </row>
    <row r="27" spans="1:21" s="60" customFormat="1" ht="27.75" customHeight="1">
      <c r="A27" s="94" t="s">
        <v>13</v>
      </c>
      <c r="B27" s="83" t="s">
        <v>514</v>
      </c>
      <c r="C27" s="87" t="s">
        <v>157</v>
      </c>
      <c r="D27" s="87" t="s">
        <v>0</v>
      </c>
      <c r="E27" s="199"/>
      <c r="F27" s="200">
        <v>40</v>
      </c>
      <c r="G27" s="245" t="s">
        <v>0</v>
      </c>
      <c r="H27" s="200">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40</v>
      </c>
      <c r="I27" s="90" t="str">
        <f>IF(Sklop5[[#This Row],[ZAHTEVANA SHEMA KAKOVOSTI]]&lt;&gt;"",Sklop5[[#This Row],[Preračunana masa/volumen/kos na enoto kg]],"")</f>
        <v/>
      </c>
      <c r="J27" s="103"/>
      <c r="K27" s="96"/>
      <c r="L27" s="96"/>
      <c r="M27" s="162" t="s">
        <v>157</v>
      </c>
      <c r="N27" s="97"/>
      <c r="O27" s="162" t="s">
        <v>157</v>
      </c>
      <c r="P27" s="107"/>
      <c r="Q27" s="97">
        <f>+Sklop5[[#This Row],[cena/enota brez DDV v EUR]]*Sklop5[[#This Row],[Stopnja DDV (%)]]</f>
        <v>0</v>
      </c>
      <c r="R27" s="97">
        <f>+Sklop5[[#This Row],[cena/enota brez DDV v EUR]]+Sklop5[[#This Row],[Davek (EUR)]]</f>
        <v>0</v>
      </c>
      <c r="S27" s="97">
        <f>+Sklop5[[#This Row],[cena/enota brez DDV v EUR]]*Sklop5[[#This Row],[Okvirna količina]]</f>
        <v>0</v>
      </c>
      <c r="T27" s="97">
        <f>+Sklop5[[#This Row],[Končna cena/enoto mere (EUR) z DDV]]*Sklop5[[#This Row],[Okvirna količina]]</f>
        <v>0</v>
      </c>
      <c r="U27" s="109"/>
    </row>
    <row r="28" spans="1:21" s="60" customFormat="1" ht="12">
      <c r="A28" s="94" t="s">
        <v>14</v>
      </c>
      <c r="B28" s="12" t="s">
        <v>347</v>
      </c>
      <c r="C28" s="87" t="s">
        <v>157</v>
      </c>
      <c r="D28" s="87" t="s">
        <v>0</v>
      </c>
      <c r="E28" s="199" t="s">
        <v>181</v>
      </c>
      <c r="F28" s="200">
        <v>40</v>
      </c>
      <c r="G28" s="245" t="s">
        <v>0</v>
      </c>
      <c r="H28" s="200">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40</v>
      </c>
      <c r="I28" s="90">
        <f>IF(Sklop5[[#This Row],[ZAHTEVANA SHEMA KAKOVOSTI]]&lt;&gt;"",Sklop5[[#This Row],[Preračunana masa/volumen/kos na enoto kg]],"")</f>
        <v>40</v>
      </c>
      <c r="J28" s="103"/>
      <c r="K28" s="96"/>
      <c r="L28" s="96"/>
      <c r="M28" s="162" t="s">
        <v>157</v>
      </c>
      <c r="N28" s="97"/>
      <c r="O28" s="162" t="s">
        <v>157</v>
      </c>
      <c r="P28" s="107"/>
      <c r="Q28" s="97">
        <f>+Sklop5[[#This Row],[cena/enota brez DDV v EUR]]*Sklop5[[#This Row],[Stopnja DDV (%)]]</f>
        <v>0</v>
      </c>
      <c r="R28" s="97">
        <f>+Sklop5[[#This Row],[cena/enota brez DDV v EUR]]+Sklop5[[#This Row],[Davek (EUR)]]</f>
        <v>0</v>
      </c>
      <c r="S28" s="97">
        <f>+Sklop5[[#This Row],[cena/enota brez DDV v EUR]]*Sklop5[[#This Row],[Okvirna količina]]</f>
        <v>0</v>
      </c>
      <c r="T28" s="97">
        <f>+Sklop5[[#This Row],[Končna cena/enoto mere (EUR) z DDV]]*Sklop5[[#This Row],[Okvirna količina]]</f>
        <v>0</v>
      </c>
      <c r="U28" s="109"/>
    </row>
    <row r="29" spans="1:21" s="60" customFormat="1" ht="12">
      <c r="A29" s="94" t="s">
        <v>15</v>
      </c>
      <c r="B29" s="12" t="s">
        <v>348</v>
      </c>
      <c r="C29" s="87" t="s">
        <v>157</v>
      </c>
      <c r="D29" s="87" t="s">
        <v>0</v>
      </c>
      <c r="E29" s="199"/>
      <c r="F29" s="200">
        <v>60</v>
      </c>
      <c r="G29" s="245" t="s">
        <v>0</v>
      </c>
      <c r="H29" s="200">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60</v>
      </c>
      <c r="I29" s="90" t="str">
        <f>IF(Sklop5[[#This Row],[ZAHTEVANA SHEMA KAKOVOSTI]]&lt;&gt;"",Sklop5[[#This Row],[Preračunana masa/volumen/kos na enoto kg]],"")</f>
        <v/>
      </c>
      <c r="J29" s="103"/>
      <c r="K29" s="96"/>
      <c r="L29" s="96"/>
      <c r="M29" s="162" t="s">
        <v>157</v>
      </c>
      <c r="N29" s="97"/>
      <c r="O29" s="162" t="s">
        <v>157</v>
      </c>
      <c r="P29" s="107"/>
      <c r="Q29" s="97">
        <f>+Sklop5[[#This Row],[cena/enota brez DDV v EUR]]*Sklop5[[#This Row],[Stopnja DDV (%)]]</f>
        <v>0</v>
      </c>
      <c r="R29" s="97">
        <f>+Sklop5[[#This Row],[cena/enota brez DDV v EUR]]+Sklop5[[#This Row],[Davek (EUR)]]</f>
        <v>0</v>
      </c>
      <c r="S29" s="97">
        <f>+Sklop5[[#This Row],[cena/enota brez DDV v EUR]]*Sklop5[[#This Row],[Okvirna količina]]</f>
        <v>0</v>
      </c>
      <c r="T29" s="97">
        <f>+Sklop5[[#This Row],[Končna cena/enoto mere (EUR) z DDV]]*Sklop5[[#This Row],[Okvirna količina]]</f>
        <v>0</v>
      </c>
      <c r="U29" s="109"/>
    </row>
    <row r="30" spans="1:21" s="60" customFormat="1" ht="12">
      <c r="A30" s="94" t="s">
        <v>16</v>
      </c>
      <c r="B30" s="12" t="s">
        <v>349</v>
      </c>
      <c r="C30" s="87" t="s">
        <v>157</v>
      </c>
      <c r="D30" s="87" t="s">
        <v>0</v>
      </c>
      <c r="E30" s="199"/>
      <c r="F30" s="200">
        <v>200</v>
      </c>
      <c r="G30" s="245" t="s">
        <v>0</v>
      </c>
      <c r="H30" s="200">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200</v>
      </c>
      <c r="I30" s="90" t="str">
        <f>IF(Sklop5[[#This Row],[ZAHTEVANA SHEMA KAKOVOSTI]]&lt;&gt;"",Sklop5[[#This Row],[Preračunana masa/volumen/kos na enoto kg]],"")</f>
        <v/>
      </c>
      <c r="J30" s="103"/>
      <c r="K30" s="96"/>
      <c r="L30" s="96"/>
      <c r="M30" s="162" t="s">
        <v>157</v>
      </c>
      <c r="N30" s="97"/>
      <c r="O30" s="162" t="s">
        <v>157</v>
      </c>
      <c r="P30" s="107"/>
      <c r="Q30" s="97">
        <f>+Sklop5[[#This Row],[cena/enota brez DDV v EUR]]*Sklop5[[#This Row],[Stopnja DDV (%)]]</f>
        <v>0</v>
      </c>
      <c r="R30" s="97">
        <f>+Sklop5[[#This Row],[cena/enota brez DDV v EUR]]+Sklop5[[#This Row],[Davek (EUR)]]</f>
        <v>0</v>
      </c>
      <c r="S30" s="97">
        <f>+Sklop5[[#This Row],[cena/enota brez DDV v EUR]]*Sklop5[[#This Row],[Okvirna količina]]</f>
        <v>0</v>
      </c>
      <c r="T30" s="97">
        <f>+Sklop5[[#This Row],[Končna cena/enoto mere (EUR) z DDV]]*Sklop5[[#This Row],[Okvirna količina]]</f>
        <v>0</v>
      </c>
      <c r="U30" s="109"/>
    </row>
    <row r="31" spans="1:21" s="60" customFormat="1" ht="12">
      <c r="A31" s="94" t="s">
        <v>17</v>
      </c>
      <c r="B31" s="294" t="s">
        <v>350</v>
      </c>
      <c r="C31" s="295" t="s">
        <v>157</v>
      </c>
      <c r="D31" s="296" t="s">
        <v>0</v>
      </c>
      <c r="E31" s="304"/>
      <c r="F31" s="297">
        <v>120</v>
      </c>
      <c r="G31" s="305" t="s">
        <v>0</v>
      </c>
      <c r="H31" s="297">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120</v>
      </c>
      <c r="I31" s="297" t="str">
        <f>IF(Sklop5[[#This Row],[ZAHTEVANA SHEMA KAKOVOSTI]]&lt;&gt;"",Sklop5[[#This Row],[Preračunana masa/volumen/kos na enoto kg]],"")</f>
        <v/>
      </c>
      <c r="J31" s="298"/>
      <c r="K31" s="299"/>
      <c r="L31" s="299"/>
      <c r="M31" s="162" t="s">
        <v>157</v>
      </c>
      <c r="N31" s="97"/>
      <c r="O31" s="162" t="s">
        <v>157</v>
      </c>
      <c r="P31" s="301"/>
      <c r="Q31" s="300">
        <f>+Sklop5[[#This Row],[cena/enota brez DDV v EUR]]*Sklop5[[#This Row],[Stopnja DDV (%)]]</f>
        <v>0</v>
      </c>
      <c r="R31" s="300">
        <f>+Sklop5[[#This Row],[cena/enota brez DDV v EUR]]+Sklop5[[#This Row],[Davek (EUR)]]</f>
        <v>0</v>
      </c>
      <c r="S31" s="300">
        <f>+Sklop5[[#This Row],[cena/enota brez DDV v EUR]]*Sklop5[[#This Row],[Okvirna količina]]</f>
        <v>0</v>
      </c>
      <c r="T31" s="302">
        <f>+Sklop5[[#This Row],[Končna cena/enoto mere (EUR) z DDV]]*Sklop5[[#This Row],[Okvirna količina]]</f>
        <v>0</v>
      </c>
      <c r="U31" s="303"/>
    </row>
    <row r="32" spans="1:21" s="60" customFormat="1" ht="12">
      <c r="A32" s="94" t="s">
        <v>18</v>
      </c>
      <c r="B32" s="294" t="s">
        <v>775</v>
      </c>
      <c r="C32" s="295" t="s">
        <v>157</v>
      </c>
      <c r="D32" s="296" t="s">
        <v>0</v>
      </c>
      <c r="E32" s="304"/>
      <c r="F32" s="297">
        <v>120</v>
      </c>
      <c r="G32" s="305" t="s">
        <v>0</v>
      </c>
      <c r="H32" s="297">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120</v>
      </c>
      <c r="I32" s="297" t="str">
        <f>IF(Sklop5[[#This Row],[ZAHTEVANA SHEMA KAKOVOSTI]]&lt;&gt;"",Sklop5[[#This Row],[Preračunana masa/volumen/kos na enoto kg]],"")</f>
        <v/>
      </c>
      <c r="J32" s="298"/>
      <c r="K32" s="299"/>
      <c r="L32" s="299"/>
      <c r="M32" s="162" t="s">
        <v>157</v>
      </c>
      <c r="N32" s="97"/>
      <c r="O32" s="162" t="s">
        <v>157</v>
      </c>
      <c r="P32" s="301"/>
      <c r="Q32" s="300">
        <f>+Sklop5[[#This Row],[cena/enota brez DDV v EUR]]*Sklop5[[#This Row],[Stopnja DDV (%)]]</f>
        <v>0</v>
      </c>
      <c r="R32" s="300">
        <f>+Sklop5[[#This Row],[cena/enota brez DDV v EUR]]+Sklop5[[#This Row],[Davek (EUR)]]</f>
        <v>0</v>
      </c>
      <c r="S32" s="300">
        <f>+Sklop5[[#This Row],[cena/enota brez DDV v EUR]]*Sklop5[[#This Row],[Okvirna količina]]</f>
        <v>0</v>
      </c>
      <c r="T32" s="302">
        <f>+Sklop5[[#This Row],[Končna cena/enoto mere (EUR) z DDV]]*Sklop5[[#This Row],[Okvirna količina]]</f>
        <v>0</v>
      </c>
      <c r="U32" s="303"/>
    </row>
    <row r="33" spans="1:21" s="60" customFormat="1" ht="12">
      <c r="A33" s="94" t="s">
        <v>19</v>
      </c>
      <c r="B33" s="294" t="s">
        <v>351</v>
      </c>
      <c r="C33" s="295" t="s">
        <v>157</v>
      </c>
      <c r="D33" s="296" t="s">
        <v>0</v>
      </c>
      <c r="E33" s="304"/>
      <c r="F33" s="297">
        <v>100</v>
      </c>
      <c r="G33" s="305" t="s">
        <v>0</v>
      </c>
      <c r="H33" s="297">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100</v>
      </c>
      <c r="I33" s="297" t="str">
        <f>IF(Sklop5[[#This Row],[ZAHTEVANA SHEMA KAKOVOSTI]]&lt;&gt;"",Sklop5[[#This Row],[Preračunana masa/volumen/kos na enoto kg]],"")</f>
        <v/>
      </c>
      <c r="J33" s="298"/>
      <c r="K33" s="299"/>
      <c r="L33" s="299"/>
      <c r="M33" s="162" t="s">
        <v>157</v>
      </c>
      <c r="N33" s="97"/>
      <c r="O33" s="162" t="s">
        <v>157</v>
      </c>
      <c r="P33" s="301"/>
      <c r="Q33" s="300">
        <f>+Sklop5[[#This Row],[cena/enota brez DDV v EUR]]*Sklop5[[#This Row],[Stopnja DDV (%)]]</f>
        <v>0</v>
      </c>
      <c r="R33" s="300">
        <f>+Sklop5[[#This Row],[cena/enota brez DDV v EUR]]+Sklop5[[#This Row],[Davek (EUR)]]</f>
        <v>0</v>
      </c>
      <c r="S33" s="300">
        <f>+Sklop5[[#This Row],[cena/enota brez DDV v EUR]]*Sklop5[[#This Row],[Okvirna količina]]</f>
        <v>0</v>
      </c>
      <c r="T33" s="302">
        <f>+Sklop5[[#This Row],[Končna cena/enoto mere (EUR) z DDV]]*Sklop5[[#This Row],[Okvirna količina]]</f>
        <v>0</v>
      </c>
      <c r="U33" s="303"/>
    </row>
    <row r="34" spans="1:21" s="60" customFormat="1" ht="12">
      <c r="A34" s="94" t="s">
        <v>20</v>
      </c>
      <c r="B34" s="294" t="s">
        <v>459</v>
      </c>
      <c r="C34" s="295" t="s">
        <v>157</v>
      </c>
      <c r="D34" s="296" t="s">
        <v>0</v>
      </c>
      <c r="E34" s="304" t="s">
        <v>180</v>
      </c>
      <c r="F34" s="297">
        <v>100</v>
      </c>
      <c r="G34" s="305" t="s">
        <v>0</v>
      </c>
      <c r="H34" s="297">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100</v>
      </c>
      <c r="I34" s="297">
        <f>IF(Sklop5[[#This Row],[ZAHTEVANA SHEMA KAKOVOSTI]]&lt;&gt;"",Sklop5[[#This Row],[Preračunana masa/volumen/kos na enoto kg]],"")</f>
        <v>100</v>
      </c>
      <c r="J34" s="298"/>
      <c r="K34" s="299"/>
      <c r="L34" s="299"/>
      <c r="M34" s="162" t="s">
        <v>157</v>
      </c>
      <c r="N34" s="97"/>
      <c r="O34" s="162" t="s">
        <v>157</v>
      </c>
      <c r="P34" s="301"/>
      <c r="Q34" s="300">
        <f>+Sklop5[[#This Row],[cena/enota brez DDV v EUR]]*Sklop5[[#This Row],[Stopnja DDV (%)]]</f>
        <v>0</v>
      </c>
      <c r="R34" s="300">
        <f>+Sklop5[[#This Row],[cena/enota brez DDV v EUR]]+Sklop5[[#This Row],[Davek (EUR)]]</f>
        <v>0</v>
      </c>
      <c r="S34" s="300">
        <f>+Sklop5[[#This Row],[cena/enota brez DDV v EUR]]*Sklop5[[#This Row],[Okvirna količina]]</f>
        <v>0</v>
      </c>
      <c r="T34" s="302">
        <f>+Sklop5[[#This Row],[Končna cena/enoto mere (EUR) z DDV]]*Sklop5[[#This Row],[Okvirna količina]]</f>
        <v>0</v>
      </c>
      <c r="U34" s="303"/>
    </row>
    <row r="35" spans="1:21" s="60" customFormat="1" ht="12">
      <c r="A35" s="94" t="s">
        <v>21</v>
      </c>
      <c r="B35" s="294" t="s">
        <v>460</v>
      </c>
      <c r="C35" s="295" t="s">
        <v>157</v>
      </c>
      <c r="D35" s="296" t="s">
        <v>0</v>
      </c>
      <c r="E35" s="304" t="s">
        <v>180</v>
      </c>
      <c r="F35" s="297">
        <v>50</v>
      </c>
      <c r="G35" s="305" t="s">
        <v>0</v>
      </c>
      <c r="H35" s="297">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50</v>
      </c>
      <c r="I35" s="297">
        <f>IF(Sklop5[[#This Row],[ZAHTEVANA SHEMA KAKOVOSTI]]&lt;&gt;"",Sklop5[[#This Row],[Preračunana masa/volumen/kos na enoto kg]],"")</f>
        <v>50</v>
      </c>
      <c r="J35" s="298"/>
      <c r="K35" s="299"/>
      <c r="L35" s="299"/>
      <c r="M35" s="162" t="s">
        <v>157</v>
      </c>
      <c r="N35" s="97"/>
      <c r="O35" s="162" t="s">
        <v>157</v>
      </c>
      <c r="P35" s="301"/>
      <c r="Q35" s="300">
        <f>+Sklop5[[#This Row],[cena/enota brez DDV v EUR]]*Sklop5[[#This Row],[Stopnja DDV (%)]]</f>
        <v>0</v>
      </c>
      <c r="R35" s="300">
        <f>+Sklop5[[#This Row],[cena/enota brez DDV v EUR]]+Sklop5[[#This Row],[Davek (EUR)]]</f>
        <v>0</v>
      </c>
      <c r="S35" s="300">
        <f>+Sklop5[[#This Row],[cena/enota brez DDV v EUR]]*Sklop5[[#This Row],[Okvirna količina]]</f>
        <v>0</v>
      </c>
      <c r="T35" s="302">
        <f>+Sklop5[[#This Row],[Končna cena/enoto mere (EUR) z DDV]]*Sklop5[[#This Row],[Okvirna količina]]</f>
        <v>0</v>
      </c>
      <c r="U35" s="303"/>
    </row>
    <row r="36" spans="1:21" s="60" customFormat="1" ht="12">
      <c r="A36" s="94" t="s">
        <v>22</v>
      </c>
      <c r="B36" s="294" t="s">
        <v>461</v>
      </c>
      <c r="C36" s="295" t="s">
        <v>157</v>
      </c>
      <c r="D36" s="296" t="s">
        <v>0</v>
      </c>
      <c r="E36" s="304" t="s">
        <v>180</v>
      </c>
      <c r="F36" s="297">
        <v>100</v>
      </c>
      <c r="G36" s="305" t="s">
        <v>0</v>
      </c>
      <c r="H36" s="297">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100</v>
      </c>
      <c r="I36" s="297">
        <f>IF(Sklop5[[#This Row],[ZAHTEVANA SHEMA KAKOVOSTI]]&lt;&gt;"",Sklop5[[#This Row],[Preračunana masa/volumen/kos na enoto kg]],"")</f>
        <v>100</v>
      </c>
      <c r="J36" s="298"/>
      <c r="K36" s="299"/>
      <c r="L36" s="299"/>
      <c r="M36" s="162" t="s">
        <v>157</v>
      </c>
      <c r="N36" s="97"/>
      <c r="O36" s="162" t="s">
        <v>157</v>
      </c>
      <c r="P36" s="301"/>
      <c r="Q36" s="300">
        <f>+Sklop5[[#This Row],[cena/enota brez DDV v EUR]]*Sklop5[[#This Row],[Stopnja DDV (%)]]</f>
        <v>0</v>
      </c>
      <c r="R36" s="300">
        <f>+Sklop5[[#This Row],[cena/enota brez DDV v EUR]]+Sklop5[[#This Row],[Davek (EUR)]]</f>
        <v>0</v>
      </c>
      <c r="S36" s="300">
        <f>+Sklop5[[#This Row],[cena/enota brez DDV v EUR]]*Sklop5[[#This Row],[Okvirna količina]]</f>
        <v>0</v>
      </c>
      <c r="T36" s="302">
        <f>+Sklop5[[#This Row],[Končna cena/enoto mere (EUR) z DDV]]*Sklop5[[#This Row],[Okvirna količina]]</f>
        <v>0</v>
      </c>
      <c r="U36" s="303"/>
    </row>
    <row r="37" spans="1:21" s="60" customFormat="1" ht="12">
      <c r="A37" s="94" t="s">
        <v>23</v>
      </c>
      <c r="B37" s="294" t="s">
        <v>462</v>
      </c>
      <c r="C37" s="295" t="s">
        <v>157</v>
      </c>
      <c r="D37" s="296" t="s">
        <v>0</v>
      </c>
      <c r="E37" s="304" t="s">
        <v>180</v>
      </c>
      <c r="F37" s="297">
        <v>10</v>
      </c>
      <c r="G37" s="305" t="s">
        <v>0</v>
      </c>
      <c r="H37" s="297">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v>
      </c>
      <c r="I37" s="297">
        <f>IF(Sklop5[[#This Row],[ZAHTEVANA SHEMA KAKOVOSTI]]&lt;&gt;"",Sklop5[[#This Row],[Preračunana masa/volumen/kos na enoto kg]],"")</f>
        <v>10</v>
      </c>
      <c r="J37" s="298"/>
      <c r="K37" s="299"/>
      <c r="L37" s="299"/>
      <c r="M37" s="162" t="s">
        <v>157</v>
      </c>
      <c r="N37" s="97"/>
      <c r="O37" s="162" t="s">
        <v>157</v>
      </c>
      <c r="P37" s="301"/>
      <c r="Q37" s="300">
        <f>+Sklop5[[#This Row],[cena/enota brez DDV v EUR]]*Sklop5[[#This Row],[Stopnja DDV (%)]]</f>
        <v>0</v>
      </c>
      <c r="R37" s="300">
        <f>+Sklop5[[#This Row],[cena/enota brez DDV v EUR]]+Sklop5[[#This Row],[Davek (EUR)]]</f>
        <v>0</v>
      </c>
      <c r="S37" s="300">
        <f>+Sklop5[[#This Row],[cena/enota brez DDV v EUR]]*Sklop5[[#This Row],[Okvirna količina]]</f>
        <v>0</v>
      </c>
      <c r="T37" s="302">
        <f>+Sklop5[[#This Row],[Končna cena/enoto mere (EUR) z DDV]]*Sklop5[[#This Row],[Okvirna količina]]</f>
        <v>0</v>
      </c>
      <c r="U37" s="303"/>
    </row>
    <row r="38" spans="1:21" s="60" customFormat="1" ht="12">
      <c r="A38" s="94" t="s">
        <v>24</v>
      </c>
      <c r="B38" s="294" t="s">
        <v>463</v>
      </c>
      <c r="C38" s="295" t="s">
        <v>157</v>
      </c>
      <c r="D38" s="296" t="s">
        <v>0</v>
      </c>
      <c r="E38" s="304" t="s">
        <v>180</v>
      </c>
      <c r="F38" s="297">
        <v>200</v>
      </c>
      <c r="G38" s="305" t="s">
        <v>0</v>
      </c>
      <c r="H38" s="297">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200</v>
      </c>
      <c r="I38" s="297">
        <f>IF(Sklop5[[#This Row],[ZAHTEVANA SHEMA KAKOVOSTI]]&lt;&gt;"",Sklop5[[#This Row],[Preračunana masa/volumen/kos na enoto kg]],"")</f>
        <v>200</v>
      </c>
      <c r="J38" s="298"/>
      <c r="K38" s="299"/>
      <c r="L38" s="299"/>
      <c r="M38" s="162" t="s">
        <v>157</v>
      </c>
      <c r="N38" s="97"/>
      <c r="O38" s="162" t="s">
        <v>157</v>
      </c>
      <c r="P38" s="301"/>
      <c r="Q38" s="300">
        <f>+Sklop5[[#This Row],[cena/enota brez DDV v EUR]]*Sklop5[[#This Row],[Stopnja DDV (%)]]</f>
        <v>0</v>
      </c>
      <c r="R38" s="300">
        <f>+Sklop5[[#This Row],[cena/enota brez DDV v EUR]]+Sklop5[[#This Row],[Davek (EUR)]]</f>
        <v>0</v>
      </c>
      <c r="S38" s="300">
        <f>+Sklop5[[#This Row],[cena/enota brez DDV v EUR]]*Sklop5[[#This Row],[Okvirna količina]]</f>
        <v>0</v>
      </c>
      <c r="T38" s="302">
        <f>+Sklop5[[#This Row],[Končna cena/enoto mere (EUR) z DDV]]*Sklop5[[#This Row],[Okvirna količina]]</f>
        <v>0</v>
      </c>
      <c r="U38" s="303"/>
    </row>
    <row r="39" spans="1:21" s="60" customFormat="1" ht="12">
      <c r="A39" s="94" t="s">
        <v>25</v>
      </c>
      <c r="B39" s="294" t="s">
        <v>464</v>
      </c>
      <c r="C39" s="295" t="s">
        <v>157</v>
      </c>
      <c r="D39" s="296" t="s">
        <v>0</v>
      </c>
      <c r="E39" s="304" t="s">
        <v>180</v>
      </c>
      <c r="F39" s="297">
        <v>30</v>
      </c>
      <c r="G39" s="305" t="s">
        <v>0</v>
      </c>
      <c r="H39" s="297">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30</v>
      </c>
      <c r="I39" s="297">
        <f>IF(Sklop5[[#This Row],[ZAHTEVANA SHEMA KAKOVOSTI]]&lt;&gt;"",Sklop5[[#This Row],[Preračunana masa/volumen/kos na enoto kg]],"")</f>
        <v>30</v>
      </c>
      <c r="J39" s="298"/>
      <c r="K39" s="299"/>
      <c r="L39" s="299"/>
      <c r="M39" s="162" t="s">
        <v>157</v>
      </c>
      <c r="N39" s="97"/>
      <c r="O39" s="162" t="s">
        <v>157</v>
      </c>
      <c r="P39" s="301"/>
      <c r="Q39" s="300">
        <f>+Sklop5[[#This Row],[cena/enota brez DDV v EUR]]*Sklop5[[#This Row],[Stopnja DDV (%)]]</f>
        <v>0</v>
      </c>
      <c r="R39" s="300">
        <f>+Sklop5[[#This Row],[cena/enota brez DDV v EUR]]+Sklop5[[#This Row],[Davek (EUR)]]</f>
        <v>0</v>
      </c>
      <c r="S39" s="300">
        <f>+Sklop5[[#This Row],[cena/enota brez DDV v EUR]]*Sklop5[[#This Row],[Okvirna količina]]</f>
        <v>0</v>
      </c>
      <c r="T39" s="302">
        <f>+Sklop5[[#This Row],[Končna cena/enoto mere (EUR) z DDV]]*Sklop5[[#This Row],[Okvirna količina]]</f>
        <v>0</v>
      </c>
      <c r="U39" s="303"/>
    </row>
    <row r="40" spans="1:21" s="60" customFormat="1" ht="12">
      <c r="A40" s="94" t="s">
        <v>26</v>
      </c>
      <c r="B40" s="294" t="s">
        <v>465</v>
      </c>
      <c r="C40" s="295" t="s">
        <v>157</v>
      </c>
      <c r="D40" s="296" t="s">
        <v>0</v>
      </c>
      <c r="E40" s="304" t="s">
        <v>180</v>
      </c>
      <c r="F40" s="297">
        <v>150</v>
      </c>
      <c r="G40" s="305" t="s">
        <v>0</v>
      </c>
      <c r="H40" s="297">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150</v>
      </c>
      <c r="I40" s="297">
        <f>IF(Sklop5[[#This Row],[ZAHTEVANA SHEMA KAKOVOSTI]]&lt;&gt;"",Sklop5[[#This Row],[Preračunana masa/volumen/kos na enoto kg]],"")</f>
        <v>150</v>
      </c>
      <c r="J40" s="298"/>
      <c r="K40" s="299"/>
      <c r="L40" s="299"/>
      <c r="M40" s="162" t="s">
        <v>157</v>
      </c>
      <c r="N40" s="97"/>
      <c r="O40" s="162" t="s">
        <v>157</v>
      </c>
      <c r="P40" s="301"/>
      <c r="Q40" s="300">
        <f>+Sklop5[[#This Row],[cena/enota brez DDV v EUR]]*Sklop5[[#This Row],[Stopnja DDV (%)]]</f>
        <v>0</v>
      </c>
      <c r="R40" s="300">
        <f>+Sklop5[[#This Row],[cena/enota brez DDV v EUR]]+Sklop5[[#This Row],[Davek (EUR)]]</f>
        <v>0</v>
      </c>
      <c r="S40" s="300">
        <f>+Sklop5[[#This Row],[cena/enota brez DDV v EUR]]*Sklop5[[#This Row],[Okvirna količina]]</f>
        <v>0</v>
      </c>
      <c r="T40" s="302">
        <f>+Sklop5[[#This Row],[Končna cena/enoto mere (EUR) z DDV]]*Sklop5[[#This Row],[Okvirna količina]]</f>
        <v>0</v>
      </c>
      <c r="U40" s="303"/>
    </row>
    <row r="41" spans="1:21" s="60" customFormat="1" ht="12">
      <c r="A41" s="94" t="s">
        <v>27</v>
      </c>
      <c r="B41" s="294" t="s">
        <v>466</v>
      </c>
      <c r="C41" s="295" t="s">
        <v>157</v>
      </c>
      <c r="D41" s="296" t="s">
        <v>0</v>
      </c>
      <c r="E41" s="304" t="s">
        <v>180</v>
      </c>
      <c r="F41" s="297">
        <v>600</v>
      </c>
      <c r="G41" s="305" t="s">
        <v>0</v>
      </c>
      <c r="H41" s="297">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600</v>
      </c>
      <c r="I41" s="297">
        <f>IF(Sklop5[[#This Row],[ZAHTEVANA SHEMA KAKOVOSTI]]&lt;&gt;"",Sklop5[[#This Row],[Preračunana masa/volumen/kos na enoto kg]],"")</f>
        <v>600</v>
      </c>
      <c r="J41" s="298"/>
      <c r="K41" s="299"/>
      <c r="L41" s="299"/>
      <c r="M41" s="162" t="s">
        <v>157</v>
      </c>
      <c r="N41" s="97"/>
      <c r="O41" s="162" t="s">
        <v>157</v>
      </c>
      <c r="P41" s="301"/>
      <c r="Q41" s="300">
        <f>+Sklop5[[#This Row],[cena/enota brez DDV v EUR]]*Sklop5[[#This Row],[Stopnja DDV (%)]]</f>
        <v>0</v>
      </c>
      <c r="R41" s="300">
        <f>+Sklop5[[#This Row],[cena/enota brez DDV v EUR]]+Sklop5[[#This Row],[Davek (EUR)]]</f>
        <v>0</v>
      </c>
      <c r="S41" s="300">
        <f>+Sklop5[[#This Row],[cena/enota brez DDV v EUR]]*Sklop5[[#This Row],[Okvirna količina]]</f>
        <v>0</v>
      </c>
      <c r="T41" s="302">
        <f>+Sklop5[[#This Row],[Končna cena/enoto mere (EUR) z DDV]]*Sklop5[[#This Row],[Okvirna količina]]</f>
        <v>0</v>
      </c>
      <c r="U41" s="303"/>
    </row>
    <row r="42" spans="1:21" s="60" customFormat="1" ht="12">
      <c r="A42" s="94" t="s">
        <v>28</v>
      </c>
      <c r="B42" s="294" t="s">
        <v>467</v>
      </c>
      <c r="C42" s="295" t="s">
        <v>157</v>
      </c>
      <c r="D42" s="296" t="s">
        <v>0</v>
      </c>
      <c r="E42" s="304" t="s">
        <v>180</v>
      </c>
      <c r="F42" s="297">
        <v>300</v>
      </c>
      <c r="G42" s="305" t="s">
        <v>0</v>
      </c>
      <c r="H42" s="297">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300</v>
      </c>
      <c r="I42" s="297">
        <f>IF(Sklop5[[#This Row],[ZAHTEVANA SHEMA KAKOVOSTI]]&lt;&gt;"",Sklop5[[#This Row],[Preračunana masa/volumen/kos na enoto kg]],"")</f>
        <v>300</v>
      </c>
      <c r="J42" s="298"/>
      <c r="K42" s="299"/>
      <c r="L42" s="299"/>
      <c r="M42" s="162" t="s">
        <v>157</v>
      </c>
      <c r="N42" s="97"/>
      <c r="O42" s="162" t="s">
        <v>157</v>
      </c>
      <c r="P42" s="301"/>
      <c r="Q42" s="300">
        <f>+Sklop5[[#This Row],[cena/enota brez DDV v EUR]]*Sklop5[[#This Row],[Stopnja DDV (%)]]</f>
        <v>0</v>
      </c>
      <c r="R42" s="300">
        <f>+Sklop5[[#This Row],[cena/enota brez DDV v EUR]]+Sklop5[[#This Row],[Davek (EUR)]]</f>
        <v>0</v>
      </c>
      <c r="S42" s="300">
        <f>+Sklop5[[#This Row],[cena/enota brez DDV v EUR]]*Sklop5[[#This Row],[Okvirna količina]]</f>
        <v>0</v>
      </c>
      <c r="T42" s="302">
        <f>+Sklop5[[#This Row],[Končna cena/enoto mere (EUR) z DDV]]*Sklop5[[#This Row],[Okvirna količina]]</f>
        <v>0</v>
      </c>
      <c r="U42" s="303"/>
    </row>
    <row r="43" spans="1:21" s="60" customFormat="1" ht="12">
      <c r="A43" s="94" t="s">
        <v>29</v>
      </c>
      <c r="B43" s="294" t="s">
        <v>468</v>
      </c>
      <c r="C43" s="295" t="s">
        <v>157</v>
      </c>
      <c r="D43" s="296" t="s">
        <v>0</v>
      </c>
      <c r="E43" s="304" t="s">
        <v>180</v>
      </c>
      <c r="F43" s="297">
        <v>300</v>
      </c>
      <c r="G43" s="305" t="s">
        <v>0</v>
      </c>
      <c r="H43" s="297">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300</v>
      </c>
      <c r="I43" s="297">
        <f>IF(Sklop5[[#This Row],[ZAHTEVANA SHEMA KAKOVOSTI]]&lt;&gt;"",Sklop5[[#This Row],[Preračunana masa/volumen/kos na enoto kg]],"")</f>
        <v>300</v>
      </c>
      <c r="J43" s="298"/>
      <c r="K43" s="299"/>
      <c r="L43" s="299"/>
      <c r="M43" s="162" t="s">
        <v>157</v>
      </c>
      <c r="N43" s="97"/>
      <c r="O43" s="162" t="s">
        <v>157</v>
      </c>
      <c r="P43" s="301"/>
      <c r="Q43" s="300">
        <f>+Sklop5[[#This Row],[cena/enota brez DDV v EUR]]*Sklop5[[#This Row],[Stopnja DDV (%)]]</f>
        <v>0</v>
      </c>
      <c r="R43" s="300">
        <f>+Sklop5[[#This Row],[cena/enota brez DDV v EUR]]+Sklop5[[#This Row],[Davek (EUR)]]</f>
        <v>0</v>
      </c>
      <c r="S43" s="300">
        <f>+Sklop5[[#This Row],[cena/enota brez DDV v EUR]]*Sklop5[[#This Row],[Okvirna količina]]</f>
        <v>0</v>
      </c>
      <c r="T43" s="302">
        <f>+Sklop5[[#This Row],[Končna cena/enoto mere (EUR) z DDV]]*Sklop5[[#This Row],[Okvirna količina]]</f>
        <v>0</v>
      </c>
      <c r="U43" s="303"/>
    </row>
    <row r="44" spans="1:21" s="60" customFormat="1" ht="12">
      <c r="A44" s="94" t="s">
        <v>30</v>
      </c>
      <c r="B44" s="294" t="s">
        <v>352</v>
      </c>
      <c r="C44" s="295" t="s">
        <v>157</v>
      </c>
      <c r="D44" s="296" t="s">
        <v>0</v>
      </c>
      <c r="E44" s="304"/>
      <c r="F44" s="297">
        <v>60</v>
      </c>
      <c r="G44" s="305" t="s">
        <v>0</v>
      </c>
      <c r="H44" s="297">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60</v>
      </c>
      <c r="I44" s="297" t="str">
        <f>IF(Sklop5[[#This Row],[ZAHTEVANA SHEMA KAKOVOSTI]]&lt;&gt;"",Sklop5[[#This Row],[Preračunana masa/volumen/kos na enoto kg]],"")</f>
        <v/>
      </c>
      <c r="J44" s="298"/>
      <c r="K44" s="299"/>
      <c r="L44" s="299"/>
      <c r="M44" s="162" t="s">
        <v>157</v>
      </c>
      <c r="N44" s="97"/>
      <c r="O44" s="162" t="s">
        <v>157</v>
      </c>
      <c r="P44" s="301"/>
      <c r="Q44" s="300">
        <f>+Sklop5[[#This Row],[cena/enota brez DDV v EUR]]*Sklop5[[#This Row],[Stopnja DDV (%)]]</f>
        <v>0</v>
      </c>
      <c r="R44" s="300">
        <f>+Sklop5[[#This Row],[cena/enota brez DDV v EUR]]+Sklop5[[#This Row],[Davek (EUR)]]</f>
        <v>0</v>
      </c>
      <c r="S44" s="300">
        <f>+Sklop5[[#This Row],[cena/enota brez DDV v EUR]]*Sklop5[[#This Row],[Okvirna količina]]</f>
        <v>0</v>
      </c>
      <c r="T44" s="302">
        <f>+Sklop5[[#This Row],[Končna cena/enoto mere (EUR) z DDV]]*Sklop5[[#This Row],[Okvirna količina]]</f>
        <v>0</v>
      </c>
      <c r="U44" s="303"/>
    </row>
    <row r="45" spans="1:21" s="60" customFormat="1" ht="12">
      <c r="A45" s="94" t="s">
        <v>31</v>
      </c>
      <c r="B45" s="294" t="s">
        <v>724</v>
      </c>
      <c r="C45" s="295" t="s">
        <v>157</v>
      </c>
      <c r="D45" s="296" t="s">
        <v>0</v>
      </c>
      <c r="E45" s="304"/>
      <c r="F45" s="297">
        <v>50</v>
      </c>
      <c r="G45" s="305" t="s">
        <v>0</v>
      </c>
      <c r="H45" s="297">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50</v>
      </c>
      <c r="I45" s="297" t="str">
        <f>IF(Sklop5[[#This Row],[ZAHTEVANA SHEMA KAKOVOSTI]]&lt;&gt;"",Sklop5[[#This Row],[Preračunana masa/volumen/kos na enoto kg]],"")</f>
        <v/>
      </c>
      <c r="J45" s="298"/>
      <c r="K45" s="299"/>
      <c r="L45" s="299"/>
      <c r="M45" s="162" t="s">
        <v>157</v>
      </c>
      <c r="N45" s="97"/>
      <c r="O45" s="162" t="s">
        <v>157</v>
      </c>
      <c r="P45" s="301"/>
      <c r="Q45" s="300">
        <f>+Sklop5[[#This Row],[cena/enota brez DDV v EUR]]*Sklop5[[#This Row],[Stopnja DDV (%)]]</f>
        <v>0</v>
      </c>
      <c r="R45" s="300">
        <f>+Sklop5[[#This Row],[cena/enota brez DDV v EUR]]+Sklop5[[#This Row],[Davek (EUR)]]</f>
        <v>0</v>
      </c>
      <c r="S45" s="300">
        <f>+Sklop5[[#This Row],[cena/enota brez DDV v EUR]]*Sklop5[[#This Row],[Okvirna količina]]</f>
        <v>0</v>
      </c>
      <c r="T45" s="302">
        <f>+Sklop5[[#This Row],[Končna cena/enoto mere (EUR) z DDV]]*Sklop5[[#This Row],[Okvirna količina]]</f>
        <v>0</v>
      </c>
      <c r="U45" s="303"/>
    </row>
    <row r="46" spans="1:21" s="60" customFormat="1" ht="12">
      <c r="A46" s="94" t="s">
        <v>32</v>
      </c>
      <c r="B46" s="294" t="s">
        <v>353</v>
      </c>
      <c r="C46" s="295" t="s">
        <v>157</v>
      </c>
      <c r="D46" s="296" t="s">
        <v>0</v>
      </c>
      <c r="E46" s="304"/>
      <c r="F46" s="297">
        <v>40</v>
      </c>
      <c r="G46" s="305" t="s">
        <v>0</v>
      </c>
      <c r="H46" s="297">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40</v>
      </c>
      <c r="I46" s="297" t="str">
        <f>IF(Sklop5[[#This Row],[ZAHTEVANA SHEMA KAKOVOSTI]]&lt;&gt;"",Sklop5[[#This Row],[Preračunana masa/volumen/kos na enoto kg]],"")</f>
        <v/>
      </c>
      <c r="J46" s="298"/>
      <c r="K46" s="299"/>
      <c r="L46" s="299"/>
      <c r="M46" s="162" t="s">
        <v>157</v>
      </c>
      <c r="N46" s="97"/>
      <c r="O46" s="162" t="s">
        <v>157</v>
      </c>
      <c r="P46" s="301"/>
      <c r="Q46" s="300">
        <f>+Sklop5[[#This Row],[cena/enota brez DDV v EUR]]*Sklop5[[#This Row],[Stopnja DDV (%)]]</f>
        <v>0</v>
      </c>
      <c r="R46" s="300">
        <f>+Sklop5[[#This Row],[cena/enota brez DDV v EUR]]+Sklop5[[#This Row],[Davek (EUR)]]</f>
        <v>0</v>
      </c>
      <c r="S46" s="300">
        <f>+Sklop5[[#This Row],[cena/enota brez DDV v EUR]]*Sklop5[[#This Row],[Okvirna količina]]</f>
        <v>0</v>
      </c>
      <c r="T46" s="302">
        <f>+Sklop5[[#This Row],[Končna cena/enoto mere (EUR) z DDV]]*Sklop5[[#This Row],[Okvirna količina]]</f>
        <v>0</v>
      </c>
      <c r="U46" s="303"/>
    </row>
    <row r="47" spans="1:21" s="60" customFormat="1" ht="12">
      <c r="A47" s="94" t="s">
        <v>33</v>
      </c>
      <c r="B47" s="294" t="s">
        <v>354</v>
      </c>
      <c r="C47" s="295" t="s">
        <v>157</v>
      </c>
      <c r="D47" s="296" t="s">
        <v>0</v>
      </c>
      <c r="E47" s="304"/>
      <c r="F47" s="297">
        <v>200</v>
      </c>
      <c r="G47" s="305" t="s">
        <v>0</v>
      </c>
      <c r="H47" s="297">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200</v>
      </c>
      <c r="I47" s="297" t="str">
        <f>IF(Sklop5[[#This Row],[ZAHTEVANA SHEMA KAKOVOSTI]]&lt;&gt;"",Sklop5[[#This Row],[Preračunana masa/volumen/kos na enoto kg]],"")</f>
        <v/>
      </c>
      <c r="J47" s="298"/>
      <c r="K47" s="299"/>
      <c r="L47" s="299"/>
      <c r="M47" s="162" t="s">
        <v>157</v>
      </c>
      <c r="N47" s="97"/>
      <c r="O47" s="162" t="s">
        <v>157</v>
      </c>
      <c r="P47" s="301"/>
      <c r="Q47" s="300">
        <f>+Sklop5[[#This Row],[cena/enota brez DDV v EUR]]*Sklop5[[#This Row],[Stopnja DDV (%)]]</f>
        <v>0</v>
      </c>
      <c r="R47" s="300">
        <f>+Sklop5[[#This Row],[cena/enota brez DDV v EUR]]+Sklop5[[#This Row],[Davek (EUR)]]</f>
        <v>0</v>
      </c>
      <c r="S47" s="300">
        <f>+Sklop5[[#This Row],[cena/enota brez DDV v EUR]]*Sklop5[[#This Row],[Okvirna količina]]</f>
        <v>0</v>
      </c>
      <c r="T47" s="302">
        <f>+Sklop5[[#This Row],[Končna cena/enoto mere (EUR) z DDV]]*Sklop5[[#This Row],[Okvirna količina]]</f>
        <v>0</v>
      </c>
      <c r="U47" s="303"/>
    </row>
    <row r="48" spans="1:21" s="60" customFormat="1" ht="12">
      <c r="A48" s="94" t="s">
        <v>34</v>
      </c>
      <c r="B48" s="294" t="s">
        <v>355</v>
      </c>
      <c r="C48" s="295" t="s">
        <v>157</v>
      </c>
      <c r="D48" s="296" t="s">
        <v>0</v>
      </c>
      <c r="E48" s="304"/>
      <c r="F48" s="297">
        <v>40</v>
      </c>
      <c r="G48" s="305" t="s">
        <v>0</v>
      </c>
      <c r="H48" s="297">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40</v>
      </c>
      <c r="I48" s="297" t="str">
        <f>IF(Sklop5[[#This Row],[ZAHTEVANA SHEMA KAKOVOSTI]]&lt;&gt;"",Sklop5[[#This Row],[Preračunana masa/volumen/kos na enoto kg]],"")</f>
        <v/>
      </c>
      <c r="J48" s="298"/>
      <c r="K48" s="299"/>
      <c r="L48" s="299"/>
      <c r="M48" s="162" t="s">
        <v>157</v>
      </c>
      <c r="N48" s="97"/>
      <c r="O48" s="162" t="s">
        <v>157</v>
      </c>
      <c r="P48" s="301"/>
      <c r="Q48" s="300">
        <f>+Sklop5[[#This Row],[cena/enota brez DDV v EUR]]*Sklop5[[#This Row],[Stopnja DDV (%)]]</f>
        <v>0</v>
      </c>
      <c r="R48" s="300">
        <f>+Sklop5[[#This Row],[cena/enota brez DDV v EUR]]+Sklop5[[#This Row],[Davek (EUR)]]</f>
        <v>0</v>
      </c>
      <c r="S48" s="300">
        <f>+Sklop5[[#This Row],[cena/enota brez DDV v EUR]]*Sklop5[[#This Row],[Okvirna količina]]</f>
        <v>0</v>
      </c>
      <c r="T48" s="302">
        <f>+Sklop5[[#This Row],[Končna cena/enoto mere (EUR) z DDV]]*Sklop5[[#This Row],[Okvirna količina]]</f>
        <v>0</v>
      </c>
      <c r="U48" s="303"/>
    </row>
    <row r="49" spans="1:22" s="60" customFormat="1">
      <c r="A49" s="281" t="s">
        <v>179</v>
      </c>
      <c r="B49" s="270"/>
      <c r="C49" s="271"/>
      <c r="D49" s="271"/>
      <c r="E49" s="272"/>
      <c r="F49" s="273"/>
      <c r="G49" s="274"/>
      <c r="H49" s="275">
        <f>SUBTOTAL(109,Sklop5[Preračunana masa/volumen/kos na enoto kg])</f>
        <v>3360</v>
      </c>
      <c r="I49" s="275">
        <f>SUBTOTAL(109,Sklop5[Živila iz shem kakovosti (kg)])</f>
        <v>1890</v>
      </c>
      <c r="J49" s="273"/>
      <c r="K49" s="276"/>
      <c r="L49" s="276"/>
      <c r="M49" s="277"/>
      <c r="N49" s="278"/>
      <c r="O49" s="278"/>
      <c r="P49" s="278"/>
      <c r="Q49" s="279"/>
      <c r="R49" s="273"/>
      <c r="S49" s="279">
        <f>SUBTOTAL(109,Sklop5[Vrednost za okvirno količino (EUR) brez DDV])</f>
        <v>0</v>
      </c>
      <c r="T49" s="279">
        <f>SUBTOTAL(109,Sklop5[Vrednost za okvirno količino (EUR) z DDV])</f>
        <v>0</v>
      </c>
      <c r="U49" s="280">
        <f>SUBTOTAL(103,Sklop5[Shema kakovosti
(nacionalne, evropske)
])</f>
        <v>0</v>
      </c>
    </row>
    <row r="50" spans="1:22" s="60" customFormat="1" ht="15">
      <c r="A50" s="8"/>
      <c r="B50" s="6"/>
      <c r="C50" s="30"/>
      <c r="D50" s="30"/>
      <c r="E50" s="29"/>
      <c r="F50" s="9"/>
      <c r="G50" s="119"/>
      <c r="H50" s="10"/>
      <c r="I50" s="10"/>
      <c r="J50" s="10"/>
      <c r="K50" s="10"/>
      <c r="L50" s="24"/>
      <c r="M50" s="24"/>
      <c r="N50" s="10"/>
      <c r="O50" s="10"/>
      <c r="P50" s="10"/>
      <c r="Q50" s="10"/>
      <c r="R50" s="10"/>
      <c r="S50" s="4"/>
      <c r="T50" s="4"/>
      <c r="U50" s="9"/>
    </row>
    <row r="51" spans="1:22" ht="27" customHeight="1">
      <c r="A51" s="52" t="s">
        <v>175</v>
      </c>
      <c r="B51" s="20"/>
      <c r="C51" s="32"/>
      <c r="D51" s="32"/>
      <c r="E51" s="118"/>
      <c r="Q51" s="52"/>
      <c r="R51" s="52"/>
      <c r="S51" s="52"/>
      <c r="T51" s="52"/>
    </row>
    <row r="52" spans="1:22">
      <c r="A52" s="15" t="s">
        <v>177</v>
      </c>
      <c r="B52" s="20"/>
      <c r="C52" s="32"/>
      <c r="D52" s="32"/>
      <c r="E52" s="118"/>
    </row>
    <row r="53" spans="1:22">
      <c r="A53" s="113" t="s">
        <v>269</v>
      </c>
      <c r="F53" s="73"/>
      <c r="G53" s="73"/>
      <c r="H53" s="33"/>
      <c r="I53" s="33"/>
      <c r="J53" s="33"/>
      <c r="K53" s="33"/>
      <c r="L53" s="59"/>
      <c r="M53" s="59"/>
      <c r="N53" s="33"/>
      <c r="O53" s="33"/>
      <c r="P53" s="33"/>
      <c r="Q53" s="33"/>
      <c r="R53" s="33"/>
    </row>
    <row r="54" spans="1:22">
      <c r="A54" s="129" t="s">
        <v>221</v>
      </c>
      <c r="B54" s="128"/>
      <c r="C54" s="128"/>
      <c r="D54" s="128"/>
      <c r="E54" s="128"/>
      <c r="F54" s="128"/>
      <c r="G54" s="128"/>
      <c r="H54" s="128"/>
      <c r="I54" s="128"/>
      <c r="J54" s="128"/>
      <c r="K54" s="128"/>
      <c r="L54" s="128"/>
      <c r="M54" s="59"/>
      <c r="N54" s="33"/>
      <c r="O54" s="33"/>
      <c r="P54" s="33"/>
      <c r="Q54" s="33"/>
      <c r="R54" s="33"/>
    </row>
    <row r="55" spans="1:22">
      <c r="A55" s="379" t="s">
        <v>262</v>
      </c>
      <c r="B55" s="379"/>
      <c r="C55" s="379"/>
      <c r="D55" s="379"/>
      <c r="E55" s="379"/>
      <c r="F55" s="379"/>
      <c r="G55" s="379"/>
      <c r="H55" s="379"/>
      <c r="I55" s="379"/>
      <c r="J55" s="379"/>
      <c r="K55" s="379"/>
      <c r="L55" s="379"/>
      <c r="M55" s="133"/>
      <c r="N55" s="133"/>
      <c r="O55" s="133"/>
      <c r="P55" s="133"/>
      <c r="Q55" s="133"/>
      <c r="R55" s="133"/>
      <c r="S55" s="133"/>
      <c r="T55" s="133"/>
      <c r="U55" s="133"/>
    </row>
    <row r="56" spans="1:22" ht="12.75" customHeight="1">
      <c r="A56" s="132"/>
      <c r="B56" s="132"/>
      <c r="C56" s="132"/>
      <c r="D56" s="132"/>
      <c r="E56" s="132"/>
      <c r="F56" s="132"/>
      <c r="G56" s="132"/>
      <c r="H56" s="132"/>
      <c r="I56" s="132"/>
      <c r="J56" s="132"/>
      <c r="K56" s="132"/>
      <c r="L56" s="132"/>
      <c r="M56" s="132"/>
      <c r="N56" s="132"/>
      <c r="O56" s="132"/>
      <c r="P56" s="132"/>
      <c r="Q56" s="132"/>
      <c r="R56" s="132"/>
      <c r="S56" s="132"/>
      <c r="T56" s="132"/>
      <c r="U56" s="132"/>
    </row>
    <row r="57" spans="1:22" ht="12.75" customHeight="1">
      <c r="A57" s="113" t="s">
        <v>65</v>
      </c>
      <c r="F57" s="73"/>
      <c r="G57" s="73" t="s">
        <v>66</v>
      </c>
      <c r="H57" s="33"/>
      <c r="I57" s="33"/>
      <c r="J57" s="33"/>
      <c r="K57" s="33"/>
      <c r="L57" s="59"/>
      <c r="M57" s="59"/>
      <c r="N57" s="33"/>
      <c r="O57" s="33"/>
      <c r="P57" s="33"/>
      <c r="Q57" s="33" t="s">
        <v>67</v>
      </c>
      <c r="R57" s="33"/>
      <c r="V57" s="133"/>
    </row>
    <row r="58" spans="1:22" ht="15">
      <c r="A58" s="8"/>
      <c r="B58" s="6"/>
      <c r="C58" s="30"/>
      <c r="D58" s="30"/>
      <c r="E58" s="29"/>
      <c r="F58" s="9"/>
      <c r="H58" s="10"/>
      <c r="I58" s="10"/>
      <c r="J58" s="10"/>
      <c r="K58" s="10"/>
      <c r="L58" s="24"/>
      <c r="M58" s="24"/>
      <c r="N58" s="10"/>
      <c r="O58" s="10"/>
      <c r="P58" s="10"/>
      <c r="Q58" s="10"/>
      <c r="R58" s="10"/>
      <c r="S58" s="4"/>
      <c r="T58" s="4"/>
      <c r="U58" s="9"/>
      <c r="V58" s="132"/>
    </row>
    <row r="59" spans="1:22">
      <c r="B59" s="20"/>
      <c r="C59" s="32"/>
      <c r="D59" s="32"/>
      <c r="E59" s="118"/>
    </row>
    <row r="60" spans="1:22">
      <c r="B60" s="20"/>
      <c r="C60" s="32"/>
      <c r="D60" s="32"/>
      <c r="E60" s="118"/>
    </row>
    <row r="61" spans="1:22">
      <c r="B61" s="20"/>
      <c r="C61" s="32"/>
      <c r="D61" s="32"/>
      <c r="E61" s="118"/>
    </row>
    <row r="62" spans="1:22">
      <c r="B62" s="20"/>
      <c r="C62" s="32"/>
      <c r="D62" s="32"/>
      <c r="E62" s="118"/>
    </row>
    <row r="63" spans="1:22">
      <c r="B63" s="20"/>
      <c r="C63" s="32"/>
      <c r="D63" s="32"/>
      <c r="E63" s="118"/>
    </row>
    <row r="64" spans="1:22">
      <c r="B64" s="20"/>
      <c r="C64" s="32"/>
      <c r="D64" s="32"/>
      <c r="E64" s="118"/>
    </row>
    <row r="65" spans="1:22">
      <c r="B65" s="20"/>
      <c r="C65" s="32"/>
      <c r="D65" s="32"/>
      <c r="E65" s="118"/>
    </row>
    <row r="66" spans="1:22">
      <c r="B66" s="20"/>
      <c r="C66" s="32"/>
      <c r="D66" s="32"/>
      <c r="E66" s="118"/>
    </row>
    <row r="67" spans="1:22">
      <c r="B67" s="20"/>
      <c r="C67" s="32"/>
      <c r="D67" s="32"/>
      <c r="E67" s="118"/>
    </row>
    <row r="68" spans="1:22">
      <c r="B68" s="20"/>
      <c r="C68" s="32"/>
      <c r="D68" s="32"/>
      <c r="E68" s="118"/>
    </row>
    <row r="69" spans="1:22">
      <c r="B69" s="20"/>
      <c r="C69" s="32"/>
      <c r="D69" s="32"/>
      <c r="E69" s="118"/>
    </row>
    <row r="70" spans="1:22">
      <c r="B70" s="20"/>
      <c r="C70" s="32"/>
      <c r="D70" s="32"/>
      <c r="E70" s="118"/>
    </row>
    <row r="71" spans="1:22">
      <c r="B71" s="20"/>
      <c r="C71" s="32"/>
      <c r="D71" s="32"/>
      <c r="E71" s="118"/>
    </row>
    <row r="72" spans="1:22">
      <c r="B72" s="20"/>
      <c r="C72" s="32"/>
      <c r="D72" s="32"/>
      <c r="E72" s="118"/>
    </row>
    <row r="73" spans="1:22">
      <c r="B73" s="20"/>
      <c r="C73" s="32"/>
      <c r="D73" s="32"/>
      <c r="E73" s="118"/>
    </row>
    <row r="74" spans="1:22">
      <c r="B74" s="20"/>
      <c r="C74" s="32"/>
      <c r="D74" s="32"/>
      <c r="E74" s="118"/>
    </row>
    <row r="75" spans="1:22" s="22" customFormat="1">
      <c r="A75" s="15"/>
      <c r="B75" s="20"/>
      <c r="C75" s="32"/>
      <c r="D75" s="32"/>
      <c r="E75" s="118"/>
      <c r="F75" s="119"/>
      <c r="G75" s="119"/>
      <c r="L75" s="15"/>
      <c r="M75" s="15"/>
      <c r="N75" s="15"/>
      <c r="O75" s="15"/>
      <c r="P75" s="15"/>
      <c r="Q75" s="15"/>
      <c r="R75" s="15"/>
      <c r="S75" s="15"/>
      <c r="T75" s="15"/>
      <c r="U75" s="73"/>
      <c r="V75" s="15"/>
    </row>
    <row r="76" spans="1:22" s="22" customFormat="1">
      <c r="A76" s="15"/>
      <c r="B76" s="20"/>
      <c r="C76" s="32"/>
      <c r="D76" s="32"/>
      <c r="E76" s="118"/>
      <c r="F76" s="119"/>
      <c r="G76" s="119"/>
      <c r="L76" s="15"/>
      <c r="M76" s="15"/>
      <c r="N76" s="15"/>
      <c r="O76" s="15"/>
      <c r="P76" s="15"/>
      <c r="Q76" s="15"/>
      <c r="R76" s="15"/>
      <c r="S76" s="15"/>
      <c r="T76" s="15"/>
      <c r="U76" s="73"/>
      <c r="V76" s="15"/>
    </row>
    <row r="77" spans="1:22" s="22" customFormat="1">
      <c r="A77" s="15"/>
      <c r="B77" s="20"/>
      <c r="C77" s="32"/>
      <c r="D77" s="32"/>
      <c r="E77" s="118"/>
      <c r="F77" s="119"/>
      <c r="G77" s="119"/>
      <c r="L77" s="15"/>
      <c r="M77" s="15"/>
      <c r="N77" s="15"/>
      <c r="O77" s="15"/>
      <c r="P77" s="15"/>
      <c r="Q77" s="15"/>
      <c r="R77" s="15"/>
      <c r="S77" s="15"/>
      <c r="T77" s="15"/>
      <c r="U77" s="73"/>
      <c r="V77" s="15"/>
    </row>
    <row r="78" spans="1:22" s="22" customFormat="1">
      <c r="A78" s="15"/>
      <c r="B78" s="20"/>
      <c r="C78" s="32"/>
      <c r="D78" s="32"/>
      <c r="E78" s="118"/>
      <c r="F78" s="119"/>
      <c r="G78" s="119"/>
      <c r="L78" s="15"/>
      <c r="M78" s="15"/>
      <c r="N78" s="15"/>
      <c r="O78" s="15"/>
      <c r="P78" s="15"/>
      <c r="Q78" s="15"/>
      <c r="R78" s="15"/>
      <c r="S78" s="15"/>
      <c r="T78" s="15"/>
      <c r="U78" s="73"/>
      <c r="V78" s="15"/>
    </row>
    <row r="79" spans="1:22" s="22" customFormat="1">
      <c r="A79" s="15"/>
      <c r="B79" s="20"/>
      <c r="C79" s="32"/>
      <c r="D79" s="32"/>
      <c r="E79" s="118"/>
      <c r="F79" s="119"/>
      <c r="G79" s="119"/>
      <c r="L79" s="15"/>
      <c r="M79" s="15"/>
      <c r="N79" s="15"/>
      <c r="O79" s="15"/>
      <c r="P79" s="15"/>
      <c r="Q79" s="15"/>
      <c r="R79" s="15"/>
      <c r="S79" s="15"/>
      <c r="T79" s="15"/>
      <c r="U79" s="73"/>
      <c r="V79" s="15"/>
    </row>
    <row r="80" spans="1:22" s="22" customFormat="1">
      <c r="A80" s="15"/>
      <c r="B80" s="20"/>
      <c r="C80" s="32"/>
      <c r="D80" s="32"/>
      <c r="E80" s="118"/>
      <c r="F80" s="119"/>
      <c r="G80" s="119"/>
      <c r="L80" s="15"/>
      <c r="M80" s="15"/>
      <c r="N80" s="15"/>
      <c r="O80" s="15"/>
      <c r="P80" s="15"/>
      <c r="Q80" s="15"/>
      <c r="R80" s="15"/>
      <c r="S80" s="15"/>
      <c r="T80" s="15"/>
      <c r="U80" s="73"/>
      <c r="V80" s="15"/>
    </row>
    <row r="81" spans="1:22" s="22" customFormat="1">
      <c r="A81" s="15"/>
      <c r="B81" s="20"/>
      <c r="C81" s="32"/>
      <c r="D81" s="32"/>
      <c r="E81" s="118"/>
      <c r="F81" s="119"/>
      <c r="G81" s="119"/>
      <c r="L81" s="15"/>
      <c r="M81" s="15"/>
      <c r="N81" s="15"/>
      <c r="O81" s="15"/>
      <c r="P81" s="15"/>
      <c r="Q81" s="15"/>
      <c r="R81" s="15"/>
      <c r="S81" s="15"/>
      <c r="T81" s="15"/>
      <c r="U81" s="73"/>
      <c r="V81" s="15"/>
    </row>
    <row r="82" spans="1:22" s="22" customFormat="1">
      <c r="A82" s="15"/>
      <c r="B82" s="20"/>
      <c r="C82" s="32"/>
      <c r="D82" s="32"/>
      <c r="E82" s="118"/>
      <c r="F82" s="119"/>
      <c r="G82" s="119"/>
      <c r="L82" s="15"/>
      <c r="M82" s="15"/>
      <c r="N82" s="15"/>
      <c r="O82" s="15"/>
      <c r="P82" s="15"/>
      <c r="Q82" s="15"/>
      <c r="R82" s="15"/>
      <c r="S82" s="15"/>
      <c r="T82" s="15"/>
      <c r="U82" s="73"/>
      <c r="V82" s="15"/>
    </row>
    <row r="83" spans="1:22" s="22" customFormat="1">
      <c r="A83" s="15"/>
      <c r="B83" s="20"/>
      <c r="C83" s="32"/>
      <c r="D83" s="32"/>
      <c r="E83" s="118"/>
      <c r="F83" s="119"/>
      <c r="G83" s="119"/>
      <c r="L83" s="15"/>
      <c r="M83" s="15"/>
      <c r="N83" s="15"/>
      <c r="O83" s="15"/>
      <c r="P83" s="15"/>
      <c r="Q83" s="15"/>
      <c r="R83" s="15"/>
      <c r="S83" s="15"/>
      <c r="T83" s="15"/>
      <c r="U83" s="73"/>
      <c r="V83" s="15"/>
    </row>
    <row r="84" spans="1:22" s="22" customFormat="1">
      <c r="A84" s="15"/>
      <c r="B84" s="20"/>
      <c r="C84" s="32"/>
      <c r="D84" s="32"/>
      <c r="E84" s="118"/>
      <c r="F84" s="119"/>
      <c r="G84" s="119"/>
      <c r="L84" s="15"/>
      <c r="M84" s="15"/>
      <c r="N84" s="15"/>
      <c r="O84" s="15"/>
      <c r="P84" s="15"/>
      <c r="Q84" s="15"/>
      <c r="R84" s="15"/>
      <c r="S84" s="15"/>
      <c r="T84" s="15"/>
      <c r="U84" s="73"/>
      <c r="V84" s="15"/>
    </row>
    <row r="85" spans="1:22" s="22" customFormat="1">
      <c r="A85" s="15"/>
      <c r="B85" s="20"/>
      <c r="C85" s="32"/>
      <c r="D85" s="32"/>
      <c r="E85" s="118"/>
      <c r="F85" s="119"/>
      <c r="G85" s="119"/>
      <c r="L85" s="15"/>
      <c r="M85" s="15"/>
      <c r="N85" s="15"/>
      <c r="O85" s="15"/>
      <c r="P85" s="15"/>
      <c r="Q85" s="15"/>
      <c r="R85" s="15"/>
      <c r="S85" s="15"/>
      <c r="T85" s="15"/>
      <c r="U85" s="73"/>
      <c r="V85" s="15"/>
    </row>
    <row r="86" spans="1:22" s="22" customFormat="1">
      <c r="A86" s="15"/>
      <c r="B86" s="20"/>
      <c r="C86" s="32"/>
      <c r="D86" s="32"/>
      <c r="E86" s="118"/>
      <c r="F86" s="119"/>
      <c r="G86" s="119"/>
      <c r="L86" s="15"/>
      <c r="M86" s="15"/>
      <c r="N86" s="15"/>
      <c r="O86" s="15"/>
      <c r="P86" s="15"/>
      <c r="Q86" s="15"/>
      <c r="R86" s="15"/>
      <c r="S86" s="15"/>
      <c r="T86" s="15"/>
      <c r="U86" s="73"/>
      <c r="V86" s="15"/>
    </row>
    <row r="87" spans="1:22" s="22" customFormat="1">
      <c r="A87" s="15"/>
      <c r="B87" s="20"/>
      <c r="C87" s="32"/>
      <c r="D87" s="32"/>
      <c r="E87" s="118"/>
      <c r="F87" s="119"/>
      <c r="G87" s="119"/>
      <c r="L87" s="15"/>
      <c r="M87" s="15"/>
      <c r="N87" s="15"/>
      <c r="O87" s="15"/>
      <c r="P87" s="15"/>
      <c r="Q87" s="15"/>
      <c r="R87" s="15"/>
      <c r="S87" s="15"/>
      <c r="T87" s="15"/>
      <c r="U87" s="73"/>
      <c r="V87" s="15"/>
    </row>
    <row r="88" spans="1:22" s="22" customFormat="1">
      <c r="A88" s="15"/>
      <c r="B88" s="20"/>
      <c r="C88" s="32"/>
      <c r="D88" s="32"/>
      <c r="E88" s="118"/>
      <c r="F88" s="119"/>
      <c r="G88" s="119"/>
      <c r="L88" s="15"/>
      <c r="M88" s="15"/>
      <c r="N88" s="15"/>
      <c r="O88" s="15"/>
      <c r="P88" s="15"/>
      <c r="Q88" s="15"/>
      <c r="R88" s="15"/>
      <c r="S88" s="15"/>
      <c r="T88" s="15"/>
      <c r="U88" s="73"/>
      <c r="V88" s="15"/>
    </row>
    <row r="89" spans="1:22" s="22" customFormat="1">
      <c r="A89" s="15"/>
      <c r="B89" s="20"/>
      <c r="C89" s="32"/>
      <c r="D89" s="32"/>
      <c r="E89" s="118"/>
      <c r="F89" s="119"/>
      <c r="G89" s="119"/>
      <c r="L89" s="15"/>
      <c r="M89" s="15"/>
      <c r="N89" s="15"/>
      <c r="O89" s="15"/>
      <c r="P89" s="15"/>
      <c r="Q89" s="15"/>
      <c r="R89" s="15"/>
      <c r="S89" s="15"/>
      <c r="T89" s="15"/>
      <c r="U89" s="73"/>
      <c r="V89" s="15"/>
    </row>
    <row r="90" spans="1:22" s="22" customFormat="1">
      <c r="A90" s="15"/>
      <c r="B90" s="20"/>
      <c r="C90" s="32"/>
      <c r="D90" s="32"/>
      <c r="E90" s="118"/>
      <c r="F90" s="119"/>
      <c r="G90" s="119"/>
      <c r="L90" s="15"/>
      <c r="M90" s="15"/>
      <c r="N90" s="15"/>
      <c r="O90" s="15"/>
      <c r="P90" s="15"/>
      <c r="Q90" s="15"/>
      <c r="R90" s="15"/>
      <c r="S90" s="15"/>
      <c r="T90" s="15"/>
      <c r="U90" s="73"/>
      <c r="V90" s="15"/>
    </row>
    <row r="91" spans="1:22" s="22" customFormat="1">
      <c r="A91" s="15"/>
      <c r="B91" s="20"/>
      <c r="C91" s="32"/>
      <c r="D91" s="32"/>
      <c r="E91" s="118"/>
      <c r="F91" s="119"/>
      <c r="G91" s="119"/>
      <c r="L91" s="15"/>
      <c r="M91" s="15"/>
      <c r="N91" s="15"/>
      <c r="O91" s="15"/>
      <c r="P91" s="15"/>
      <c r="Q91" s="15"/>
      <c r="R91" s="15"/>
      <c r="S91" s="15"/>
      <c r="T91" s="15"/>
      <c r="U91" s="73"/>
      <c r="V91" s="15"/>
    </row>
    <row r="92" spans="1:22" s="22" customFormat="1">
      <c r="A92" s="15"/>
      <c r="B92" s="20"/>
      <c r="C92" s="32"/>
      <c r="D92" s="32"/>
      <c r="E92" s="118"/>
      <c r="F92" s="119"/>
      <c r="G92" s="119"/>
      <c r="L92" s="15"/>
      <c r="M92" s="15"/>
      <c r="N92" s="15"/>
      <c r="O92" s="15"/>
      <c r="P92" s="15"/>
      <c r="Q92" s="15"/>
      <c r="R92" s="15"/>
      <c r="S92" s="15"/>
      <c r="T92" s="15"/>
      <c r="U92" s="73"/>
      <c r="V92" s="15"/>
    </row>
    <row r="93" spans="1:22" s="22" customFormat="1">
      <c r="A93" s="15"/>
      <c r="B93" s="20"/>
      <c r="C93" s="32"/>
      <c r="D93" s="32"/>
      <c r="E93" s="118"/>
      <c r="F93" s="119"/>
      <c r="G93" s="119"/>
      <c r="L93" s="15"/>
      <c r="M93" s="15"/>
      <c r="N93" s="15"/>
      <c r="O93" s="15"/>
      <c r="P93" s="15"/>
      <c r="Q93" s="15"/>
      <c r="R93" s="15"/>
      <c r="S93" s="15"/>
      <c r="T93" s="15"/>
      <c r="U93" s="73"/>
      <c r="V93" s="15"/>
    </row>
    <row r="94" spans="1:22" s="22" customFormat="1">
      <c r="A94" s="15"/>
      <c r="B94" s="20"/>
      <c r="C94" s="32"/>
      <c r="D94" s="32"/>
      <c r="E94" s="118"/>
      <c r="F94" s="119"/>
      <c r="G94" s="119"/>
      <c r="L94" s="15"/>
      <c r="M94" s="15"/>
      <c r="N94" s="15"/>
      <c r="O94" s="15"/>
      <c r="P94" s="15"/>
      <c r="Q94" s="15"/>
      <c r="R94" s="15"/>
      <c r="S94" s="15"/>
      <c r="T94" s="15"/>
      <c r="U94" s="73"/>
      <c r="V94" s="15"/>
    </row>
    <row r="95" spans="1:22" s="22" customFormat="1">
      <c r="A95" s="15"/>
      <c r="B95" s="20"/>
      <c r="C95" s="32"/>
      <c r="D95" s="32"/>
      <c r="E95" s="118"/>
      <c r="F95" s="119"/>
      <c r="G95" s="119"/>
      <c r="L95" s="15"/>
      <c r="M95" s="15"/>
      <c r="N95" s="15"/>
      <c r="O95" s="15"/>
      <c r="P95" s="15"/>
      <c r="Q95" s="15"/>
      <c r="R95" s="15"/>
      <c r="S95" s="15"/>
      <c r="T95" s="15"/>
      <c r="U95" s="73"/>
      <c r="V95" s="15"/>
    </row>
    <row r="96" spans="1:22" s="22" customFormat="1">
      <c r="A96" s="15"/>
      <c r="B96" s="20"/>
      <c r="C96" s="32"/>
      <c r="D96" s="32"/>
      <c r="E96" s="118"/>
      <c r="F96" s="119"/>
      <c r="G96" s="119"/>
      <c r="L96" s="15"/>
      <c r="M96" s="15"/>
      <c r="N96" s="15"/>
      <c r="O96" s="15"/>
      <c r="P96" s="15"/>
      <c r="Q96" s="15"/>
      <c r="R96" s="15"/>
      <c r="S96" s="15"/>
      <c r="T96" s="15"/>
      <c r="U96" s="73"/>
      <c r="V96" s="15"/>
    </row>
    <row r="97" spans="1:22" s="22" customFormat="1">
      <c r="A97" s="15"/>
      <c r="B97" s="20"/>
      <c r="C97" s="32"/>
      <c r="D97" s="32"/>
      <c r="E97" s="118"/>
      <c r="F97" s="119"/>
      <c r="G97" s="119"/>
      <c r="L97" s="15"/>
      <c r="M97" s="15"/>
      <c r="N97" s="15"/>
      <c r="O97" s="15"/>
      <c r="P97" s="15"/>
      <c r="Q97" s="15"/>
      <c r="R97" s="15"/>
      <c r="S97" s="15"/>
      <c r="T97" s="15"/>
      <c r="U97" s="73"/>
      <c r="V97" s="15"/>
    </row>
    <row r="98" spans="1:22" s="22" customFormat="1">
      <c r="A98" s="15"/>
      <c r="B98" s="20"/>
      <c r="C98" s="32"/>
      <c r="D98" s="32"/>
      <c r="E98" s="118"/>
      <c r="F98" s="119"/>
      <c r="G98" s="119"/>
      <c r="L98" s="15"/>
      <c r="M98" s="15"/>
      <c r="N98" s="15"/>
      <c r="O98" s="15"/>
      <c r="P98" s="15"/>
      <c r="Q98" s="15"/>
      <c r="R98" s="15"/>
      <c r="S98" s="15"/>
      <c r="T98" s="15"/>
      <c r="U98" s="73"/>
      <c r="V98" s="15"/>
    </row>
    <row r="99" spans="1:22" s="22" customFormat="1">
      <c r="A99" s="15"/>
      <c r="B99" s="20"/>
      <c r="C99" s="32"/>
      <c r="D99" s="32"/>
      <c r="E99" s="118"/>
      <c r="F99" s="119"/>
      <c r="G99" s="119"/>
      <c r="L99" s="15"/>
      <c r="M99" s="15"/>
      <c r="N99" s="15"/>
      <c r="O99" s="15"/>
      <c r="P99" s="15"/>
      <c r="Q99" s="15"/>
      <c r="R99" s="15"/>
      <c r="S99" s="15"/>
      <c r="T99" s="15"/>
      <c r="U99" s="73"/>
      <c r="V99" s="15"/>
    </row>
    <row r="100" spans="1:22" s="22" customFormat="1">
      <c r="A100" s="15"/>
      <c r="B100" s="20"/>
      <c r="C100" s="32"/>
      <c r="D100" s="32"/>
      <c r="E100" s="118"/>
      <c r="F100" s="119"/>
      <c r="G100" s="119"/>
      <c r="L100" s="15"/>
      <c r="M100" s="15"/>
      <c r="N100" s="15"/>
      <c r="O100" s="15"/>
      <c r="P100" s="15"/>
      <c r="Q100" s="15"/>
      <c r="R100" s="15"/>
      <c r="S100" s="15"/>
      <c r="T100" s="15"/>
      <c r="U100" s="73"/>
      <c r="V100" s="15"/>
    </row>
    <row r="101" spans="1:22" s="22" customFormat="1">
      <c r="A101" s="15"/>
      <c r="B101" s="20"/>
      <c r="C101" s="32"/>
      <c r="D101" s="32"/>
      <c r="E101" s="118"/>
      <c r="F101" s="119"/>
      <c r="G101" s="119"/>
      <c r="L101" s="15"/>
      <c r="M101" s="15"/>
      <c r="N101" s="15"/>
      <c r="O101" s="15"/>
      <c r="P101" s="15"/>
      <c r="Q101" s="15"/>
      <c r="R101" s="15"/>
      <c r="S101" s="15"/>
      <c r="T101" s="15"/>
      <c r="U101" s="73"/>
      <c r="V101" s="15"/>
    </row>
    <row r="102" spans="1:22" s="22" customFormat="1">
      <c r="A102" s="15"/>
      <c r="B102" s="20"/>
      <c r="C102" s="32"/>
      <c r="D102" s="32"/>
      <c r="E102" s="118"/>
      <c r="F102" s="119"/>
      <c r="G102" s="119"/>
      <c r="L102" s="15"/>
      <c r="M102" s="15"/>
      <c r="N102" s="15"/>
      <c r="O102" s="15"/>
      <c r="P102" s="15"/>
      <c r="Q102" s="15"/>
      <c r="R102" s="15"/>
      <c r="S102" s="15"/>
      <c r="T102" s="15"/>
      <c r="U102" s="73"/>
      <c r="V102" s="15"/>
    </row>
    <row r="103" spans="1:22" s="22" customFormat="1">
      <c r="A103" s="15"/>
      <c r="B103" s="20"/>
      <c r="C103" s="32"/>
      <c r="D103" s="32"/>
      <c r="E103" s="118"/>
      <c r="F103" s="119"/>
      <c r="G103" s="119"/>
      <c r="L103" s="15"/>
      <c r="M103" s="15"/>
      <c r="N103" s="15"/>
      <c r="O103" s="15"/>
      <c r="P103" s="15"/>
      <c r="Q103" s="15"/>
      <c r="R103" s="15"/>
      <c r="S103" s="15"/>
      <c r="T103" s="15"/>
      <c r="U103" s="73"/>
      <c r="V103" s="15"/>
    </row>
    <row r="104" spans="1:22" s="22" customFormat="1">
      <c r="A104" s="15"/>
      <c r="B104" s="20"/>
      <c r="C104" s="32"/>
      <c r="D104" s="32"/>
      <c r="E104" s="118"/>
      <c r="F104" s="119"/>
      <c r="G104" s="119"/>
      <c r="L104" s="15"/>
      <c r="M104" s="15"/>
      <c r="N104" s="15"/>
      <c r="O104" s="15"/>
      <c r="P104" s="15"/>
      <c r="Q104" s="15"/>
      <c r="R104" s="15"/>
      <c r="S104" s="15"/>
      <c r="T104" s="15"/>
      <c r="U104" s="73"/>
      <c r="V104" s="15"/>
    </row>
    <row r="105" spans="1:22" s="22" customFormat="1">
      <c r="A105" s="15"/>
      <c r="B105" s="20"/>
      <c r="C105" s="32"/>
      <c r="D105" s="32"/>
      <c r="E105" s="118"/>
      <c r="F105" s="119"/>
      <c r="G105" s="119"/>
      <c r="L105" s="15"/>
      <c r="M105" s="15"/>
      <c r="N105" s="15"/>
      <c r="O105" s="15"/>
      <c r="P105" s="15"/>
      <c r="Q105" s="15"/>
      <c r="R105" s="15"/>
      <c r="S105" s="15"/>
      <c r="T105" s="15"/>
      <c r="U105" s="73"/>
      <c r="V105" s="15"/>
    </row>
    <row r="106" spans="1:22" s="22" customFormat="1">
      <c r="A106" s="15"/>
      <c r="B106" s="20"/>
      <c r="C106" s="32"/>
      <c r="D106" s="32"/>
      <c r="E106" s="118"/>
      <c r="F106" s="119"/>
      <c r="G106" s="119"/>
      <c r="L106" s="15"/>
      <c r="M106" s="15"/>
      <c r="N106" s="15"/>
      <c r="O106" s="15"/>
      <c r="P106" s="15"/>
      <c r="Q106" s="15"/>
      <c r="R106" s="15"/>
      <c r="S106" s="15"/>
      <c r="T106" s="15"/>
      <c r="U106" s="73"/>
      <c r="V106" s="15"/>
    </row>
    <row r="107" spans="1:22" s="22" customFormat="1">
      <c r="A107" s="15"/>
      <c r="B107" s="20"/>
      <c r="C107" s="32"/>
      <c r="D107" s="32"/>
      <c r="E107" s="118"/>
      <c r="F107" s="119"/>
      <c r="G107" s="119"/>
      <c r="L107" s="15"/>
      <c r="M107" s="15"/>
      <c r="N107" s="15"/>
      <c r="O107" s="15"/>
      <c r="P107" s="15"/>
      <c r="Q107" s="15"/>
      <c r="R107" s="15"/>
      <c r="S107" s="15"/>
      <c r="T107" s="15"/>
      <c r="U107" s="73"/>
      <c r="V107" s="15"/>
    </row>
    <row r="108" spans="1:22" s="22" customFormat="1">
      <c r="A108" s="15"/>
      <c r="B108" s="20"/>
      <c r="C108" s="32"/>
      <c r="D108" s="32"/>
      <c r="E108" s="118"/>
      <c r="F108" s="119"/>
      <c r="G108" s="119"/>
      <c r="L108" s="15"/>
      <c r="M108" s="15"/>
      <c r="N108" s="15"/>
      <c r="O108" s="15"/>
      <c r="P108" s="15"/>
      <c r="Q108" s="15"/>
      <c r="R108" s="15"/>
      <c r="S108" s="15"/>
      <c r="T108" s="15"/>
      <c r="U108" s="73"/>
      <c r="V108" s="15"/>
    </row>
    <row r="109" spans="1:22" s="22" customFormat="1">
      <c r="A109" s="15"/>
      <c r="B109" s="20"/>
      <c r="C109" s="32"/>
      <c r="D109" s="32"/>
      <c r="E109" s="118"/>
      <c r="F109" s="119"/>
      <c r="G109" s="119"/>
      <c r="L109" s="15"/>
      <c r="M109" s="15"/>
      <c r="N109" s="15"/>
      <c r="O109" s="15"/>
      <c r="P109" s="15"/>
      <c r="Q109" s="15"/>
      <c r="R109" s="15"/>
      <c r="S109" s="15"/>
      <c r="T109" s="15"/>
      <c r="U109" s="73"/>
      <c r="V109" s="15"/>
    </row>
    <row r="110" spans="1:22" s="22" customFormat="1">
      <c r="A110" s="15"/>
      <c r="B110" s="20"/>
      <c r="C110" s="32"/>
      <c r="D110" s="32"/>
      <c r="E110" s="118"/>
      <c r="F110" s="119"/>
      <c r="G110" s="119"/>
      <c r="L110" s="15"/>
      <c r="M110" s="15"/>
      <c r="N110" s="15"/>
      <c r="O110" s="15"/>
      <c r="P110" s="15"/>
      <c r="Q110" s="15"/>
      <c r="R110" s="15"/>
      <c r="S110" s="15"/>
      <c r="T110" s="15"/>
      <c r="U110" s="73"/>
      <c r="V110" s="15"/>
    </row>
    <row r="111" spans="1:22" s="22" customFormat="1">
      <c r="A111" s="15"/>
      <c r="B111" s="20"/>
      <c r="C111" s="32"/>
      <c r="D111" s="32"/>
      <c r="E111" s="118"/>
      <c r="F111" s="119"/>
      <c r="G111" s="119"/>
      <c r="L111" s="15"/>
      <c r="M111" s="15"/>
      <c r="N111" s="15"/>
      <c r="O111" s="15"/>
      <c r="P111" s="15"/>
      <c r="Q111" s="15"/>
      <c r="R111" s="15"/>
      <c r="S111" s="15"/>
      <c r="T111" s="15"/>
      <c r="U111" s="73"/>
      <c r="V111" s="15"/>
    </row>
    <row r="112" spans="1:22" s="22" customFormat="1">
      <c r="A112" s="15"/>
      <c r="B112" s="20"/>
      <c r="C112" s="32"/>
      <c r="D112" s="32"/>
      <c r="E112" s="118"/>
      <c r="F112" s="119"/>
      <c r="G112" s="119"/>
      <c r="L112" s="15"/>
      <c r="M112" s="15"/>
      <c r="N112" s="15"/>
      <c r="O112" s="15"/>
      <c r="P112" s="15"/>
      <c r="Q112" s="15"/>
      <c r="R112" s="15"/>
      <c r="S112" s="15"/>
      <c r="T112" s="15"/>
      <c r="U112" s="73"/>
      <c r="V112" s="15"/>
    </row>
    <row r="113" spans="1:22" s="22" customFormat="1">
      <c r="A113" s="15"/>
      <c r="B113" s="20"/>
      <c r="C113" s="32"/>
      <c r="D113" s="32"/>
      <c r="E113" s="118"/>
      <c r="F113" s="119"/>
      <c r="G113" s="119"/>
      <c r="L113" s="15"/>
      <c r="M113" s="15"/>
      <c r="N113" s="15"/>
      <c r="O113" s="15"/>
      <c r="P113" s="15"/>
      <c r="Q113" s="15"/>
      <c r="R113" s="15"/>
      <c r="S113" s="15"/>
      <c r="T113" s="15"/>
      <c r="U113" s="73"/>
      <c r="V113" s="15"/>
    </row>
    <row r="114" spans="1:22" s="22" customFormat="1">
      <c r="A114" s="15"/>
      <c r="B114" s="20"/>
      <c r="C114" s="32"/>
      <c r="D114" s="32"/>
      <c r="E114" s="118"/>
      <c r="F114" s="119"/>
      <c r="G114" s="119"/>
      <c r="L114" s="15"/>
      <c r="M114" s="15"/>
      <c r="N114" s="15"/>
      <c r="O114" s="15"/>
      <c r="P114" s="15"/>
      <c r="Q114" s="15"/>
      <c r="R114" s="15"/>
      <c r="S114" s="15"/>
      <c r="T114" s="15"/>
      <c r="U114" s="73"/>
      <c r="V114" s="15"/>
    </row>
    <row r="115" spans="1:22" s="22" customFormat="1">
      <c r="A115" s="15"/>
      <c r="B115" s="20"/>
      <c r="C115" s="32"/>
      <c r="D115" s="32"/>
      <c r="E115" s="118"/>
      <c r="F115" s="119"/>
      <c r="G115" s="119"/>
      <c r="L115" s="15"/>
      <c r="M115" s="15"/>
      <c r="N115" s="15"/>
      <c r="O115" s="15"/>
      <c r="P115" s="15"/>
      <c r="Q115" s="15"/>
      <c r="R115" s="15"/>
      <c r="S115" s="15"/>
      <c r="T115" s="15"/>
      <c r="U115" s="73"/>
      <c r="V115" s="15"/>
    </row>
    <row r="116" spans="1:22" s="22" customFormat="1">
      <c r="A116" s="15"/>
      <c r="B116" s="20"/>
      <c r="C116" s="32"/>
      <c r="D116" s="32"/>
      <c r="E116" s="118"/>
      <c r="F116" s="119"/>
      <c r="G116" s="119"/>
      <c r="L116" s="15"/>
      <c r="M116" s="15"/>
      <c r="N116" s="15"/>
      <c r="O116" s="15"/>
      <c r="P116" s="15"/>
      <c r="Q116" s="15"/>
      <c r="R116" s="15"/>
      <c r="S116" s="15"/>
      <c r="T116" s="15"/>
      <c r="U116" s="73"/>
      <c r="V116" s="15"/>
    </row>
    <row r="117" spans="1:22" s="22" customFormat="1">
      <c r="A117" s="15"/>
      <c r="B117" s="20"/>
      <c r="C117" s="32"/>
      <c r="D117" s="32"/>
      <c r="E117" s="118"/>
      <c r="F117" s="119"/>
      <c r="G117" s="119"/>
      <c r="L117" s="15"/>
      <c r="M117" s="15"/>
      <c r="N117" s="15"/>
      <c r="O117" s="15"/>
      <c r="P117" s="15"/>
      <c r="Q117" s="15"/>
      <c r="R117" s="15"/>
      <c r="S117" s="15"/>
      <c r="T117" s="15"/>
      <c r="U117" s="73"/>
      <c r="V117" s="15"/>
    </row>
    <row r="118" spans="1:22" s="22" customFormat="1">
      <c r="A118" s="15"/>
      <c r="B118" s="20"/>
      <c r="C118" s="32"/>
      <c r="D118" s="32"/>
      <c r="E118" s="118"/>
      <c r="F118" s="119"/>
      <c r="G118" s="119"/>
      <c r="L118" s="15"/>
      <c r="M118" s="15"/>
      <c r="N118" s="15"/>
      <c r="O118" s="15"/>
      <c r="P118" s="15"/>
      <c r="Q118" s="15"/>
      <c r="R118" s="15"/>
      <c r="S118" s="15"/>
      <c r="T118" s="15"/>
      <c r="U118" s="73"/>
      <c r="V118" s="15"/>
    </row>
    <row r="119" spans="1:22" s="22" customFormat="1">
      <c r="A119" s="15"/>
      <c r="B119" s="20"/>
      <c r="C119" s="32"/>
      <c r="D119" s="32"/>
      <c r="E119" s="118"/>
      <c r="F119" s="119"/>
      <c r="G119" s="119"/>
      <c r="L119" s="15"/>
      <c r="M119" s="15"/>
      <c r="N119" s="15"/>
      <c r="O119" s="15"/>
      <c r="P119" s="15"/>
      <c r="Q119" s="15"/>
      <c r="R119" s="15"/>
      <c r="S119" s="15"/>
      <c r="T119" s="15"/>
      <c r="U119" s="73"/>
      <c r="V119" s="15"/>
    </row>
    <row r="120" spans="1:22" s="22" customFormat="1">
      <c r="A120" s="15"/>
      <c r="B120" s="20"/>
      <c r="C120" s="32"/>
      <c r="D120" s="32"/>
      <c r="E120" s="118"/>
      <c r="F120" s="119"/>
      <c r="G120" s="119"/>
      <c r="L120" s="15"/>
      <c r="M120" s="15"/>
      <c r="N120" s="15"/>
      <c r="O120" s="15"/>
      <c r="P120" s="15"/>
      <c r="Q120" s="15"/>
      <c r="R120" s="15"/>
      <c r="S120" s="15"/>
      <c r="T120" s="15"/>
      <c r="U120" s="73"/>
      <c r="V120" s="15"/>
    </row>
    <row r="121" spans="1:22" s="22" customFormat="1">
      <c r="A121" s="15"/>
      <c r="B121" s="20"/>
      <c r="C121" s="32"/>
      <c r="D121" s="32"/>
      <c r="E121" s="118"/>
      <c r="F121" s="119"/>
      <c r="G121" s="119"/>
      <c r="L121" s="15"/>
      <c r="M121" s="15"/>
      <c r="N121" s="15"/>
      <c r="O121" s="15"/>
      <c r="P121" s="15"/>
      <c r="Q121" s="15"/>
      <c r="R121" s="15"/>
      <c r="S121" s="15"/>
      <c r="T121" s="15"/>
      <c r="U121" s="73"/>
      <c r="V121" s="15"/>
    </row>
    <row r="122" spans="1:22" s="22" customFormat="1">
      <c r="A122" s="15"/>
      <c r="B122" s="20"/>
      <c r="C122" s="32"/>
      <c r="D122" s="32"/>
      <c r="E122" s="118"/>
      <c r="F122" s="119"/>
      <c r="G122" s="119"/>
      <c r="L122" s="15"/>
      <c r="M122" s="15"/>
      <c r="N122" s="15"/>
      <c r="O122" s="15"/>
      <c r="P122" s="15"/>
      <c r="Q122" s="15"/>
      <c r="R122" s="15"/>
      <c r="S122" s="15"/>
      <c r="T122" s="15"/>
      <c r="U122" s="73"/>
      <c r="V122" s="15"/>
    </row>
    <row r="123" spans="1:22" s="22" customFormat="1">
      <c r="A123" s="15"/>
      <c r="B123" s="20"/>
      <c r="C123" s="32"/>
      <c r="D123" s="32"/>
      <c r="E123" s="118"/>
      <c r="F123" s="119"/>
      <c r="G123" s="119"/>
      <c r="L123" s="15"/>
      <c r="M123" s="15"/>
      <c r="N123" s="15"/>
      <c r="O123" s="15"/>
      <c r="P123" s="15"/>
      <c r="Q123" s="15"/>
      <c r="R123" s="15"/>
      <c r="S123" s="15"/>
      <c r="T123" s="15"/>
      <c r="U123" s="73"/>
      <c r="V123" s="15"/>
    </row>
    <row r="124" spans="1:22" s="22" customFormat="1">
      <c r="A124" s="15"/>
      <c r="B124" s="20"/>
      <c r="C124" s="32"/>
      <c r="D124" s="32"/>
      <c r="E124" s="118"/>
      <c r="F124" s="119"/>
      <c r="G124" s="119"/>
      <c r="L124" s="15"/>
      <c r="M124" s="15"/>
      <c r="N124" s="15"/>
      <c r="O124" s="15"/>
      <c r="P124" s="15"/>
      <c r="Q124" s="15"/>
      <c r="R124" s="15"/>
      <c r="S124" s="15"/>
      <c r="T124" s="15"/>
      <c r="U124" s="73"/>
      <c r="V124" s="15"/>
    </row>
    <row r="125" spans="1:22" s="22" customFormat="1">
      <c r="A125" s="15"/>
      <c r="B125" s="20"/>
      <c r="C125" s="32"/>
      <c r="D125" s="32"/>
      <c r="E125" s="118"/>
      <c r="F125" s="119"/>
      <c r="G125" s="119"/>
      <c r="L125" s="15"/>
      <c r="M125" s="15"/>
      <c r="N125" s="15"/>
      <c r="O125" s="15"/>
      <c r="P125" s="15"/>
      <c r="Q125" s="15"/>
      <c r="R125" s="15"/>
      <c r="S125" s="15"/>
      <c r="T125" s="15"/>
      <c r="U125" s="73"/>
      <c r="V125" s="15"/>
    </row>
    <row r="126" spans="1:22" s="22" customFormat="1">
      <c r="A126" s="15"/>
      <c r="B126" s="20"/>
      <c r="C126" s="32"/>
      <c r="D126" s="32"/>
      <c r="E126" s="118"/>
      <c r="F126" s="119"/>
      <c r="G126" s="119"/>
      <c r="L126" s="15"/>
      <c r="M126" s="15"/>
      <c r="N126" s="15"/>
      <c r="O126" s="15"/>
      <c r="P126" s="15"/>
      <c r="Q126" s="15"/>
      <c r="R126" s="15"/>
      <c r="S126" s="15"/>
      <c r="T126" s="15"/>
      <c r="U126" s="73"/>
      <c r="V126" s="15"/>
    </row>
    <row r="127" spans="1:22" s="22" customFormat="1">
      <c r="A127" s="15"/>
      <c r="B127" s="20"/>
      <c r="C127" s="32"/>
      <c r="D127" s="32"/>
      <c r="E127" s="118"/>
      <c r="F127" s="119"/>
      <c r="G127" s="119"/>
      <c r="L127" s="15"/>
      <c r="M127" s="15"/>
      <c r="N127" s="15"/>
      <c r="O127" s="15"/>
      <c r="P127" s="15"/>
      <c r="Q127" s="15"/>
      <c r="R127" s="15"/>
      <c r="S127" s="15"/>
      <c r="T127" s="15"/>
      <c r="U127" s="73"/>
      <c r="V127" s="15"/>
    </row>
    <row r="128" spans="1:22" s="22" customFormat="1">
      <c r="A128" s="15"/>
      <c r="B128" s="20"/>
      <c r="C128" s="32"/>
      <c r="D128" s="32"/>
      <c r="E128" s="118"/>
      <c r="F128" s="119"/>
      <c r="G128" s="119"/>
      <c r="L128" s="15"/>
      <c r="M128" s="15"/>
      <c r="N128" s="15"/>
      <c r="O128" s="15"/>
      <c r="P128" s="15"/>
      <c r="Q128" s="15"/>
      <c r="R128" s="15"/>
      <c r="S128" s="15"/>
      <c r="T128" s="15"/>
      <c r="U128" s="73"/>
      <c r="V128" s="15"/>
    </row>
    <row r="129" spans="1:22" s="22" customFormat="1">
      <c r="A129" s="15"/>
      <c r="B129" s="20"/>
      <c r="C129" s="32"/>
      <c r="D129" s="32"/>
      <c r="E129" s="118"/>
      <c r="F129" s="119"/>
      <c r="G129" s="119"/>
      <c r="L129" s="15"/>
      <c r="M129" s="15"/>
      <c r="N129" s="15"/>
      <c r="O129" s="15"/>
      <c r="P129" s="15"/>
      <c r="Q129" s="15"/>
      <c r="R129" s="15"/>
      <c r="S129" s="15"/>
      <c r="T129" s="15"/>
      <c r="U129" s="73"/>
      <c r="V129" s="15"/>
    </row>
    <row r="130" spans="1:22" s="22" customFormat="1">
      <c r="A130" s="15"/>
      <c r="B130" s="20"/>
      <c r="C130" s="32"/>
      <c r="D130" s="32"/>
      <c r="E130" s="118"/>
      <c r="F130" s="119"/>
      <c r="G130" s="119"/>
      <c r="L130" s="15"/>
      <c r="M130" s="15"/>
      <c r="N130" s="15"/>
      <c r="O130" s="15"/>
      <c r="P130" s="15"/>
      <c r="Q130" s="15"/>
      <c r="R130" s="15"/>
      <c r="S130" s="15"/>
      <c r="T130" s="15"/>
      <c r="U130" s="73"/>
      <c r="V130" s="15"/>
    </row>
    <row r="131" spans="1:22" s="22" customFormat="1">
      <c r="A131" s="15"/>
      <c r="B131" s="20"/>
      <c r="C131" s="32"/>
      <c r="D131" s="32"/>
      <c r="E131" s="118"/>
      <c r="F131" s="119"/>
      <c r="G131" s="119"/>
      <c r="L131" s="15"/>
      <c r="M131" s="15"/>
      <c r="N131" s="15"/>
      <c r="O131" s="15"/>
      <c r="P131" s="15"/>
      <c r="Q131" s="15"/>
      <c r="R131" s="15"/>
      <c r="S131" s="15"/>
      <c r="T131" s="15"/>
      <c r="U131" s="73"/>
      <c r="V131" s="15"/>
    </row>
    <row r="132" spans="1:22" s="22" customFormat="1">
      <c r="A132" s="15"/>
      <c r="B132" s="20"/>
      <c r="C132" s="32"/>
      <c r="D132" s="32"/>
      <c r="E132" s="118"/>
      <c r="F132" s="119"/>
      <c r="G132" s="119"/>
      <c r="L132" s="15"/>
      <c r="M132" s="15"/>
      <c r="N132" s="15"/>
      <c r="O132" s="15"/>
      <c r="P132" s="15"/>
      <c r="Q132" s="15"/>
      <c r="R132" s="15"/>
      <c r="S132" s="15"/>
      <c r="T132" s="15"/>
      <c r="U132" s="73"/>
      <c r="V132" s="15"/>
    </row>
    <row r="133" spans="1:22" s="22" customFormat="1">
      <c r="A133" s="15"/>
      <c r="B133" s="20"/>
      <c r="C133" s="32"/>
      <c r="D133" s="32"/>
      <c r="E133" s="118"/>
      <c r="F133" s="119"/>
      <c r="G133" s="119"/>
      <c r="L133" s="15"/>
      <c r="M133" s="15"/>
      <c r="N133" s="15"/>
      <c r="O133" s="15"/>
      <c r="P133" s="15"/>
      <c r="Q133" s="15"/>
      <c r="R133" s="15"/>
      <c r="S133" s="15"/>
      <c r="T133" s="15"/>
      <c r="U133" s="73"/>
      <c r="V133" s="15"/>
    </row>
    <row r="134" spans="1:22" s="22" customFormat="1">
      <c r="A134" s="15"/>
      <c r="B134" s="20"/>
      <c r="C134" s="32"/>
      <c r="D134" s="32"/>
      <c r="E134" s="118"/>
      <c r="F134" s="119"/>
      <c r="G134" s="119"/>
      <c r="L134" s="15"/>
      <c r="M134" s="15"/>
      <c r="N134" s="15"/>
      <c r="O134" s="15"/>
      <c r="P134" s="15"/>
      <c r="Q134" s="15"/>
      <c r="R134" s="15"/>
      <c r="S134" s="15"/>
      <c r="T134" s="15"/>
      <c r="U134" s="73"/>
      <c r="V134" s="15"/>
    </row>
    <row r="135" spans="1:22" s="22" customFormat="1">
      <c r="A135" s="15"/>
      <c r="B135" s="20"/>
      <c r="C135" s="32"/>
      <c r="D135" s="32"/>
      <c r="E135" s="118"/>
      <c r="F135" s="119"/>
      <c r="G135" s="119"/>
      <c r="L135" s="15"/>
      <c r="M135" s="15"/>
      <c r="N135" s="15"/>
      <c r="O135" s="15"/>
      <c r="P135" s="15"/>
      <c r="Q135" s="15"/>
      <c r="R135" s="15"/>
      <c r="S135" s="15"/>
      <c r="T135" s="15"/>
      <c r="U135" s="73"/>
      <c r="V135" s="15"/>
    </row>
    <row r="136" spans="1:22" s="22" customFormat="1">
      <c r="A136" s="15"/>
      <c r="B136" s="20"/>
      <c r="C136" s="32"/>
      <c r="D136" s="32"/>
      <c r="E136" s="118"/>
      <c r="F136" s="119"/>
      <c r="G136" s="119"/>
      <c r="L136" s="15"/>
      <c r="M136" s="15"/>
      <c r="N136" s="15"/>
      <c r="O136" s="15"/>
      <c r="P136" s="15"/>
      <c r="Q136" s="15"/>
      <c r="R136" s="15"/>
      <c r="S136" s="15"/>
      <c r="T136" s="15"/>
      <c r="U136" s="73"/>
      <c r="V136" s="15"/>
    </row>
    <row r="137" spans="1:22" s="22" customFormat="1">
      <c r="A137" s="15"/>
      <c r="B137" s="20"/>
      <c r="C137" s="32"/>
      <c r="D137" s="32"/>
      <c r="E137" s="118"/>
      <c r="F137" s="119"/>
      <c r="G137" s="119"/>
      <c r="L137" s="15"/>
      <c r="M137" s="15"/>
      <c r="N137" s="15"/>
      <c r="O137" s="15"/>
      <c r="P137" s="15"/>
      <c r="Q137" s="15"/>
      <c r="R137" s="15"/>
      <c r="S137" s="15"/>
      <c r="T137" s="15"/>
      <c r="U137" s="73"/>
      <c r="V137" s="15"/>
    </row>
    <row r="138" spans="1:22" s="22" customFormat="1">
      <c r="A138" s="15"/>
      <c r="B138" s="20"/>
      <c r="C138" s="32"/>
      <c r="D138" s="32"/>
      <c r="E138" s="118"/>
      <c r="F138" s="119"/>
      <c r="G138" s="119"/>
      <c r="L138" s="15"/>
      <c r="M138" s="15"/>
      <c r="N138" s="15"/>
      <c r="O138" s="15"/>
      <c r="P138" s="15"/>
      <c r="Q138" s="15"/>
      <c r="R138" s="15"/>
      <c r="S138" s="15"/>
      <c r="T138" s="15"/>
      <c r="U138" s="73"/>
      <c r="V138" s="15"/>
    </row>
    <row r="139" spans="1:22" s="22" customFormat="1">
      <c r="A139" s="15"/>
      <c r="B139" s="20"/>
      <c r="C139" s="32"/>
      <c r="D139" s="32"/>
      <c r="E139" s="118"/>
      <c r="F139" s="119"/>
      <c r="G139" s="119"/>
      <c r="L139" s="15"/>
      <c r="M139" s="15"/>
      <c r="N139" s="15"/>
      <c r="O139" s="15"/>
      <c r="P139" s="15"/>
      <c r="Q139" s="15"/>
      <c r="R139" s="15"/>
      <c r="S139" s="15"/>
      <c r="T139" s="15"/>
      <c r="U139" s="73"/>
      <c r="V139" s="15"/>
    </row>
    <row r="140" spans="1:22" s="22" customFormat="1">
      <c r="A140" s="15"/>
      <c r="B140" s="20"/>
      <c r="C140" s="32"/>
      <c r="D140" s="32"/>
      <c r="E140" s="118"/>
      <c r="F140" s="119"/>
      <c r="G140" s="119"/>
      <c r="L140" s="15"/>
      <c r="M140" s="15"/>
      <c r="N140" s="15"/>
      <c r="O140" s="15"/>
      <c r="P140" s="15"/>
      <c r="Q140" s="15"/>
      <c r="R140" s="15"/>
      <c r="S140" s="15"/>
      <c r="T140" s="15"/>
      <c r="U140" s="73"/>
      <c r="V140" s="15"/>
    </row>
    <row r="141" spans="1:22" s="22" customFormat="1">
      <c r="A141" s="15"/>
      <c r="B141" s="20"/>
      <c r="C141" s="32"/>
      <c r="D141" s="32"/>
      <c r="E141" s="118"/>
      <c r="F141" s="119"/>
      <c r="G141" s="119"/>
      <c r="L141" s="15"/>
      <c r="M141" s="15"/>
      <c r="N141" s="15"/>
      <c r="O141" s="15"/>
      <c r="P141" s="15"/>
      <c r="Q141" s="15"/>
      <c r="R141" s="15"/>
      <c r="S141" s="15"/>
      <c r="T141" s="15"/>
      <c r="U141" s="73"/>
      <c r="V141" s="15"/>
    </row>
    <row r="142" spans="1:22" s="22" customFormat="1">
      <c r="A142" s="15"/>
      <c r="B142" s="20"/>
      <c r="C142" s="32"/>
      <c r="D142" s="32"/>
      <c r="E142" s="118"/>
      <c r="F142" s="119"/>
      <c r="G142" s="119"/>
      <c r="L142" s="15"/>
      <c r="M142" s="15"/>
      <c r="N142" s="15"/>
      <c r="O142" s="15"/>
      <c r="P142" s="15"/>
      <c r="Q142" s="15"/>
      <c r="R142" s="15"/>
      <c r="S142" s="15"/>
      <c r="T142" s="15"/>
      <c r="U142" s="73"/>
      <c r="V142" s="15"/>
    </row>
    <row r="143" spans="1:22" s="22" customFormat="1">
      <c r="A143" s="15"/>
      <c r="B143" s="20"/>
      <c r="C143" s="32"/>
      <c r="D143" s="32"/>
      <c r="E143" s="118"/>
      <c r="F143" s="119"/>
      <c r="G143" s="119"/>
      <c r="L143" s="15"/>
      <c r="M143" s="15"/>
      <c r="N143" s="15"/>
      <c r="O143" s="15"/>
      <c r="P143" s="15"/>
      <c r="Q143" s="15"/>
      <c r="R143" s="15"/>
      <c r="S143" s="15"/>
      <c r="T143" s="15"/>
      <c r="U143" s="73"/>
      <c r="V143" s="15"/>
    </row>
    <row r="144" spans="1:22" s="22" customFormat="1">
      <c r="A144" s="15"/>
      <c r="B144" s="20"/>
      <c r="C144" s="32"/>
      <c r="D144" s="32"/>
      <c r="E144" s="118"/>
      <c r="F144" s="119"/>
      <c r="G144" s="119"/>
      <c r="L144" s="15"/>
      <c r="M144" s="15"/>
      <c r="N144" s="15"/>
      <c r="O144" s="15"/>
      <c r="P144" s="15"/>
      <c r="Q144" s="15"/>
      <c r="R144" s="15"/>
      <c r="S144" s="15"/>
      <c r="T144" s="15"/>
      <c r="U144" s="73"/>
      <c r="V144" s="15"/>
    </row>
    <row r="145" spans="1:22" s="22" customFormat="1">
      <c r="A145" s="15"/>
      <c r="B145" s="20"/>
      <c r="C145" s="32"/>
      <c r="D145" s="32"/>
      <c r="E145" s="118"/>
      <c r="F145" s="119"/>
      <c r="G145" s="119"/>
      <c r="L145" s="15"/>
      <c r="M145" s="15"/>
      <c r="N145" s="15"/>
      <c r="O145" s="15"/>
      <c r="P145" s="15"/>
      <c r="Q145" s="15"/>
      <c r="R145" s="15"/>
      <c r="S145" s="15"/>
      <c r="T145" s="15"/>
      <c r="U145" s="73"/>
      <c r="V145" s="15"/>
    </row>
    <row r="146" spans="1:22" s="22" customFormat="1">
      <c r="A146" s="15"/>
      <c r="B146" s="20"/>
      <c r="C146" s="32"/>
      <c r="D146" s="32"/>
      <c r="E146" s="118"/>
      <c r="F146" s="119"/>
      <c r="G146" s="119"/>
      <c r="L146" s="15"/>
      <c r="M146" s="15"/>
      <c r="N146" s="15"/>
      <c r="O146" s="15"/>
      <c r="P146" s="15"/>
      <c r="Q146" s="15"/>
      <c r="R146" s="15"/>
      <c r="S146" s="15"/>
      <c r="T146" s="15"/>
      <c r="U146" s="73"/>
      <c r="V146" s="15"/>
    </row>
    <row r="147" spans="1:22" s="22" customFormat="1">
      <c r="A147" s="15"/>
      <c r="B147" s="20"/>
      <c r="C147" s="32"/>
      <c r="D147" s="32"/>
      <c r="E147" s="118"/>
      <c r="F147" s="119"/>
      <c r="G147" s="119"/>
      <c r="L147" s="15"/>
      <c r="M147" s="15"/>
      <c r="N147" s="15"/>
      <c r="O147" s="15"/>
      <c r="P147" s="15"/>
      <c r="Q147" s="15"/>
      <c r="R147" s="15"/>
      <c r="S147" s="15"/>
      <c r="T147" s="15"/>
      <c r="U147" s="73"/>
      <c r="V147" s="15"/>
    </row>
    <row r="148" spans="1:22" s="22" customFormat="1">
      <c r="A148" s="15"/>
      <c r="B148" s="20"/>
      <c r="C148" s="32"/>
      <c r="D148" s="32"/>
      <c r="E148" s="118"/>
      <c r="F148" s="119"/>
      <c r="G148" s="119"/>
      <c r="L148" s="15"/>
      <c r="M148" s="15"/>
      <c r="N148" s="15"/>
      <c r="O148" s="15"/>
      <c r="P148" s="15"/>
      <c r="Q148" s="15"/>
      <c r="R148" s="15"/>
      <c r="S148" s="15"/>
      <c r="T148" s="15"/>
      <c r="U148" s="73"/>
      <c r="V148" s="15"/>
    </row>
    <row r="149" spans="1:22" s="22" customFormat="1">
      <c r="A149" s="15"/>
      <c r="B149" s="20"/>
      <c r="C149" s="32"/>
      <c r="D149" s="32"/>
      <c r="E149" s="118"/>
      <c r="F149" s="119"/>
      <c r="G149" s="119"/>
      <c r="L149" s="15"/>
      <c r="M149" s="15"/>
      <c r="N149" s="15"/>
      <c r="O149" s="15"/>
      <c r="P149" s="15"/>
      <c r="Q149" s="15"/>
      <c r="R149" s="15"/>
      <c r="S149" s="15"/>
      <c r="T149" s="15"/>
      <c r="U149" s="73"/>
      <c r="V149" s="15"/>
    </row>
    <row r="150" spans="1:22" s="22" customFormat="1">
      <c r="A150" s="15"/>
      <c r="B150" s="20"/>
      <c r="C150" s="32"/>
      <c r="D150" s="32"/>
      <c r="E150" s="118"/>
      <c r="F150" s="119"/>
      <c r="G150" s="119"/>
      <c r="L150" s="15"/>
      <c r="M150" s="15"/>
      <c r="N150" s="15"/>
      <c r="O150" s="15"/>
      <c r="P150" s="15"/>
      <c r="Q150" s="15"/>
      <c r="R150" s="15"/>
      <c r="S150" s="15"/>
      <c r="T150" s="15"/>
      <c r="U150" s="73"/>
      <c r="V150" s="15"/>
    </row>
    <row r="151" spans="1:22" s="22" customFormat="1">
      <c r="A151" s="15"/>
      <c r="B151" s="20"/>
      <c r="C151" s="32"/>
      <c r="D151" s="32"/>
      <c r="E151" s="118"/>
      <c r="F151" s="119"/>
      <c r="G151" s="119"/>
      <c r="L151" s="15"/>
      <c r="M151" s="15"/>
      <c r="N151" s="15"/>
      <c r="O151" s="15"/>
      <c r="P151" s="15"/>
      <c r="Q151" s="15"/>
      <c r="R151" s="15"/>
      <c r="S151" s="15"/>
      <c r="T151" s="15"/>
      <c r="U151" s="73"/>
      <c r="V151" s="15"/>
    </row>
    <row r="152" spans="1:22" s="22" customFormat="1">
      <c r="A152" s="15"/>
      <c r="B152" s="20"/>
      <c r="C152" s="32"/>
      <c r="D152" s="32"/>
      <c r="E152" s="118"/>
      <c r="F152" s="119"/>
      <c r="G152" s="119"/>
      <c r="L152" s="15"/>
      <c r="M152" s="15"/>
      <c r="N152" s="15"/>
      <c r="O152" s="15"/>
      <c r="P152" s="15"/>
      <c r="Q152" s="15"/>
      <c r="R152" s="15"/>
      <c r="S152" s="15"/>
      <c r="T152" s="15"/>
      <c r="U152" s="73"/>
      <c r="V152" s="15"/>
    </row>
    <row r="153" spans="1:22" s="22" customFormat="1">
      <c r="A153" s="15"/>
      <c r="B153" s="20"/>
      <c r="C153" s="32"/>
      <c r="D153" s="32"/>
      <c r="E153" s="118"/>
      <c r="F153" s="119"/>
      <c r="G153" s="119"/>
      <c r="L153" s="15"/>
      <c r="M153" s="15"/>
      <c r="N153" s="15"/>
      <c r="O153" s="15"/>
      <c r="P153" s="15"/>
      <c r="Q153" s="15"/>
      <c r="R153" s="15"/>
      <c r="S153" s="15"/>
      <c r="T153" s="15"/>
      <c r="U153" s="73"/>
      <c r="V153" s="15"/>
    </row>
    <row r="154" spans="1:22" s="22" customFormat="1">
      <c r="A154" s="15"/>
      <c r="B154" s="20"/>
      <c r="C154" s="32"/>
      <c r="D154" s="32"/>
      <c r="E154" s="118"/>
      <c r="F154" s="119"/>
      <c r="G154" s="119"/>
      <c r="L154" s="15"/>
      <c r="M154" s="15"/>
      <c r="N154" s="15"/>
      <c r="O154" s="15"/>
      <c r="P154" s="15"/>
      <c r="Q154" s="15"/>
      <c r="R154" s="15"/>
      <c r="S154" s="15"/>
      <c r="T154" s="15"/>
      <c r="U154" s="73"/>
      <c r="V154" s="15"/>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row r="254" spans="1:22" s="22" customFormat="1">
      <c r="A254" s="15"/>
      <c r="B254" s="20"/>
      <c r="C254" s="32"/>
      <c r="D254" s="32"/>
      <c r="E254" s="118"/>
      <c r="F254" s="119"/>
      <c r="G254" s="119"/>
      <c r="L254" s="15"/>
      <c r="M254" s="15"/>
      <c r="N254" s="15"/>
      <c r="O254" s="15"/>
      <c r="P254" s="15"/>
      <c r="Q254" s="15"/>
      <c r="R254" s="15"/>
      <c r="S254" s="15"/>
      <c r="T254" s="15"/>
      <c r="U254" s="73"/>
      <c r="V254" s="15"/>
    </row>
    <row r="255" spans="1:22" s="22" customFormat="1">
      <c r="A255" s="15"/>
      <c r="B255" s="20"/>
      <c r="C255" s="32"/>
      <c r="D255" s="32"/>
      <c r="E255" s="118"/>
      <c r="F255" s="119"/>
      <c r="G255" s="119"/>
      <c r="L255" s="15"/>
      <c r="M255" s="15"/>
      <c r="N255" s="15"/>
      <c r="O255" s="15"/>
      <c r="P255" s="15"/>
      <c r="Q255" s="15"/>
      <c r="R255" s="15"/>
      <c r="S255" s="15"/>
      <c r="T255" s="15"/>
      <c r="U255" s="73"/>
      <c r="V255" s="15"/>
    </row>
    <row r="256" spans="1:22" s="22" customFormat="1">
      <c r="A256" s="15"/>
      <c r="B256" s="20"/>
      <c r="C256" s="32"/>
      <c r="D256" s="32"/>
      <c r="E256" s="118"/>
      <c r="F256" s="119"/>
      <c r="G256" s="119"/>
      <c r="L256" s="15"/>
      <c r="M256" s="15"/>
      <c r="N256" s="15"/>
      <c r="O256" s="15"/>
      <c r="P256" s="15"/>
      <c r="Q256" s="15"/>
      <c r="R256" s="15"/>
      <c r="S256" s="15"/>
      <c r="T256" s="15"/>
      <c r="U256" s="73"/>
      <c r="V256" s="15"/>
    </row>
    <row r="257" spans="1:22" s="22" customFormat="1">
      <c r="A257" s="15"/>
      <c r="B257" s="20"/>
      <c r="C257" s="32"/>
      <c r="D257" s="32"/>
      <c r="E257" s="118"/>
      <c r="F257" s="119"/>
      <c r="G257" s="119"/>
      <c r="L257" s="15"/>
      <c r="M257" s="15"/>
      <c r="N257" s="15"/>
      <c r="O257" s="15"/>
      <c r="P257" s="15"/>
      <c r="Q257" s="15"/>
      <c r="R257" s="15"/>
      <c r="S257" s="15"/>
      <c r="T257" s="15"/>
      <c r="U257" s="73"/>
      <c r="V257" s="15"/>
    </row>
    <row r="258" spans="1:22" s="22" customFormat="1">
      <c r="A258" s="15"/>
      <c r="B258" s="20"/>
      <c r="C258" s="32"/>
      <c r="D258" s="32"/>
      <c r="E258" s="118"/>
      <c r="F258" s="119"/>
      <c r="G258" s="119"/>
      <c r="L258" s="15"/>
      <c r="M258" s="15"/>
      <c r="N258" s="15"/>
      <c r="O258" s="15"/>
      <c r="P258" s="15"/>
      <c r="Q258" s="15"/>
      <c r="R258" s="15"/>
      <c r="S258" s="15"/>
      <c r="T258" s="15"/>
      <c r="U258" s="73"/>
      <c r="V258" s="15"/>
    </row>
    <row r="259" spans="1:22" s="22" customFormat="1">
      <c r="A259" s="15"/>
      <c r="B259" s="20"/>
      <c r="C259" s="32"/>
      <c r="D259" s="32"/>
      <c r="E259" s="118"/>
      <c r="F259" s="119"/>
      <c r="G259" s="119"/>
      <c r="L259" s="15"/>
      <c r="M259" s="15"/>
      <c r="N259" s="15"/>
      <c r="O259" s="15"/>
      <c r="P259" s="15"/>
      <c r="Q259" s="15"/>
      <c r="R259" s="15"/>
      <c r="S259" s="15"/>
      <c r="T259" s="15"/>
      <c r="U259" s="73"/>
      <c r="V259" s="15"/>
    </row>
    <row r="260" spans="1:22" s="22" customFormat="1">
      <c r="A260" s="15"/>
      <c r="B260" s="20"/>
      <c r="C260" s="32"/>
      <c r="D260" s="32"/>
      <c r="E260" s="118"/>
      <c r="F260" s="119"/>
      <c r="G260" s="119"/>
      <c r="L260" s="15"/>
      <c r="M260" s="15"/>
      <c r="N260" s="15"/>
      <c r="O260" s="15"/>
      <c r="P260" s="15"/>
      <c r="Q260" s="15"/>
      <c r="R260" s="15"/>
      <c r="S260" s="15"/>
      <c r="T260" s="15"/>
      <c r="U260" s="73"/>
      <c r="V260" s="15"/>
    </row>
    <row r="261" spans="1:22" s="22" customFormat="1">
      <c r="A261" s="15"/>
      <c r="B261" s="20"/>
      <c r="C261" s="32"/>
      <c r="D261" s="32"/>
      <c r="E261" s="118"/>
      <c r="F261" s="119"/>
      <c r="G261" s="119"/>
      <c r="L261" s="15"/>
      <c r="M261" s="15"/>
      <c r="N261" s="15"/>
      <c r="O261" s="15"/>
      <c r="P261" s="15"/>
      <c r="Q261" s="15"/>
      <c r="R261" s="15"/>
      <c r="S261" s="15"/>
      <c r="T261" s="15"/>
      <c r="U261" s="73"/>
      <c r="V261" s="15"/>
    </row>
    <row r="262" spans="1:22" s="22" customFormat="1">
      <c r="A262" s="15"/>
      <c r="B262" s="20"/>
      <c r="C262" s="32"/>
      <c r="D262" s="32"/>
      <c r="E262" s="118"/>
      <c r="F262" s="119"/>
      <c r="G262" s="119"/>
      <c r="L262" s="15"/>
      <c r="M262" s="15"/>
      <c r="N262" s="15"/>
      <c r="O262" s="15"/>
      <c r="P262" s="15"/>
      <c r="Q262" s="15"/>
      <c r="R262" s="15"/>
      <c r="S262" s="15"/>
      <c r="T262" s="15"/>
      <c r="U262" s="73"/>
      <c r="V262" s="15"/>
    </row>
    <row r="263" spans="1:22" s="22" customFormat="1">
      <c r="A263" s="15"/>
      <c r="B263" s="20"/>
      <c r="C263" s="32"/>
      <c r="D263" s="32"/>
      <c r="E263" s="118"/>
      <c r="F263" s="119"/>
      <c r="G263" s="119"/>
      <c r="L263" s="15"/>
      <c r="M263" s="15"/>
      <c r="N263" s="15"/>
      <c r="O263" s="15"/>
      <c r="P263" s="15"/>
      <c r="Q263" s="15"/>
      <c r="R263" s="15"/>
      <c r="S263" s="15"/>
      <c r="T263" s="15"/>
      <c r="U263" s="73"/>
      <c r="V263" s="15"/>
    </row>
    <row r="264" spans="1:22" s="22" customFormat="1">
      <c r="A264" s="15"/>
      <c r="B264" s="20"/>
      <c r="C264" s="32"/>
      <c r="D264" s="32"/>
      <c r="E264" s="118"/>
      <c r="F264" s="119"/>
      <c r="G264" s="119"/>
      <c r="L264" s="15"/>
      <c r="M264" s="15"/>
      <c r="N264" s="15"/>
      <c r="O264" s="15"/>
      <c r="P264" s="15"/>
      <c r="Q264" s="15"/>
      <c r="R264" s="15"/>
      <c r="S264" s="15"/>
      <c r="T264" s="15"/>
      <c r="U264" s="73"/>
      <c r="V264" s="15"/>
    </row>
    <row r="265" spans="1:22" s="22" customFormat="1">
      <c r="A265" s="15"/>
      <c r="B265" s="20"/>
      <c r="C265" s="32"/>
      <c r="D265" s="32"/>
      <c r="E265" s="118"/>
      <c r="F265" s="119"/>
      <c r="G265" s="119"/>
      <c r="L265" s="15"/>
      <c r="M265" s="15"/>
      <c r="N265" s="15"/>
      <c r="O265" s="15"/>
      <c r="P265" s="15"/>
      <c r="Q265" s="15"/>
      <c r="R265" s="15"/>
      <c r="S265" s="15"/>
      <c r="T265" s="15"/>
      <c r="U265" s="73"/>
      <c r="V265" s="15"/>
    </row>
    <row r="266" spans="1:22" s="22" customFormat="1">
      <c r="A266" s="15"/>
      <c r="B266" s="20"/>
      <c r="C266" s="32"/>
      <c r="D266" s="32"/>
      <c r="E266" s="118"/>
      <c r="F266" s="119"/>
      <c r="G266" s="119"/>
      <c r="L266" s="15"/>
      <c r="M266" s="15"/>
      <c r="N266" s="15"/>
      <c r="O266" s="15"/>
      <c r="P266" s="15"/>
      <c r="Q266" s="15"/>
      <c r="R266" s="15"/>
      <c r="S266" s="15"/>
      <c r="T266" s="15"/>
      <c r="U266" s="73"/>
      <c r="V266" s="15"/>
    </row>
    <row r="267" spans="1:22" s="22" customFormat="1">
      <c r="A267" s="15"/>
      <c r="B267" s="20"/>
      <c r="C267" s="32"/>
      <c r="D267" s="32"/>
      <c r="E267" s="118"/>
      <c r="F267" s="119"/>
      <c r="G267" s="119"/>
      <c r="L267" s="15"/>
      <c r="M267" s="15"/>
      <c r="N267" s="15"/>
      <c r="O267" s="15"/>
      <c r="P267" s="15"/>
      <c r="Q267" s="15"/>
      <c r="R267" s="15"/>
      <c r="S267" s="15"/>
      <c r="T267" s="15"/>
      <c r="U267" s="73"/>
      <c r="V267" s="15"/>
    </row>
    <row r="268" spans="1:22" s="22" customFormat="1">
      <c r="A268" s="15"/>
      <c r="B268" s="20"/>
      <c r="C268" s="32"/>
      <c r="D268" s="32"/>
      <c r="E268" s="118"/>
      <c r="F268" s="119"/>
      <c r="G268" s="119"/>
      <c r="L268" s="15"/>
      <c r="M268" s="15"/>
      <c r="N268" s="15"/>
      <c r="O268" s="15"/>
      <c r="P268" s="15"/>
      <c r="Q268" s="15"/>
      <c r="R268" s="15"/>
      <c r="S268" s="15"/>
      <c r="T268" s="15"/>
      <c r="U268" s="73"/>
      <c r="V268" s="15"/>
    </row>
    <row r="269" spans="1:22" s="22" customFormat="1">
      <c r="A269" s="15"/>
      <c r="B269" s="20"/>
      <c r="C269" s="32"/>
      <c r="D269" s="32"/>
      <c r="E269" s="118"/>
      <c r="F269" s="119"/>
      <c r="G269" s="119"/>
      <c r="L269" s="15"/>
      <c r="M269" s="15"/>
      <c r="N269" s="15"/>
      <c r="O269" s="15"/>
      <c r="P269" s="15"/>
      <c r="Q269" s="15"/>
      <c r="R269" s="15"/>
      <c r="S269" s="15"/>
      <c r="T269" s="15"/>
      <c r="U269" s="73"/>
      <c r="V269" s="15"/>
    </row>
    <row r="270" spans="1:22" s="22" customFormat="1">
      <c r="A270" s="15"/>
      <c r="B270" s="20"/>
      <c r="C270" s="32"/>
      <c r="D270" s="32"/>
      <c r="E270" s="118"/>
      <c r="F270" s="119"/>
      <c r="G270" s="119"/>
      <c r="L270" s="15"/>
      <c r="M270" s="15"/>
      <c r="N270" s="15"/>
      <c r="O270" s="15"/>
      <c r="P270" s="15"/>
      <c r="Q270" s="15"/>
      <c r="R270" s="15"/>
      <c r="S270" s="15"/>
      <c r="T270" s="15"/>
      <c r="U270" s="73"/>
      <c r="V270" s="15"/>
    </row>
    <row r="271" spans="1:22" s="22" customFormat="1">
      <c r="A271" s="15"/>
      <c r="B271" s="20"/>
      <c r="C271" s="32"/>
      <c r="D271" s="32"/>
      <c r="E271" s="118"/>
      <c r="F271" s="119"/>
      <c r="G271" s="119"/>
      <c r="L271" s="15"/>
      <c r="M271" s="15"/>
      <c r="N271" s="15"/>
      <c r="O271" s="15"/>
      <c r="P271" s="15"/>
      <c r="Q271" s="15"/>
      <c r="R271" s="15"/>
      <c r="S271" s="15"/>
      <c r="T271" s="15"/>
      <c r="U271" s="73"/>
      <c r="V271" s="15"/>
    </row>
    <row r="272" spans="1:22" s="22" customFormat="1">
      <c r="A272" s="15"/>
      <c r="B272" s="20"/>
      <c r="C272" s="32"/>
      <c r="D272" s="32"/>
      <c r="E272" s="118"/>
      <c r="F272" s="119"/>
      <c r="G272" s="119"/>
      <c r="L272" s="15"/>
      <c r="M272" s="15"/>
      <c r="N272" s="15"/>
      <c r="O272" s="15"/>
      <c r="P272" s="15"/>
      <c r="Q272" s="15"/>
      <c r="R272" s="15"/>
      <c r="S272" s="15"/>
      <c r="T272" s="15"/>
      <c r="U272" s="73"/>
      <c r="V272" s="15"/>
    </row>
    <row r="273" spans="1:22" s="22" customFormat="1">
      <c r="A273" s="15"/>
      <c r="B273" s="20"/>
      <c r="C273" s="32"/>
      <c r="D273" s="32"/>
      <c r="E273" s="118"/>
      <c r="F273" s="119"/>
      <c r="G273" s="119"/>
      <c r="L273" s="15"/>
      <c r="M273" s="15"/>
      <c r="N273" s="15"/>
      <c r="O273" s="15"/>
      <c r="P273" s="15"/>
      <c r="Q273" s="15"/>
      <c r="R273" s="15"/>
      <c r="S273" s="15"/>
      <c r="T273" s="15"/>
      <c r="U273" s="73"/>
      <c r="V273" s="15"/>
    </row>
    <row r="274" spans="1:22" s="22" customFormat="1">
      <c r="A274" s="15"/>
      <c r="B274" s="20"/>
      <c r="C274" s="32"/>
      <c r="D274" s="32"/>
      <c r="E274" s="118"/>
      <c r="F274" s="119"/>
      <c r="G274" s="119"/>
      <c r="L274" s="15"/>
      <c r="M274" s="15"/>
      <c r="N274" s="15"/>
      <c r="O274" s="15"/>
      <c r="P274" s="15"/>
      <c r="Q274" s="15"/>
      <c r="R274" s="15"/>
      <c r="S274" s="15"/>
      <c r="T274" s="15"/>
      <c r="U274" s="73"/>
      <c r="V274" s="15"/>
    </row>
    <row r="275" spans="1:22" s="22" customFormat="1">
      <c r="A275" s="15"/>
      <c r="B275" s="20"/>
      <c r="C275" s="32"/>
      <c r="D275" s="32"/>
      <c r="E275" s="118"/>
      <c r="F275" s="119"/>
      <c r="G275" s="119"/>
      <c r="L275" s="15"/>
      <c r="M275" s="15"/>
      <c r="N275" s="15"/>
      <c r="O275" s="15"/>
      <c r="P275" s="15"/>
      <c r="Q275" s="15"/>
      <c r="R275" s="15"/>
      <c r="S275" s="15"/>
      <c r="T275" s="15"/>
      <c r="U275" s="73"/>
      <c r="V275" s="15"/>
    </row>
    <row r="276" spans="1:22" s="22" customFormat="1">
      <c r="A276" s="15"/>
      <c r="B276" s="20"/>
      <c r="C276" s="32"/>
      <c r="D276" s="32"/>
      <c r="E276" s="118"/>
      <c r="F276" s="119"/>
      <c r="G276" s="119"/>
      <c r="L276" s="15"/>
      <c r="M276" s="15"/>
      <c r="N276" s="15"/>
      <c r="O276" s="15"/>
      <c r="P276" s="15"/>
      <c r="Q276" s="15"/>
      <c r="R276" s="15"/>
      <c r="S276" s="15"/>
      <c r="T276" s="15"/>
      <c r="U276" s="73"/>
      <c r="V276" s="15"/>
    </row>
    <row r="277" spans="1:22" s="22" customFormat="1">
      <c r="A277" s="15"/>
      <c r="B277" s="20"/>
      <c r="C277" s="32"/>
      <c r="D277" s="32"/>
      <c r="E277" s="118"/>
      <c r="F277" s="119"/>
      <c r="G277" s="119"/>
      <c r="L277" s="15"/>
      <c r="M277" s="15"/>
      <c r="N277" s="15"/>
      <c r="O277" s="15"/>
      <c r="P277" s="15"/>
      <c r="Q277" s="15"/>
      <c r="R277" s="15"/>
      <c r="S277" s="15"/>
      <c r="T277" s="15"/>
      <c r="U277" s="73"/>
      <c r="V277" s="15"/>
    </row>
    <row r="278" spans="1:22" s="22" customFormat="1">
      <c r="A278" s="15"/>
      <c r="B278" s="20"/>
      <c r="C278" s="32"/>
      <c r="D278" s="32"/>
      <c r="E278" s="118"/>
      <c r="F278" s="119"/>
      <c r="G278" s="119"/>
      <c r="L278" s="15"/>
      <c r="M278" s="15"/>
      <c r="N278" s="15"/>
      <c r="O278" s="15"/>
      <c r="P278" s="15"/>
      <c r="Q278" s="15"/>
      <c r="R278" s="15"/>
      <c r="S278" s="15"/>
      <c r="T278" s="15"/>
      <c r="U278" s="73"/>
      <c r="V278" s="15"/>
    </row>
    <row r="279" spans="1:22" s="22" customFormat="1">
      <c r="A279" s="15"/>
      <c r="B279" s="20"/>
      <c r="C279" s="32"/>
      <c r="D279" s="32"/>
      <c r="E279" s="118"/>
      <c r="F279" s="119"/>
      <c r="G279" s="119"/>
      <c r="L279" s="15"/>
      <c r="M279" s="15"/>
      <c r="N279" s="15"/>
      <c r="O279" s="15"/>
      <c r="P279" s="15"/>
      <c r="Q279" s="15"/>
      <c r="R279" s="15"/>
      <c r="S279" s="15"/>
      <c r="T279" s="15"/>
      <c r="U279" s="73"/>
      <c r="V279" s="15"/>
    </row>
    <row r="280" spans="1:22" s="22" customFormat="1">
      <c r="A280" s="15"/>
      <c r="B280" s="20"/>
      <c r="C280" s="32"/>
      <c r="D280" s="32"/>
      <c r="E280" s="118"/>
      <c r="F280" s="119"/>
      <c r="G280" s="119"/>
      <c r="L280" s="15"/>
      <c r="M280" s="15"/>
      <c r="N280" s="15"/>
      <c r="O280" s="15"/>
      <c r="P280" s="15"/>
      <c r="Q280" s="15"/>
      <c r="R280" s="15"/>
      <c r="S280" s="15"/>
      <c r="T280" s="15"/>
      <c r="U280" s="73"/>
      <c r="V280" s="15"/>
    </row>
    <row r="281" spans="1:22" s="22" customFormat="1">
      <c r="A281" s="15"/>
      <c r="B281" s="20"/>
      <c r="C281" s="32"/>
      <c r="D281" s="32"/>
      <c r="E281" s="118"/>
      <c r="F281" s="119"/>
      <c r="G281" s="119"/>
      <c r="L281" s="15"/>
      <c r="M281" s="15"/>
      <c r="N281" s="15"/>
      <c r="O281" s="15"/>
      <c r="P281" s="15"/>
      <c r="Q281" s="15"/>
      <c r="R281" s="15"/>
      <c r="S281" s="15"/>
      <c r="T281" s="15"/>
      <c r="U281" s="73"/>
      <c r="V281" s="15"/>
    </row>
    <row r="282" spans="1:22" s="22" customFormat="1">
      <c r="A282" s="15"/>
      <c r="B282" s="21"/>
      <c r="C282" s="31"/>
      <c r="D282" s="31"/>
      <c r="E282" s="116"/>
      <c r="F282" s="119"/>
      <c r="G282" s="119"/>
      <c r="L282" s="15"/>
      <c r="M282" s="15"/>
      <c r="N282" s="15"/>
      <c r="O282" s="15"/>
      <c r="P282" s="15"/>
      <c r="Q282" s="15"/>
      <c r="R282" s="15"/>
      <c r="S282" s="15"/>
      <c r="T282" s="15"/>
      <c r="U282" s="73"/>
      <c r="V282" s="15"/>
    </row>
    <row r="283" spans="1:22" s="22" customFormat="1">
      <c r="A283" s="15"/>
      <c r="B283" s="21"/>
      <c r="C283" s="31"/>
      <c r="D283" s="31"/>
      <c r="E283" s="116"/>
      <c r="F283" s="119"/>
      <c r="G283" s="119"/>
      <c r="L283" s="15"/>
      <c r="M283" s="15"/>
      <c r="N283" s="15"/>
      <c r="O283" s="15"/>
      <c r="P283" s="15"/>
      <c r="Q283" s="15"/>
      <c r="R283" s="15"/>
      <c r="S283" s="15"/>
      <c r="T283" s="15"/>
      <c r="U283" s="73"/>
      <c r="V283" s="15"/>
    </row>
  </sheetData>
  <sheetProtection insertRows="0" deleteRows="0"/>
  <protectedRanges>
    <protectedRange sqref="U57:U1048576 J57:P1048576 J1:P15 M49:P54 J16:L53 P16:P48 U1:U54 N16:N48" name="Obseg1"/>
    <protectedRange sqref="U55:U56 M55:P56 J56:L56" name="Obseg1_2"/>
    <protectedRange sqref="M16:M48 O16:O48" name="Obseg1_4"/>
    <protectedRange sqref="J54:L54" name="Obseg1_1"/>
    <protectedRange sqref="J55:L55" name="Obseg1_2_1"/>
  </protectedRanges>
  <mergeCells count="8">
    <mergeCell ref="B13:K13"/>
    <mergeCell ref="A55:L55"/>
    <mergeCell ref="C2:J2"/>
    <mergeCell ref="C3:J3"/>
    <mergeCell ref="C6:J6"/>
    <mergeCell ref="C7:J7"/>
    <mergeCell ref="C8:J8"/>
    <mergeCell ref="C9:J9"/>
  </mergeCells>
  <phoneticPr fontId="32" type="noConversion"/>
  <conditionalFormatting sqref="B17">
    <cfRule type="colorScale" priority="2">
      <colorScale>
        <cfvo type="min"/>
        <cfvo type="max"/>
        <color rgb="FFFCFCFF"/>
        <color rgb="FFF8696B"/>
      </colorScale>
    </cfRule>
  </conditionalFormatting>
  <conditionalFormatting sqref="B19:B20 B27 B22:B25">
    <cfRule type="colorScale" priority="3">
      <colorScale>
        <cfvo type="min"/>
        <cfvo type="max"/>
        <color rgb="FFFCFCFF"/>
        <color rgb="FFF8696B"/>
      </colorScale>
    </cfRule>
  </conditionalFormatting>
  <conditionalFormatting sqref="B21">
    <cfRule type="colorScale" priority="1">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43" max="11" man="1"/>
  </rowBreaks>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V265"/>
  <sheetViews>
    <sheetView topLeftCell="A10" zoomScaleNormal="100" zoomScaleSheetLayoutView="100" workbookViewId="0">
      <selection activeCell="N52" sqref="N52"/>
    </sheetView>
  </sheetViews>
  <sheetFormatPr defaultColWidth="8.85546875" defaultRowHeight="12.75"/>
  <cols>
    <col min="1" max="1" width="3.5703125" style="15" customWidth="1"/>
    <col min="2" max="2" width="34.5703125" style="21" customWidth="1"/>
    <col min="3" max="3" width="10.7109375" style="31" customWidth="1"/>
    <col min="4" max="4" width="8.8554687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67" t="str">
        <f>+'prva stran'!B6</f>
        <v>OSNOVNA ŠOLA RADA ROBIČA LIMBUŠ</v>
      </c>
      <c r="D2" s="368"/>
      <c r="E2" s="368"/>
      <c r="F2" s="368"/>
      <c r="G2" s="368"/>
      <c r="H2" s="368"/>
      <c r="I2" s="368"/>
      <c r="J2" s="368"/>
    </row>
    <row r="3" spans="1:21" ht="15">
      <c r="B3" s="55" t="s">
        <v>128</v>
      </c>
      <c r="C3" s="369" t="str">
        <f>+'prva stran'!B7</f>
        <v>Limbuška cesta 62,2341 Limbuš</v>
      </c>
      <c r="D3" s="370"/>
      <c r="E3" s="370"/>
      <c r="F3" s="370"/>
      <c r="G3" s="370"/>
      <c r="H3" s="370"/>
      <c r="I3" s="370"/>
      <c r="J3" s="370"/>
    </row>
    <row r="4" spans="1:21" ht="15">
      <c r="B4" s="74"/>
    </row>
    <row r="5" spans="1:21" ht="15">
      <c r="B5" s="54" t="s">
        <v>130</v>
      </c>
    </row>
    <row r="6" spans="1:21" ht="17.25" customHeight="1">
      <c r="B6" s="56" t="s">
        <v>127</v>
      </c>
      <c r="C6" s="371">
        <f>+'prva stran'!B10</f>
        <v>0</v>
      </c>
      <c r="D6" s="372"/>
      <c r="E6" s="372"/>
      <c r="F6" s="372"/>
      <c r="G6" s="372"/>
      <c r="H6" s="372"/>
      <c r="I6" s="372"/>
      <c r="J6" s="372"/>
    </row>
    <row r="7" spans="1:21" ht="17.25" customHeight="1">
      <c r="B7" s="56" t="s">
        <v>128</v>
      </c>
      <c r="C7" s="373">
        <f>+'prva stran'!B11</f>
        <v>0</v>
      </c>
      <c r="D7" s="374"/>
      <c r="E7" s="374"/>
      <c r="F7" s="374"/>
      <c r="G7" s="374"/>
      <c r="H7" s="374"/>
      <c r="I7" s="374"/>
      <c r="J7" s="374"/>
    </row>
    <row r="8" spans="1:21" ht="17.25" customHeight="1">
      <c r="B8" s="56" t="s">
        <v>129</v>
      </c>
      <c r="C8" s="373">
        <f>+'prva stran'!B12</f>
        <v>0</v>
      </c>
      <c r="D8" s="374"/>
      <c r="E8" s="374"/>
      <c r="F8" s="374"/>
      <c r="G8" s="374"/>
      <c r="H8" s="374"/>
      <c r="I8" s="374"/>
      <c r="J8" s="374"/>
    </row>
    <row r="9" spans="1:21" s="16" customFormat="1" ht="17.25" customHeight="1">
      <c r="A9" s="13"/>
      <c r="B9" s="57" t="s">
        <v>131</v>
      </c>
      <c r="C9" s="375">
        <f>+'prva stran'!B13</f>
        <v>0</v>
      </c>
      <c r="D9" s="374"/>
      <c r="E9" s="374"/>
      <c r="F9" s="374"/>
      <c r="G9" s="374"/>
      <c r="H9" s="374"/>
      <c r="I9" s="374"/>
      <c r="J9" s="374"/>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pred_rekapitulacija'!A19</f>
        <v>6. sklop:</v>
      </c>
      <c r="C12" s="88"/>
      <c r="D12" s="28"/>
      <c r="E12" s="29"/>
      <c r="F12" s="120"/>
      <c r="G12" s="120"/>
      <c r="H12" s="18"/>
      <c r="I12" s="18"/>
      <c r="J12" s="18"/>
      <c r="K12" s="18"/>
      <c r="U12" s="9"/>
    </row>
    <row r="13" spans="1:21" s="16" customFormat="1" ht="21" customHeight="1">
      <c r="B13" s="366" t="str">
        <f>+'Ponudbeni pred_rekapitulacija'!B19</f>
        <v>PERUTNINA IN PERUTNINSKI IZDELKI</v>
      </c>
      <c r="C13" s="366"/>
      <c r="D13" s="366"/>
      <c r="E13" s="366"/>
      <c r="F13" s="366"/>
      <c r="G13" s="366"/>
      <c r="H13" s="366"/>
      <c r="I13" s="366"/>
      <c r="J13" s="366"/>
      <c r="K13" s="366"/>
      <c r="U13" s="9"/>
    </row>
    <row r="14" spans="1:21" s="78" customFormat="1" ht="12" customHeight="1">
      <c r="A14" s="51">
        <v>1</v>
      </c>
      <c r="B14" s="51">
        <v>2</v>
      </c>
      <c r="C14" s="51" t="s">
        <v>153</v>
      </c>
      <c r="D14" s="51" t="s">
        <v>154</v>
      </c>
      <c r="E14" s="51" t="s">
        <v>214</v>
      </c>
      <c r="F14" s="51">
        <v>3</v>
      </c>
      <c r="G14" s="51">
        <v>4</v>
      </c>
      <c r="H14" s="75" t="s">
        <v>97</v>
      </c>
      <c r="I14" s="75" t="s">
        <v>169</v>
      </c>
      <c r="J14" s="76">
        <v>5</v>
      </c>
      <c r="K14" s="76">
        <v>6</v>
      </c>
      <c r="L14" s="76" t="s">
        <v>64</v>
      </c>
      <c r="M14" s="76" t="s">
        <v>209</v>
      </c>
      <c r="N14" s="76">
        <v>7</v>
      </c>
      <c r="O14" s="76" t="s">
        <v>210</v>
      </c>
      <c r="P14" s="76">
        <v>8</v>
      </c>
      <c r="Q14" s="77" t="s">
        <v>211</v>
      </c>
      <c r="R14" s="77">
        <v>9</v>
      </c>
      <c r="S14" s="77">
        <v>10</v>
      </c>
      <c r="T14" s="77">
        <v>11</v>
      </c>
      <c r="U14" s="76">
        <v>12</v>
      </c>
    </row>
    <row r="15" spans="1:21" s="65" customFormat="1" ht="56.25" customHeight="1">
      <c r="A15" s="61" t="s">
        <v>2</v>
      </c>
      <c r="B15" s="61" t="s">
        <v>216</v>
      </c>
      <c r="C15" s="61" t="s">
        <v>206</v>
      </c>
      <c r="D15" s="61" t="s">
        <v>207</v>
      </c>
      <c r="E15" s="61" t="s">
        <v>215</v>
      </c>
      <c r="F15" s="61" t="s">
        <v>141</v>
      </c>
      <c r="G15" s="61" t="s">
        <v>142</v>
      </c>
      <c r="H15" s="62" t="s">
        <v>178</v>
      </c>
      <c r="I15" s="62" t="s">
        <v>202</v>
      </c>
      <c r="J15" s="63" t="s">
        <v>149</v>
      </c>
      <c r="K15" s="63" t="s">
        <v>95</v>
      </c>
      <c r="L15" s="63" t="s">
        <v>96</v>
      </c>
      <c r="M15" s="63" t="s">
        <v>148</v>
      </c>
      <c r="N15" s="63" t="s">
        <v>63</v>
      </c>
      <c r="O15" s="63" t="s">
        <v>168</v>
      </c>
      <c r="P15" s="63" t="s">
        <v>145</v>
      </c>
      <c r="Q15" s="64" t="s">
        <v>146</v>
      </c>
      <c r="R15" s="64" t="s">
        <v>160</v>
      </c>
      <c r="S15" s="64" t="s">
        <v>150</v>
      </c>
      <c r="T15" s="64" t="s">
        <v>151</v>
      </c>
      <c r="U15" s="63" t="s">
        <v>165</v>
      </c>
    </row>
    <row r="16" spans="1:21" s="60" customFormat="1" ht="24">
      <c r="A16" s="94" t="s">
        <v>1</v>
      </c>
      <c r="B16" s="11" t="s">
        <v>770</v>
      </c>
      <c r="C16" s="87" t="s">
        <v>157</v>
      </c>
      <c r="D16" s="87" t="s">
        <v>0</v>
      </c>
      <c r="E16" s="117" t="s">
        <v>805</v>
      </c>
      <c r="F16" s="95">
        <v>550</v>
      </c>
      <c r="G16" s="121" t="s">
        <v>0</v>
      </c>
      <c r="H16" s="90">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550</v>
      </c>
      <c r="I16" s="90">
        <f>IF(Sklop6[[#This Row],[ZAHTEVANA SHEMA KAKOVOSTI]]&lt;&gt;"",Sklop6[[#This Row],[Preračunana masa/volumen/kos na enoto kg]],"")</f>
        <v>550</v>
      </c>
      <c r="J16" s="103"/>
      <c r="K16" s="96"/>
      <c r="L16" s="96"/>
      <c r="M16" s="162" t="s">
        <v>157</v>
      </c>
      <c r="N16" s="97"/>
      <c r="O16" s="162" t="s">
        <v>157</v>
      </c>
      <c r="P16" s="107"/>
      <c r="Q16" s="97">
        <f>+Sklop6[[#This Row],[cena/enota brez DDV v EUR]]*Sklop6[[#This Row],[Stopnja DDV (%)]]</f>
        <v>0</v>
      </c>
      <c r="R16" s="97">
        <f>+Sklop6[[#This Row],[cena/enota brez DDV v EUR]]+Sklop6[[#This Row],[Davek (EUR)]]</f>
        <v>0</v>
      </c>
      <c r="S16" s="97">
        <f>+Sklop6[[#This Row],[cena/enota brez DDV v EUR]]*Sklop6[[#This Row],[Okvirna količina]]</f>
        <v>0</v>
      </c>
      <c r="T16" s="97">
        <f>+Sklop6[[#This Row],[Končna cena/enoto mere (EUR) z DDV]]*Sklop6[[#This Row],[Okvirna količina]]</f>
        <v>0</v>
      </c>
      <c r="U16" s="109"/>
    </row>
    <row r="17" spans="1:21" s="60" customFormat="1" ht="12">
      <c r="A17" s="94" t="s">
        <v>3</v>
      </c>
      <c r="B17" s="81" t="s">
        <v>469</v>
      </c>
      <c r="C17" s="87" t="s">
        <v>157</v>
      </c>
      <c r="D17" s="87" t="s">
        <v>0</v>
      </c>
      <c r="E17" s="117" t="s">
        <v>805</v>
      </c>
      <c r="F17" s="95">
        <v>200</v>
      </c>
      <c r="G17" s="121" t="s">
        <v>0</v>
      </c>
      <c r="H17" s="90">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200</v>
      </c>
      <c r="I17" s="90">
        <f>IF(Sklop6[[#This Row],[ZAHTEVANA SHEMA KAKOVOSTI]]&lt;&gt;"",Sklop6[[#This Row],[Preračunana masa/volumen/kos na enoto kg]],"")</f>
        <v>200</v>
      </c>
      <c r="J17" s="103"/>
      <c r="K17" s="96"/>
      <c r="L17" s="96"/>
      <c r="M17" s="162" t="s">
        <v>157</v>
      </c>
      <c r="N17" s="97"/>
      <c r="O17" s="162" t="s">
        <v>157</v>
      </c>
      <c r="P17" s="107"/>
      <c r="Q17" s="97">
        <f>+Sklop6[[#This Row],[cena/enota brez DDV v EUR]]*Sklop6[[#This Row],[Stopnja DDV (%)]]</f>
        <v>0</v>
      </c>
      <c r="R17" s="97">
        <f>+Sklop6[[#This Row],[cena/enota brez DDV v EUR]]+Sklop6[[#This Row],[Davek (EUR)]]</f>
        <v>0</v>
      </c>
      <c r="S17" s="97">
        <f>+Sklop6[[#This Row],[cena/enota brez DDV v EUR]]*Sklop6[[#This Row],[Okvirna količina]]</f>
        <v>0</v>
      </c>
      <c r="T17" s="97">
        <f>+Sklop6[[#This Row],[Končna cena/enoto mere (EUR) z DDV]]*Sklop6[[#This Row],[Okvirna količina]]</f>
        <v>0</v>
      </c>
      <c r="U17" s="109"/>
    </row>
    <row r="18" spans="1:21" s="60" customFormat="1" ht="12">
      <c r="A18" s="94" t="s">
        <v>4</v>
      </c>
      <c r="B18" s="11" t="s">
        <v>470</v>
      </c>
      <c r="C18" s="87" t="s">
        <v>157</v>
      </c>
      <c r="D18" s="87" t="s">
        <v>0</v>
      </c>
      <c r="E18" s="117" t="s">
        <v>805</v>
      </c>
      <c r="F18" s="95">
        <v>400</v>
      </c>
      <c r="G18" s="121" t="s">
        <v>0</v>
      </c>
      <c r="H18" s="90">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400</v>
      </c>
      <c r="I18" s="90">
        <f>IF(Sklop6[[#This Row],[ZAHTEVANA SHEMA KAKOVOSTI]]&lt;&gt;"",Sklop6[[#This Row],[Preračunana masa/volumen/kos na enoto kg]],"")</f>
        <v>400</v>
      </c>
      <c r="J18" s="103"/>
      <c r="K18" s="96"/>
      <c r="L18" s="96"/>
      <c r="M18" s="162" t="s">
        <v>157</v>
      </c>
      <c r="N18" s="97"/>
      <c r="O18" s="162" t="s">
        <v>157</v>
      </c>
      <c r="P18" s="107"/>
      <c r="Q18" s="97">
        <f>+Sklop6[[#This Row],[cena/enota brez DDV v EUR]]*Sklop6[[#This Row],[Stopnja DDV (%)]]</f>
        <v>0</v>
      </c>
      <c r="R18" s="97">
        <f>+Sklop6[[#This Row],[cena/enota brez DDV v EUR]]+Sklop6[[#This Row],[Davek (EUR)]]</f>
        <v>0</v>
      </c>
      <c r="S18" s="97">
        <f>+Sklop6[[#This Row],[cena/enota brez DDV v EUR]]*Sklop6[[#This Row],[Okvirna količina]]</f>
        <v>0</v>
      </c>
      <c r="T18" s="97">
        <f>+Sklop6[[#This Row],[Končna cena/enoto mere (EUR) z DDV]]*Sklop6[[#This Row],[Okvirna količina]]</f>
        <v>0</v>
      </c>
      <c r="U18" s="109"/>
    </row>
    <row r="19" spans="1:21" s="60" customFormat="1" ht="12">
      <c r="A19" s="94" t="s">
        <v>5</v>
      </c>
      <c r="B19" s="81" t="s">
        <v>356</v>
      </c>
      <c r="C19" s="87" t="s">
        <v>157</v>
      </c>
      <c r="D19" s="87" t="s">
        <v>0</v>
      </c>
      <c r="E19" s="117" t="s">
        <v>805</v>
      </c>
      <c r="F19" s="95">
        <v>60</v>
      </c>
      <c r="G19" s="121" t="s">
        <v>0</v>
      </c>
      <c r="H19" s="90">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60</v>
      </c>
      <c r="I19" s="90">
        <f>IF(Sklop6[[#This Row],[ZAHTEVANA SHEMA KAKOVOSTI]]&lt;&gt;"",Sklop6[[#This Row],[Preračunana masa/volumen/kos na enoto kg]],"")</f>
        <v>60</v>
      </c>
      <c r="J19" s="103"/>
      <c r="K19" s="96"/>
      <c r="L19" s="96"/>
      <c r="M19" s="162" t="s">
        <v>157</v>
      </c>
      <c r="N19" s="97"/>
      <c r="O19" s="162" t="s">
        <v>157</v>
      </c>
      <c r="P19" s="107"/>
      <c r="Q19" s="97">
        <f>+Sklop6[[#This Row],[cena/enota brez DDV v EUR]]*Sklop6[[#This Row],[Stopnja DDV (%)]]</f>
        <v>0</v>
      </c>
      <c r="R19" s="97">
        <f>+Sklop6[[#This Row],[cena/enota brez DDV v EUR]]+Sklop6[[#This Row],[Davek (EUR)]]</f>
        <v>0</v>
      </c>
      <c r="S19" s="97">
        <f>+Sklop6[[#This Row],[cena/enota brez DDV v EUR]]*Sklop6[[#This Row],[Okvirna količina]]</f>
        <v>0</v>
      </c>
      <c r="T19" s="97">
        <f>+Sklop6[[#This Row],[Končna cena/enoto mere (EUR) z DDV]]*Sklop6[[#This Row],[Okvirna količina]]</f>
        <v>0</v>
      </c>
      <c r="U19" s="109"/>
    </row>
    <row r="20" spans="1:21" s="60" customFormat="1" ht="12">
      <c r="A20" s="94" t="s">
        <v>6</v>
      </c>
      <c r="B20" s="81" t="s">
        <v>357</v>
      </c>
      <c r="C20" s="87" t="s">
        <v>157</v>
      </c>
      <c r="D20" s="87" t="s">
        <v>0</v>
      </c>
      <c r="E20" s="117" t="s">
        <v>805</v>
      </c>
      <c r="F20" s="95">
        <v>80</v>
      </c>
      <c r="G20" s="121" t="s">
        <v>0</v>
      </c>
      <c r="H20" s="90">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80</v>
      </c>
      <c r="I20" s="90">
        <f>IF(Sklop6[[#This Row],[ZAHTEVANA SHEMA KAKOVOSTI]]&lt;&gt;"",Sklop6[[#This Row],[Preračunana masa/volumen/kos na enoto kg]],"")</f>
        <v>80</v>
      </c>
      <c r="J20" s="103"/>
      <c r="K20" s="96"/>
      <c r="L20" s="96"/>
      <c r="M20" s="162" t="s">
        <v>157</v>
      </c>
      <c r="N20" s="97"/>
      <c r="O20" s="162" t="s">
        <v>157</v>
      </c>
      <c r="P20" s="107"/>
      <c r="Q20" s="97">
        <f>+Sklop6[[#This Row],[cena/enota brez DDV v EUR]]*Sklop6[[#This Row],[Stopnja DDV (%)]]</f>
        <v>0</v>
      </c>
      <c r="R20" s="97">
        <f>+Sklop6[[#This Row],[cena/enota brez DDV v EUR]]+Sklop6[[#This Row],[Davek (EUR)]]</f>
        <v>0</v>
      </c>
      <c r="S20" s="97">
        <f>+Sklop6[[#This Row],[cena/enota brez DDV v EUR]]*Sklop6[[#This Row],[Okvirna količina]]</f>
        <v>0</v>
      </c>
      <c r="T20" s="97">
        <f>+Sklop6[[#This Row],[Končna cena/enoto mere (EUR) z DDV]]*Sklop6[[#This Row],[Okvirna količina]]</f>
        <v>0</v>
      </c>
      <c r="U20" s="109"/>
    </row>
    <row r="21" spans="1:21" s="60" customFormat="1" ht="24">
      <c r="A21" s="94" t="s">
        <v>7</v>
      </c>
      <c r="B21" s="81" t="s">
        <v>471</v>
      </c>
      <c r="C21" s="87" t="s">
        <v>157</v>
      </c>
      <c r="D21" s="87" t="s">
        <v>0</v>
      </c>
      <c r="E21" s="117" t="s">
        <v>805</v>
      </c>
      <c r="F21" s="95">
        <v>30</v>
      </c>
      <c r="G21" s="121" t="s">
        <v>0</v>
      </c>
      <c r="H21" s="90">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30</v>
      </c>
      <c r="I21" s="90">
        <f>IF(Sklop6[[#This Row],[ZAHTEVANA SHEMA KAKOVOSTI]]&lt;&gt;"",Sklop6[[#This Row],[Preračunana masa/volumen/kos na enoto kg]],"")</f>
        <v>30</v>
      </c>
      <c r="J21" s="103"/>
      <c r="K21" s="96"/>
      <c r="L21" s="96"/>
      <c r="M21" s="162" t="s">
        <v>157</v>
      </c>
      <c r="N21" s="97"/>
      <c r="O21" s="162" t="s">
        <v>157</v>
      </c>
      <c r="P21" s="107"/>
      <c r="Q21" s="97">
        <f>+Sklop6[[#This Row],[cena/enota brez DDV v EUR]]*Sklop6[[#This Row],[Stopnja DDV (%)]]</f>
        <v>0</v>
      </c>
      <c r="R21" s="97">
        <f>+Sklop6[[#This Row],[cena/enota brez DDV v EUR]]+Sklop6[[#This Row],[Davek (EUR)]]</f>
        <v>0</v>
      </c>
      <c r="S21" s="97">
        <f>+Sklop6[[#This Row],[cena/enota brez DDV v EUR]]*Sklop6[[#This Row],[Okvirna količina]]</f>
        <v>0</v>
      </c>
      <c r="T21" s="97">
        <f>+Sklop6[[#This Row],[Končna cena/enoto mere (EUR) z DDV]]*Sklop6[[#This Row],[Okvirna količina]]</f>
        <v>0</v>
      </c>
      <c r="U21" s="109"/>
    </row>
    <row r="22" spans="1:21" s="60" customFormat="1" ht="12">
      <c r="A22" s="94" t="s">
        <v>8</v>
      </c>
      <c r="B22" s="81" t="s">
        <v>725</v>
      </c>
      <c r="C22" s="87" t="s">
        <v>157</v>
      </c>
      <c r="D22" s="87" t="s">
        <v>0</v>
      </c>
      <c r="E22" s="117" t="s">
        <v>805</v>
      </c>
      <c r="F22" s="95">
        <v>100</v>
      </c>
      <c r="G22" s="121" t="s">
        <v>0</v>
      </c>
      <c r="H22" s="90">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100</v>
      </c>
      <c r="I22" s="90">
        <f>IF(Sklop6[[#This Row],[ZAHTEVANA SHEMA KAKOVOSTI]]&lt;&gt;"",Sklop6[[#This Row],[Preračunana masa/volumen/kos na enoto kg]],"")</f>
        <v>100</v>
      </c>
      <c r="J22" s="103"/>
      <c r="K22" s="96"/>
      <c r="L22" s="96"/>
      <c r="M22" s="162" t="s">
        <v>157</v>
      </c>
      <c r="N22" s="97"/>
      <c r="O22" s="162" t="s">
        <v>157</v>
      </c>
      <c r="P22" s="107"/>
      <c r="Q22" s="97">
        <f>+Sklop6[[#This Row],[cena/enota brez DDV v EUR]]*Sklop6[[#This Row],[Stopnja DDV (%)]]</f>
        <v>0</v>
      </c>
      <c r="R22" s="97">
        <f>+Sklop6[[#This Row],[cena/enota brez DDV v EUR]]+Sklop6[[#This Row],[Davek (EUR)]]</f>
        <v>0</v>
      </c>
      <c r="S22" s="97">
        <f>+Sklop6[[#This Row],[cena/enota brez DDV v EUR]]*Sklop6[[#This Row],[Okvirna količina]]</f>
        <v>0</v>
      </c>
      <c r="T22" s="97">
        <f>+Sklop6[[#This Row],[Končna cena/enoto mere (EUR) z DDV]]*Sklop6[[#This Row],[Okvirna količina]]</f>
        <v>0</v>
      </c>
      <c r="U22" s="109"/>
    </row>
    <row r="23" spans="1:21" s="60" customFormat="1" ht="24">
      <c r="A23" s="94" t="s">
        <v>9</v>
      </c>
      <c r="B23" s="81" t="s">
        <v>769</v>
      </c>
      <c r="C23" s="87" t="s">
        <v>157</v>
      </c>
      <c r="D23" s="87" t="s">
        <v>0</v>
      </c>
      <c r="E23" s="117" t="s">
        <v>805</v>
      </c>
      <c r="F23" s="95">
        <v>80</v>
      </c>
      <c r="G23" s="121" t="s">
        <v>0</v>
      </c>
      <c r="H23" s="90">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80</v>
      </c>
      <c r="I23" s="90">
        <f>IF(Sklop6[[#This Row],[ZAHTEVANA SHEMA KAKOVOSTI]]&lt;&gt;"",Sklop6[[#This Row],[Preračunana masa/volumen/kos na enoto kg]],"")</f>
        <v>80</v>
      </c>
      <c r="J23" s="103"/>
      <c r="K23" s="96"/>
      <c r="L23" s="96"/>
      <c r="M23" s="162" t="s">
        <v>157</v>
      </c>
      <c r="N23" s="97"/>
      <c r="O23" s="162" t="s">
        <v>157</v>
      </c>
      <c r="P23" s="107"/>
      <c r="Q23" s="97">
        <f>+Sklop6[[#This Row],[cena/enota brez DDV v EUR]]*Sklop6[[#This Row],[Stopnja DDV (%)]]</f>
        <v>0</v>
      </c>
      <c r="R23" s="97">
        <f>+Sklop6[[#This Row],[cena/enota brez DDV v EUR]]+Sklop6[[#This Row],[Davek (EUR)]]</f>
        <v>0</v>
      </c>
      <c r="S23" s="97">
        <f>+Sklop6[[#This Row],[cena/enota brez DDV v EUR]]*Sklop6[[#This Row],[Okvirna količina]]</f>
        <v>0</v>
      </c>
      <c r="T23" s="97">
        <f>+Sklop6[[#This Row],[Končna cena/enoto mere (EUR) z DDV]]*Sklop6[[#This Row],[Okvirna količina]]</f>
        <v>0</v>
      </c>
      <c r="U23" s="109"/>
    </row>
    <row r="24" spans="1:21" s="60" customFormat="1" ht="24">
      <c r="A24" s="94" t="s">
        <v>10</v>
      </c>
      <c r="B24" s="82" t="s">
        <v>472</v>
      </c>
      <c r="C24" s="87" t="s">
        <v>157</v>
      </c>
      <c r="D24" s="87" t="s">
        <v>0</v>
      </c>
      <c r="E24" s="117" t="s">
        <v>805</v>
      </c>
      <c r="F24" s="95">
        <v>100</v>
      </c>
      <c r="G24" s="121" t="s">
        <v>0</v>
      </c>
      <c r="H24" s="90">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100</v>
      </c>
      <c r="I24" s="90">
        <f>IF(Sklop6[[#This Row],[ZAHTEVANA SHEMA KAKOVOSTI]]&lt;&gt;"",Sklop6[[#This Row],[Preračunana masa/volumen/kos na enoto kg]],"")</f>
        <v>100</v>
      </c>
      <c r="J24" s="103"/>
      <c r="K24" s="96"/>
      <c r="L24" s="96"/>
      <c r="M24" s="162" t="s">
        <v>157</v>
      </c>
      <c r="N24" s="97"/>
      <c r="O24" s="162" t="s">
        <v>157</v>
      </c>
      <c r="P24" s="107"/>
      <c r="Q24" s="97">
        <f>+Sklop6[[#This Row],[cena/enota brez DDV v EUR]]*Sklop6[[#This Row],[Stopnja DDV (%)]]</f>
        <v>0</v>
      </c>
      <c r="R24" s="97">
        <f>+Sklop6[[#This Row],[cena/enota brez DDV v EUR]]+Sklop6[[#This Row],[Davek (EUR)]]</f>
        <v>0</v>
      </c>
      <c r="S24" s="97">
        <f>+Sklop6[[#This Row],[cena/enota brez DDV v EUR]]*Sklop6[[#This Row],[Okvirna količina]]</f>
        <v>0</v>
      </c>
      <c r="T24" s="97">
        <f>+Sklop6[[#This Row],[Končna cena/enoto mere (EUR) z DDV]]*Sklop6[[#This Row],[Okvirna količina]]</f>
        <v>0</v>
      </c>
      <c r="U24" s="109"/>
    </row>
    <row r="25" spans="1:21" s="60" customFormat="1" ht="24">
      <c r="A25" s="94" t="s">
        <v>11</v>
      </c>
      <c r="B25" s="81" t="s">
        <v>771</v>
      </c>
      <c r="C25" s="87" t="s">
        <v>157</v>
      </c>
      <c r="D25" s="87" t="s">
        <v>0</v>
      </c>
      <c r="E25" s="117" t="s">
        <v>805</v>
      </c>
      <c r="F25" s="95">
        <v>120</v>
      </c>
      <c r="G25" s="121" t="s">
        <v>0</v>
      </c>
      <c r="H25" s="90">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120</v>
      </c>
      <c r="I25" s="90">
        <f>IF(Sklop6[[#This Row],[ZAHTEVANA SHEMA KAKOVOSTI]]&lt;&gt;"",Sklop6[[#This Row],[Preračunana masa/volumen/kos na enoto kg]],"")</f>
        <v>120</v>
      </c>
      <c r="J25" s="103"/>
      <c r="K25" s="96"/>
      <c r="L25" s="96"/>
      <c r="M25" s="162" t="s">
        <v>157</v>
      </c>
      <c r="N25" s="97"/>
      <c r="O25" s="162" t="s">
        <v>157</v>
      </c>
      <c r="P25" s="107"/>
      <c r="Q25" s="97">
        <f>+Sklop6[[#This Row],[cena/enota brez DDV v EUR]]*Sklop6[[#This Row],[Stopnja DDV (%)]]</f>
        <v>0</v>
      </c>
      <c r="R25" s="97">
        <f>+Sklop6[[#This Row],[cena/enota brez DDV v EUR]]+Sklop6[[#This Row],[Davek (EUR)]]</f>
        <v>0</v>
      </c>
      <c r="S25" s="97">
        <f>+Sklop6[[#This Row],[cena/enota brez DDV v EUR]]*Sklop6[[#This Row],[Okvirna količina]]</f>
        <v>0</v>
      </c>
      <c r="T25" s="97">
        <f>+Sklop6[[#This Row],[Končna cena/enoto mere (EUR) z DDV]]*Sklop6[[#This Row],[Okvirna količina]]</f>
        <v>0</v>
      </c>
      <c r="U25" s="109"/>
    </row>
    <row r="26" spans="1:21" s="60" customFormat="1" ht="12">
      <c r="A26" s="94" t="s">
        <v>12</v>
      </c>
      <c r="B26" s="11" t="s">
        <v>358</v>
      </c>
      <c r="C26" s="87" t="s">
        <v>157</v>
      </c>
      <c r="D26" s="87" t="s">
        <v>0</v>
      </c>
      <c r="E26" s="117"/>
      <c r="F26" s="95">
        <v>170</v>
      </c>
      <c r="G26" s="121" t="s">
        <v>0</v>
      </c>
      <c r="H26" s="90">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170</v>
      </c>
      <c r="I26" s="90" t="str">
        <f>IF(Sklop6[[#This Row],[ZAHTEVANA SHEMA KAKOVOSTI]]&lt;&gt;"",Sklop6[[#This Row],[Preračunana masa/volumen/kos na enoto kg]],"")</f>
        <v/>
      </c>
      <c r="J26" s="103"/>
      <c r="K26" s="96"/>
      <c r="L26" s="96"/>
      <c r="M26" s="162" t="s">
        <v>157</v>
      </c>
      <c r="N26" s="97"/>
      <c r="O26" s="162" t="s">
        <v>157</v>
      </c>
      <c r="P26" s="107"/>
      <c r="Q26" s="97">
        <f>+Sklop6[[#This Row],[cena/enota brez DDV v EUR]]*Sklop6[[#This Row],[Stopnja DDV (%)]]</f>
        <v>0</v>
      </c>
      <c r="R26" s="97">
        <f>+Sklop6[[#This Row],[cena/enota brez DDV v EUR]]+Sklop6[[#This Row],[Davek (EUR)]]</f>
        <v>0</v>
      </c>
      <c r="S26" s="97">
        <f>+Sklop6[[#This Row],[cena/enota brez DDV v EUR]]*Sklop6[[#This Row],[Okvirna količina]]</f>
        <v>0</v>
      </c>
      <c r="T26" s="97">
        <f>+Sklop6[[#This Row],[Končna cena/enoto mere (EUR) z DDV]]*Sklop6[[#This Row],[Okvirna količina]]</f>
        <v>0</v>
      </c>
      <c r="U26" s="109"/>
    </row>
    <row r="27" spans="1:21" s="60" customFormat="1" ht="12">
      <c r="A27" s="94" t="s">
        <v>13</v>
      </c>
      <c r="B27" s="83" t="s">
        <v>359</v>
      </c>
      <c r="C27" s="87" t="s">
        <v>157</v>
      </c>
      <c r="D27" s="87" t="s">
        <v>0</v>
      </c>
      <c r="E27" s="117"/>
      <c r="F27" s="95">
        <v>50</v>
      </c>
      <c r="G27" s="121" t="s">
        <v>0</v>
      </c>
      <c r="H27" s="90">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50</v>
      </c>
      <c r="I27" s="90" t="str">
        <f>IF(Sklop6[[#This Row],[ZAHTEVANA SHEMA KAKOVOSTI]]&lt;&gt;"",Sklop6[[#This Row],[Preračunana masa/volumen/kos na enoto kg]],"")</f>
        <v/>
      </c>
      <c r="J27" s="103"/>
      <c r="K27" s="96"/>
      <c r="L27" s="96"/>
      <c r="M27" s="162" t="s">
        <v>157</v>
      </c>
      <c r="N27" s="97"/>
      <c r="O27" s="162" t="s">
        <v>157</v>
      </c>
      <c r="P27" s="107"/>
      <c r="Q27" s="97">
        <f>+Sklop6[[#This Row],[cena/enota brez DDV v EUR]]*Sklop6[[#This Row],[Stopnja DDV (%)]]</f>
        <v>0</v>
      </c>
      <c r="R27" s="97">
        <f>+Sklop6[[#This Row],[cena/enota brez DDV v EUR]]+Sklop6[[#This Row],[Davek (EUR)]]</f>
        <v>0</v>
      </c>
      <c r="S27" s="97">
        <f>+Sklop6[[#This Row],[cena/enota brez DDV v EUR]]*Sklop6[[#This Row],[Okvirna količina]]</f>
        <v>0</v>
      </c>
      <c r="T27" s="97">
        <f>+Sklop6[[#This Row],[Končna cena/enoto mere (EUR) z DDV]]*Sklop6[[#This Row],[Okvirna količina]]</f>
        <v>0</v>
      </c>
      <c r="U27" s="109"/>
    </row>
    <row r="28" spans="1:21" s="60" customFormat="1" ht="12">
      <c r="A28" s="94" t="s">
        <v>14</v>
      </c>
      <c r="B28" s="12" t="s">
        <v>726</v>
      </c>
      <c r="C28" s="87" t="s">
        <v>157</v>
      </c>
      <c r="D28" s="87" t="s">
        <v>0</v>
      </c>
      <c r="E28" s="117"/>
      <c r="F28" s="95">
        <v>50</v>
      </c>
      <c r="G28" s="121" t="s">
        <v>0</v>
      </c>
      <c r="H28" s="90">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50</v>
      </c>
      <c r="I28" s="90" t="str">
        <f>IF(Sklop6[[#This Row],[ZAHTEVANA SHEMA KAKOVOSTI]]&lt;&gt;"",Sklop6[[#This Row],[Preračunana masa/volumen/kos na enoto kg]],"")</f>
        <v/>
      </c>
      <c r="J28" s="103"/>
      <c r="K28" s="96"/>
      <c r="L28" s="96"/>
      <c r="M28" s="162" t="s">
        <v>157</v>
      </c>
      <c r="N28" s="97"/>
      <c r="O28" s="162" t="s">
        <v>157</v>
      </c>
      <c r="P28" s="107"/>
      <c r="Q28" s="97">
        <f>+Sklop6[[#This Row],[cena/enota brez DDV v EUR]]*Sklop6[[#This Row],[Stopnja DDV (%)]]</f>
        <v>0</v>
      </c>
      <c r="R28" s="97">
        <f>+Sklop6[[#This Row],[cena/enota brez DDV v EUR]]+Sklop6[[#This Row],[Davek (EUR)]]</f>
        <v>0</v>
      </c>
      <c r="S28" s="97">
        <f>+Sklop6[[#This Row],[cena/enota brez DDV v EUR]]*Sklop6[[#This Row],[Okvirna količina]]</f>
        <v>0</v>
      </c>
      <c r="T28" s="97">
        <f>+Sklop6[[#This Row],[Končna cena/enoto mere (EUR) z DDV]]*Sklop6[[#This Row],[Okvirna količina]]</f>
        <v>0</v>
      </c>
      <c r="U28" s="109"/>
    </row>
    <row r="29" spans="1:21" s="60" customFormat="1" ht="12">
      <c r="A29" s="94" t="s">
        <v>15</v>
      </c>
      <c r="B29" s="12" t="s">
        <v>360</v>
      </c>
      <c r="C29" s="87" t="s">
        <v>157</v>
      </c>
      <c r="D29" s="87" t="s">
        <v>0</v>
      </c>
      <c r="E29" s="117"/>
      <c r="F29" s="95">
        <v>50</v>
      </c>
      <c r="G29" s="121" t="s">
        <v>0</v>
      </c>
      <c r="H29" s="90">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50</v>
      </c>
      <c r="I29" s="90" t="str">
        <f>IF(Sklop6[[#This Row],[ZAHTEVANA SHEMA KAKOVOSTI]]&lt;&gt;"",Sklop6[[#This Row],[Preračunana masa/volumen/kos na enoto kg]],"")</f>
        <v/>
      </c>
      <c r="J29" s="103"/>
      <c r="K29" s="96"/>
      <c r="L29" s="96"/>
      <c r="M29" s="162" t="s">
        <v>157</v>
      </c>
      <c r="N29" s="97"/>
      <c r="O29" s="162" t="s">
        <v>157</v>
      </c>
      <c r="P29" s="107"/>
      <c r="Q29" s="97">
        <f>+Sklop6[[#This Row],[cena/enota brez DDV v EUR]]*Sklop6[[#This Row],[Stopnja DDV (%)]]</f>
        <v>0</v>
      </c>
      <c r="R29" s="97">
        <f>+Sklop6[[#This Row],[cena/enota brez DDV v EUR]]+Sklop6[[#This Row],[Davek (EUR)]]</f>
        <v>0</v>
      </c>
      <c r="S29" s="97">
        <f>+Sklop6[[#This Row],[cena/enota brez DDV v EUR]]*Sklop6[[#This Row],[Okvirna količina]]</f>
        <v>0</v>
      </c>
      <c r="T29" s="97">
        <f>+Sklop6[[#This Row],[Končna cena/enoto mere (EUR) z DDV]]*Sklop6[[#This Row],[Okvirna količina]]</f>
        <v>0</v>
      </c>
      <c r="U29" s="109"/>
    </row>
    <row r="30" spans="1:21" s="60" customFormat="1" ht="12">
      <c r="A30" s="94" t="s">
        <v>16</v>
      </c>
      <c r="B30" s="12" t="s">
        <v>361</v>
      </c>
      <c r="C30" s="87" t="s">
        <v>157</v>
      </c>
      <c r="D30" s="87" t="s">
        <v>0</v>
      </c>
      <c r="E30" s="117"/>
      <c r="F30" s="95">
        <v>50</v>
      </c>
      <c r="G30" s="121" t="s">
        <v>0</v>
      </c>
      <c r="H30" s="90">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50</v>
      </c>
      <c r="I30" s="90" t="str">
        <f>IF(Sklop6[[#This Row],[ZAHTEVANA SHEMA KAKOVOSTI]]&lt;&gt;"",Sklop6[[#This Row],[Preračunana masa/volumen/kos na enoto kg]],"")</f>
        <v/>
      </c>
      <c r="J30" s="103"/>
      <c r="K30" s="96"/>
      <c r="L30" s="96"/>
      <c r="M30" s="162" t="s">
        <v>157</v>
      </c>
      <c r="N30" s="97"/>
      <c r="O30" s="162" t="s">
        <v>157</v>
      </c>
      <c r="P30" s="107"/>
      <c r="Q30" s="97">
        <f>+Sklop6[[#This Row],[cena/enota brez DDV v EUR]]*Sklop6[[#This Row],[Stopnja DDV (%)]]</f>
        <v>0</v>
      </c>
      <c r="R30" s="97">
        <f>+Sklop6[[#This Row],[cena/enota brez DDV v EUR]]+Sklop6[[#This Row],[Davek (EUR)]]</f>
        <v>0</v>
      </c>
      <c r="S30" s="97">
        <f>+Sklop6[[#This Row],[cena/enota brez DDV v EUR]]*Sklop6[[#This Row],[Okvirna količina]]</f>
        <v>0</v>
      </c>
      <c r="T30" s="97">
        <f>+Sklop6[[#This Row],[Končna cena/enoto mere (EUR) z DDV]]*Sklop6[[#This Row],[Okvirna količina]]</f>
        <v>0</v>
      </c>
      <c r="U30" s="109"/>
    </row>
    <row r="31" spans="1:21" s="60" customFormat="1">
      <c r="A31" s="281" t="s">
        <v>179</v>
      </c>
      <c r="B31" s="270"/>
      <c r="C31" s="271"/>
      <c r="D31" s="271"/>
      <c r="E31" s="272"/>
      <c r="F31" s="273"/>
      <c r="G31" s="274"/>
      <c r="H31" s="275">
        <f>SUBTOTAL(109,Sklop6[Preračunana masa/volumen/kos na enoto kg])</f>
        <v>2090</v>
      </c>
      <c r="I31" s="275">
        <f>SUBTOTAL(109,Sklop6[Živila iz shem kakovosti (kg)])</f>
        <v>1720</v>
      </c>
      <c r="J31" s="273"/>
      <c r="K31" s="276"/>
      <c r="L31" s="276"/>
      <c r="M31" s="277"/>
      <c r="N31" s="278"/>
      <c r="O31" s="278"/>
      <c r="P31" s="278"/>
      <c r="Q31" s="279"/>
      <c r="R31" s="273"/>
      <c r="S31" s="279">
        <f>SUBTOTAL(109,Sklop6[Vrednost za okvirno količino (EUR) brez DDV])</f>
        <v>0</v>
      </c>
      <c r="T31" s="279">
        <f>SUBTOTAL(109,Sklop6[Vrednost za okvirno količino (EUR) z DDV])</f>
        <v>0</v>
      </c>
      <c r="U31" s="280">
        <f>SUBTOTAL(103,Sklop6[Shema kakovosti
(nacionalne, evropske)
])</f>
        <v>0</v>
      </c>
    </row>
    <row r="32" spans="1:21" s="60" customFormat="1" ht="15">
      <c r="A32" s="8"/>
      <c r="B32" s="6"/>
      <c r="C32" s="30"/>
      <c r="D32" s="30"/>
      <c r="E32" s="29"/>
      <c r="F32" s="9"/>
      <c r="G32" s="119"/>
      <c r="H32" s="10"/>
      <c r="I32" s="10"/>
      <c r="J32" s="10"/>
      <c r="K32" s="10"/>
      <c r="L32" s="24"/>
      <c r="M32" s="24"/>
      <c r="N32" s="10"/>
      <c r="O32" s="10"/>
      <c r="P32" s="10"/>
      <c r="Q32" s="10"/>
      <c r="R32" s="10"/>
      <c r="S32" s="4"/>
      <c r="T32" s="4"/>
      <c r="U32" s="9"/>
    </row>
    <row r="33" spans="1:22" ht="27" customHeight="1">
      <c r="A33" s="52" t="s">
        <v>175</v>
      </c>
      <c r="B33" s="20"/>
      <c r="C33" s="32"/>
      <c r="D33" s="32"/>
      <c r="E33" s="118"/>
      <c r="Q33" s="52"/>
      <c r="R33" s="52"/>
      <c r="S33" s="52"/>
      <c r="T33" s="52"/>
    </row>
    <row r="34" spans="1:22">
      <c r="A34" s="15" t="s">
        <v>177</v>
      </c>
      <c r="B34" s="20"/>
      <c r="C34" s="32"/>
      <c r="D34" s="32"/>
      <c r="E34" s="118"/>
    </row>
    <row r="35" spans="1:22">
      <c r="A35" s="113" t="s">
        <v>269</v>
      </c>
      <c r="F35" s="73"/>
      <c r="G35" s="73"/>
      <c r="H35" s="33"/>
      <c r="I35" s="33"/>
      <c r="J35" s="33"/>
      <c r="K35" s="33"/>
      <c r="L35" s="59"/>
      <c r="M35" s="59"/>
      <c r="N35" s="33"/>
      <c r="O35" s="33"/>
      <c r="P35" s="33"/>
      <c r="Q35" s="33"/>
      <c r="R35" s="33"/>
    </row>
    <row r="36" spans="1:22">
      <c r="A36" s="129" t="s">
        <v>221</v>
      </c>
      <c r="B36" s="128"/>
      <c r="C36" s="128"/>
      <c r="D36" s="128"/>
      <c r="E36" s="128"/>
      <c r="F36" s="128"/>
      <c r="G36" s="128"/>
      <c r="H36" s="128"/>
      <c r="I36" s="128"/>
      <c r="J36" s="128"/>
      <c r="K36" s="128"/>
      <c r="L36" s="128"/>
      <c r="M36" s="59"/>
      <c r="N36" s="33"/>
      <c r="O36" s="33"/>
      <c r="P36" s="33"/>
      <c r="Q36" s="33"/>
      <c r="R36" s="33"/>
    </row>
    <row r="37" spans="1:22">
      <c r="A37" s="379" t="s">
        <v>262</v>
      </c>
      <c r="B37" s="379"/>
      <c r="C37" s="379"/>
      <c r="D37" s="379"/>
      <c r="E37" s="379"/>
      <c r="F37" s="379"/>
      <c r="G37" s="379"/>
      <c r="H37" s="379"/>
      <c r="I37" s="379"/>
      <c r="J37" s="379"/>
      <c r="K37" s="379"/>
      <c r="L37" s="379"/>
      <c r="M37" s="133"/>
      <c r="N37" s="133"/>
      <c r="O37" s="133"/>
      <c r="P37" s="133"/>
      <c r="Q37" s="133"/>
      <c r="R37" s="133"/>
      <c r="S37" s="133"/>
      <c r="T37" s="133"/>
      <c r="U37" s="133"/>
    </row>
    <row r="38" spans="1:22" ht="12.75" customHeight="1">
      <c r="A38" s="132"/>
      <c r="B38" s="132"/>
      <c r="C38" s="132"/>
      <c r="D38" s="132"/>
      <c r="E38" s="132"/>
      <c r="F38" s="132"/>
      <c r="G38" s="132"/>
      <c r="H38" s="132"/>
      <c r="I38" s="132"/>
      <c r="J38" s="132"/>
      <c r="K38" s="132"/>
      <c r="L38" s="132"/>
      <c r="M38" s="132"/>
      <c r="N38" s="132"/>
      <c r="O38" s="132"/>
      <c r="P38" s="132"/>
      <c r="Q38" s="132"/>
      <c r="R38" s="132"/>
      <c r="S38" s="132"/>
      <c r="T38" s="132"/>
      <c r="U38" s="132"/>
    </row>
    <row r="39" spans="1:22" ht="12.75" customHeight="1">
      <c r="A39" s="113" t="s">
        <v>65</v>
      </c>
      <c r="F39" s="73"/>
      <c r="G39" s="73" t="s">
        <v>66</v>
      </c>
      <c r="H39" s="33"/>
      <c r="I39" s="33"/>
      <c r="J39" s="33"/>
      <c r="K39" s="33"/>
      <c r="L39" s="59"/>
      <c r="M39" s="59"/>
      <c r="N39" s="33"/>
      <c r="O39" s="33"/>
      <c r="P39" s="33"/>
      <c r="Q39" s="33" t="s">
        <v>67</v>
      </c>
      <c r="R39" s="33"/>
      <c r="V39" s="133"/>
    </row>
    <row r="40" spans="1:22" ht="15">
      <c r="A40" s="8"/>
      <c r="B40" s="6"/>
      <c r="C40" s="30"/>
      <c r="D40" s="30"/>
      <c r="E40" s="29"/>
      <c r="F40" s="9"/>
      <c r="H40" s="10"/>
      <c r="I40" s="10"/>
      <c r="J40" s="10"/>
      <c r="K40" s="10"/>
      <c r="L40" s="24"/>
      <c r="M40" s="24"/>
      <c r="N40" s="10"/>
      <c r="O40" s="10"/>
      <c r="P40" s="10"/>
      <c r="Q40" s="10"/>
      <c r="R40" s="10"/>
      <c r="S40" s="4"/>
      <c r="T40" s="4"/>
      <c r="U40" s="9"/>
      <c r="V40" s="132"/>
    </row>
    <row r="41" spans="1:22">
      <c r="B41" s="20"/>
      <c r="C41" s="32"/>
      <c r="D41" s="32"/>
      <c r="E41" s="118"/>
    </row>
    <row r="42" spans="1:22">
      <c r="B42" s="20"/>
      <c r="C42" s="32"/>
      <c r="D42" s="32"/>
      <c r="E42" s="118"/>
    </row>
    <row r="43" spans="1:22">
      <c r="B43" s="20"/>
      <c r="C43" s="32"/>
      <c r="D43" s="32"/>
      <c r="E43" s="118"/>
    </row>
    <row r="44" spans="1:22">
      <c r="B44" s="20"/>
      <c r="C44" s="32"/>
      <c r="D44" s="32"/>
      <c r="E44" s="118"/>
    </row>
    <row r="45" spans="1:22">
      <c r="B45" s="20"/>
      <c r="C45" s="32"/>
      <c r="D45" s="32"/>
      <c r="E45" s="118"/>
    </row>
    <row r="46" spans="1:22">
      <c r="B46" s="20"/>
      <c r="C46" s="32"/>
      <c r="D46" s="32"/>
      <c r="E46" s="118"/>
    </row>
    <row r="47" spans="1:22">
      <c r="B47" s="20"/>
      <c r="C47" s="32"/>
      <c r="D47" s="32"/>
      <c r="E47" s="118"/>
    </row>
    <row r="48" spans="1:22">
      <c r="B48" s="20"/>
      <c r="C48" s="32"/>
      <c r="D48" s="32"/>
      <c r="E48" s="118"/>
    </row>
    <row r="49" spans="1:22">
      <c r="B49" s="20"/>
      <c r="C49" s="32"/>
      <c r="D49" s="32"/>
      <c r="E49" s="118"/>
    </row>
    <row r="50" spans="1:22">
      <c r="B50" s="20"/>
      <c r="C50" s="32"/>
      <c r="D50" s="32"/>
      <c r="E50" s="118"/>
    </row>
    <row r="51" spans="1:22">
      <c r="B51" s="20"/>
      <c r="C51" s="32"/>
      <c r="D51" s="32"/>
      <c r="E51" s="118"/>
    </row>
    <row r="52" spans="1:22">
      <c r="B52" s="20"/>
      <c r="C52" s="32"/>
      <c r="D52" s="32"/>
      <c r="E52" s="118"/>
    </row>
    <row r="53" spans="1:22">
      <c r="B53" s="20"/>
      <c r="C53" s="32"/>
      <c r="D53" s="32"/>
      <c r="E53" s="118"/>
    </row>
    <row r="54" spans="1:22">
      <c r="B54" s="20"/>
      <c r="C54" s="32"/>
      <c r="D54" s="32"/>
      <c r="E54" s="118"/>
    </row>
    <row r="55" spans="1:22">
      <c r="B55" s="20"/>
      <c r="C55" s="32"/>
      <c r="D55" s="32"/>
      <c r="E55" s="118"/>
    </row>
    <row r="56" spans="1:22">
      <c r="B56" s="20"/>
      <c r="C56" s="32"/>
      <c r="D56" s="32"/>
      <c r="E56" s="118"/>
    </row>
    <row r="57" spans="1:22" s="22" customFormat="1">
      <c r="A57" s="15"/>
      <c r="B57" s="20"/>
      <c r="C57" s="32"/>
      <c r="D57" s="32"/>
      <c r="E57" s="118"/>
      <c r="F57" s="119"/>
      <c r="G57" s="119"/>
      <c r="L57" s="15"/>
      <c r="M57" s="15"/>
      <c r="N57" s="15"/>
      <c r="O57" s="15"/>
      <c r="P57" s="15"/>
      <c r="Q57" s="15"/>
      <c r="R57" s="15"/>
      <c r="S57" s="15"/>
      <c r="T57" s="15"/>
      <c r="U57" s="73"/>
      <c r="V57" s="15"/>
    </row>
    <row r="58" spans="1:22" s="22" customFormat="1">
      <c r="A58" s="15"/>
      <c r="B58" s="20"/>
      <c r="C58" s="32"/>
      <c r="D58" s="32"/>
      <c r="E58" s="118"/>
      <c r="F58" s="119"/>
      <c r="G58" s="119"/>
      <c r="L58" s="15"/>
      <c r="M58" s="15"/>
      <c r="N58" s="15"/>
      <c r="O58" s="15"/>
      <c r="P58" s="15"/>
      <c r="Q58" s="15"/>
      <c r="R58" s="15"/>
      <c r="S58" s="15"/>
      <c r="T58" s="15"/>
      <c r="U58" s="73"/>
      <c r="V58" s="15"/>
    </row>
    <row r="59" spans="1:22" s="22" customFormat="1">
      <c r="A59" s="15"/>
      <c r="B59" s="20"/>
      <c r="C59" s="32"/>
      <c r="D59" s="32"/>
      <c r="E59" s="118"/>
      <c r="F59" s="119"/>
      <c r="G59" s="119"/>
      <c r="L59" s="15"/>
      <c r="M59" s="15"/>
      <c r="N59" s="15"/>
      <c r="O59" s="15"/>
      <c r="P59" s="15"/>
      <c r="Q59" s="15"/>
      <c r="R59" s="15"/>
      <c r="S59" s="15"/>
      <c r="T59" s="15"/>
      <c r="U59" s="73"/>
      <c r="V59" s="15"/>
    </row>
    <row r="60" spans="1:22" s="22" customFormat="1">
      <c r="A60" s="15"/>
      <c r="B60" s="20"/>
      <c r="C60" s="32"/>
      <c r="D60" s="32"/>
      <c r="E60" s="118"/>
      <c r="F60" s="119"/>
      <c r="G60" s="119"/>
      <c r="L60" s="15"/>
      <c r="M60" s="15"/>
      <c r="N60" s="15"/>
      <c r="O60" s="15"/>
      <c r="P60" s="15"/>
      <c r="Q60" s="15"/>
      <c r="R60" s="15"/>
      <c r="S60" s="15"/>
      <c r="T60" s="15"/>
      <c r="U60" s="73"/>
      <c r="V60" s="15"/>
    </row>
    <row r="61" spans="1:22" s="22" customFormat="1">
      <c r="A61" s="15"/>
      <c r="B61" s="20"/>
      <c r="C61" s="32"/>
      <c r="D61" s="32"/>
      <c r="E61" s="118"/>
      <c r="F61" s="119"/>
      <c r="G61" s="119"/>
      <c r="L61" s="15"/>
      <c r="M61" s="15"/>
      <c r="N61" s="15"/>
      <c r="O61" s="15"/>
      <c r="P61" s="15"/>
      <c r="Q61" s="15"/>
      <c r="R61" s="15"/>
      <c r="S61" s="15"/>
      <c r="T61" s="15"/>
      <c r="U61" s="73"/>
      <c r="V61" s="15"/>
    </row>
    <row r="62" spans="1:22" s="22" customFormat="1">
      <c r="A62" s="15"/>
      <c r="B62" s="20"/>
      <c r="C62" s="32"/>
      <c r="D62" s="32"/>
      <c r="E62" s="118"/>
      <c r="F62" s="119"/>
      <c r="G62" s="119"/>
      <c r="L62" s="15"/>
      <c r="M62" s="15"/>
      <c r="N62" s="15"/>
      <c r="O62" s="15"/>
      <c r="P62" s="15"/>
      <c r="Q62" s="15"/>
      <c r="R62" s="15"/>
      <c r="S62" s="15"/>
      <c r="T62" s="15"/>
      <c r="U62" s="73"/>
      <c r="V62" s="15"/>
    </row>
    <row r="63" spans="1:22" s="22" customFormat="1">
      <c r="A63" s="15"/>
      <c r="B63" s="20"/>
      <c r="C63" s="32"/>
      <c r="D63" s="32"/>
      <c r="E63" s="118"/>
      <c r="F63" s="119"/>
      <c r="G63" s="119"/>
      <c r="L63" s="15"/>
      <c r="M63" s="15"/>
      <c r="N63" s="15"/>
      <c r="O63" s="15"/>
      <c r="P63" s="15"/>
      <c r="Q63" s="15"/>
      <c r="R63" s="15"/>
      <c r="S63" s="15"/>
      <c r="T63" s="15"/>
      <c r="U63" s="73"/>
      <c r="V63" s="15"/>
    </row>
    <row r="64" spans="1:22" s="22" customFormat="1">
      <c r="A64" s="15"/>
      <c r="B64" s="20"/>
      <c r="C64" s="32"/>
      <c r="D64" s="32"/>
      <c r="E64" s="118"/>
      <c r="F64" s="119"/>
      <c r="G64" s="119"/>
      <c r="L64" s="15"/>
      <c r="M64" s="15"/>
      <c r="N64" s="15"/>
      <c r="O64" s="15"/>
      <c r="P64" s="15"/>
      <c r="Q64" s="15"/>
      <c r="R64" s="15"/>
      <c r="S64" s="15"/>
      <c r="T64" s="15"/>
      <c r="U64" s="73"/>
      <c r="V64" s="15"/>
    </row>
    <row r="65" spans="1:22" s="22" customFormat="1">
      <c r="A65" s="15"/>
      <c r="B65" s="20"/>
      <c r="C65" s="32"/>
      <c r="D65" s="32"/>
      <c r="E65" s="118"/>
      <c r="F65" s="119"/>
      <c r="G65" s="119"/>
      <c r="L65" s="15"/>
      <c r="M65" s="15"/>
      <c r="N65" s="15"/>
      <c r="O65" s="15"/>
      <c r="P65" s="15"/>
      <c r="Q65" s="15"/>
      <c r="R65" s="15"/>
      <c r="S65" s="15"/>
      <c r="T65" s="15"/>
      <c r="U65" s="73"/>
      <c r="V65" s="15"/>
    </row>
    <row r="66" spans="1:22" s="22" customFormat="1">
      <c r="A66" s="15"/>
      <c r="B66" s="20"/>
      <c r="C66" s="32"/>
      <c r="D66" s="32"/>
      <c r="E66" s="118"/>
      <c r="F66" s="119"/>
      <c r="G66" s="119"/>
      <c r="L66" s="15"/>
      <c r="M66" s="15"/>
      <c r="N66" s="15"/>
      <c r="O66" s="15"/>
      <c r="P66" s="15"/>
      <c r="Q66" s="15"/>
      <c r="R66" s="15"/>
      <c r="S66" s="15"/>
      <c r="T66" s="15"/>
      <c r="U66" s="73"/>
      <c r="V66" s="15"/>
    </row>
    <row r="67" spans="1:22" s="22" customFormat="1">
      <c r="A67" s="15"/>
      <c r="B67" s="20"/>
      <c r="C67" s="32"/>
      <c r="D67" s="32"/>
      <c r="E67" s="118"/>
      <c r="F67" s="119"/>
      <c r="G67" s="119"/>
      <c r="L67" s="15"/>
      <c r="M67" s="15"/>
      <c r="N67" s="15"/>
      <c r="O67" s="15"/>
      <c r="P67" s="15"/>
      <c r="Q67" s="15"/>
      <c r="R67" s="15"/>
      <c r="S67" s="15"/>
      <c r="T67" s="15"/>
      <c r="U67" s="73"/>
      <c r="V67" s="15"/>
    </row>
    <row r="68" spans="1:22" s="22" customFormat="1">
      <c r="A68" s="15"/>
      <c r="B68" s="20"/>
      <c r="C68" s="32"/>
      <c r="D68" s="32"/>
      <c r="E68" s="118"/>
      <c r="F68" s="119"/>
      <c r="G68" s="119"/>
      <c r="L68" s="15"/>
      <c r="M68" s="15"/>
      <c r="N68" s="15"/>
      <c r="O68" s="15"/>
      <c r="P68" s="15"/>
      <c r="Q68" s="15"/>
      <c r="R68" s="15"/>
      <c r="S68" s="15"/>
      <c r="T68" s="15"/>
      <c r="U68" s="73"/>
      <c r="V68" s="15"/>
    </row>
    <row r="69" spans="1:22" s="22" customFormat="1">
      <c r="A69" s="15"/>
      <c r="B69" s="20"/>
      <c r="C69" s="32"/>
      <c r="D69" s="32"/>
      <c r="E69" s="118"/>
      <c r="F69" s="119"/>
      <c r="G69" s="119"/>
      <c r="L69" s="15"/>
      <c r="M69" s="15"/>
      <c r="N69" s="15"/>
      <c r="O69" s="15"/>
      <c r="P69" s="15"/>
      <c r="Q69" s="15"/>
      <c r="R69" s="15"/>
      <c r="S69" s="15"/>
      <c r="T69" s="15"/>
      <c r="U69" s="73"/>
      <c r="V69" s="15"/>
    </row>
    <row r="70" spans="1:22" s="22" customFormat="1">
      <c r="A70" s="15"/>
      <c r="B70" s="20"/>
      <c r="C70" s="32"/>
      <c r="D70" s="32"/>
      <c r="E70" s="118"/>
      <c r="F70" s="119"/>
      <c r="G70" s="119"/>
      <c r="L70" s="15"/>
      <c r="M70" s="15"/>
      <c r="N70" s="15"/>
      <c r="O70" s="15"/>
      <c r="P70" s="15"/>
      <c r="Q70" s="15"/>
      <c r="R70" s="15"/>
      <c r="S70" s="15"/>
      <c r="T70" s="15"/>
      <c r="U70" s="73"/>
      <c r="V70" s="15"/>
    </row>
    <row r="71" spans="1:22" s="22" customFormat="1">
      <c r="A71" s="15"/>
      <c r="B71" s="20"/>
      <c r="C71" s="32"/>
      <c r="D71" s="32"/>
      <c r="E71" s="118"/>
      <c r="F71" s="119"/>
      <c r="G71" s="119"/>
      <c r="L71" s="15"/>
      <c r="M71" s="15"/>
      <c r="N71" s="15"/>
      <c r="O71" s="15"/>
      <c r="P71" s="15"/>
      <c r="Q71" s="15"/>
      <c r="R71" s="15"/>
      <c r="S71" s="15"/>
      <c r="T71" s="15"/>
      <c r="U71" s="73"/>
      <c r="V71" s="15"/>
    </row>
    <row r="72" spans="1:22" s="22" customFormat="1">
      <c r="A72" s="15"/>
      <c r="B72" s="20"/>
      <c r="C72" s="32"/>
      <c r="D72" s="32"/>
      <c r="E72" s="118"/>
      <c r="F72" s="119"/>
      <c r="G72" s="119"/>
      <c r="L72" s="15"/>
      <c r="M72" s="15"/>
      <c r="N72" s="15"/>
      <c r="O72" s="15"/>
      <c r="P72" s="15"/>
      <c r="Q72" s="15"/>
      <c r="R72" s="15"/>
      <c r="S72" s="15"/>
      <c r="T72" s="15"/>
      <c r="U72" s="73"/>
      <c r="V72" s="15"/>
    </row>
    <row r="73" spans="1:22" s="22" customFormat="1">
      <c r="A73" s="15"/>
      <c r="B73" s="20"/>
      <c r="C73" s="32"/>
      <c r="D73" s="32"/>
      <c r="E73" s="118"/>
      <c r="F73" s="119"/>
      <c r="G73" s="119"/>
      <c r="L73" s="15"/>
      <c r="M73" s="15"/>
      <c r="N73" s="15"/>
      <c r="O73" s="15"/>
      <c r="P73" s="15"/>
      <c r="Q73" s="15"/>
      <c r="R73" s="15"/>
      <c r="S73" s="15"/>
      <c r="T73" s="15"/>
      <c r="U73" s="73"/>
      <c r="V73" s="15"/>
    </row>
    <row r="74" spans="1:22" s="22" customFormat="1">
      <c r="A74" s="15"/>
      <c r="B74" s="20"/>
      <c r="C74" s="32"/>
      <c r="D74" s="32"/>
      <c r="E74" s="118"/>
      <c r="F74" s="119"/>
      <c r="G74" s="119"/>
      <c r="L74" s="15"/>
      <c r="M74" s="15"/>
      <c r="N74" s="15"/>
      <c r="O74" s="15"/>
      <c r="P74" s="15"/>
      <c r="Q74" s="15"/>
      <c r="R74" s="15"/>
      <c r="S74" s="15"/>
      <c r="T74" s="15"/>
      <c r="U74" s="73"/>
      <c r="V74" s="15"/>
    </row>
    <row r="75" spans="1:22" s="22" customFormat="1">
      <c r="A75" s="15"/>
      <c r="B75" s="20"/>
      <c r="C75" s="32"/>
      <c r="D75" s="32"/>
      <c r="E75" s="118"/>
      <c r="F75" s="119"/>
      <c r="G75" s="119"/>
      <c r="L75" s="15"/>
      <c r="M75" s="15"/>
      <c r="N75" s="15"/>
      <c r="O75" s="15"/>
      <c r="P75" s="15"/>
      <c r="Q75" s="15"/>
      <c r="R75" s="15"/>
      <c r="S75" s="15"/>
      <c r="T75" s="15"/>
      <c r="U75" s="73"/>
      <c r="V75" s="15"/>
    </row>
    <row r="76" spans="1:22" s="22" customFormat="1">
      <c r="A76" s="15"/>
      <c r="B76" s="20"/>
      <c r="C76" s="32"/>
      <c r="D76" s="32"/>
      <c r="E76" s="118"/>
      <c r="F76" s="119"/>
      <c r="G76" s="119"/>
      <c r="L76" s="15"/>
      <c r="M76" s="15"/>
      <c r="N76" s="15"/>
      <c r="O76" s="15"/>
      <c r="P76" s="15"/>
      <c r="Q76" s="15"/>
      <c r="R76" s="15"/>
      <c r="S76" s="15"/>
      <c r="T76" s="15"/>
      <c r="U76" s="73"/>
      <c r="V76" s="15"/>
    </row>
    <row r="77" spans="1:22" s="22" customFormat="1">
      <c r="A77" s="15"/>
      <c r="B77" s="20"/>
      <c r="C77" s="32"/>
      <c r="D77" s="32"/>
      <c r="E77" s="118"/>
      <c r="F77" s="119"/>
      <c r="G77" s="119"/>
      <c r="L77" s="15"/>
      <c r="M77" s="15"/>
      <c r="N77" s="15"/>
      <c r="O77" s="15"/>
      <c r="P77" s="15"/>
      <c r="Q77" s="15"/>
      <c r="R77" s="15"/>
      <c r="S77" s="15"/>
      <c r="T77" s="15"/>
      <c r="U77" s="73"/>
      <c r="V77" s="15"/>
    </row>
    <row r="78" spans="1:22" s="22" customFormat="1">
      <c r="A78" s="15"/>
      <c r="B78" s="20"/>
      <c r="C78" s="32"/>
      <c r="D78" s="32"/>
      <c r="E78" s="118"/>
      <c r="F78" s="119"/>
      <c r="G78" s="119"/>
      <c r="L78" s="15"/>
      <c r="M78" s="15"/>
      <c r="N78" s="15"/>
      <c r="O78" s="15"/>
      <c r="P78" s="15"/>
      <c r="Q78" s="15"/>
      <c r="R78" s="15"/>
      <c r="S78" s="15"/>
      <c r="T78" s="15"/>
      <c r="U78" s="73"/>
      <c r="V78" s="15"/>
    </row>
    <row r="79" spans="1:22" s="22" customFormat="1">
      <c r="A79" s="15"/>
      <c r="B79" s="20"/>
      <c r="C79" s="32"/>
      <c r="D79" s="32"/>
      <c r="E79" s="118"/>
      <c r="F79" s="119"/>
      <c r="G79" s="119"/>
      <c r="L79" s="15"/>
      <c r="M79" s="15"/>
      <c r="N79" s="15"/>
      <c r="O79" s="15"/>
      <c r="P79" s="15"/>
      <c r="Q79" s="15"/>
      <c r="R79" s="15"/>
      <c r="S79" s="15"/>
      <c r="T79" s="15"/>
      <c r="U79" s="73"/>
      <c r="V79" s="15"/>
    </row>
    <row r="80" spans="1:22" s="22" customFormat="1">
      <c r="A80" s="15"/>
      <c r="B80" s="20"/>
      <c r="C80" s="32"/>
      <c r="D80" s="32"/>
      <c r="E80" s="118"/>
      <c r="F80" s="119"/>
      <c r="G80" s="119"/>
      <c r="L80" s="15"/>
      <c r="M80" s="15"/>
      <c r="N80" s="15"/>
      <c r="O80" s="15"/>
      <c r="P80" s="15"/>
      <c r="Q80" s="15"/>
      <c r="R80" s="15"/>
      <c r="S80" s="15"/>
      <c r="T80" s="15"/>
      <c r="U80" s="73"/>
      <c r="V80" s="15"/>
    </row>
    <row r="81" spans="1:22" s="22" customFormat="1">
      <c r="A81" s="15"/>
      <c r="B81" s="20"/>
      <c r="C81" s="32"/>
      <c r="D81" s="32"/>
      <c r="E81" s="118"/>
      <c r="F81" s="119"/>
      <c r="G81" s="119"/>
      <c r="L81" s="15"/>
      <c r="M81" s="15"/>
      <c r="N81" s="15"/>
      <c r="O81" s="15"/>
      <c r="P81" s="15"/>
      <c r="Q81" s="15"/>
      <c r="R81" s="15"/>
      <c r="S81" s="15"/>
      <c r="T81" s="15"/>
      <c r="U81" s="73"/>
      <c r="V81" s="15"/>
    </row>
    <row r="82" spans="1:22" s="22" customFormat="1">
      <c r="A82" s="15"/>
      <c r="B82" s="20"/>
      <c r="C82" s="32"/>
      <c r="D82" s="32"/>
      <c r="E82" s="118"/>
      <c r="F82" s="119"/>
      <c r="G82" s="119"/>
      <c r="L82" s="15"/>
      <c r="M82" s="15"/>
      <c r="N82" s="15"/>
      <c r="O82" s="15"/>
      <c r="P82" s="15"/>
      <c r="Q82" s="15"/>
      <c r="R82" s="15"/>
      <c r="S82" s="15"/>
      <c r="T82" s="15"/>
      <c r="U82" s="73"/>
      <c r="V82" s="15"/>
    </row>
    <row r="83" spans="1:22" s="22" customFormat="1">
      <c r="A83" s="15"/>
      <c r="B83" s="20"/>
      <c r="C83" s="32"/>
      <c r="D83" s="32"/>
      <c r="E83" s="118"/>
      <c r="F83" s="119"/>
      <c r="G83" s="119"/>
      <c r="L83" s="15"/>
      <c r="M83" s="15"/>
      <c r="N83" s="15"/>
      <c r="O83" s="15"/>
      <c r="P83" s="15"/>
      <c r="Q83" s="15"/>
      <c r="R83" s="15"/>
      <c r="S83" s="15"/>
      <c r="T83" s="15"/>
      <c r="U83" s="73"/>
      <c r="V83" s="15"/>
    </row>
    <row r="84" spans="1:22" s="22" customFormat="1">
      <c r="A84" s="15"/>
      <c r="B84" s="20"/>
      <c r="C84" s="32"/>
      <c r="D84" s="32"/>
      <c r="E84" s="118"/>
      <c r="F84" s="119"/>
      <c r="G84" s="119"/>
      <c r="L84" s="15"/>
      <c r="M84" s="15"/>
      <c r="N84" s="15"/>
      <c r="O84" s="15"/>
      <c r="P84" s="15"/>
      <c r="Q84" s="15"/>
      <c r="R84" s="15"/>
      <c r="S84" s="15"/>
      <c r="T84" s="15"/>
      <c r="U84" s="73"/>
      <c r="V84" s="15"/>
    </row>
    <row r="85" spans="1:22" s="22" customFormat="1">
      <c r="A85" s="15"/>
      <c r="B85" s="20"/>
      <c r="C85" s="32"/>
      <c r="D85" s="32"/>
      <c r="E85" s="118"/>
      <c r="F85" s="119"/>
      <c r="G85" s="119"/>
      <c r="L85" s="15"/>
      <c r="M85" s="15"/>
      <c r="N85" s="15"/>
      <c r="O85" s="15"/>
      <c r="P85" s="15"/>
      <c r="Q85" s="15"/>
      <c r="R85" s="15"/>
      <c r="S85" s="15"/>
      <c r="T85" s="15"/>
      <c r="U85" s="73"/>
      <c r="V85" s="15"/>
    </row>
    <row r="86" spans="1:22" s="22" customFormat="1">
      <c r="A86" s="15"/>
      <c r="B86" s="20"/>
      <c r="C86" s="32"/>
      <c r="D86" s="32"/>
      <c r="E86" s="118"/>
      <c r="F86" s="119"/>
      <c r="G86" s="119"/>
      <c r="L86" s="15"/>
      <c r="M86" s="15"/>
      <c r="N86" s="15"/>
      <c r="O86" s="15"/>
      <c r="P86" s="15"/>
      <c r="Q86" s="15"/>
      <c r="R86" s="15"/>
      <c r="S86" s="15"/>
      <c r="T86" s="15"/>
      <c r="U86" s="73"/>
      <c r="V86" s="15"/>
    </row>
    <row r="87" spans="1:22" s="22" customFormat="1">
      <c r="A87" s="15"/>
      <c r="B87" s="20"/>
      <c r="C87" s="32"/>
      <c r="D87" s="32"/>
      <c r="E87" s="118"/>
      <c r="F87" s="119"/>
      <c r="G87" s="119"/>
      <c r="L87" s="15"/>
      <c r="M87" s="15"/>
      <c r="N87" s="15"/>
      <c r="O87" s="15"/>
      <c r="P87" s="15"/>
      <c r="Q87" s="15"/>
      <c r="R87" s="15"/>
      <c r="S87" s="15"/>
      <c r="T87" s="15"/>
      <c r="U87" s="73"/>
      <c r="V87" s="15"/>
    </row>
    <row r="88" spans="1:22" s="22" customFormat="1">
      <c r="A88" s="15"/>
      <c r="B88" s="20"/>
      <c r="C88" s="32"/>
      <c r="D88" s="32"/>
      <c r="E88" s="118"/>
      <c r="F88" s="119"/>
      <c r="G88" s="119"/>
      <c r="L88" s="15"/>
      <c r="M88" s="15"/>
      <c r="N88" s="15"/>
      <c r="O88" s="15"/>
      <c r="P88" s="15"/>
      <c r="Q88" s="15"/>
      <c r="R88" s="15"/>
      <c r="S88" s="15"/>
      <c r="T88" s="15"/>
      <c r="U88" s="73"/>
      <c r="V88" s="15"/>
    </row>
    <row r="89" spans="1:22" s="22" customFormat="1">
      <c r="A89" s="15"/>
      <c r="B89" s="20"/>
      <c r="C89" s="32"/>
      <c r="D89" s="32"/>
      <c r="E89" s="118"/>
      <c r="F89" s="119"/>
      <c r="G89" s="119"/>
      <c r="L89" s="15"/>
      <c r="M89" s="15"/>
      <c r="N89" s="15"/>
      <c r="O89" s="15"/>
      <c r="P89" s="15"/>
      <c r="Q89" s="15"/>
      <c r="R89" s="15"/>
      <c r="S89" s="15"/>
      <c r="T89" s="15"/>
      <c r="U89" s="73"/>
      <c r="V89" s="15"/>
    </row>
    <row r="90" spans="1:22" s="22" customFormat="1">
      <c r="A90" s="15"/>
      <c r="B90" s="20"/>
      <c r="C90" s="32"/>
      <c r="D90" s="32"/>
      <c r="E90" s="118"/>
      <c r="F90" s="119"/>
      <c r="G90" s="119"/>
      <c r="L90" s="15"/>
      <c r="M90" s="15"/>
      <c r="N90" s="15"/>
      <c r="O90" s="15"/>
      <c r="P90" s="15"/>
      <c r="Q90" s="15"/>
      <c r="R90" s="15"/>
      <c r="S90" s="15"/>
      <c r="T90" s="15"/>
      <c r="U90" s="73"/>
      <c r="V90" s="15"/>
    </row>
    <row r="91" spans="1:22" s="22" customFormat="1">
      <c r="A91" s="15"/>
      <c r="B91" s="20"/>
      <c r="C91" s="32"/>
      <c r="D91" s="32"/>
      <c r="E91" s="118"/>
      <c r="F91" s="119"/>
      <c r="G91" s="119"/>
      <c r="L91" s="15"/>
      <c r="M91" s="15"/>
      <c r="N91" s="15"/>
      <c r="O91" s="15"/>
      <c r="P91" s="15"/>
      <c r="Q91" s="15"/>
      <c r="R91" s="15"/>
      <c r="S91" s="15"/>
      <c r="T91" s="15"/>
      <c r="U91" s="73"/>
      <c r="V91" s="15"/>
    </row>
    <row r="92" spans="1:22" s="22" customFormat="1">
      <c r="A92" s="15"/>
      <c r="B92" s="20"/>
      <c r="C92" s="32"/>
      <c r="D92" s="32"/>
      <c r="E92" s="118"/>
      <c r="F92" s="119"/>
      <c r="G92" s="119"/>
      <c r="L92" s="15"/>
      <c r="M92" s="15"/>
      <c r="N92" s="15"/>
      <c r="O92" s="15"/>
      <c r="P92" s="15"/>
      <c r="Q92" s="15"/>
      <c r="R92" s="15"/>
      <c r="S92" s="15"/>
      <c r="T92" s="15"/>
      <c r="U92" s="73"/>
      <c r="V92" s="15"/>
    </row>
    <row r="93" spans="1:22" s="22" customFormat="1">
      <c r="A93" s="15"/>
      <c r="B93" s="20"/>
      <c r="C93" s="32"/>
      <c r="D93" s="32"/>
      <c r="E93" s="118"/>
      <c r="F93" s="119"/>
      <c r="G93" s="119"/>
      <c r="L93" s="15"/>
      <c r="M93" s="15"/>
      <c r="N93" s="15"/>
      <c r="O93" s="15"/>
      <c r="P93" s="15"/>
      <c r="Q93" s="15"/>
      <c r="R93" s="15"/>
      <c r="S93" s="15"/>
      <c r="T93" s="15"/>
      <c r="U93" s="73"/>
      <c r="V93" s="15"/>
    </row>
    <row r="94" spans="1:22" s="22" customFormat="1">
      <c r="A94" s="15"/>
      <c r="B94" s="20"/>
      <c r="C94" s="32"/>
      <c r="D94" s="32"/>
      <c r="E94" s="118"/>
      <c r="F94" s="119"/>
      <c r="G94" s="119"/>
      <c r="L94" s="15"/>
      <c r="M94" s="15"/>
      <c r="N94" s="15"/>
      <c r="O94" s="15"/>
      <c r="P94" s="15"/>
      <c r="Q94" s="15"/>
      <c r="R94" s="15"/>
      <c r="S94" s="15"/>
      <c r="T94" s="15"/>
      <c r="U94" s="73"/>
      <c r="V94" s="15"/>
    </row>
    <row r="95" spans="1:22" s="22" customFormat="1">
      <c r="A95" s="15"/>
      <c r="B95" s="20"/>
      <c r="C95" s="32"/>
      <c r="D95" s="32"/>
      <c r="E95" s="118"/>
      <c r="F95" s="119"/>
      <c r="G95" s="119"/>
      <c r="L95" s="15"/>
      <c r="M95" s="15"/>
      <c r="N95" s="15"/>
      <c r="O95" s="15"/>
      <c r="P95" s="15"/>
      <c r="Q95" s="15"/>
      <c r="R95" s="15"/>
      <c r="S95" s="15"/>
      <c r="T95" s="15"/>
      <c r="U95" s="73"/>
      <c r="V95" s="15"/>
    </row>
    <row r="96" spans="1:22" s="22" customFormat="1">
      <c r="A96" s="15"/>
      <c r="B96" s="20"/>
      <c r="C96" s="32"/>
      <c r="D96" s="32"/>
      <c r="E96" s="118"/>
      <c r="F96" s="119"/>
      <c r="G96" s="119"/>
      <c r="L96" s="15"/>
      <c r="M96" s="15"/>
      <c r="N96" s="15"/>
      <c r="O96" s="15"/>
      <c r="P96" s="15"/>
      <c r="Q96" s="15"/>
      <c r="R96" s="15"/>
      <c r="S96" s="15"/>
      <c r="T96" s="15"/>
      <c r="U96" s="73"/>
      <c r="V96" s="15"/>
    </row>
    <row r="97" spans="1:22" s="22" customFormat="1">
      <c r="A97" s="15"/>
      <c r="B97" s="20"/>
      <c r="C97" s="32"/>
      <c r="D97" s="32"/>
      <c r="E97" s="118"/>
      <c r="F97" s="119"/>
      <c r="G97" s="119"/>
      <c r="L97" s="15"/>
      <c r="M97" s="15"/>
      <c r="N97" s="15"/>
      <c r="O97" s="15"/>
      <c r="P97" s="15"/>
      <c r="Q97" s="15"/>
      <c r="R97" s="15"/>
      <c r="S97" s="15"/>
      <c r="T97" s="15"/>
      <c r="U97" s="73"/>
      <c r="V97" s="15"/>
    </row>
    <row r="98" spans="1:22" s="22" customFormat="1">
      <c r="A98" s="15"/>
      <c r="B98" s="20"/>
      <c r="C98" s="32"/>
      <c r="D98" s="32"/>
      <c r="E98" s="118"/>
      <c r="F98" s="119"/>
      <c r="G98" s="119"/>
      <c r="L98" s="15"/>
      <c r="M98" s="15"/>
      <c r="N98" s="15"/>
      <c r="O98" s="15"/>
      <c r="P98" s="15"/>
      <c r="Q98" s="15"/>
      <c r="R98" s="15"/>
      <c r="S98" s="15"/>
      <c r="T98" s="15"/>
      <c r="U98" s="73"/>
      <c r="V98" s="15"/>
    </row>
    <row r="99" spans="1:22" s="22" customFormat="1">
      <c r="A99" s="15"/>
      <c r="B99" s="20"/>
      <c r="C99" s="32"/>
      <c r="D99" s="32"/>
      <c r="E99" s="118"/>
      <c r="F99" s="119"/>
      <c r="G99" s="119"/>
      <c r="L99" s="15"/>
      <c r="M99" s="15"/>
      <c r="N99" s="15"/>
      <c r="O99" s="15"/>
      <c r="P99" s="15"/>
      <c r="Q99" s="15"/>
      <c r="R99" s="15"/>
      <c r="S99" s="15"/>
      <c r="T99" s="15"/>
      <c r="U99" s="73"/>
      <c r="V99" s="15"/>
    </row>
    <row r="100" spans="1:22" s="22" customFormat="1">
      <c r="A100" s="15"/>
      <c r="B100" s="20"/>
      <c r="C100" s="32"/>
      <c r="D100" s="32"/>
      <c r="E100" s="118"/>
      <c r="F100" s="119"/>
      <c r="G100" s="119"/>
      <c r="L100" s="15"/>
      <c r="M100" s="15"/>
      <c r="N100" s="15"/>
      <c r="O100" s="15"/>
      <c r="P100" s="15"/>
      <c r="Q100" s="15"/>
      <c r="R100" s="15"/>
      <c r="S100" s="15"/>
      <c r="T100" s="15"/>
      <c r="U100" s="73"/>
      <c r="V100" s="15"/>
    </row>
    <row r="101" spans="1:22" s="22" customFormat="1">
      <c r="A101" s="15"/>
      <c r="B101" s="20"/>
      <c r="C101" s="32"/>
      <c r="D101" s="32"/>
      <c r="E101" s="118"/>
      <c r="F101" s="119"/>
      <c r="G101" s="119"/>
      <c r="L101" s="15"/>
      <c r="M101" s="15"/>
      <c r="N101" s="15"/>
      <c r="O101" s="15"/>
      <c r="P101" s="15"/>
      <c r="Q101" s="15"/>
      <c r="R101" s="15"/>
      <c r="S101" s="15"/>
      <c r="T101" s="15"/>
      <c r="U101" s="73"/>
      <c r="V101" s="15"/>
    </row>
    <row r="102" spans="1:22" s="22" customFormat="1">
      <c r="A102" s="15"/>
      <c r="B102" s="20"/>
      <c r="C102" s="32"/>
      <c r="D102" s="32"/>
      <c r="E102" s="118"/>
      <c r="F102" s="119"/>
      <c r="G102" s="119"/>
      <c r="L102" s="15"/>
      <c r="M102" s="15"/>
      <c r="N102" s="15"/>
      <c r="O102" s="15"/>
      <c r="P102" s="15"/>
      <c r="Q102" s="15"/>
      <c r="R102" s="15"/>
      <c r="S102" s="15"/>
      <c r="T102" s="15"/>
      <c r="U102" s="73"/>
      <c r="V102" s="15"/>
    </row>
    <row r="103" spans="1:22" s="22" customFormat="1">
      <c r="A103" s="15"/>
      <c r="B103" s="20"/>
      <c r="C103" s="32"/>
      <c r="D103" s="32"/>
      <c r="E103" s="118"/>
      <c r="F103" s="119"/>
      <c r="G103" s="119"/>
      <c r="L103" s="15"/>
      <c r="M103" s="15"/>
      <c r="N103" s="15"/>
      <c r="O103" s="15"/>
      <c r="P103" s="15"/>
      <c r="Q103" s="15"/>
      <c r="R103" s="15"/>
      <c r="S103" s="15"/>
      <c r="T103" s="15"/>
      <c r="U103" s="73"/>
      <c r="V103" s="15"/>
    </row>
    <row r="104" spans="1:22" s="22" customFormat="1">
      <c r="A104" s="15"/>
      <c r="B104" s="20"/>
      <c r="C104" s="32"/>
      <c r="D104" s="32"/>
      <c r="E104" s="118"/>
      <c r="F104" s="119"/>
      <c r="G104" s="119"/>
      <c r="L104" s="15"/>
      <c r="M104" s="15"/>
      <c r="N104" s="15"/>
      <c r="O104" s="15"/>
      <c r="P104" s="15"/>
      <c r="Q104" s="15"/>
      <c r="R104" s="15"/>
      <c r="S104" s="15"/>
      <c r="T104" s="15"/>
      <c r="U104" s="73"/>
      <c r="V104" s="15"/>
    </row>
    <row r="105" spans="1:22" s="22" customFormat="1">
      <c r="A105" s="15"/>
      <c r="B105" s="20"/>
      <c r="C105" s="32"/>
      <c r="D105" s="32"/>
      <c r="E105" s="118"/>
      <c r="F105" s="119"/>
      <c r="G105" s="119"/>
      <c r="L105" s="15"/>
      <c r="M105" s="15"/>
      <c r="N105" s="15"/>
      <c r="O105" s="15"/>
      <c r="P105" s="15"/>
      <c r="Q105" s="15"/>
      <c r="R105" s="15"/>
      <c r="S105" s="15"/>
      <c r="T105" s="15"/>
      <c r="U105" s="73"/>
      <c r="V105" s="15"/>
    </row>
    <row r="106" spans="1:22" s="22" customFormat="1">
      <c r="A106" s="15"/>
      <c r="B106" s="20"/>
      <c r="C106" s="32"/>
      <c r="D106" s="32"/>
      <c r="E106" s="118"/>
      <c r="F106" s="119"/>
      <c r="G106" s="119"/>
      <c r="L106" s="15"/>
      <c r="M106" s="15"/>
      <c r="N106" s="15"/>
      <c r="O106" s="15"/>
      <c r="P106" s="15"/>
      <c r="Q106" s="15"/>
      <c r="R106" s="15"/>
      <c r="S106" s="15"/>
      <c r="T106" s="15"/>
      <c r="U106" s="73"/>
      <c r="V106" s="15"/>
    </row>
    <row r="107" spans="1:22" s="22" customFormat="1">
      <c r="A107" s="15"/>
      <c r="B107" s="20"/>
      <c r="C107" s="32"/>
      <c r="D107" s="32"/>
      <c r="E107" s="118"/>
      <c r="F107" s="119"/>
      <c r="G107" s="119"/>
      <c r="L107" s="15"/>
      <c r="M107" s="15"/>
      <c r="N107" s="15"/>
      <c r="O107" s="15"/>
      <c r="P107" s="15"/>
      <c r="Q107" s="15"/>
      <c r="R107" s="15"/>
      <c r="S107" s="15"/>
      <c r="T107" s="15"/>
      <c r="U107" s="73"/>
      <c r="V107" s="15"/>
    </row>
    <row r="108" spans="1:22" s="22" customFormat="1">
      <c r="A108" s="15"/>
      <c r="B108" s="20"/>
      <c r="C108" s="32"/>
      <c r="D108" s="32"/>
      <c r="E108" s="118"/>
      <c r="F108" s="119"/>
      <c r="G108" s="119"/>
      <c r="L108" s="15"/>
      <c r="M108" s="15"/>
      <c r="N108" s="15"/>
      <c r="O108" s="15"/>
      <c r="P108" s="15"/>
      <c r="Q108" s="15"/>
      <c r="R108" s="15"/>
      <c r="S108" s="15"/>
      <c r="T108" s="15"/>
      <c r="U108" s="73"/>
      <c r="V108" s="15"/>
    </row>
    <row r="109" spans="1:22" s="22" customFormat="1">
      <c r="A109" s="15"/>
      <c r="B109" s="20"/>
      <c r="C109" s="32"/>
      <c r="D109" s="32"/>
      <c r="E109" s="118"/>
      <c r="F109" s="119"/>
      <c r="G109" s="119"/>
      <c r="L109" s="15"/>
      <c r="M109" s="15"/>
      <c r="N109" s="15"/>
      <c r="O109" s="15"/>
      <c r="P109" s="15"/>
      <c r="Q109" s="15"/>
      <c r="R109" s="15"/>
      <c r="S109" s="15"/>
      <c r="T109" s="15"/>
      <c r="U109" s="73"/>
      <c r="V109" s="15"/>
    </row>
    <row r="110" spans="1:22" s="22" customFormat="1">
      <c r="A110" s="15"/>
      <c r="B110" s="20"/>
      <c r="C110" s="32"/>
      <c r="D110" s="32"/>
      <c r="E110" s="118"/>
      <c r="F110" s="119"/>
      <c r="G110" s="119"/>
      <c r="L110" s="15"/>
      <c r="M110" s="15"/>
      <c r="N110" s="15"/>
      <c r="O110" s="15"/>
      <c r="P110" s="15"/>
      <c r="Q110" s="15"/>
      <c r="R110" s="15"/>
      <c r="S110" s="15"/>
      <c r="T110" s="15"/>
      <c r="U110" s="73"/>
      <c r="V110" s="15"/>
    </row>
    <row r="111" spans="1:22" s="22" customFormat="1">
      <c r="A111" s="15"/>
      <c r="B111" s="20"/>
      <c r="C111" s="32"/>
      <c r="D111" s="32"/>
      <c r="E111" s="118"/>
      <c r="F111" s="119"/>
      <c r="G111" s="119"/>
      <c r="L111" s="15"/>
      <c r="M111" s="15"/>
      <c r="N111" s="15"/>
      <c r="O111" s="15"/>
      <c r="P111" s="15"/>
      <c r="Q111" s="15"/>
      <c r="R111" s="15"/>
      <c r="S111" s="15"/>
      <c r="T111" s="15"/>
      <c r="U111" s="73"/>
      <c r="V111" s="15"/>
    </row>
    <row r="112" spans="1:22" s="22" customFormat="1">
      <c r="A112" s="15"/>
      <c r="B112" s="20"/>
      <c r="C112" s="32"/>
      <c r="D112" s="32"/>
      <c r="E112" s="118"/>
      <c r="F112" s="119"/>
      <c r="G112" s="119"/>
      <c r="L112" s="15"/>
      <c r="M112" s="15"/>
      <c r="N112" s="15"/>
      <c r="O112" s="15"/>
      <c r="P112" s="15"/>
      <c r="Q112" s="15"/>
      <c r="R112" s="15"/>
      <c r="S112" s="15"/>
      <c r="T112" s="15"/>
      <c r="U112" s="73"/>
      <c r="V112" s="15"/>
    </row>
    <row r="113" spans="1:22" s="22" customFormat="1">
      <c r="A113" s="15"/>
      <c r="B113" s="20"/>
      <c r="C113" s="32"/>
      <c r="D113" s="32"/>
      <c r="E113" s="118"/>
      <c r="F113" s="119"/>
      <c r="G113" s="119"/>
      <c r="L113" s="15"/>
      <c r="M113" s="15"/>
      <c r="N113" s="15"/>
      <c r="O113" s="15"/>
      <c r="P113" s="15"/>
      <c r="Q113" s="15"/>
      <c r="R113" s="15"/>
      <c r="S113" s="15"/>
      <c r="T113" s="15"/>
      <c r="U113" s="73"/>
      <c r="V113" s="15"/>
    </row>
    <row r="114" spans="1:22" s="22" customFormat="1">
      <c r="A114" s="15"/>
      <c r="B114" s="20"/>
      <c r="C114" s="32"/>
      <c r="D114" s="32"/>
      <c r="E114" s="118"/>
      <c r="F114" s="119"/>
      <c r="G114" s="119"/>
      <c r="L114" s="15"/>
      <c r="M114" s="15"/>
      <c r="N114" s="15"/>
      <c r="O114" s="15"/>
      <c r="P114" s="15"/>
      <c r="Q114" s="15"/>
      <c r="R114" s="15"/>
      <c r="S114" s="15"/>
      <c r="T114" s="15"/>
      <c r="U114" s="73"/>
      <c r="V114" s="15"/>
    </row>
    <row r="115" spans="1:22" s="22" customFormat="1">
      <c r="A115" s="15"/>
      <c r="B115" s="20"/>
      <c r="C115" s="32"/>
      <c r="D115" s="32"/>
      <c r="E115" s="118"/>
      <c r="F115" s="119"/>
      <c r="G115" s="119"/>
      <c r="L115" s="15"/>
      <c r="M115" s="15"/>
      <c r="N115" s="15"/>
      <c r="O115" s="15"/>
      <c r="P115" s="15"/>
      <c r="Q115" s="15"/>
      <c r="R115" s="15"/>
      <c r="S115" s="15"/>
      <c r="T115" s="15"/>
      <c r="U115" s="73"/>
      <c r="V115" s="15"/>
    </row>
    <row r="116" spans="1:22" s="22" customFormat="1">
      <c r="A116" s="15"/>
      <c r="B116" s="20"/>
      <c r="C116" s="32"/>
      <c r="D116" s="32"/>
      <c r="E116" s="118"/>
      <c r="F116" s="119"/>
      <c r="G116" s="119"/>
      <c r="L116" s="15"/>
      <c r="M116" s="15"/>
      <c r="N116" s="15"/>
      <c r="O116" s="15"/>
      <c r="P116" s="15"/>
      <c r="Q116" s="15"/>
      <c r="R116" s="15"/>
      <c r="S116" s="15"/>
      <c r="T116" s="15"/>
      <c r="U116" s="73"/>
      <c r="V116" s="15"/>
    </row>
    <row r="117" spans="1:22" s="22" customFormat="1">
      <c r="A117" s="15"/>
      <c r="B117" s="20"/>
      <c r="C117" s="32"/>
      <c r="D117" s="32"/>
      <c r="E117" s="118"/>
      <c r="F117" s="119"/>
      <c r="G117" s="119"/>
      <c r="L117" s="15"/>
      <c r="M117" s="15"/>
      <c r="N117" s="15"/>
      <c r="O117" s="15"/>
      <c r="P117" s="15"/>
      <c r="Q117" s="15"/>
      <c r="R117" s="15"/>
      <c r="S117" s="15"/>
      <c r="T117" s="15"/>
      <c r="U117" s="73"/>
      <c r="V117" s="15"/>
    </row>
    <row r="118" spans="1:22" s="22" customFormat="1">
      <c r="A118" s="15"/>
      <c r="B118" s="20"/>
      <c r="C118" s="32"/>
      <c r="D118" s="32"/>
      <c r="E118" s="118"/>
      <c r="F118" s="119"/>
      <c r="G118" s="119"/>
      <c r="L118" s="15"/>
      <c r="M118" s="15"/>
      <c r="N118" s="15"/>
      <c r="O118" s="15"/>
      <c r="P118" s="15"/>
      <c r="Q118" s="15"/>
      <c r="R118" s="15"/>
      <c r="S118" s="15"/>
      <c r="T118" s="15"/>
      <c r="U118" s="73"/>
      <c r="V118" s="15"/>
    </row>
    <row r="119" spans="1:22" s="22" customFormat="1">
      <c r="A119" s="15"/>
      <c r="B119" s="20"/>
      <c r="C119" s="32"/>
      <c r="D119" s="32"/>
      <c r="E119" s="118"/>
      <c r="F119" s="119"/>
      <c r="G119" s="119"/>
      <c r="L119" s="15"/>
      <c r="M119" s="15"/>
      <c r="N119" s="15"/>
      <c r="O119" s="15"/>
      <c r="P119" s="15"/>
      <c r="Q119" s="15"/>
      <c r="R119" s="15"/>
      <c r="S119" s="15"/>
      <c r="T119" s="15"/>
      <c r="U119" s="73"/>
      <c r="V119" s="15"/>
    </row>
    <row r="120" spans="1:22" s="22" customFormat="1">
      <c r="A120" s="15"/>
      <c r="B120" s="20"/>
      <c r="C120" s="32"/>
      <c r="D120" s="32"/>
      <c r="E120" s="118"/>
      <c r="F120" s="119"/>
      <c r="G120" s="119"/>
      <c r="L120" s="15"/>
      <c r="M120" s="15"/>
      <c r="N120" s="15"/>
      <c r="O120" s="15"/>
      <c r="P120" s="15"/>
      <c r="Q120" s="15"/>
      <c r="R120" s="15"/>
      <c r="S120" s="15"/>
      <c r="T120" s="15"/>
      <c r="U120" s="73"/>
      <c r="V120" s="15"/>
    </row>
    <row r="121" spans="1:22" s="22" customFormat="1">
      <c r="A121" s="15"/>
      <c r="B121" s="20"/>
      <c r="C121" s="32"/>
      <c r="D121" s="32"/>
      <c r="E121" s="118"/>
      <c r="F121" s="119"/>
      <c r="G121" s="119"/>
      <c r="L121" s="15"/>
      <c r="M121" s="15"/>
      <c r="N121" s="15"/>
      <c r="O121" s="15"/>
      <c r="P121" s="15"/>
      <c r="Q121" s="15"/>
      <c r="R121" s="15"/>
      <c r="S121" s="15"/>
      <c r="T121" s="15"/>
      <c r="U121" s="73"/>
      <c r="V121" s="15"/>
    </row>
    <row r="122" spans="1:22" s="22" customFormat="1">
      <c r="A122" s="15"/>
      <c r="B122" s="20"/>
      <c r="C122" s="32"/>
      <c r="D122" s="32"/>
      <c r="E122" s="118"/>
      <c r="F122" s="119"/>
      <c r="G122" s="119"/>
      <c r="L122" s="15"/>
      <c r="M122" s="15"/>
      <c r="N122" s="15"/>
      <c r="O122" s="15"/>
      <c r="P122" s="15"/>
      <c r="Q122" s="15"/>
      <c r="R122" s="15"/>
      <c r="S122" s="15"/>
      <c r="T122" s="15"/>
      <c r="U122" s="73"/>
      <c r="V122" s="15"/>
    </row>
    <row r="123" spans="1:22" s="22" customFormat="1">
      <c r="A123" s="15"/>
      <c r="B123" s="20"/>
      <c r="C123" s="32"/>
      <c r="D123" s="32"/>
      <c r="E123" s="118"/>
      <c r="F123" s="119"/>
      <c r="G123" s="119"/>
      <c r="L123" s="15"/>
      <c r="M123" s="15"/>
      <c r="N123" s="15"/>
      <c r="O123" s="15"/>
      <c r="P123" s="15"/>
      <c r="Q123" s="15"/>
      <c r="R123" s="15"/>
      <c r="S123" s="15"/>
      <c r="T123" s="15"/>
      <c r="U123" s="73"/>
      <c r="V123" s="15"/>
    </row>
    <row r="124" spans="1:22" s="22" customFormat="1">
      <c r="A124" s="15"/>
      <c r="B124" s="20"/>
      <c r="C124" s="32"/>
      <c r="D124" s="32"/>
      <c r="E124" s="118"/>
      <c r="F124" s="119"/>
      <c r="G124" s="119"/>
      <c r="L124" s="15"/>
      <c r="M124" s="15"/>
      <c r="N124" s="15"/>
      <c r="O124" s="15"/>
      <c r="P124" s="15"/>
      <c r="Q124" s="15"/>
      <c r="R124" s="15"/>
      <c r="S124" s="15"/>
      <c r="T124" s="15"/>
      <c r="U124" s="73"/>
      <c r="V124" s="15"/>
    </row>
    <row r="125" spans="1:22" s="22" customFormat="1">
      <c r="A125" s="15"/>
      <c r="B125" s="20"/>
      <c r="C125" s="32"/>
      <c r="D125" s="32"/>
      <c r="E125" s="118"/>
      <c r="F125" s="119"/>
      <c r="G125" s="119"/>
      <c r="L125" s="15"/>
      <c r="M125" s="15"/>
      <c r="N125" s="15"/>
      <c r="O125" s="15"/>
      <c r="P125" s="15"/>
      <c r="Q125" s="15"/>
      <c r="R125" s="15"/>
      <c r="S125" s="15"/>
      <c r="T125" s="15"/>
      <c r="U125" s="73"/>
      <c r="V125" s="15"/>
    </row>
    <row r="126" spans="1:22" s="22" customFormat="1">
      <c r="A126" s="15"/>
      <c r="B126" s="20"/>
      <c r="C126" s="32"/>
      <c r="D126" s="32"/>
      <c r="E126" s="118"/>
      <c r="F126" s="119"/>
      <c r="G126" s="119"/>
      <c r="L126" s="15"/>
      <c r="M126" s="15"/>
      <c r="N126" s="15"/>
      <c r="O126" s="15"/>
      <c r="P126" s="15"/>
      <c r="Q126" s="15"/>
      <c r="R126" s="15"/>
      <c r="S126" s="15"/>
      <c r="T126" s="15"/>
      <c r="U126" s="73"/>
      <c r="V126" s="15"/>
    </row>
    <row r="127" spans="1:22" s="22" customFormat="1">
      <c r="A127" s="15"/>
      <c r="B127" s="20"/>
      <c r="C127" s="32"/>
      <c r="D127" s="32"/>
      <c r="E127" s="118"/>
      <c r="F127" s="119"/>
      <c r="G127" s="119"/>
      <c r="L127" s="15"/>
      <c r="M127" s="15"/>
      <c r="N127" s="15"/>
      <c r="O127" s="15"/>
      <c r="P127" s="15"/>
      <c r="Q127" s="15"/>
      <c r="R127" s="15"/>
      <c r="S127" s="15"/>
      <c r="T127" s="15"/>
      <c r="U127" s="73"/>
      <c r="V127" s="15"/>
    </row>
    <row r="128" spans="1:22" s="22" customFormat="1">
      <c r="A128" s="15"/>
      <c r="B128" s="20"/>
      <c r="C128" s="32"/>
      <c r="D128" s="32"/>
      <c r="E128" s="118"/>
      <c r="F128" s="119"/>
      <c r="G128" s="119"/>
      <c r="L128" s="15"/>
      <c r="M128" s="15"/>
      <c r="N128" s="15"/>
      <c r="O128" s="15"/>
      <c r="P128" s="15"/>
      <c r="Q128" s="15"/>
      <c r="R128" s="15"/>
      <c r="S128" s="15"/>
      <c r="T128" s="15"/>
      <c r="U128" s="73"/>
      <c r="V128" s="15"/>
    </row>
    <row r="129" spans="1:22" s="22" customFormat="1">
      <c r="A129" s="15"/>
      <c r="B129" s="20"/>
      <c r="C129" s="32"/>
      <c r="D129" s="32"/>
      <c r="E129" s="118"/>
      <c r="F129" s="119"/>
      <c r="G129" s="119"/>
      <c r="L129" s="15"/>
      <c r="M129" s="15"/>
      <c r="N129" s="15"/>
      <c r="O129" s="15"/>
      <c r="P129" s="15"/>
      <c r="Q129" s="15"/>
      <c r="R129" s="15"/>
      <c r="S129" s="15"/>
      <c r="T129" s="15"/>
      <c r="U129" s="73"/>
      <c r="V129" s="15"/>
    </row>
    <row r="130" spans="1:22" s="22" customFormat="1">
      <c r="A130" s="15"/>
      <c r="B130" s="20"/>
      <c r="C130" s="32"/>
      <c r="D130" s="32"/>
      <c r="E130" s="118"/>
      <c r="F130" s="119"/>
      <c r="G130" s="119"/>
      <c r="L130" s="15"/>
      <c r="M130" s="15"/>
      <c r="N130" s="15"/>
      <c r="O130" s="15"/>
      <c r="P130" s="15"/>
      <c r="Q130" s="15"/>
      <c r="R130" s="15"/>
      <c r="S130" s="15"/>
      <c r="T130" s="15"/>
      <c r="U130" s="73"/>
      <c r="V130" s="15"/>
    </row>
    <row r="131" spans="1:22" s="22" customFormat="1">
      <c r="A131" s="15"/>
      <c r="B131" s="20"/>
      <c r="C131" s="32"/>
      <c r="D131" s="32"/>
      <c r="E131" s="118"/>
      <c r="F131" s="119"/>
      <c r="G131" s="119"/>
      <c r="L131" s="15"/>
      <c r="M131" s="15"/>
      <c r="N131" s="15"/>
      <c r="O131" s="15"/>
      <c r="P131" s="15"/>
      <c r="Q131" s="15"/>
      <c r="R131" s="15"/>
      <c r="S131" s="15"/>
      <c r="T131" s="15"/>
      <c r="U131" s="73"/>
      <c r="V131" s="15"/>
    </row>
    <row r="132" spans="1:22" s="22" customFormat="1">
      <c r="A132" s="15"/>
      <c r="B132" s="20"/>
      <c r="C132" s="32"/>
      <c r="D132" s="32"/>
      <c r="E132" s="118"/>
      <c r="F132" s="119"/>
      <c r="G132" s="119"/>
      <c r="L132" s="15"/>
      <c r="M132" s="15"/>
      <c r="N132" s="15"/>
      <c r="O132" s="15"/>
      <c r="P132" s="15"/>
      <c r="Q132" s="15"/>
      <c r="R132" s="15"/>
      <c r="S132" s="15"/>
      <c r="T132" s="15"/>
      <c r="U132" s="73"/>
      <c r="V132" s="15"/>
    </row>
    <row r="133" spans="1:22" s="22" customFormat="1">
      <c r="A133" s="15"/>
      <c r="B133" s="20"/>
      <c r="C133" s="32"/>
      <c r="D133" s="32"/>
      <c r="E133" s="118"/>
      <c r="F133" s="119"/>
      <c r="G133" s="119"/>
      <c r="L133" s="15"/>
      <c r="M133" s="15"/>
      <c r="N133" s="15"/>
      <c r="O133" s="15"/>
      <c r="P133" s="15"/>
      <c r="Q133" s="15"/>
      <c r="R133" s="15"/>
      <c r="S133" s="15"/>
      <c r="T133" s="15"/>
      <c r="U133" s="73"/>
      <c r="V133" s="15"/>
    </row>
    <row r="134" spans="1:22" s="22" customFormat="1">
      <c r="A134" s="15"/>
      <c r="B134" s="20"/>
      <c r="C134" s="32"/>
      <c r="D134" s="32"/>
      <c r="E134" s="118"/>
      <c r="F134" s="119"/>
      <c r="G134" s="119"/>
      <c r="L134" s="15"/>
      <c r="M134" s="15"/>
      <c r="N134" s="15"/>
      <c r="O134" s="15"/>
      <c r="P134" s="15"/>
      <c r="Q134" s="15"/>
      <c r="R134" s="15"/>
      <c r="S134" s="15"/>
      <c r="T134" s="15"/>
      <c r="U134" s="73"/>
      <c r="V134" s="15"/>
    </row>
    <row r="135" spans="1:22" s="22" customFormat="1">
      <c r="A135" s="15"/>
      <c r="B135" s="20"/>
      <c r="C135" s="32"/>
      <c r="D135" s="32"/>
      <c r="E135" s="118"/>
      <c r="F135" s="119"/>
      <c r="G135" s="119"/>
      <c r="L135" s="15"/>
      <c r="M135" s="15"/>
      <c r="N135" s="15"/>
      <c r="O135" s="15"/>
      <c r="P135" s="15"/>
      <c r="Q135" s="15"/>
      <c r="R135" s="15"/>
      <c r="S135" s="15"/>
      <c r="T135" s="15"/>
      <c r="U135" s="73"/>
      <c r="V135" s="15"/>
    </row>
    <row r="136" spans="1:22" s="22" customFormat="1">
      <c r="A136" s="15"/>
      <c r="B136" s="20"/>
      <c r="C136" s="32"/>
      <c r="D136" s="32"/>
      <c r="E136" s="118"/>
      <c r="F136" s="119"/>
      <c r="G136" s="119"/>
      <c r="L136" s="15"/>
      <c r="M136" s="15"/>
      <c r="N136" s="15"/>
      <c r="O136" s="15"/>
      <c r="P136" s="15"/>
      <c r="Q136" s="15"/>
      <c r="R136" s="15"/>
      <c r="S136" s="15"/>
      <c r="T136" s="15"/>
      <c r="U136" s="73"/>
      <c r="V136" s="15"/>
    </row>
    <row r="137" spans="1:22" s="22" customFormat="1">
      <c r="A137" s="15"/>
      <c r="B137" s="20"/>
      <c r="C137" s="32"/>
      <c r="D137" s="32"/>
      <c r="E137" s="118"/>
      <c r="F137" s="119"/>
      <c r="G137" s="119"/>
      <c r="L137" s="15"/>
      <c r="M137" s="15"/>
      <c r="N137" s="15"/>
      <c r="O137" s="15"/>
      <c r="P137" s="15"/>
      <c r="Q137" s="15"/>
      <c r="R137" s="15"/>
      <c r="S137" s="15"/>
      <c r="T137" s="15"/>
      <c r="U137" s="73"/>
      <c r="V137" s="15"/>
    </row>
    <row r="138" spans="1:22" s="22" customFormat="1">
      <c r="A138" s="15"/>
      <c r="B138" s="20"/>
      <c r="C138" s="32"/>
      <c r="D138" s="32"/>
      <c r="E138" s="118"/>
      <c r="F138" s="119"/>
      <c r="G138" s="119"/>
      <c r="L138" s="15"/>
      <c r="M138" s="15"/>
      <c r="N138" s="15"/>
      <c r="O138" s="15"/>
      <c r="P138" s="15"/>
      <c r="Q138" s="15"/>
      <c r="R138" s="15"/>
      <c r="S138" s="15"/>
      <c r="T138" s="15"/>
      <c r="U138" s="73"/>
      <c r="V138" s="15"/>
    </row>
    <row r="139" spans="1:22" s="22" customFormat="1">
      <c r="A139" s="15"/>
      <c r="B139" s="20"/>
      <c r="C139" s="32"/>
      <c r="D139" s="32"/>
      <c r="E139" s="118"/>
      <c r="F139" s="119"/>
      <c r="G139" s="119"/>
      <c r="L139" s="15"/>
      <c r="M139" s="15"/>
      <c r="N139" s="15"/>
      <c r="O139" s="15"/>
      <c r="P139" s="15"/>
      <c r="Q139" s="15"/>
      <c r="R139" s="15"/>
      <c r="S139" s="15"/>
      <c r="T139" s="15"/>
      <c r="U139" s="73"/>
      <c r="V139" s="15"/>
    </row>
    <row r="140" spans="1:22" s="22" customFormat="1">
      <c r="A140" s="15"/>
      <c r="B140" s="20"/>
      <c r="C140" s="32"/>
      <c r="D140" s="32"/>
      <c r="E140" s="118"/>
      <c r="F140" s="119"/>
      <c r="G140" s="119"/>
      <c r="L140" s="15"/>
      <c r="M140" s="15"/>
      <c r="N140" s="15"/>
      <c r="O140" s="15"/>
      <c r="P140" s="15"/>
      <c r="Q140" s="15"/>
      <c r="R140" s="15"/>
      <c r="S140" s="15"/>
      <c r="T140" s="15"/>
      <c r="U140" s="73"/>
      <c r="V140" s="15"/>
    </row>
    <row r="141" spans="1:22" s="22" customFormat="1">
      <c r="A141" s="15"/>
      <c r="B141" s="20"/>
      <c r="C141" s="32"/>
      <c r="D141" s="32"/>
      <c r="E141" s="118"/>
      <c r="F141" s="119"/>
      <c r="G141" s="119"/>
      <c r="L141" s="15"/>
      <c r="M141" s="15"/>
      <c r="N141" s="15"/>
      <c r="O141" s="15"/>
      <c r="P141" s="15"/>
      <c r="Q141" s="15"/>
      <c r="R141" s="15"/>
      <c r="S141" s="15"/>
      <c r="T141" s="15"/>
      <c r="U141" s="73"/>
      <c r="V141" s="15"/>
    </row>
    <row r="142" spans="1:22" s="22" customFormat="1">
      <c r="A142" s="15"/>
      <c r="B142" s="20"/>
      <c r="C142" s="32"/>
      <c r="D142" s="32"/>
      <c r="E142" s="118"/>
      <c r="F142" s="119"/>
      <c r="G142" s="119"/>
      <c r="L142" s="15"/>
      <c r="M142" s="15"/>
      <c r="N142" s="15"/>
      <c r="O142" s="15"/>
      <c r="P142" s="15"/>
      <c r="Q142" s="15"/>
      <c r="R142" s="15"/>
      <c r="S142" s="15"/>
      <c r="T142" s="15"/>
      <c r="U142" s="73"/>
      <c r="V142" s="15"/>
    </row>
    <row r="143" spans="1:22" s="22" customFormat="1">
      <c r="A143" s="15"/>
      <c r="B143" s="20"/>
      <c r="C143" s="32"/>
      <c r="D143" s="32"/>
      <c r="E143" s="118"/>
      <c r="F143" s="119"/>
      <c r="G143" s="119"/>
      <c r="L143" s="15"/>
      <c r="M143" s="15"/>
      <c r="N143" s="15"/>
      <c r="O143" s="15"/>
      <c r="P143" s="15"/>
      <c r="Q143" s="15"/>
      <c r="R143" s="15"/>
      <c r="S143" s="15"/>
      <c r="T143" s="15"/>
      <c r="U143" s="73"/>
      <c r="V143" s="15"/>
    </row>
    <row r="144" spans="1:22" s="22" customFormat="1">
      <c r="A144" s="15"/>
      <c r="B144" s="20"/>
      <c r="C144" s="32"/>
      <c r="D144" s="32"/>
      <c r="E144" s="118"/>
      <c r="F144" s="119"/>
      <c r="G144" s="119"/>
      <c r="L144" s="15"/>
      <c r="M144" s="15"/>
      <c r="N144" s="15"/>
      <c r="O144" s="15"/>
      <c r="P144" s="15"/>
      <c r="Q144" s="15"/>
      <c r="R144" s="15"/>
      <c r="S144" s="15"/>
      <c r="T144" s="15"/>
      <c r="U144" s="73"/>
      <c r="V144" s="15"/>
    </row>
    <row r="145" spans="1:22" s="22" customFormat="1">
      <c r="A145" s="15"/>
      <c r="B145" s="20"/>
      <c r="C145" s="32"/>
      <c r="D145" s="32"/>
      <c r="E145" s="118"/>
      <c r="F145" s="119"/>
      <c r="G145" s="119"/>
      <c r="L145" s="15"/>
      <c r="M145" s="15"/>
      <c r="N145" s="15"/>
      <c r="O145" s="15"/>
      <c r="P145" s="15"/>
      <c r="Q145" s="15"/>
      <c r="R145" s="15"/>
      <c r="S145" s="15"/>
      <c r="T145" s="15"/>
      <c r="U145" s="73"/>
      <c r="V145" s="15"/>
    </row>
    <row r="146" spans="1:22" s="22" customFormat="1">
      <c r="A146" s="15"/>
      <c r="B146" s="20"/>
      <c r="C146" s="32"/>
      <c r="D146" s="32"/>
      <c r="E146" s="118"/>
      <c r="F146" s="119"/>
      <c r="G146" s="119"/>
      <c r="L146" s="15"/>
      <c r="M146" s="15"/>
      <c r="N146" s="15"/>
      <c r="O146" s="15"/>
      <c r="P146" s="15"/>
      <c r="Q146" s="15"/>
      <c r="R146" s="15"/>
      <c r="S146" s="15"/>
      <c r="T146" s="15"/>
      <c r="U146" s="73"/>
      <c r="V146" s="15"/>
    </row>
    <row r="147" spans="1:22" s="22" customFormat="1">
      <c r="A147" s="15"/>
      <c r="B147" s="20"/>
      <c r="C147" s="32"/>
      <c r="D147" s="32"/>
      <c r="E147" s="118"/>
      <c r="F147" s="119"/>
      <c r="G147" s="119"/>
      <c r="L147" s="15"/>
      <c r="M147" s="15"/>
      <c r="N147" s="15"/>
      <c r="O147" s="15"/>
      <c r="P147" s="15"/>
      <c r="Q147" s="15"/>
      <c r="R147" s="15"/>
      <c r="S147" s="15"/>
      <c r="T147" s="15"/>
      <c r="U147" s="73"/>
      <c r="V147" s="15"/>
    </row>
    <row r="148" spans="1:22" s="22" customFormat="1">
      <c r="A148" s="15"/>
      <c r="B148" s="20"/>
      <c r="C148" s="32"/>
      <c r="D148" s="32"/>
      <c r="E148" s="118"/>
      <c r="F148" s="119"/>
      <c r="G148" s="119"/>
      <c r="L148" s="15"/>
      <c r="M148" s="15"/>
      <c r="N148" s="15"/>
      <c r="O148" s="15"/>
      <c r="P148" s="15"/>
      <c r="Q148" s="15"/>
      <c r="R148" s="15"/>
      <c r="S148" s="15"/>
      <c r="T148" s="15"/>
      <c r="U148" s="73"/>
      <c r="V148" s="15"/>
    </row>
    <row r="149" spans="1:22" s="22" customFormat="1">
      <c r="A149" s="15"/>
      <c r="B149" s="20"/>
      <c r="C149" s="32"/>
      <c r="D149" s="32"/>
      <c r="E149" s="118"/>
      <c r="F149" s="119"/>
      <c r="G149" s="119"/>
      <c r="L149" s="15"/>
      <c r="M149" s="15"/>
      <c r="N149" s="15"/>
      <c r="O149" s="15"/>
      <c r="P149" s="15"/>
      <c r="Q149" s="15"/>
      <c r="R149" s="15"/>
      <c r="S149" s="15"/>
      <c r="T149" s="15"/>
      <c r="U149" s="73"/>
      <c r="V149" s="15"/>
    </row>
    <row r="150" spans="1:22" s="22" customFormat="1">
      <c r="A150" s="15"/>
      <c r="B150" s="20"/>
      <c r="C150" s="32"/>
      <c r="D150" s="32"/>
      <c r="E150" s="118"/>
      <c r="F150" s="119"/>
      <c r="G150" s="119"/>
      <c r="L150" s="15"/>
      <c r="M150" s="15"/>
      <c r="N150" s="15"/>
      <c r="O150" s="15"/>
      <c r="P150" s="15"/>
      <c r="Q150" s="15"/>
      <c r="R150" s="15"/>
      <c r="S150" s="15"/>
      <c r="T150" s="15"/>
      <c r="U150" s="73"/>
      <c r="V150" s="15"/>
    </row>
    <row r="151" spans="1:22" s="22" customFormat="1">
      <c r="A151" s="15"/>
      <c r="B151" s="20"/>
      <c r="C151" s="32"/>
      <c r="D151" s="32"/>
      <c r="E151" s="118"/>
      <c r="F151" s="119"/>
      <c r="G151" s="119"/>
      <c r="L151" s="15"/>
      <c r="M151" s="15"/>
      <c r="N151" s="15"/>
      <c r="O151" s="15"/>
      <c r="P151" s="15"/>
      <c r="Q151" s="15"/>
      <c r="R151" s="15"/>
      <c r="S151" s="15"/>
      <c r="T151" s="15"/>
      <c r="U151" s="73"/>
      <c r="V151" s="15"/>
    </row>
    <row r="152" spans="1:22" s="22" customFormat="1">
      <c r="A152" s="15"/>
      <c r="B152" s="20"/>
      <c r="C152" s="32"/>
      <c r="D152" s="32"/>
      <c r="E152" s="118"/>
      <c r="F152" s="119"/>
      <c r="G152" s="119"/>
      <c r="L152" s="15"/>
      <c r="M152" s="15"/>
      <c r="N152" s="15"/>
      <c r="O152" s="15"/>
      <c r="P152" s="15"/>
      <c r="Q152" s="15"/>
      <c r="R152" s="15"/>
      <c r="S152" s="15"/>
      <c r="T152" s="15"/>
      <c r="U152" s="73"/>
      <c r="V152" s="15"/>
    </row>
    <row r="153" spans="1:22" s="22" customFormat="1">
      <c r="A153" s="15"/>
      <c r="B153" s="20"/>
      <c r="C153" s="32"/>
      <c r="D153" s="32"/>
      <c r="E153" s="118"/>
      <c r="F153" s="119"/>
      <c r="G153" s="119"/>
      <c r="L153" s="15"/>
      <c r="M153" s="15"/>
      <c r="N153" s="15"/>
      <c r="O153" s="15"/>
      <c r="P153" s="15"/>
      <c r="Q153" s="15"/>
      <c r="R153" s="15"/>
      <c r="S153" s="15"/>
      <c r="T153" s="15"/>
      <c r="U153" s="73"/>
      <c r="V153" s="15"/>
    </row>
    <row r="154" spans="1:22" s="22" customFormat="1">
      <c r="A154" s="15"/>
      <c r="B154" s="20"/>
      <c r="C154" s="32"/>
      <c r="D154" s="32"/>
      <c r="E154" s="118"/>
      <c r="F154" s="119"/>
      <c r="G154" s="119"/>
      <c r="L154" s="15"/>
      <c r="M154" s="15"/>
      <c r="N154" s="15"/>
      <c r="O154" s="15"/>
      <c r="P154" s="15"/>
      <c r="Q154" s="15"/>
      <c r="R154" s="15"/>
      <c r="S154" s="15"/>
      <c r="T154" s="15"/>
      <c r="U154" s="73"/>
      <c r="V154" s="15"/>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row r="254" spans="1:22" s="22" customFormat="1">
      <c r="A254" s="15"/>
      <c r="B254" s="20"/>
      <c r="C254" s="32"/>
      <c r="D254" s="32"/>
      <c r="E254" s="118"/>
      <c r="F254" s="119"/>
      <c r="G254" s="119"/>
      <c r="L254" s="15"/>
      <c r="M254" s="15"/>
      <c r="N254" s="15"/>
      <c r="O254" s="15"/>
      <c r="P254" s="15"/>
      <c r="Q254" s="15"/>
      <c r="R254" s="15"/>
      <c r="S254" s="15"/>
      <c r="T254" s="15"/>
      <c r="U254" s="73"/>
      <c r="V254" s="15"/>
    </row>
    <row r="255" spans="1:22" s="22" customFormat="1">
      <c r="A255" s="15"/>
      <c r="B255" s="20"/>
      <c r="C255" s="32"/>
      <c r="D255" s="32"/>
      <c r="E255" s="118"/>
      <c r="F255" s="119"/>
      <c r="G255" s="119"/>
      <c r="L255" s="15"/>
      <c r="M255" s="15"/>
      <c r="N255" s="15"/>
      <c r="O255" s="15"/>
      <c r="P255" s="15"/>
      <c r="Q255" s="15"/>
      <c r="R255" s="15"/>
      <c r="S255" s="15"/>
      <c r="T255" s="15"/>
      <c r="U255" s="73"/>
      <c r="V255" s="15"/>
    </row>
    <row r="256" spans="1:22" s="22" customFormat="1">
      <c r="A256" s="15"/>
      <c r="B256" s="20"/>
      <c r="C256" s="32"/>
      <c r="D256" s="32"/>
      <c r="E256" s="118"/>
      <c r="F256" s="119"/>
      <c r="G256" s="119"/>
      <c r="L256" s="15"/>
      <c r="M256" s="15"/>
      <c r="N256" s="15"/>
      <c r="O256" s="15"/>
      <c r="P256" s="15"/>
      <c r="Q256" s="15"/>
      <c r="R256" s="15"/>
      <c r="S256" s="15"/>
      <c r="T256" s="15"/>
      <c r="U256" s="73"/>
      <c r="V256" s="15"/>
    </row>
    <row r="257" spans="1:22" s="22" customFormat="1">
      <c r="A257" s="15"/>
      <c r="B257" s="20"/>
      <c r="C257" s="32"/>
      <c r="D257" s="32"/>
      <c r="E257" s="118"/>
      <c r="F257" s="119"/>
      <c r="G257" s="119"/>
      <c r="L257" s="15"/>
      <c r="M257" s="15"/>
      <c r="N257" s="15"/>
      <c r="O257" s="15"/>
      <c r="P257" s="15"/>
      <c r="Q257" s="15"/>
      <c r="R257" s="15"/>
      <c r="S257" s="15"/>
      <c r="T257" s="15"/>
      <c r="U257" s="73"/>
      <c r="V257" s="15"/>
    </row>
    <row r="258" spans="1:22" s="22" customFormat="1">
      <c r="A258" s="15"/>
      <c r="B258" s="20"/>
      <c r="C258" s="32"/>
      <c r="D258" s="32"/>
      <c r="E258" s="118"/>
      <c r="F258" s="119"/>
      <c r="G258" s="119"/>
      <c r="L258" s="15"/>
      <c r="M258" s="15"/>
      <c r="N258" s="15"/>
      <c r="O258" s="15"/>
      <c r="P258" s="15"/>
      <c r="Q258" s="15"/>
      <c r="R258" s="15"/>
      <c r="S258" s="15"/>
      <c r="T258" s="15"/>
      <c r="U258" s="73"/>
      <c r="V258" s="15"/>
    </row>
    <row r="259" spans="1:22" s="22" customFormat="1">
      <c r="A259" s="15"/>
      <c r="B259" s="20"/>
      <c r="C259" s="32"/>
      <c r="D259" s="32"/>
      <c r="E259" s="118"/>
      <c r="F259" s="119"/>
      <c r="G259" s="119"/>
      <c r="L259" s="15"/>
      <c r="M259" s="15"/>
      <c r="N259" s="15"/>
      <c r="O259" s="15"/>
      <c r="P259" s="15"/>
      <c r="Q259" s="15"/>
      <c r="R259" s="15"/>
      <c r="S259" s="15"/>
      <c r="T259" s="15"/>
      <c r="U259" s="73"/>
      <c r="V259" s="15"/>
    </row>
    <row r="260" spans="1:22" s="22" customFormat="1">
      <c r="A260" s="15"/>
      <c r="B260" s="20"/>
      <c r="C260" s="32"/>
      <c r="D260" s="32"/>
      <c r="E260" s="118"/>
      <c r="F260" s="119"/>
      <c r="G260" s="119"/>
      <c r="L260" s="15"/>
      <c r="M260" s="15"/>
      <c r="N260" s="15"/>
      <c r="O260" s="15"/>
      <c r="P260" s="15"/>
      <c r="Q260" s="15"/>
      <c r="R260" s="15"/>
      <c r="S260" s="15"/>
      <c r="T260" s="15"/>
      <c r="U260" s="73"/>
      <c r="V260" s="15"/>
    </row>
    <row r="261" spans="1:22" s="22" customFormat="1">
      <c r="A261" s="15"/>
      <c r="B261" s="20"/>
      <c r="C261" s="32"/>
      <c r="D261" s="32"/>
      <c r="E261" s="118"/>
      <c r="F261" s="119"/>
      <c r="G261" s="119"/>
      <c r="L261" s="15"/>
      <c r="M261" s="15"/>
      <c r="N261" s="15"/>
      <c r="O261" s="15"/>
      <c r="P261" s="15"/>
      <c r="Q261" s="15"/>
      <c r="R261" s="15"/>
      <c r="S261" s="15"/>
      <c r="T261" s="15"/>
      <c r="U261" s="73"/>
      <c r="V261" s="15"/>
    </row>
    <row r="262" spans="1:22" s="22" customFormat="1">
      <c r="A262" s="15"/>
      <c r="B262" s="20"/>
      <c r="C262" s="32"/>
      <c r="D262" s="32"/>
      <c r="E262" s="118"/>
      <c r="F262" s="119"/>
      <c r="G262" s="119"/>
      <c r="L262" s="15"/>
      <c r="M262" s="15"/>
      <c r="N262" s="15"/>
      <c r="O262" s="15"/>
      <c r="P262" s="15"/>
      <c r="Q262" s="15"/>
      <c r="R262" s="15"/>
      <c r="S262" s="15"/>
      <c r="T262" s="15"/>
      <c r="U262" s="73"/>
      <c r="V262" s="15"/>
    </row>
    <row r="263" spans="1:22" s="22" customFormat="1">
      <c r="A263" s="15"/>
      <c r="B263" s="20"/>
      <c r="C263" s="32"/>
      <c r="D263" s="32"/>
      <c r="E263" s="118"/>
      <c r="F263" s="119"/>
      <c r="G263" s="119"/>
      <c r="L263" s="15"/>
      <c r="M263" s="15"/>
      <c r="N263" s="15"/>
      <c r="O263" s="15"/>
      <c r="P263" s="15"/>
      <c r="Q263" s="15"/>
      <c r="R263" s="15"/>
      <c r="S263" s="15"/>
      <c r="T263" s="15"/>
      <c r="U263" s="73"/>
      <c r="V263" s="15"/>
    </row>
    <row r="264" spans="1:22" s="22" customFormat="1">
      <c r="A264" s="15"/>
      <c r="B264" s="21"/>
      <c r="C264" s="31"/>
      <c r="D264" s="31"/>
      <c r="E264" s="116"/>
      <c r="F264" s="119"/>
      <c r="G264" s="119"/>
      <c r="L264" s="15"/>
      <c r="M264" s="15"/>
      <c r="N264" s="15"/>
      <c r="O264" s="15"/>
      <c r="P264" s="15"/>
      <c r="Q264" s="15"/>
      <c r="R264" s="15"/>
      <c r="S264" s="15"/>
      <c r="T264" s="15"/>
      <c r="U264" s="73"/>
      <c r="V264" s="15"/>
    </row>
    <row r="265" spans="1:22" s="22" customFormat="1">
      <c r="A265" s="15"/>
      <c r="B265" s="21"/>
      <c r="C265" s="31"/>
      <c r="D265" s="31"/>
      <c r="E265" s="116"/>
      <c r="F265" s="119"/>
      <c r="G265" s="119"/>
      <c r="L265" s="15"/>
      <c r="M265" s="15"/>
      <c r="N265" s="15"/>
      <c r="O265" s="15"/>
      <c r="P265" s="15"/>
      <c r="Q265" s="15"/>
      <c r="R265" s="15"/>
      <c r="S265" s="15"/>
      <c r="T265" s="15"/>
      <c r="U265" s="73"/>
      <c r="V265" s="15"/>
    </row>
  </sheetData>
  <sheetProtection insertRows="0" deleteRows="0"/>
  <protectedRanges>
    <protectedRange sqref="U39:U1048576 J39:P1048576 J1:P15 M31:P36 U1:U36 P16:P30 N16:N30 J16:L35" name="Obseg1"/>
    <protectedRange sqref="U37:U38 M37:P38 J38:L38" name="Obseg1_2"/>
    <protectedRange sqref="O16:O30 M16:M30" name="Obseg1_4"/>
    <protectedRange sqref="J36:L36" name="Obseg1_1"/>
    <protectedRange sqref="J37:L37" name="Obseg1_2_1"/>
  </protectedRanges>
  <mergeCells count="8">
    <mergeCell ref="A37:L37"/>
    <mergeCell ref="B13:K13"/>
    <mergeCell ref="C2:J2"/>
    <mergeCell ref="C3:J3"/>
    <mergeCell ref="C6:J6"/>
    <mergeCell ref="C7:J7"/>
    <mergeCell ref="C8:J8"/>
    <mergeCell ref="C9:J9"/>
  </mergeCells>
  <phoneticPr fontId="32" type="noConversion"/>
  <conditionalFormatting sqref="B17">
    <cfRule type="colorScale" priority="4">
      <colorScale>
        <cfvo type="min"/>
        <cfvo type="max"/>
        <color rgb="FFFCFCFF"/>
        <color rgb="FFF8696B"/>
      </colorScale>
    </cfRule>
  </conditionalFormatting>
  <conditionalFormatting sqref="B19:B20 B27 B22:B25">
    <cfRule type="colorScale" priority="6509">
      <colorScale>
        <cfvo type="min"/>
        <cfvo type="max"/>
        <color rgb="FFFCFCFF"/>
        <color rgb="FFF8696B"/>
      </colorScale>
    </cfRule>
  </conditionalFormatting>
  <conditionalFormatting sqref="B21">
    <cfRule type="colorScale" priority="3">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25" max="11" man="1"/>
  </rowBreaks>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V316"/>
  <sheetViews>
    <sheetView topLeftCell="A31" zoomScaleNormal="100" zoomScaleSheetLayoutView="100" workbookViewId="0">
      <selection activeCell="J73" sqref="J73"/>
    </sheetView>
  </sheetViews>
  <sheetFormatPr defaultColWidth="8.85546875" defaultRowHeight="12.75"/>
  <cols>
    <col min="1" max="1" width="3.5703125" style="15" customWidth="1"/>
    <col min="2" max="2" width="34.5703125" style="21" customWidth="1"/>
    <col min="3" max="3" width="10.7109375" style="31" customWidth="1"/>
    <col min="4" max="4" width="8.8554687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67" t="str">
        <f>+'prva stran'!B6</f>
        <v>OSNOVNA ŠOLA RADA ROBIČA LIMBUŠ</v>
      </c>
      <c r="D2" s="368"/>
      <c r="E2" s="368"/>
      <c r="F2" s="368"/>
      <c r="G2" s="368"/>
      <c r="H2" s="368"/>
      <c r="I2" s="368"/>
      <c r="J2" s="368"/>
    </row>
    <row r="3" spans="1:21" ht="15">
      <c r="B3" s="55" t="s">
        <v>128</v>
      </c>
      <c r="C3" s="369" t="str">
        <f>+'prva stran'!B7</f>
        <v>Limbuška cesta 62,2341 Limbuš</v>
      </c>
      <c r="D3" s="370"/>
      <c r="E3" s="370"/>
      <c r="F3" s="370"/>
      <c r="G3" s="370"/>
      <c r="H3" s="370"/>
      <c r="I3" s="370"/>
      <c r="J3" s="370"/>
    </row>
    <row r="4" spans="1:21" ht="15">
      <c r="B4" s="74"/>
    </row>
    <row r="5" spans="1:21" ht="15">
      <c r="B5" s="54" t="s">
        <v>130</v>
      </c>
    </row>
    <row r="6" spans="1:21" ht="17.25" customHeight="1">
      <c r="B6" s="56" t="s">
        <v>127</v>
      </c>
      <c r="C6" s="371">
        <f>+'prva stran'!B10</f>
        <v>0</v>
      </c>
      <c r="D6" s="372"/>
      <c r="E6" s="372"/>
      <c r="F6" s="372"/>
      <c r="G6" s="372"/>
      <c r="H6" s="372"/>
      <c r="I6" s="372"/>
      <c r="J6" s="372"/>
    </row>
    <row r="7" spans="1:21" ht="17.25" customHeight="1">
      <c r="B7" s="56" t="s">
        <v>128</v>
      </c>
      <c r="C7" s="373">
        <f>+'prva stran'!B11</f>
        <v>0</v>
      </c>
      <c r="D7" s="374"/>
      <c r="E7" s="374"/>
      <c r="F7" s="374"/>
      <c r="G7" s="374"/>
      <c r="H7" s="374"/>
      <c r="I7" s="374"/>
      <c r="J7" s="374"/>
    </row>
    <row r="8" spans="1:21" ht="17.25" customHeight="1">
      <c r="B8" s="56" t="s">
        <v>129</v>
      </c>
      <c r="C8" s="373">
        <f>+'prva stran'!B12</f>
        <v>0</v>
      </c>
      <c r="D8" s="374"/>
      <c r="E8" s="374"/>
      <c r="F8" s="374"/>
      <c r="G8" s="374"/>
      <c r="H8" s="374"/>
      <c r="I8" s="374"/>
      <c r="J8" s="374"/>
    </row>
    <row r="9" spans="1:21" s="16" customFormat="1" ht="17.25" customHeight="1">
      <c r="A9" s="13"/>
      <c r="B9" s="57" t="s">
        <v>131</v>
      </c>
      <c r="C9" s="375">
        <f>+'prva stran'!B13</f>
        <v>0</v>
      </c>
      <c r="D9" s="374"/>
      <c r="E9" s="374"/>
      <c r="F9" s="374"/>
      <c r="G9" s="374"/>
      <c r="H9" s="374"/>
      <c r="I9" s="374"/>
      <c r="J9" s="374"/>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pred_rekapitulacija'!A20</f>
        <v>7. sklop:</v>
      </c>
      <c r="C12" s="88"/>
      <c r="D12" s="28"/>
      <c r="E12" s="29"/>
      <c r="F12" s="120"/>
      <c r="G12" s="120"/>
      <c r="H12" s="18"/>
      <c r="I12" s="18"/>
      <c r="J12" s="18"/>
      <c r="K12" s="18"/>
      <c r="U12" s="9"/>
    </row>
    <row r="13" spans="1:21" s="16" customFormat="1" ht="21" customHeight="1">
      <c r="B13" s="366" t="s">
        <v>267</v>
      </c>
      <c r="C13" s="366"/>
      <c r="D13" s="366"/>
      <c r="E13" s="366"/>
      <c r="F13" s="366"/>
      <c r="G13" s="366"/>
      <c r="H13" s="366"/>
      <c r="I13" s="366"/>
      <c r="J13" s="366"/>
      <c r="K13" s="366"/>
      <c r="U13" s="9"/>
    </row>
    <row r="14" spans="1:21" s="78" customFormat="1" ht="12" customHeight="1">
      <c r="A14" s="51">
        <v>1</v>
      </c>
      <c r="B14" s="51">
        <v>2</v>
      </c>
      <c r="C14" s="51" t="s">
        <v>153</v>
      </c>
      <c r="D14" s="51" t="s">
        <v>154</v>
      </c>
      <c r="E14" s="51" t="s">
        <v>214</v>
      </c>
      <c r="F14" s="51">
        <v>3</v>
      </c>
      <c r="G14" s="51">
        <v>4</v>
      </c>
      <c r="H14" s="75" t="s">
        <v>97</v>
      </c>
      <c r="I14" s="75" t="s">
        <v>169</v>
      </c>
      <c r="J14" s="76">
        <v>5</v>
      </c>
      <c r="K14" s="76">
        <v>6</v>
      </c>
      <c r="L14" s="76" t="s">
        <v>64</v>
      </c>
      <c r="M14" s="76" t="s">
        <v>209</v>
      </c>
      <c r="N14" s="76">
        <v>7</v>
      </c>
      <c r="O14" s="76" t="s">
        <v>210</v>
      </c>
      <c r="P14" s="76">
        <v>8</v>
      </c>
      <c r="Q14" s="77" t="s">
        <v>211</v>
      </c>
      <c r="R14" s="77">
        <v>9</v>
      </c>
      <c r="S14" s="77">
        <v>10</v>
      </c>
      <c r="T14" s="77">
        <v>11</v>
      </c>
      <c r="U14" s="76">
        <v>12</v>
      </c>
    </row>
    <row r="15" spans="1:21" s="65" customFormat="1" ht="56.25" customHeight="1">
      <c r="A15" s="61" t="s">
        <v>2</v>
      </c>
      <c r="B15" s="61" t="s">
        <v>216</v>
      </c>
      <c r="C15" s="61" t="s">
        <v>206</v>
      </c>
      <c r="D15" s="61" t="s">
        <v>207</v>
      </c>
      <c r="E15" s="61" t="s">
        <v>215</v>
      </c>
      <c r="F15" s="61" t="s">
        <v>141</v>
      </c>
      <c r="G15" s="61" t="s">
        <v>142</v>
      </c>
      <c r="H15" s="62" t="s">
        <v>178</v>
      </c>
      <c r="I15" s="62" t="s">
        <v>202</v>
      </c>
      <c r="J15" s="63" t="s">
        <v>149</v>
      </c>
      <c r="K15" s="63" t="s">
        <v>95</v>
      </c>
      <c r="L15" s="63" t="s">
        <v>96</v>
      </c>
      <c r="M15" s="63" t="s">
        <v>148</v>
      </c>
      <c r="N15" s="63" t="s">
        <v>63</v>
      </c>
      <c r="O15" s="63" t="s">
        <v>168</v>
      </c>
      <c r="P15" s="63" t="s">
        <v>145</v>
      </c>
      <c r="Q15" s="64" t="s">
        <v>146</v>
      </c>
      <c r="R15" s="64" t="s">
        <v>160</v>
      </c>
      <c r="S15" s="64" t="s">
        <v>150</v>
      </c>
      <c r="T15" s="64" t="s">
        <v>151</v>
      </c>
      <c r="U15" s="63" t="s">
        <v>165</v>
      </c>
    </row>
    <row r="16" spans="1:21" s="60" customFormat="1" ht="12">
      <c r="A16" s="94" t="s">
        <v>1</v>
      </c>
      <c r="B16" s="175" t="s">
        <v>806</v>
      </c>
      <c r="C16" s="165">
        <v>250</v>
      </c>
      <c r="D16" s="165" t="s">
        <v>155</v>
      </c>
      <c r="E16" s="135" t="s">
        <v>180</v>
      </c>
      <c r="F16" s="136">
        <v>300</v>
      </c>
      <c r="G16" s="174" t="s">
        <v>93</v>
      </c>
      <c r="H16"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75</v>
      </c>
      <c r="I16" s="90">
        <f>IF(Sklop7[[#This Row],[ZAHTEVANA SHEMA KAKOVOSTI]]&lt;&gt;"",Sklop7[[#This Row],[Preračunana masa/volumen/kos na enoto kg]],"")</f>
        <v>75</v>
      </c>
      <c r="J16" s="103"/>
      <c r="K16" s="96"/>
      <c r="L16" s="96"/>
      <c r="M16" s="106"/>
      <c r="N16" s="97"/>
      <c r="O16" s="97"/>
      <c r="P16" s="107"/>
      <c r="Q16" s="97">
        <f>+Sklop7[[#This Row],[cena/enota brez DDV v EUR]]*Sklop7[[#This Row],[Stopnja DDV (%)]]</f>
        <v>0</v>
      </c>
      <c r="R16" s="97">
        <f>+Sklop7[[#This Row],[cena/enota brez DDV v EUR]]+Sklop7[[#This Row],[Davek (EUR)]]</f>
        <v>0</v>
      </c>
      <c r="S16" s="97">
        <f>+Sklop7[[#This Row],[cena/enota brez DDV v EUR]]*Sklop7[[#This Row],[Okvirna količina]]</f>
        <v>0</v>
      </c>
      <c r="T16" s="97">
        <f>+Sklop7[[#This Row],[Končna cena/enoto mere (EUR) z DDV]]*Sklop7[[#This Row],[Okvirna količina]]</f>
        <v>0</v>
      </c>
      <c r="U16" s="191"/>
    </row>
    <row r="17" spans="1:21" s="60" customFormat="1" ht="24">
      <c r="A17" s="94" t="s">
        <v>3</v>
      </c>
      <c r="B17" s="176" t="s">
        <v>870</v>
      </c>
      <c r="C17" s="165">
        <v>410</v>
      </c>
      <c r="D17" s="165" t="s">
        <v>155</v>
      </c>
      <c r="E17" s="135" t="s">
        <v>180</v>
      </c>
      <c r="F17" s="136">
        <v>100</v>
      </c>
      <c r="G17" s="174" t="s">
        <v>93</v>
      </c>
      <c r="H17"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41</v>
      </c>
      <c r="I17" s="90">
        <f>IF(Sklop7[[#This Row],[ZAHTEVANA SHEMA KAKOVOSTI]]&lt;&gt;"",Sklop7[[#This Row],[Preračunana masa/volumen/kos na enoto kg]],"")</f>
        <v>41</v>
      </c>
      <c r="J17" s="103"/>
      <c r="K17" s="96"/>
      <c r="L17" s="96"/>
      <c r="M17" s="106"/>
      <c r="N17" s="97"/>
      <c r="O17" s="97"/>
      <c r="P17" s="107"/>
      <c r="Q17" s="97">
        <f>+Sklop7[[#This Row],[cena/enota brez DDV v EUR]]*Sklop7[[#This Row],[Stopnja DDV (%)]]</f>
        <v>0</v>
      </c>
      <c r="R17" s="97">
        <f>+Sklop7[[#This Row],[cena/enota brez DDV v EUR]]+Sklop7[[#This Row],[Davek (EUR)]]</f>
        <v>0</v>
      </c>
      <c r="S17" s="97">
        <f>+Sklop7[[#This Row],[cena/enota brez DDV v EUR]]*Sklop7[[#This Row],[Okvirna količina]]</f>
        <v>0</v>
      </c>
      <c r="T17" s="97">
        <f>+Sklop7[[#This Row],[Končna cena/enoto mere (EUR) z DDV]]*Sklop7[[#This Row],[Okvirna količina]]</f>
        <v>0</v>
      </c>
      <c r="U17" s="191"/>
    </row>
    <row r="18" spans="1:21" s="60" customFormat="1" ht="12">
      <c r="A18" s="94" t="s">
        <v>4</v>
      </c>
      <c r="B18" s="176" t="s">
        <v>807</v>
      </c>
      <c r="C18" s="165">
        <v>1</v>
      </c>
      <c r="D18" s="165" t="s">
        <v>94</v>
      </c>
      <c r="E18" s="135"/>
      <c r="F18" s="136">
        <v>40</v>
      </c>
      <c r="G18" s="174" t="s">
        <v>93</v>
      </c>
      <c r="H18"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40</v>
      </c>
      <c r="I18" s="90" t="str">
        <f>IF(Sklop7[[#This Row],[ZAHTEVANA SHEMA KAKOVOSTI]]&lt;&gt;"",Sklop7[[#This Row],[Preračunana masa/volumen/kos na enoto kg]],"")</f>
        <v/>
      </c>
      <c r="J18" s="103"/>
      <c r="K18" s="96"/>
      <c r="L18" s="96"/>
      <c r="M18" s="106"/>
      <c r="N18" s="97"/>
      <c r="O18" s="97"/>
      <c r="P18" s="107"/>
      <c r="Q18" s="97">
        <f>+Sklop7[[#This Row],[cena/enota brez DDV v EUR]]*Sklop7[[#This Row],[Stopnja DDV (%)]]</f>
        <v>0</v>
      </c>
      <c r="R18" s="97">
        <f>+Sklop7[[#This Row],[cena/enota brez DDV v EUR]]+Sklop7[[#This Row],[Davek (EUR)]]</f>
        <v>0</v>
      </c>
      <c r="S18" s="97">
        <f>+Sklop7[[#This Row],[cena/enota brez DDV v EUR]]*Sklop7[[#This Row],[Okvirna količina]]</f>
        <v>0</v>
      </c>
      <c r="T18" s="97">
        <f>+Sklop7[[#This Row],[Končna cena/enoto mere (EUR) z DDV]]*Sklop7[[#This Row],[Okvirna količina]]</f>
        <v>0</v>
      </c>
      <c r="U18" s="191"/>
    </row>
    <row r="19" spans="1:21" s="60" customFormat="1" ht="12">
      <c r="A19" s="94" t="s">
        <v>5</v>
      </c>
      <c r="B19" s="175" t="s">
        <v>808</v>
      </c>
      <c r="C19" s="165">
        <v>1</v>
      </c>
      <c r="D19" s="165" t="s">
        <v>94</v>
      </c>
      <c r="E19" s="135"/>
      <c r="F19" s="136">
        <v>10</v>
      </c>
      <c r="G19" s="174" t="s">
        <v>93</v>
      </c>
      <c r="H19"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10</v>
      </c>
      <c r="I19" s="90" t="str">
        <f>IF(Sklop7[[#This Row],[ZAHTEVANA SHEMA KAKOVOSTI]]&lt;&gt;"",Sklop7[[#This Row],[Preračunana masa/volumen/kos na enoto kg]],"")</f>
        <v/>
      </c>
      <c r="J19" s="103"/>
      <c r="K19" s="96"/>
      <c r="L19" s="96"/>
      <c r="M19" s="106"/>
      <c r="N19" s="97"/>
      <c r="O19" s="97"/>
      <c r="P19" s="107"/>
      <c r="Q19" s="97">
        <f>+Sklop7[[#This Row],[cena/enota brez DDV v EUR]]*Sklop7[[#This Row],[Stopnja DDV (%)]]</f>
        <v>0</v>
      </c>
      <c r="R19" s="97">
        <f>+Sklop7[[#This Row],[cena/enota brez DDV v EUR]]+Sklop7[[#This Row],[Davek (EUR)]]</f>
        <v>0</v>
      </c>
      <c r="S19" s="97">
        <f>+Sklop7[[#This Row],[cena/enota brez DDV v EUR]]*Sklop7[[#This Row],[Okvirna količina]]</f>
        <v>0</v>
      </c>
      <c r="T19" s="97">
        <f>+Sklop7[[#This Row],[Končna cena/enoto mere (EUR) z DDV]]*Sklop7[[#This Row],[Okvirna količina]]</f>
        <v>0</v>
      </c>
      <c r="U19" s="191"/>
    </row>
    <row r="20" spans="1:21" s="60" customFormat="1" ht="12">
      <c r="A20" s="94" t="s">
        <v>6</v>
      </c>
      <c r="B20" s="175" t="s">
        <v>809</v>
      </c>
      <c r="C20" s="165">
        <v>1</v>
      </c>
      <c r="D20" s="165" t="s">
        <v>94</v>
      </c>
      <c r="E20" s="135"/>
      <c r="F20" s="136">
        <v>20</v>
      </c>
      <c r="G20" s="174" t="s">
        <v>93</v>
      </c>
      <c r="H20"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20</v>
      </c>
      <c r="I20" s="90" t="str">
        <f>IF(Sklop7[[#This Row],[ZAHTEVANA SHEMA KAKOVOSTI]]&lt;&gt;"",Sklop7[[#This Row],[Preračunana masa/volumen/kos na enoto kg]],"")</f>
        <v/>
      </c>
      <c r="J20" s="103"/>
      <c r="K20" s="96"/>
      <c r="L20" s="96"/>
      <c r="M20" s="106"/>
      <c r="N20" s="97"/>
      <c r="O20" s="97"/>
      <c r="P20" s="107"/>
      <c r="Q20" s="97">
        <f>+Sklop7[[#This Row],[cena/enota brez DDV v EUR]]*Sklop7[[#This Row],[Stopnja DDV (%)]]</f>
        <v>0</v>
      </c>
      <c r="R20" s="97">
        <f>+Sklop7[[#This Row],[cena/enota brez DDV v EUR]]+Sklop7[[#This Row],[Davek (EUR)]]</f>
        <v>0</v>
      </c>
      <c r="S20" s="97">
        <f>+Sklop7[[#This Row],[cena/enota brez DDV v EUR]]*Sklop7[[#This Row],[Okvirna količina]]</f>
        <v>0</v>
      </c>
      <c r="T20" s="97">
        <f>+Sklop7[[#This Row],[Končna cena/enoto mere (EUR) z DDV]]*Sklop7[[#This Row],[Okvirna količina]]</f>
        <v>0</v>
      </c>
      <c r="U20" s="191"/>
    </row>
    <row r="21" spans="1:21" s="60" customFormat="1" ht="12">
      <c r="A21" s="94" t="s">
        <v>7</v>
      </c>
      <c r="B21" s="176" t="s">
        <v>810</v>
      </c>
      <c r="C21" s="165">
        <v>250</v>
      </c>
      <c r="D21" s="165" t="s">
        <v>155</v>
      </c>
      <c r="E21" s="380" t="s">
        <v>180</v>
      </c>
      <c r="F21" s="136">
        <v>10</v>
      </c>
      <c r="G21" s="174" t="s">
        <v>93</v>
      </c>
      <c r="H21"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2.5</v>
      </c>
      <c r="I21" s="90">
        <f>IF(Sklop7[[#This Row],[ZAHTEVANA SHEMA KAKOVOSTI]]&lt;&gt;"",Sklop7[[#This Row],[Preračunana masa/volumen/kos na enoto kg]],"")</f>
        <v>2.5</v>
      </c>
      <c r="J21" s="103"/>
      <c r="K21" s="96"/>
      <c r="L21" s="96"/>
      <c r="M21" s="106"/>
      <c r="N21" s="97"/>
      <c r="O21" s="97"/>
      <c r="P21" s="107"/>
      <c r="Q21" s="97">
        <f>+Sklop7[[#This Row],[cena/enota brez DDV v EUR]]*Sklop7[[#This Row],[Stopnja DDV (%)]]</f>
        <v>0</v>
      </c>
      <c r="R21" s="97">
        <f>+Sklop7[[#This Row],[cena/enota brez DDV v EUR]]+Sklop7[[#This Row],[Davek (EUR)]]</f>
        <v>0</v>
      </c>
      <c r="S21" s="97">
        <f>+Sklop7[[#This Row],[cena/enota brez DDV v EUR]]*Sklop7[[#This Row],[Okvirna količina]]</f>
        <v>0</v>
      </c>
      <c r="T21" s="97">
        <f>+Sklop7[[#This Row],[Končna cena/enoto mere (EUR) z DDV]]*Sklop7[[#This Row],[Okvirna količina]]</f>
        <v>0</v>
      </c>
      <c r="U21" s="191"/>
    </row>
    <row r="22" spans="1:21" s="60" customFormat="1" ht="12">
      <c r="A22" s="94" t="s">
        <v>8</v>
      </c>
      <c r="B22" s="176" t="s">
        <v>811</v>
      </c>
      <c r="C22" s="194">
        <v>10</v>
      </c>
      <c r="D22" s="165" t="s">
        <v>94</v>
      </c>
      <c r="E22" s="135" t="s">
        <v>180</v>
      </c>
      <c r="F22" s="136">
        <v>500</v>
      </c>
      <c r="G22" s="174" t="s">
        <v>93</v>
      </c>
      <c r="H22"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5000</v>
      </c>
      <c r="I22" s="90">
        <f>IF(Sklop7[[#This Row],[ZAHTEVANA SHEMA KAKOVOSTI]]&lt;&gt;"",Sklop7[[#This Row],[Preračunana masa/volumen/kos na enoto kg]],"")</f>
        <v>5000</v>
      </c>
      <c r="J22" s="103"/>
      <c r="K22" s="96"/>
      <c r="L22" s="96"/>
      <c r="M22" s="106"/>
      <c r="N22" s="97"/>
      <c r="O22" s="97"/>
      <c r="P22" s="107"/>
      <c r="Q22" s="97">
        <f>+Sklop7[[#This Row],[cena/enota brez DDV v EUR]]*Sklop7[[#This Row],[Stopnja DDV (%)]]</f>
        <v>0</v>
      </c>
      <c r="R22" s="97">
        <f>+Sklop7[[#This Row],[cena/enota brez DDV v EUR]]+Sklop7[[#This Row],[Davek (EUR)]]</f>
        <v>0</v>
      </c>
      <c r="S22" s="97">
        <f>+Sklop7[[#This Row],[cena/enota brez DDV v EUR]]*Sklop7[[#This Row],[Okvirna količina]]</f>
        <v>0</v>
      </c>
      <c r="T22" s="97">
        <f>+Sklop7[[#This Row],[Končna cena/enoto mere (EUR) z DDV]]*Sklop7[[#This Row],[Okvirna količina]]</f>
        <v>0</v>
      </c>
      <c r="U22" s="191"/>
    </row>
    <row r="23" spans="1:21" s="60" customFormat="1" ht="12">
      <c r="A23" s="94" t="s">
        <v>9</v>
      </c>
      <c r="B23" s="176" t="s">
        <v>812</v>
      </c>
      <c r="C23" s="194">
        <v>10</v>
      </c>
      <c r="D23" s="165" t="s">
        <v>94</v>
      </c>
      <c r="E23" s="135" t="s">
        <v>180</v>
      </c>
      <c r="F23" s="136">
        <v>50</v>
      </c>
      <c r="G23" s="174" t="s">
        <v>93</v>
      </c>
      <c r="H23"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500</v>
      </c>
      <c r="I23" s="90">
        <f>IF(Sklop7[[#This Row],[ZAHTEVANA SHEMA KAKOVOSTI]]&lt;&gt;"",Sklop7[[#This Row],[Preračunana masa/volumen/kos na enoto kg]],"")</f>
        <v>500</v>
      </c>
      <c r="J23" s="103"/>
      <c r="K23" s="96"/>
      <c r="L23" s="96"/>
      <c r="M23" s="106"/>
      <c r="N23" s="97"/>
      <c r="O23" s="97"/>
      <c r="P23" s="107"/>
      <c r="Q23" s="97">
        <f>+Sklop7[[#This Row],[cena/enota brez DDV v EUR]]*Sklop7[[#This Row],[Stopnja DDV (%)]]</f>
        <v>0</v>
      </c>
      <c r="R23" s="97">
        <f>+Sklop7[[#This Row],[cena/enota brez DDV v EUR]]+Sklop7[[#This Row],[Davek (EUR)]]</f>
        <v>0</v>
      </c>
      <c r="S23" s="97">
        <f>+Sklop7[[#This Row],[cena/enota brez DDV v EUR]]*Sklop7[[#This Row],[Okvirna količina]]</f>
        <v>0</v>
      </c>
      <c r="T23" s="97">
        <f>+Sklop7[[#This Row],[Končna cena/enoto mere (EUR) z DDV]]*Sklop7[[#This Row],[Okvirna količina]]</f>
        <v>0</v>
      </c>
      <c r="U23" s="191"/>
    </row>
    <row r="24" spans="1:21" s="60" customFormat="1" ht="12">
      <c r="A24" s="94" t="s">
        <v>10</v>
      </c>
      <c r="B24" s="176" t="s">
        <v>813</v>
      </c>
      <c r="C24" s="194">
        <v>1</v>
      </c>
      <c r="D24" s="165" t="s">
        <v>94</v>
      </c>
      <c r="E24" s="135" t="s">
        <v>180</v>
      </c>
      <c r="F24" s="136">
        <v>50</v>
      </c>
      <c r="G24" s="174" t="s">
        <v>93</v>
      </c>
      <c r="H24"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50</v>
      </c>
      <c r="I24" s="90">
        <f>IF(Sklop7[[#This Row],[ZAHTEVANA SHEMA KAKOVOSTI]]&lt;&gt;"",Sklop7[[#This Row],[Preračunana masa/volumen/kos na enoto kg]],"")</f>
        <v>50</v>
      </c>
      <c r="J24" s="103"/>
      <c r="K24" s="96"/>
      <c r="L24" s="96"/>
      <c r="M24" s="106"/>
      <c r="N24" s="97"/>
      <c r="O24" s="97"/>
      <c r="P24" s="107"/>
      <c r="Q24" s="97">
        <f>+Sklop7[[#This Row],[cena/enota brez DDV v EUR]]*Sklop7[[#This Row],[Stopnja DDV (%)]]</f>
        <v>0</v>
      </c>
      <c r="R24" s="97">
        <f>+Sklop7[[#This Row],[cena/enota brez DDV v EUR]]+Sklop7[[#This Row],[Davek (EUR)]]</f>
        <v>0</v>
      </c>
      <c r="S24" s="97">
        <f>+Sklop7[[#This Row],[cena/enota brez DDV v EUR]]*Sklop7[[#This Row],[Okvirna količina]]</f>
        <v>0</v>
      </c>
      <c r="T24" s="97">
        <f>+Sklop7[[#This Row],[Končna cena/enoto mere (EUR) z DDV]]*Sklop7[[#This Row],[Okvirna količina]]</f>
        <v>0</v>
      </c>
      <c r="U24" s="191"/>
    </row>
    <row r="25" spans="1:21" s="60" customFormat="1" ht="12">
      <c r="A25" s="94" t="s">
        <v>11</v>
      </c>
      <c r="B25" s="182" t="s">
        <v>814</v>
      </c>
      <c r="C25" s="194">
        <v>1</v>
      </c>
      <c r="D25" s="165" t="s">
        <v>94</v>
      </c>
      <c r="E25" s="135" t="s">
        <v>180</v>
      </c>
      <c r="F25" s="136">
        <v>200</v>
      </c>
      <c r="G25" s="183" t="s">
        <v>93</v>
      </c>
      <c r="H25"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200</v>
      </c>
      <c r="I25" s="136">
        <f>IF(Sklop7[[#This Row],[ZAHTEVANA SHEMA KAKOVOSTI]]&lt;&gt;"",Sklop7[[#This Row],[Preračunana masa/volumen/kos na enoto kg]],"")</f>
        <v>200</v>
      </c>
      <c r="J25" s="166"/>
      <c r="K25" s="167"/>
      <c r="L25" s="167"/>
      <c r="M25" s="185"/>
      <c r="N25" s="168"/>
      <c r="O25" s="168"/>
      <c r="P25" s="184"/>
      <c r="Q25" s="168">
        <f>+Sklop7[[#This Row],[cena/enota brez DDV v EUR]]*Sklop7[[#This Row],[Stopnja DDV (%)]]</f>
        <v>0</v>
      </c>
      <c r="R25" s="168">
        <f>+Sklop7[[#This Row],[cena/enota brez DDV v EUR]]+Sklop7[[#This Row],[Davek (EUR)]]</f>
        <v>0</v>
      </c>
      <c r="S25" s="168">
        <f>+Sklop7[[#This Row],[cena/enota brez DDV v EUR]]*Sklop7[[#This Row],[Okvirna količina]]</f>
        <v>0</v>
      </c>
      <c r="T25" s="168">
        <f>+Sklop7[[#This Row],[Končna cena/enoto mere (EUR) z DDV]]*Sklop7[[#This Row],[Okvirna količina]]</f>
        <v>0</v>
      </c>
      <c r="U25" s="195"/>
    </row>
    <row r="26" spans="1:21" s="60" customFormat="1" ht="12">
      <c r="A26" s="94" t="s">
        <v>12</v>
      </c>
      <c r="B26" s="182" t="s">
        <v>815</v>
      </c>
      <c r="C26" s="194">
        <v>500</v>
      </c>
      <c r="D26" s="165" t="s">
        <v>156</v>
      </c>
      <c r="E26" s="135"/>
      <c r="F26" s="136">
        <v>10</v>
      </c>
      <c r="G26" s="183" t="s">
        <v>93</v>
      </c>
      <c r="H26"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v>
      </c>
      <c r="I26" s="136" t="str">
        <f>IF(Sklop7[[#This Row],[ZAHTEVANA SHEMA KAKOVOSTI]]&lt;&gt;"",Sklop7[[#This Row],[Preračunana masa/volumen/kos na enoto kg]],"")</f>
        <v/>
      </c>
      <c r="J26" s="166"/>
      <c r="K26" s="167"/>
      <c r="L26" s="167"/>
      <c r="M26" s="185"/>
      <c r="N26" s="168"/>
      <c r="O26" s="168"/>
      <c r="P26" s="184"/>
      <c r="Q26" s="168">
        <f>+Sklop7[[#This Row],[cena/enota brez DDV v EUR]]*Sklop7[[#This Row],[Stopnja DDV (%)]]</f>
        <v>0</v>
      </c>
      <c r="R26" s="168">
        <f>+Sklop7[[#This Row],[cena/enota brez DDV v EUR]]+Sklop7[[#This Row],[Davek (EUR)]]</f>
        <v>0</v>
      </c>
      <c r="S26" s="168">
        <f>+Sklop7[[#This Row],[cena/enota brez DDV v EUR]]*Sklop7[[#This Row],[Okvirna količina]]</f>
        <v>0</v>
      </c>
      <c r="T26" s="168">
        <f>+Sklop7[[#This Row],[Končna cena/enoto mere (EUR) z DDV]]*Sklop7[[#This Row],[Okvirna količina]]</f>
        <v>0</v>
      </c>
      <c r="U26" s="195"/>
    </row>
    <row r="27" spans="1:21" s="60" customFormat="1" ht="12">
      <c r="A27" s="94" t="s">
        <v>13</v>
      </c>
      <c r="B27" s="182" t="s">
        <v>816</v>
      </c>
      <c r="C27" s="194">
        <v>1</v>
      </c>
      <c r="D27" s="165" t="s">
        <v>94</v>
      </c>
      <c r="E27" s="135" t="s">
        <v>180</v>
      </c>
      <c r="F27" s="136">
        <v>50</v>
      </c>
      <c r="G27" s="183" t="s">
        <v>93</v>
      </c>
      <c r="H27"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50</v>
      </c>
      <c r="I27" s="136">
        <f>IF(Sklop7[[#This Row],[ZAHTEVANA SHEMA KAKOVOSTI]]&lt;&gt;"",Sklop7[[#This Row],[Preračunana masa/volumen/kos na enoto kg]],"")</f>
        <v>50</v>
      </c>
      <c r="J27" s="166"/>
      <c r="K27" s="167"/>
      <c r="L27" s="167"/>
      <c r="M27" s="185"/>
      <c r="N27" s="168"/>
      <c r="O27" s="168"/>
      <c r="P27" s="184"/>
      <c r="Q27" s="168">
        <f>+Sklop7[[#This Row],[cena/enota brez DDV v EUR]]*Sklop7[[#This Row],[Stopnja DDV (%)]]</f>
        <v>0</v>
      </c>
      <c r="R27" s="168">
        <f>+Sklop7[[#This Row],[cena/enota brez DDV v EUR]]+Sklop7[[#This Row],[Davek (EUR)]]</f>
        <v>0</v>
      </c>
      <c r="S27" s="168">
        <f>+Sklop7[[#This Row],[cena/enota brez DDV v EUR]]*Sklop7[[#This Row],[Okvirna količina]]</f>
        <v>0</v>
      </c>
      <c r="T27" s="168">
        <f>+Sklop7[[#This Row],[Končna cena/enoto mere (EUR) z DDV]]*Sklop7[[#This Row],[Okvirna količina]]</f>
        <v>0</v>
      </c>
      <c r="U27" s="195"/>
    </row>
    <row r="28" spans="1:21" s="60" customFormat="1" ht="12">
      <c r="A28" s="94" t="s">
        <v>14</v>
      </c>
      <c r="B28" s="182" t="s">
        <v>817</v>
      </c>
      <c r="C28" s="194">
        <v>200</v>
      </c>
      <c r="D28" s="165" t="s">
        <v>156</v>
      </c>
      <c r="E28" s="135" t="s">
        <v>180</v>
      </c>
      <c r="F28" s="136">
        <v>800</v>
      </c>
      <c r="G28" s="183" t="s">
        <v>93</v>
      </c>
      <c r="H28"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160</v>
      </c>
      <c r="I28" s="136">
        <f>IF(Sklop7[[#This Row],[ZAHTEVANA SHEMA KAKOVOSTI]]&lt;&gt;"",Sklop7[[#This Row],[Preračunana masa/volumen/kos na enoto kg]],"")</f>
        <v>160</v>
      </c>
      <c r="J28" s="166"/>
      <c r="K28" s="167"/>
      <c r="L28" s="167"/>
      <c r="M28" s="185"/>
      <c r="N28" s="168"/>
      <c r="O28" s="168"/>
      <c r="P28" s="184"/>
      <c r="Q28" s="168">
        <f>+Sklop7[[#This Row],[cena/enota brez DDV v EUR]]*Sklop7[[#This Row],[Stopnja DDV (%)]]</f>
        <v>0</v>
      </c>
      <c r="R28" s="168">
        <f>+Sklop7[[#This Row],[cena/enota brez DDV v EUR]]+Sklop7[[#This Row],[Davek (EUR)]]</f>
        <v>0</v>
      </c>
      <c r="S28" s="168">
        <f>+Sklop7[[#This Row],[cena/enota brez DDV v EUR]]*Sklop7[[#This Row],[Okvirna količina]]</f>
        <v>0</v>
      </c>
      <c r="T28" s="168">
        <f>+Sklop7[[#This Row],[Končna cena/enoto mere (EUR) z DDV]]*Sklop7[[#This Row],[Okvirna količina]]</f>
        <v>0</v>
      </c>
      <c r="U28" s="195"/>
    </row>
    <row r="29" spans="1:21" s="60" customFormat="1" ht="12">
      <c r="A29" s="94" t="s">
        <v>15</v>
      </c>
      <c r="B29" s="182" t="s">
        <v>818</v>
      </c>
      <c r="C29" s="194">
        <v>200</v>
      </c>
      <c r="D29" s="165" t="s">
        <v>156</v>
      </c>
      <c r="E29" s="135" t="s">
        <v>180</v>
      </c>
      <c r="F29" s="136">
        <v>800</v>
      </c>
      <c r="G29" s="183" t="s">
        <v>93</v>
      </c>
      <c r="H29"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160</v>
      </c>
      <c r="I29" s="136">
        <f>IF(Sklop7[[#This Row],[ZAHTEVANA SHEMA KAKOVOSTI]]&lt;&gt;"",Sklop7[[#This Row],[Preračunana masa/volumen/kos na enoto kg]],"")</f>
        <v>160</v>
      </c>
      <c r="J29" s="166"/>
      <c r="K29" s="167"/>
      <c r="L29" s="167"/>
      <c r="M29" s="185"/>
      <c r="N29" s="168"/>
      <c r="O29" s="168"/>
      <c r="P29" s="184"/>
      <c r="Q29" s="168">
        <f>+Sklop7[[#This Row],[cena/enota brez DDV v EUR]]*Sklop7[[#This Row],[Stopnja DDV (%)]]</f>
        <v>0</v>
      </c>
      <c r="R29" s="168">
        <f>+Sklop7[[#This Row],[cena/enota brez DDV v EUR]]+Sklop7[[#This Row],[Davek (EUR)]]</f>
        <v>0</v>
      </c>
      <c r="S29" s="168">
        <f>+Sklop7[[#This Row],[cena/enota brez DDV v EUR]]*Sklop7[[#This Row],[Okvirna količina]]</f>
        <v>0</v>
      </c>
      <c r="T29" s="168">
        <f>+Sklop7[[#This Row],[Končna cena/enoto mere (EUR) z DDV]]*Sklop7[[#This Row],[Okvirna količina]]</f>
        <v>0</v>
      </c>
      <c r="U29" s="195"/>
    </row>
    <row r="30" spans="1:21" s="60" customFormat="1" ht="24">
      <c r="A30" s="94" t="s">
        <v>16</v>
      </c>
      <c r="B30" s="182" t="s">
        <v>819</v>
      </c>
      <c r="C30" s="194">
        <v>200</v>
      </c>
      <c r="D30" s="165" t="s">
        <v>155</v>
      </c>
      <c r="E30" s="135" t="s">
        <v>180</v>
      </c>
      <c r="F30" s="136">
        <v>2500</v>
      </c>
      <c r="G30" s="183" t="s">
        <v>93</v>
      </c>
      <c r="H30"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500</v>
      </c>
      <c r="I30" s="136">
        <f>IF(Sklop7[[#This Row],[ZAHTEVANA SHEMA KAKOVOSTI]]&lt;&gt;"",Sklop7[[#This Row],[Preračunana masa/volumen/kos na enoto kg]],"")</f>
        <v>500</v>
      </c>
      <c r="J30" s="166"/>
      <c r="K30" s="167"/>
      <c r="L30" s="167"/>
      <c r="M30" s="185"/>
      <c r="N30" s="168"/>
      <c r="O30" s="168"/>
      <c r="P30" s="184"/>
      <c r="Q30" s="168">
        <f>+Sklop7[[#This Row],[cena/enota brez DDV v EUR]]*Sklop7[[#This Row],[Stopnja DDV (%)]]</f>
        <v>0</v>
      </c>
      <c r="R30" s="168">
        <f>+Sklop7[[#This Row],[cena/enota brez DDV v EUR]]+Sklop7[[#This Row],[Davek (EUR)]]</f>
        <v>0</v>
      </c>
      <c r="S30" s="168">
        <f>+Sklop7[[#This Row],[cena/enota brez DDV v EUR]]*Sklop7[[#This Row],[Okvirna količina]]</f>
        <v>0</v>
      </c>
      <c r="T30" s="168">
        <f>+Sklop7[[#This Row],[Končna cena/enoto mere (EUR) z DDV]]*Sklop7[[#This Row],[Okvirna količina]]</f>
        <v>0</v>
      </c>
      <c r="U30" s="195"/>
    </row>
    <row r="31" spans="1:21" s="60" customFormat="1" ht="24">
      <c r="A31" s="94" t="s">
        <v>17</v>
      </c>
      <c r="B31" s="182" t="s">
        <v>820</v>
      </c>
      <c r="C31" s="194">
        <v>200</v>
      </c>
      <c r="D31" s="165" t="s">
        <v>155</v>
      </c>
      <c r="E31" s="135" t="s">
        <v>180</v>
      </c>
      <c r="F31" s="136">
        <v>2500</v>
      </c>
      <c r="G31" s="183" t="s">
        <v>93</v>
      </c>
      <c r="H31"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500</v>
      </c>
      <c r="I31" s="136">
        <f>IF(Sklop7[[#This Row],[ZAHTEVANA SHEMA KAKOVOSTI]]&lt;&gt;"",Sklop7[[#This Row],[Preračunana masa/volumen/kos na enoto kg]],"")</f>
        <v>500</v>
      </c>
      <c r="J31" s="166"/>
      <c r="K31" s="167"/>
      <c r="L31" s="167"/>
      <c r="M31" s="185"/>
      <c r="N31" s="168"/>
      <c r="O31" s="168"/>
      <c r="P31" s="184"/>
      <c r="Q31" s="168">
        <f>+Sklop7[[#This Row],[cena/enota brez DDV v EUR]]*Sklop7[[#This Row],[Stopnja DDV (%)]]</f>
        <v>0</v>
      </c>
      <c r="R31" s="168">
        <f>+Sklop7[[#This Row],[cena/enota brez DDV v EUR]]+Sklop7[[#This Row],[Davek (EUR)]]</f>
        <v>0</v>
      </c>
      <c r="S31" s="168">
        <f>+Sklop7[[#This Row],[cena/enota brez DDV v EUR]]*Sklop7[[#This Row],[Okvirna količina]]</f>
        <v>0</v>
      </c>
      <c r="T31" s="168">
        <f>+Sklop7[[#This Row],[Končna cena/enoto mere (EUR) z DDV]]*Sklop7[[#This Row],[Okvirna količina]]</f>
        <v>0</v>
      </c>
      <c r="U31" s="195"/>
    </row>
    <row r="32" spans="1:21" s="60" customFormat="1" ht="12">
      <c r="A32" s="94" t="s">
        <v>18</v>
      </c>
      <c r="B32" s="182" t="s">
        <v>822</v>
      </c>
      <c r="C32" s="194">
        <v>180</v>
      </c>
      <c r="D32" s="165" t="s">
        <v>155</v>
      </c>
      <c r="E32" s="135" t="s">
        <v>180</v>
      </c>
      <c r="F32" s="136">
        <v>600</v>
      </c>
      <c r="G32" s="183" t="s">
        <v>93</v>
      </c>
      <c r="H32"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108</v>
      </c>
      <c r="I32" s="136">
        <f>IF(Sklop7[[#This Row],[ZAHTEVANA SHEMA KAKOVOSTI]]&lt;&gt;"",Sklop7[[#This Row],[Preračunana masa/volumen/kos na enoto kg]],"")</f>
        <v>108</v>
      </c>
      <c r="J32" s="166"/>
      <c r="K32" s="167"/>
      <c r="L32" s="167"/>
      <c r="M32" s="185"/>
      <c r="N32" s="168"/>
      <c r="O32" s="168"/>
      <c r="P32" s="184"/>
      <c r="Q32" s="168">
        <f>+Sklop7[[#This Row],[cena/enota brez DDV v EUR]]*Sklop7[[#This Row],[Stopnja DDV (%)]]</f>
        <v>0</v>
      </c>
      <c r="R32" s="168">
        <f>+Sklop7[[#This Row],[cena/enota brez DDV v EUR]]+Sklop7[[#This Row],[Davek (EUR)]]</f>
        <v>0</v>
      </c>
      <c r="S32" s="168">
        <f>+Sklop7[[#This Row],[cena/enota brez DDV v EUR]]*Sklop7[[#This Row],[Okvirna količina]]</f>
        <v>0</v>
      </c>
      <c r="T32" s="168">
        <f>+Sklop7[[#This Row],[Končna cena/enoto mere (EUR) z DDV]]*Sklop7[[#This Row],[Okvirna količina]]</f>
        <v>0</v>
      </c>
      <c r="U32" s="195"/>
    </row>
    <row r="33" spans="1:21" s="60" customFormat="1" ht="12">
      <c r="A33" s="94" t="s">
        <v>19</v>
      </c>
      <c r="B33" s="182" t="s">
        <v>823</v>
      </c>
      <c r="C33" s="194">
        <v>500</v>
      </c>
      <c r="D33" s="165" t="s">
        <v>155</v>
      </c>
      <c r="E33" s="135" t="s">
        <v>180</v>
      </c>
      <c r="F33" s="136">
        <v>200</v>
      </c>
      <c r="G33" s="183" t="s">
        <v>93</v>
      </c>
      <c r="H33"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100</v>
      </c>
      <c r="I33" s="136">
        <f>IF(Sklop7[[#This Row],[ZAHTEVANA SHEMA KAKOVOSTI]]&lt;&gt;"",Sklop7[[#This Row],[Preračunana masa/volumen/kos na enoto kg]],"")</f>
        <v>100</v>
      </c>
      <c r="J33" s="166"/>
      <c r="K33" s="167"/>
      <c r="L33" s="167"/>
      <c r="M33" s="185"/>
      <c r="N33" s="168"/>
      <c r="O33" s="168"/>
      <c r="P33" s="184"/>
      <c r="Q33" s="168">
        <f>+Sklop7[[#This Row],[cena/enota brez DDV v EUR]]*Sklop7[[#This Row],[Stopnja DDV (%)]]</f>
        <v>0</v>
      </c>
      <c r="R33" s="168">
        <f>+Sklop7[[#This Row],[cena/enota brez DDV v EUR]]+Sklop7[[#This Row],[Davek (EUR)]]</f>
        <v>0</v>
      </c>
      <c r="S33" s="168">
        <f>+Sklop7[[#This Row],[cena/enota brez DDV v EUR]]*Sklop7[[#This Row],[Okvirna količina]]</f>
        <v>0</v>
      </c>
      <c r="T33" s="168">
        <f>+Sklop7[[#This Row],[Končna cena/enoto mere (EUR) z DDV]]*Sklop7[[#This Row],[Okvirna količina]]</f>
        <v>0</v>
      </c>
      <c r="U33" s="195"/>
    </row>
    <row r="34" spans="1:21" s="60" customFormat="1" ht="12">
      <c r="A34" s="94" t="s">
        <v>20</v>
      </c>
      <c r="B34" s="182" t="s">
        <v>824</v>
      </c>
      <c r="C34" s="194">
        <v>500</v>
      </c>
      <c r="D34" s="165" t="s">
        <v>155</v>
      </c>
      <c r="E34" s="135" t="s">
        <v>180</v>
      </c>
      <c r="F34" s="136">
        <v>300</v>
      </c>
      <c r="G34" s="183" t="s">
        <v>93</v>
      </c>
      <c r="H34"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150</v>
      </c>
      <c r="I34" s="136">
        <f>IF(Sklop7[[#This Row],[ZAHTEVANA SHEMA KAKOVOSTI]]&lt;&gt;"",Sklop7[[#This Row],[Preračunana masa/volumen/kos na enoto kg]],"")</f>
        <v>150</v>
      </c>
      <c r="J34" s="166"/>
      <c r="K34" s="167"/>
      <c r="L34" s="167"/>
      <c r="M34" s="185"/>
      <c r="N34" s="168"/>
      <c r="O34" s="168"/>
      <c r="P34" s="184"/>
      <c r="Q34" s="168">
        <f>+Sklop7[[#This Row],[cena/enota brez DDV v EUR]]*Sklop7[[#This Row],[Stopnja DDV (%)]]</f>
        <v>0</v>
      </c>
      <c r="R34" s="168">
        <f>+Sklop7[[#This Row],[cena/enota brez DDV v EUR]]+Sklop7[[#This Row],[Davek (EUR)]]</f>
        <v>0</v>
      </c>
      <c r="S34" s="168">
        <f>+Sklop7[[#This Row],[cena/enota brez DDV v EUR]]*Sklop7[[#This Row],[Okvirna količina]]</f>
        <v>0</v>
      </c>
      <c r="T34" s="168">
        <f>+Sklop7[[#This Row],[Končna cena/enoto mere (EUR) z DDV]]*Sklop7[[#This Row],[Okvirna količina]]</f>
        <v>0</v>
      </c>
      <c r="U34" s="195"/>
    </row>
    <row r="35" spans="1:21" s="60" customFormat="1" ht="12">
      <c r="A35" s="94" t="s">
        <v>21</v>
      </c>
      <c r="B35" s="182" t="s">
        <v>821</v>
      </c>
      <c r="C35" s="194">
        <v>180</v>
      </c>
      <c r="D35" s="165" t="s">
        <v>155</v>
      </c>
      <c r="E35" s="135" t="s">
        <v>180</v>
      </c>
      <c r="F35" s="136">
        <v>1200</v>
      </c>
      <c r="G35" s="183" t="s">
        <v>93</v>
      </c>
      <c r="H35"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216</v>
      </c>
      <c r="I35" s="136">
        <f>IF(Sklop7[[#This Row],[ZAHTEVANA SHEMA KAKOVOSTI]]&lt;&gt;"",Sklop7[[#This Row],[Preračunana masa/volumen/kos na enoto kg]],"")</f>
        <v>216</v>
      </c>
      <c r="J35" s="166"/>
      <c r="K35" s="167"/>
      <c r="L35" s="167"/>
      <c r="M35" s="185"/>
      <c r="N35" s="168"/>
      <c r="O35" s="168"/>
      <c r="P35" s="184"/>
      <c r="Q35" s="168">
        <f>+Sklop7[[#This Row],[cena/enota brez DDV v EUR]]*Sklop7[[#This Row],[Stopnja DDV (%)]]</f>
        <v>0</v>
      </c>
      <c r="R35" s="168">
        <f>+Sklop7[[#This Row],[cena/enota brez DDV v EUR]]+Sklop7[[#This Row],[Davek (EUR)]]</f>
        <v>0</v>
      </c>
      <c r="S35" s="168">
        <f>+Sklop7[[#This Row],[cena/enota brez DDV v EUR]]*Sklop7[[#This Row],[Okvirna količina]]</f>
        <v>0</v>
      </c>
      <c r="T35" s="168">
        <f>+Sklop7[[#This Row],[Končna cena/enoto mere (EUR) z DDV]]*Sklop7[[#This Row],[Okvirna količina]]</f>
        <v>0</v>
      </c>
      <c r="U35" s="195"/>
    </row>
    <row r="36" spans="1:21" s="60" customFormat="1" ht="36">
      <c r="A36" s="94" t="s">
        <v>22</v>
      </c>
      <c r="B36" s="182" t="s">
        <v>825</v>
      </c>
      <c r="C36" s="194">
        <v>140</v>
      </c>
      <c r="D36" s="165" t="s">
        <v>155</v>
      </c>
      <c r="E36" s="135" t="s">
        <v>180</v>
      </c>
      <c r="F36" s="136">
        <v>1200</v>
      </c>
      <c r="G36" s="183" t="s">
        <v>93</v>
      </c>
      <c r="H36"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168.00000000000003</v>
      </c>
      <c r="I36" s="136">
        <f>IF(Sklop7[[#This Row],[ZAHTEVANA SHEMA KAKOVOSTI]]&lt;&gt;"",Sklop7[[#This Row],[Preračunana masa/volumen/kos na enoto kg]],"")</f>
        <v>168.00000000000003</v>
      </c>
      <c r="J36" s="166"/>
      <c r="K36" s="167"/>
      <c r="L36" s="167"/>
      <c r="M36" s="185"/>
      <c r="N36" s="168"/>
      <c r="O36" s="168"/>
      <c r="P36" s="184"/>
      <c r="Q36" s="168">
        <f>+Sklop7[[#This Row],[cena/enota brez DDV v EUR]]*Sklop7[[#This Row],[Stopnja DDV (%)]]</f>
        <v>0</v>
      </c>
      <c r="R36" s="168">
        <f>+Sklop7[[#This Row],[cena/enota brez DDV v EUR]]+Sklop7[[#This Row],[Davek (EUR)]]</f>
        <v>0</v>
      </c>
      <c r="S36" s="168">
        <f>+Sklop7[[#This Row],[cena/enota brez DDV v EUR]]*Sklop7[[#This Row],[Okvirna količina]]</f>
        <v>0</v>
      </c>
      <c r="T36" s="168">
        <f>+Sklop7[[#This Row],[Končna cena/enoto mere (EUR) z DDV]]*Sklop7[[#This Row],[Okvirna količina]]</f>
        <v>0</v>
      </c>
      <c r="U36" s="195"/>
    </row>
    <row r="37" spans="1:21" s="60" customFormat="1" ht="12">
      <c r="A37" s="94" t="s">
        <v>23</v>
      </c>
      <c r="B37" s="182" t="s">
        <v>826</v>
      </c>
      <c r="C37" s="194">
        <v>140</v>
      </c>
      <c r="D37" s="165" t="s">
        <v>155</v>
      </c>
      <c r="E37" s="135" t="s">
        <v>180</v>
      </c>
      <c r="F37" s="136">
        <v>1200</v>
      </c>
      <c r="G37" s="183" t="s">
        <v>93</v>
      </c>
      <c r="H37"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168.00000000000003</v>
      </c>
      <c r="I37" s="136">
        <f>IF(Sklop7[[#This Row],[ZAHTEVANA SHEMA KAKOVOSTI]]&lt;&gt;"",Sklop7[[#This Row],[Preračunana masa/volumen/kos na enoto kg]],"")</f>
        <v>168.00000000000003</v>
      </c>
      <c r="J37" s="166"/>
      <c r="K37" s="167"/>
      <c r="L37" s="167"/>
      <c r="M37" s="185"/>
      <c r="N37" s="168"/>
      <c r="O37" s="168"/>
      <c r="P37" s="184"/>
      <c r="Q37" s="168">
        <f>+Sklop7[[#This Row],[cena/enota brez DDV v EUR]]*Sklop7[[#This Row],[Stopnja DDV (%)]]</f>
        <v>0</v>
      </c>
      <c r="R37" s="168">
        <f>+Sklop7[[#This Row],[cena/enota brez DDV v EUR]]+Sklop7[[#This Row],[Davek (EUR)]]</f>
        <v>0</v>
      </c>
      <c r="S37" s="168">
        <f>+Sklop7[[#This Row],[cena/enota brez DDV v EUR]]*Sklop7[[#This Row],[Okvirna količina]]</f>
        <v>0</v>
      </c>
      <c r="T37" s="168">
        <f>+Sklop7[[#This Row],[Končna cena/enoto mere (EUR) z DDV]]*Sklop7[[#This Row],[Okvirna količina]]</f>
        <v>0</v>
      </c>
      <c r="U37" s="195"/>
    </row>
    <row r="38" spans="1:21" s="60" customFormat="1" ht="12">
      <c r="A38" s="94" t="s">
        <v>24</v>
      </c>
      <c r="B38" s="182" t="s">
        <v>827</v>
      </c>
      <c r="C38" s="194">
        <v>500</v>
      </c>
      <c r="D38" s="165" t="s">
        <v>155</v>
      </c>
      <c r="E38" s="135" t="s">
        <v>180</v>
      </c>
      <c r="F38" s="136">
        <v>100</v>
      </c>
      <c r="G38" s="183" t="s">
        <v>93</v>
      </c>
      <c r="H38"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50</v>
      </c>
      <c r="I38" s="136">
        <f>IF(Sklop7[[#This Row],[ZAHTEVANA SHEMA KAKOVOSTI]]&lt;&gt;"",Sklop7[[#This Row],[Preračunana masa/volumen/kos na enoto kg]],"")</f>
        <v>50</v>
      </c>
      <c r="J38" s="166"/>
      <c r="K38" s="167"/>
      <c r="L38" s="167"/>
      <c r="M38" s="185"/>
      <c r="N38" s="168"/>
      <c r="O38" s="168"/>
      <c r="P38" s="184"/>
      <c r="Q38" s="168">
        <f>+Sklop7[[#This Row],[cena/enota brez DDV v EUR]]*Sklop7[[#This Row],[Stopnja DDV (%)]]</f>
        <v>0</v>
      </c>
      <c r="R38" s="168">
        <f>+Sklop7[[#This Row],[cena/enota brez DDV v EUR]]+Sklop7[[#This Row],[Davek (EUR)]]</f>
        <v>0</v>
      </c>
      <c r="S38" s="168">
        <f>+Sklop7[[#This Row],[cena/enota brez DDV v EUR]]*Sklop7[[#This Row],[Okvirna količina]]</f>
        <v>0</v>
      </c>
      <c r="T38" s="168">
        <f>+Sklop7[[#This Row],[Končna cena/enoto mere (EUR) z DDV]]*Sklop7[[#This Row],[Okvirna količina]]</f>
        <v>0</v>
      </c>
      <c r="U38" s="195"/>
    </row>
    <row r="39" spans="1:21" s="60" customFormat="1" ht="12">
      <c r="A39" s="94" t="s">
        <v>25</v>
      </c>
      <c r="B39" s="182" t="s">
        <v>828</v>
      </c>
      <c r="C39" s="194">
        <v>500</v>
      </c>
      <c r="D39" s="165" t="s">
        <v>155</v>
      </c>
      <c r="E39" s="135" t="s">
        <v>180</v>
      </c>
      <c r="F39" s="136">
        <v>50</v>
      </c>
      <c r="G39" s="183" t="s">
        <v>93</v>
      </c>
      <c r="H39"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25</v>
      </c>
      <c r="I39" s="136">
        <f>IF(Sklop7[[#This Row],[ZAHTEVANA SHEMA KAKOVOSTI]]&lt;&gt;"",Sklop7[[#This Row],[Preračunana masa/volumen/kos na enoto kg]],"")</f>
        <v>25</v>
      </c>
      <c r="J39" s="166"/>
      <c r="K39" s="167"/>
      <c r="L39" s="167"/>
      <c r="M39" s="185"/>
      <c r="N39" s="168"/>
      <c r="O39" s="168"/>
      <c r="P39" s="184"/>
      <c r="Q39" s="168">
        <f>+Sklop7[[#This Row],[cena/enota brez DDV v EUR]]*Sklop7[[#This Row],[Stopnja DDV (%)]]</f>
        <v>0</v>
      </c>
      <c r="R39" s="168">
        <f>+Sklop7[[#This Row],[cena/enota brez DDV v EUR]]+Sklop7[[#This Row],[Davek (EUR)]]</f>
        <v>0</v>
      </c>
      <c r="S39" s="168">
        <f>+Sklop7[[#This Row],[cena/enota brez DDV v EUR]]*Sklop7[[#This Row],[Okvirna količina]]</f>
        <v>0</v>
      </c>
      <c r="T39" s="168">
        <f>+Sklop7[[#This Row],[Končna cena/enoto mere (EUR) z DDV]]*Sklop7[[#This Row],[Okvirna količina]]</f>
        <v>0</v>
      </c>
      <c r="U39" s="195"/>
    </row>
    <row r="40" spans="1:21" s="60" customFormat="1" ht="12">
      <c r="A40" s="94" t="s">
        <v>26</v>
      </c>
      <c r="B40" s="182" t="s">
        <v>830</v>
      </c>
      <c r="C40" s="194">
        <v>180</v>
      </c>
      <c r="D40" s="165" t="s">
        <v>155</v>
      </c>
      <c r="E40" s="135"/>
      <c r="F40" s="136">
        <v>1200</v>
      </c>
      <c r="G40" s="183" t="s">
        <v>93</v>
      </c>
      <c r="H40"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216</v>
      </c>
      <c r="I40" s="136" t="str">
        <f>IF(Sklop7[[#This Row],[ZAHTEVANA SHEMA KAKOVOSTI]]&lt;&gt;"",Sklop7[[#This Row],[Preračunana masa/volumen/kos na enoto kg]],"")</f>
        <v/>
      </c>
      <c r="J40" s="166"/>
      <c r="K40" s="167"/>
      <c r="L40" s="167"/>
      <c r="M40" s="185"/>
      <c r="N40" s="168"/>
      <c r="O40" s="168"/>
      <c r="P40" s="184"/>
      <c r="Q40" s="168">
        <f>+Sklop7[[#This Row],[cena/enota brez DDV v EUR]]*Sklop7[[#This Row],[Stopnja DDV (%)]]</f>
        <v>0</v>
      </c>
      <c r="R40" s="168">
        <f>+Sklop7[[#This Row],[cena/enota brez DDV v EUR]]+Sklop7[[#This Row],[Davek (EUR)]]</f>
        <v>0</v>
      </c>
      <c r="S40" s="168">
        <f>+Sklop7[[#This Row],[cena/enota brez DDV v EUR]]*Sklop7[[#This Row],[Okvirna količina]]</f>
        <v>0</v>
      </c>
      <c r="T40" s="168">
        <f>+Sklop7[[#This Row],[Končna cena/enoto mere (EUR) z DDV]]*Sklop7[[#This Row],[Okvirna količina]]</f>
        <v>0</v>
      </c>
      <c r="U40" s="195"/>
    </row>
    <row r="41" spans="1:21" s="60" customFormat="1" ht="12">
      <c r="A41" s="94" t="s">
        <v>27</v>
      </c>
      <c r="B41" s="182" t="s">
        <v>831</v>
      </c>
      <c r="C41" s="194">
        <v>150</v>
      </c>
      <c r="D41" s="165" t="s">
        <v>155</v>
      </c>
      <c r="E41" s="135"/>
      <c r="F41" s="136">
        <v>800</v>
      </c>
      <c r="G41" s="183" t="s">
        <v>93</v>
      </c>
      <c r="H41"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120</v>
      </c>
      <c r="I41" s="136" t="str">
        <f>IF(Sklop7[[#This Row],[ZAHTEVANA SHEMA KAKOVOSTI]]&lt;&gt;"",Sklop7[[#This Row],[Preračunana masa/volumen/kos na enoto kg]],"")</f>
        <v/>
      </c>
      <c r="J41" s="166"/>
      <c r="K41" s="167"/>
      <c r="L41" s="167"/>
      <c r="M41" s="185"/>
      <c r="N41" s="168"/>
      <c r="O41" s="168"/>
      <c r="P41" s="184"/>
      <c r="Q41" s="168">
        <f>+Sklop7[[#This Row],[cena/enota brez DDV v EUR]]*Sklop7[[#This Row],[Stopnja DDV (%)]]</f>
        <v>0</v>
      </c>
      <c r="R41" s="168">
        <f>+Sklop7[[#This Row],[cena/enota brez DDV v EUR]]+Sklop7[[#This Row],[Davek (EUR)]]</f>
        <v>0</v>
      </c>
      <c r="S41" s="168">
        <f>+Sklop7[[#This Row],[cena/enota brez DDV v EUR]]*Sklop7[[#This Row],[Okvirna količina]]</f>
        <v>0</v>
      </c>
      <c r="T41" s="168">
        <f>+Sklop7[[#This Row],[Končna cena/enoto mere (EUR) z DDV]]*Sklop7[[#This Row],[Okvirna količina]]</f>
        <v>0</v>
      </c>
      <c r="U41" s="195"/>
    </row>
    <row r="42" spans="1:21" s="60" customFormat="1" ht="12">
      <c r="A42" s="94" t="s">
        <v>28</v>
      </c>
      <c r="B42" s="182" t="s">
        <v>829</v>
      </c>
      <c r="C42" s="194">
        <v>125</v>
      </c>
      <c r="D42" s="165" t="s">
        <v>155</v>
      </c>
      <c r="E42" s="135"/>
      <c r="F42" s="136">
        <v>600</v>
      </c>
      <c r="G42" s="183" t="s">
        <v>93</v>
      </c>
      <c r="H42"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75</v>
      </c>
      <c r="I42" s="136" t="str">
        <f>IF(Sklop7[[#This Row],[ZAHTEVANA SHEMA KAKOVOSTI]]&lt;&gt;"",Sklop7[[#This Row],[Preračunana masa/volumen/kos na enoto kg]],"")</f>
        <v/>
      </c>
      <c r="J42" s="166"/>
      <c r="K42" s="167"/>
      <c r="L42" s="167"/>
      <c r="M42" s="185"/>
      <c r="N42" s="168"/>
      <c r="O42" s="168"/>
      <c r="P42" s="184"/>
      <c r="Q42" s="168">
        <f>+Sklop7[[#This Row],[cena/enota brez DDV v EUR]]*Sklop7[[#This Row],[Stopnja DDV (%)]]</f>
        <v>0</v>
      </c>
      <c r="R42" s="168">
        <f>+Sklop7[[#This Row],[cena/enota brez DDV v EUR]]+Sklop7[[#This Row],[Davek (EUR)]]</f>
        <v>0</v>
      </c>
      <c r="S42" s="168">
        <f>+Sklop7[[#This Row],[cena/enota brez DDV v EUR]]*Sklop7[[#This Row],[Okvirna količina]]</f>
        <v>0</v>
      </c>
      <c r="T42" s="168">
        <f>+Sklop7[[#This Row],[Končna cena/enoto mere (EUR) z DDV]]*Sklop7[[#This Row],[Okvirna količina]]</f>
        <v>0</v>
      </c>
      <c r="U42" s="195"/>
    </row>
    <row r="43" spans="1:21" s="60" customFormat="1" ht="12">
      <c r="A43" s="94" t="s">
        <v>29</v>
      </c>
      <c r="B43" s="182" t="s">
        <v>832</v>
      </c>
      <c r="C43" s="194">
        <v>125</v>
      </c>
      <c r="D43" s="165" t="s">
        <v>155</v>
      </c>
      <c r="E43" s="135"/>
      <c r="F43" s="136">
        <v>600</v>
      </c>
      <c r="G43" s="183" t="s">
        <v>93</v>
      </c>
      <c r="H43"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75</v>
      </c>
      <c r="I43" s="136" t="str">
        <f>IF(Sklop7[[#This Row],[ZAHTEVANA SHEMA KAKOVOSTI]]&lt;&gt;"",Sklop7[[#This Row],[Preračunana masa/volumen/kos na enoto kg]],"")</f>
        <v/>
      </c>
      <c r="J43" s="166"/>
      <c r="K43" s="167"/>
      <c r="L43" s="167"/>
      <c r="M43" s="185"/>
      <c r="N43" s="168"/>
      <c r="O43" s="168"/>
      <c r="P43" s="184"/>
      <c r="Q43" s="168">
        <f>+Sklop7[[#This Row],[cena/enota brez DDV v EUR]]*Sklop7[[#This Row],[Stopnja DDV (%)]]</f>
        <v>0</v>
      </c>
      <c r="R43" s="168">
        <f>+Sklop7[[#This Row],[cena/enota brez DDV v EUR]]+Sklop7[[#This Row],[Davek (EUR)]]</f>
        <v>0</v>
      </c>
      <c r="S43" s="168">
        <f>+Sklop7[[#This Row],[cena/enota brez DDV v EUR]]*Sklop7[[#This Row],[Okvirna količina]]</f>
        <v>0</v>
      </c>
      <c r="T43" s="168">
        <f>+Sklop7[[#This Row],[Končna cena/enoto mere (EUR) z DDV]]*Sklop7[[#This Row],[Okvirna količina]]</f>
        <v>0</v>
      </c>
      <c r="U43" s="195"/>
    </row>
    <row r="44" spans="1:21" s="60" customFormat="1" ht="24">
      <c r="A44" s="94" t="s">
        <v>30</v>
      </c>
      <c r="B44" s="182" t="s">
        <v>833</v>
      </c>
      <c r="C44" s="194">
        <v>100</v>
      </c>
      <c r="D44" s="165" t="s">
        <v>155</v>
      </c>
      <c r="E44" s="135" t="s">
        <v>180</v>
      </c>
      <c r="F44" s="136">
        <v>900</v>
      </c>
      <c r="G44" s="183" t="s">
        <v>93</v>
      </c>
      <c r="H44"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90</v>
      </c>
      <c r="I44" s="136">
        <f>IF(Sklop7[[#This Row],[ZAHTEVANA SHEMA KAKOVOSTI]]&lt;&gt;"",Sklop7[[#This Row],[Preračunana masa/volumen/kos na enoto kg]],"")</f>
        <v>90</v>
      </c>
      <c r="J44" s="166"/>
      <c r="K44" s="167"/>
      <c r="L44" s="167"/>
      <c r="M44" s="185"/>
      <c r="N44" s="168"/>
      <c r="O44" s="168"/>
      <c r="P44" s="184"/>
      <c r="Q44" s="168">
        <f>+Sklop7[[#This Row],[cena/enota brez DDV v EUR]]*Sklop7[[#This Row],[Stopnja DDV (%)]]</f>
        <v>0</v>
      </c>
      <c r="R44" s="168">
        <f>+Sklop7[[#This Row],[cena/enota brez DDV v EUR]]+Sklop7[[#This Row],[Davek (EUR)]]</f>
        <v>0</v>
      </c>
      <c r="S44" s="168">
        <f>+Sklop7[[#This Row],[cena/enota brez DDV v EUR]]*Sklop7[[#This Row],[Okvirna količina]]</f>
        <v>0</v>
      </c>
      <c r="T44" s="168">
        <f>+Sklop7[[#This Row],[Končna cena/enoto mere (EUR) z DDV]]*Sklop7[[#This Row],[Okvirna količina]]</f>
        <v>0</v>
      </c>
      <c r="U44" s="195"/>
    </row>
    <row r="45" spans="1:21" s="60" customFormat="1" ht="12">
      <c r="A45" s="94" t="s">
        <v>31</v>
      </c>
      <c r="B45" s="182" t="s">
        <v>834</v>
      </c>
      <c r="C45" s="194">
        <v>150</v>
      </c>
      <c r="D45" s="165" t="s">
        <v>155</v>
      </c>
      <c r="E45" s="135" t="s">
        <v>180</v>
      </c>
      <c r="F45" s="136">
        <v>450</v>
      </c>
      <c r="G45" s="183" t="s">
        <v>93</v>
      </c>
      <c r="H45"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67.5</v>
      </c>
      <c r="I45" s="136">
        <f>IF(Sklop7[[#This Row],[ZAHTEVANA SHEMA KAKOVOSTI]]&lt;&gt;"",Sklop7[[#This Row],[Preračunana masa/volumen/kos na enoto kg]],"")</f>
        <v>67.5</v>
      </c>
      <c r="J45" s="166"/>
      <c r="K45" s="167"/>
      <c r="L45" s="167"/>
      <c r="M45" s="185"/>
      <c r="N45" s="168"/>
      <c r="O45" s="168"/>
      <c r="P45" s="184"/>
      <c r="Q45" s="168">
        <f>+Sklop7[[#This Row],[cena/enota brez DDV v EUR]]*Sklop7[[#This Row],[Stopnja DDV (%)]]</f>
        <v>0</v>
      </c>
      <c r="R45" s="168">
        <f>+Sklop7[[#This Row],[cena/enota brez DDV v EUR]]+Sklop7[[#This Row],[Davek (EUR)]]</f>
        <v>0</v>
      </c>
      <c r="S45" s="168">
        <f>+Sklop7[[#This Row],[cena/enota brez DDV v EUR]]*Sklop7[[#This Row],[Okvirna količina]]</f>
        <v>0</v>
      </c>
      <c r="T45" s="168">
        <f>+Sklop7[[#This Row],[Končna cena/enoto mere (EUR) z DDV]]*Sklop7[[#This Row],[Okvirna količina]]</f>
        <v>0</v>
      </c>
      <c r="U45" s="195"/>
    </row>
    <row r="46" spans="1:21" s="60" customFormat="1" ht="24">
      <c r="A46" s="94" t="s">
        <v>32</v>
      </c>
      <c r="B46" s="182" t="s">
        <v>835</v>
      </c>
      <c r="C46" s="194">
        <v>220</v>
      </c>
      <c r="D46" s="165" t="s">
        <v>155</v>
      </c>
      <c r="E46" s="135" t="s">
        <v>180</v>
      </c>
      <c r="F46" s="136">
        <v>20</v>
      </c>
      <c r="G46" s="183" t="s">
        <v>93</v>
      </c>
      <c r="H46"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4.4000000000000004</v>
      </c>
      <c r="I46" s="136">
        <f>IF(Sklop7[[#This Row],[ZAHTEVANA SHEMA KAKOVOSTI]]&lt;&gt;"",Sklop7[[#This Row],[Preračunana masa/volumen/kos na enoto kg]],"")</f>
        <v>4.4000000000000004</v>
      </c>
      <c r="J46" s="166"/>
      <c r="K46" s="167"/>
      <c r="L46" s="167"/>
      <c r="M46" s="185"/>
      <c r="N46" s="168"/>
      <c r="O46" s="168"/>
      <c r="P46" s="184"/>
      <c r="Q46" s="168">
        <f>+Sklop7[[#This Row],[cena/enota brez DDV v EUR]]*Sklop7[[#This Row],[Stopnja DDV (%)]]</f>
        <v>0</v>
      </c>
      <c r="R46" s="168">
        <f>+Sklop7[[#This Row],[cena/enota brez DDV v EUR]]+Sklop7[[#This Row],[Davek (EUR)]]</f>
        <v>0</v>
      </c>
      <c r="S46" s="168">
        <f>+Sklop7[[#This Row],[cena/enota brez DDV v EUR]]*Sklop7[[#This Row],[Okvirna količina]]</f>
        <v>0</v>
      </c>
      <c r="T46" s="168">
        <f>+Sklop7[[#This Row],[Končna cena/enoto mere (EUR) z DDV]]*Sklop7[[#This Row],[Okvirna količina]]</f>
        <v>0</v>
      </c>
      <c r="U46" s="195"/>
    </row>
    <row r="47" spans="1:21" s="60" customFormat="1" ht="24">
      <c r="A47" s="94" t="s">
        <v>33</v>
      </c>
      <c r="B47" s="182" t="s">
        <v>836</v>
      </c>
      <c r="C47" s="194">
        <v>220</v>
      </c>
      <c r="D47" s="165" t="s">
        <v>155</v>
      </c>
      <c r="E47" s="135" t="s">
        <v>180</v>
      </c>
      <c r="F47" s="136">
        <v>20</v>
      </c>
      <c r="G47" s="183" t="s">
        <v>93</v>
      </c>
      <c r="H47"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4.4000000000000004</v>
      </c>
      <c r="I47" s="136">
        <f>IF(Sklop7[[#This Row],[ZAHTEVANA SHEMA KAKOVOSTI]]&lt;&gt;"",Sklop7[[#This Row],[Preračunana masa/volumen/kos na enoto kg]],"")</f>
        <v>4.4000000000000004</v>
      </c>
      <c r="J47" s="166"/>
      <c r="K47" s="167"/>
      <c r="L47" s="167"/>
      <c r="M47" s="185"/>
      <c r="N47" s="168"/>
      <c r="O47" s="168"/>
      <c r="P47" s="184"/>
      <c r="Q47" s="168">
        <f>+Sklop7[[#This Row],[cena/enota brez DDV v EUR]]*Sklop7[[#This Row],[Stopnja DDV (%)]]</f>
        <v>0</v>
      </c>
      <c r="R47" s="168">
        <f>+Sklop7[[#This Row],[cena/enota brez DDV v EUR]]+Sklop7[[#This Row],[Davek (EUR)]]</f>
        <v>0</v>
      </c>
      <c r="S47" s="168">
        <f>+Sklop7[[#This Row],[cena/enota brez DDV v EUR]]*Sklop7[[#This Row],[Okvirna količina]]</f>
        <v>0</v>
      </c>
      <c r="T47" s="168">
        <f>+Sklop7[[#This Row],[Končna cena/enoto mere (EUR) z DDV]]*Sklop7[[#This Row],[Okvirna količina]]</f>
        <v>0</v>
      </c>
      <c r="U47" s="195"/>
    </row>
    <row r="48" spans="1:21" s="60" customFormat="1" ht="12">
      <c r="A48" s="94" t="s">
        <v>34</v>
      </c>
      <c r="B48" s="182" t="s">
        <v>837</v>
      </c>
      <c r="C48" s="194">
        <v>1</v>
      </c>
      <c r="D48" s="165" t="s">
        <v>0</v>
      </c>
      <c r="E48" s="135" t="s">
        <v>180</v>
      </c>
      <c r="F48" s="136">
        <v>80</v>
      </c>
      <c r="G48" s="183" t="s">
        <v>93</v>
      </c>
      <c r="H48"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80</v>
      </c>
      <c r="I48" s="136">
        <f>IF(Sklop7[[#This Row],[ZAHTEVANA SHEMA KAKOVOSTI]]&lt;&gt;"",Sklop7[[#This Row],[Preračunana masa/volumen/kos na enoto kg]],"")</f>
        <v>80</v>
      </c>
      <c r="J48" s="166"/>
      <c r="K48" s="167"/>
      <c r="L48" s="167"/>
      <c r="M48" s="185"/>
      <c r="N48" s="168"/>
      <c r="O48" s="168"/>
      <c r="P48" s="184"/>
      <c r="Q48" s="168">
        <f>+Sklop7[[#This Row],[cena/enota brez DDV v EUR]]*Sklop7[[#This Row],[Stopnja DDV (%)]]</f>
        <v>0</v>
      </c>
      <c r="R48" s="168">
        <f>+Sklop7[[#This Row],[cena/enota brez DDV v EUR]]+Sklop7[[#This Row],[Davek (EUR)]]</f>
        <v>0</v>
      </c>
      <c r="S48" s="168">
        <f>+Sklop7[[#This Row],[cena/enota brez DDV v EUR]]*Sklop7[[#This Row],[Okvirna količina]]</f>
        <v>0</v>
      </c>
      <c r="T48" s="168">
        <f>+Sklop7[[#This Row],[Končna cena/enoto mere (EUR) z DDV]]*Sklop7[[#This Row],[Okvirna količina]]</f>
        <v>0</v>
      </c>
      <c r="U48" s="195"/>
    </row>
    <row r="49" spans="1:21" s="60" customFormat="1" ht="12">
      <c r="A49" s="94" t="s">
        <v>35</v>
      </c>
      <c r="B49" s="182" t="s">
        <v>838</v>
      </c>
      <c r="C49" s="194">
        <v>1</v>
      </c>
      <c r="D49" s="165" t="s">
        <v>0</v>
      </c>
      <c r="E49" s="135" t="s">
        <v>180</v>
      </c>
      <c r="F49" s="136">
        <v>80</v>
      </c>
      <c r="G49" s="183" t="s">
        <v>93</v>
      </c>
      <c r="H49"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80</v>
      </c>
      <c r="I49" s="136">
        <f>IF(Sklop7[[#This Row],[ZAHTEVANA SHEMA KAKOVOSTI]]&lt;&gt;"",Sklop7[[#This Row],[Preračunana masa/volumen/kos na enoto kg]],"")</f>
        <v>80</v>
      </c>
      <c r="J49" s="166"/>
      <c r="K49" s="167"/>
      <c r="L49" s="167"/>
      <c r="M49" s="185"/>
      <c r="N49" s="168"/>
      <c r="O49" s="168"/>
      <c r="P49" s="184"/>
      <c r="Q49" s="168">
        <f>+Sklop7[[#This Row],[cena/enota brez DDV v EUR]]*Sklop7[[#This Row],[Stopnja DDV (%)]]</f>
        <v>0</v>
      </c>
      <c r="R49" s="168">
        <f>+Sklop7[[#This Row],[cena/enota brez DDV v EUR]]+Sklop7[[#This Row],[Davek (EUR)]]</f>
        <v>0</v>
      </c>
      <c r="S49" s="168">
        <f>+Sklop7[[#This Row],[cena/enota brez DDV v EUR]]*Sklop7[[#This Row],[Okvirna količina]]</f>
        <v>0</v>
      </c>
      <c r="T49" s="168">
        <f>+Sklop7[[#This Row],[Končna cena/enoto mere (EUR) z DDV]]*Sklop7[[#This Row],[Okvirna količina]]</f>
        <v>0</v>
      </c>
      <c r="U49" s="195"/>
    </row>
    <row r="50" spans="1:21" s="60" customFormat="1" ht="12">
      <c r="A50" s="94" t="s">
        <v>36</v>
      </c>
      <c r="B50" s="182" t="s">
        <v>839</v>
      </c>
      <c r="C50" s="194">
        <v>5</v>
      </c>
      <c r="D50" s="165" t="s">
        <v>0</v>
      </c>
      <c r="E50" s="135" t="s">
        <v>180</v>
      </c>
      <c r="F50" s="136">
        <v>40</v>
      </c>
      <c r="G50" s="183" t="s">
        <v>93</v>
      </c>
      <c r="H50"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200</v>
      </c>
      <c r="I50" s="136">
        <f>IF(Sklop7[[#This Row],[ZAHTEVANA SHEMA KAKOVOSTI]]&lt;&gt;"",Sklop7[[#This Row],[Preračunana masa/volumen/kos na enoto kg]],"")</f>
        <v>200</v>
      </c>
      <c r="J50" s="166"/>
      <c r="K50" s="167"/>
      <c r="L50" s="167"/>
      <c r="M50" s="185"/>
      <c r="N50" s="168"/>
      <c r="O50" s="168"/>
      <c r="P50" s="184"/>
      <c r="Q50" s="168">
        <f>+Sklop7[[#This Row],[cena/enota brez DDV v EUR]]*Sklop7[[#This Row],[Stopnja DDV (%)]]</f>
        <v>0</v>
      </c>
      <c r="R50" s="168">
        <f>+Sklop7[[#This Row],[cena/enota brez DDV v EUR]]+Sklop7[[#This Row],[Davek (EUR)]]</f>
        <v>0</v>
      </c>
      <c r="S50" s="168">
        <f>+Sklop7[[#This Row],[cena/enota brez DDV v EUR]]*Sklop7[[#This Row],[Okvirna količina]]</f>
        <v>0</v>
      </c>
      <c r="T50" s="168">
        <f>+Sklop7[[#This Row],[Končna cena/enoto mere (EUR) z DDV]]*Sklop7[[#This Row],[Okvirna količina]]</f>
        <v>0</v>
      </c>
      <c r="U50" s="195"/>
    </row>
    <row r="51" spans="1:21" s="60" customFormat="1" ht="12">
      <c r="A51" s="94" t="s">
        <v>37</v>
      </c>
      <c r="B51" s="182" t="s">
        <v>840</v>
      </c>
      <c r="C51" s="194">
        <v>5</v>
      </c>
      <c r="D51" s="165" t="s">
        <v>0</v>
      </c>
      <c r="E51" s="135"/>
      <c r="F51" s="136">
        <v>10</v>
      </c>
      <c r="G51" s="183" t="s">
        <v>93</v>
      </c>
      <c r="H51"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50</v>
      </c>
      <c r="I51" s="136" t="str">
        <f>IF(Sklop7[[#This Row],[ZAHTEVANA SHEMA KAKOVOSTI]]&lt;&gt;"",Sklop7[[#This Row],[Preračunana masa/volumen/kos na enoto kg]],"")</f>
        <v/>
      </c>
      <c r="J51" s="166"/>
      <c r="K51" s="167"/>
      <c r="L51" s="167"/>
      <c r="M51" s="185"/>
      <c r="N51" s="168"/>
      <c r="O51" s="168"/>
      <c r="P51" s="184"/>
      <c r="Q51" s="168">
        <f>+Sklop7[[#This Row],[cena/enota brez DDV v EUR]]*Sklop7[[#This Row],[Stopnja DDV (%)]]</f>
        <v>0</v>
      </c>
      <c r="R51" s="168">
        <f>+Sklop7[[#This Row],[cena/enota brez DDV v EUR]]+Sklop7[[#This Row],[Davek (EUR)]]</f>
        <v>0</v>
      </c>
      <c r="S51" s="168">
        <f>+Sklop7[[#This Row],[cena/enota brez DDV v EUR]]*Sklop7[[#This Row],[Okvirna količina]]</f>
        <v>0</v>
      </c>
      <c r="T51" s="168">
        <f>+Sklop7[[#This Row],[Končna cena/enoto mere (EUR) z DDV]]*Sklop7[[#This Row],[Okvirna količina]]</f>
        <v>0</v>
      </c>
      <c r="U51" s="195"/>
    </row>
    <row r="52" spans="1:21" s="60" customFormat="1" ht="12">
      <c r="A52" s="94" t="s">
        <v>38</v>
      </c>
      <c r="B52" s="182" t="s">
        <v>841</v>
      </c>
      <c r="C52" s="194">
        <v>1</v>
      </c>
      <c r="D52" s="165" t="s">
        <v>0</v>
      </c>
      <c r="E52" s="135"/>
      <c r="F52" s="136">
        <v>60</v>
      </c>
      <c r="G52" s="183" t="s">
        <v>93</v>
      </c>
      <c r="H52"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60</v>
      </c>
      <c r="I52" s="136" t="str">
        <f>IF(Sklop7[[#This Row],[ZAHTEVANA SHEMA KAKOVOSTI]]&lt;&gt;"",Sklop7[[#This Row],[Preračunana masa/volumen/kos na enoto kg]],"")</f>
        <v/>
      </c>
      <c r="J52" s="166"/>
      <c r="K52" s="167"/>
      <c r="L52" s="167"/>
      <c r="M52" s="185"/>
      <c r="N52" s="168"/>
      <c r="O52" s="168"/>
      <c r="P52" s="184"/>
      <c r="Q52" s="168">
        <f>+Sklop7[[#This Row],[cena/enota brez DDV v EUR]]*Sklop7[[#This Row],[Stopnja DDV (%)]]</f>
        <v>0</v>
      </c>
      <c r="R52" s="168">
        <f>+Sklop7[[#This Row],[cena/enota brez DDV v EUR]]+Sklop7[[#This Row],[Davek (EUR)]]</f>
        <v>0</v>
      </c>
      <c r="S52" s="168">
        <f>+Sklop7[[#This Row],[cena/enota brez DDV v EUR]]*Sklop7[[#This Row],[Okvirna količina]]</f>
        <v>0</v>
      </c>
      <c r="T52" s="168">
        <f>+Sklop7[[#This Row],[Končna cena/enoto mere (EUR) z DDV]]*Sklop7[[#This Row],[Okvirna količina]]</f>
        <v>0</v>
      </c>
      <c r="U52" s="195"/>
    </row>
    <row r="53" spans="1:21" s="60" customFormat="1" ht="12">
      <c r="A53" s="94" t="s">
        <v>39</v>
      </c>
      <c r="B53" s="182" t="s">
        <v>842</v>
      </c>
      <c r="C53" s="194">
        <v>1</v>
      </c>
      <c r="D53" s="165" t="s">
        <v>0</v>
      </c>
      <c r="E53" s="135"/>
      <c r="F53" s="136">
        <v>60</v>
      </c>
      <c r="G53" s="183" t="s">
        <v>93</v>
      </c>
      <c r="H53"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60</v>
      </c>
      <c r="I53" s="136" t="str">
        <f>IF(Sklop7[[#This Row],[ZAHTEVANA SHEMA KAKOVOSTI]]&lt;&gt;"",Sklop7[[#This Row],[Preračunana masa/volumen/kos na enoto kg]],"")</f>
        <v/>
      </c>
      <c r="J53" s="166"/>
      <c r="K53" s="167"/>
      <c r="L53" s="167"/>
      <c r="M53" s="185"/>
      <c r="N53" s="168"/>
      <c r="O53" s="168"/>
      <c r="P53" s="184"/>
      <c r="Q53" s="168">
        <f>+Sklop7[[#This Row],[cena/enota brez DDV v EUR]]*Sklop7[[#This Row],[Stopnja DDV (%)]]</f>
        <v>0</v>
      </c>
      <c r="R53" s="168">
        <f>+Sklop7[[#This Row],[cena/enota brez DDV v EUR]]+Sklop7[[#This Row],[Davek (EUR)]]</f>
        <v>0</v>
      </c>
      <c r="S53" s="168">
        <f>+Sklop7[[#This Row],[cena/enota brez DDV v EUR]]*Sklop7[[#This Row],[Okvirna količina]]</f>
        <v>0</v>
      </c>
      <c r="T53" s="168">
        <f>+Sklop7[[#This Row],[Končna cena/enoto mere (EUR) z DDV]]*Sklop7[[#This Row],[Okvirna količina]]</f>
        <v>0</v>
      </c>
      <c r="U53" s="195"/>
    </row>
    <row r="54" spans="1:21" s="60" customFormat="1" ht="12">
      <c r="A54" s="94" t="s">
        <v>40</v>
      </c>
      <c r="B54" s="182" t="s">
        <v>843</v>
      </c>
      <c r="C54" s="194">
        <v>1</v>
      </c>
      <c r="D54" s="165" t="s">
        <v>0</v>
      </c>
      <c r="E54" s="135"/>
      <c r="F54" s="136">
        <v>20</v>
      </c>
      <c r="G54" s="183" t="s">
        <v>93</v>
      </c>
      <c r="H54"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20</v>
      </c>
      <c r="I54" s="136" t="str">
        <f>IF(Sklop7[[#This Row],[ZAHTEVANA SHEMA KAKOVOSTI]]&lt;&gt;"",Sklop7[[#This Row],[Preračunana masa/volumen/kos na enoto kg]],"")</f>
        <v/>
      </c>
      <c r="J54" s="166"/>
      <c r="K54" s="167"/>
      <c r="L54" s="167"/>
      <c r="M54" s="185"/>
      <c r="N54" s="168"/>
      <c r="O54" s="168"/>
      <c r="P54" s="184"/>
      <c r="Q54" s="168">
        <f>+Sklop7[[#This Row],[cena/enota brez DDV v EUR]]*Sklop7[[#This Row],[Stopnja DDV (%)]]</f>
        <v>0</v>
      </c>
      <c r="R54" s="168">
        <f>+Sklop7[[#This Row],[cena/enota brez DDV v EUR]]+Sklop7[[#This Row],[Davek (EUR)]]</f>
        <v>0</v>
      </c>
      <c r="S54" s="168">
        <f>+Sklop7[[#This Row],[cena/enota brez DDV v EUR]]*Sklop7[[#This Row],[Okvirna količina]]</f>
        <v>0</v>
      </c>
      <c r="T54" s="168">
        <f>+Sklop7[[#This Row],[Končna cena/enoto mere (EUR) z DDV]]*Sklop7[[#This Row],[Okvirna količina]]</f>
        <v>0</v>
      </c>
      <c r="U54" s="195"/>
    </row>
    <row r="55" spans="1:21" s="60" customFormat="1" ht="12">
      <c r="A55" s="94" t="s">
        <v>41</v>
      </c>
      <c r="B55" s="182" t="s">
        <v>844</v>
      </c>
      <c r="C55" s="194">
        <v>400</v>
      </c>
      <c r="D55" s="165" t="s">
        <v>155</v>
      </c>
      <c r="E55" s="135"/>
      <c r="F55" s="136">
        <v>20</v>
      </c>
      <c r="G55" s="183" t="s">
        <v>93</v>
      </c>
      <c r="H55"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8</v>
      </c>
      <c r="I55" s="136" t="str">
        <f>IF(Sklop7[[#This Row],[ZAHTEVANA SHEMA KAKOVOSTI]]&lt;&gt;"",Sklop7[[#This Row],[Preračunana masa/volumen/kos na enoto kg]],"")</f>
        <v/>
      </c>
      <c r="J55" s="166"/>
      <c r="K55" s="167"/>
      <c r="L55" s="167"/>
      <c r="M55" s="185"/>
      <c r="N55" s="168"/>
      <c r="O55" s="168"/>
      <c r="P55" s="184"/>
      <c r="Q55" s="168">
        <f>+Sklop7[[#This Row],[cena/enota brez DDV v EUR]]*Sklop7[[#This Row],[Stopnja DDV (%)]]</f>
        <v>0</v>
      </c>
      <c r="R55" s="168">
        <f>+Sklop7[[#This Row],[cena/enota brez DDV v EUR]]+Sklop7[[#This Row],[Davek (EUR)]]</f>
        <v>0</v>
      </c>
      <c r="S55" s="168">
        <f>+Sklop7[[#This Row],[cena/enota brez DDV v EUR]]*Sklop7[[#This Row],[Okvirna količina]]</f>
        <v>0</v>
      </c>
      <c r="T55" s="168">
        <f>+Sklop7[[#This Row],[Končna cena/enoto mere (EUR) z DDV]]*Sklop7[[#This Row],[Okvirna količina]]</f>
        <v>0</v>
      </c>
      <c r="U55" s="195"/>
    </row>
    <row r="56" spans="1:21" s="60" customFormat="1" ht="12">
      <c r="A56" s="94" t="s">
        <v>42</v>
      </c>
      <c r="B56" s="182" t="s">
        <v>845</v>
      </c>
      <c r="C56" s="194">
        <v>1</v>
      </c>
      <c r="D56" s="165" t="s">
        <v>0</v>
      </c>
      <c r="E56" s="135"/>
      <c r="F56" s="136">
        <v>60</v>
      </c>
      <c r="G56" s="183" t="s">
        <v>93</v>
      </c>
      <c r="H56"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60</v>
      </c>
      <c r="I56" s="136" t="str">
        <f>IF(Sklop7[[#This Row],[ZAHTEVANA SHEMA KAKOVOSTI]]&lt;&gt;"",Sklop7[[#This Row],[Preračunana masa/volumen/kos na enoto kg]],"")</f>
        <v/>
      </c>
      <c r="J56" s="166"/>
      <c r="K56" s="167"/>
      <c r="L56" s="167"/>
      <c r="M56" s="185"/>
      <c r="N56" s="168"/>
      <c r="O56" s="168"/>
      <c r="P56" s="184"/>
      <c r="Q56" s="168">
        <f>+Sklop7[[#This Row],[cena/enota brez DDV v EUR]]*Sklop7[[#This Row],[Stopnja DDV (%)]]</f>
        <v>0</v>
      </c>
      <c r="R56" s="168">
        <f>+Sklop7[[#This Row],[cena/enota brez DDV v EUR]]+Sklop7[[#This Row],[Davek (EUR)]]</f>
        <v>0</v>
      </c>
      <c r="S56" s="168">
        <f>+Sklop7[[#This Row],[cena/enota brez DDV v EUR]]*Sklop7[[#This Row],[Okvirna količina]]</f>
        <v>0</v>
      </c>
      <c r="T56" s="168">
        <f>+Sklop7[[#This Row],[Končna cena/enoto mere (EUR) z DDV]]*Sklop7[[#This Row],[Okvirna količina]]</f>
        <v>0</v>
      </c>
      <c r="U56" s="195"/>
    </row>
    <row r="57" spans="1:21" s="60" customFormat="1" ht="12">
      <c r="A57" s="94" t="s">
        <v>43</v>
      </c>
      <c r="B57" s="182" t="s">
        <v>846</v>
      </c>
      <c r="C57" s="194">
        <v>330</v>
      </c>
      <c r="D57" s="165" t="s">
        <v>155</v>
      </c>
      <c r="E57" s="135"/>
      <c r="F57" s="136">
        <v>20</v>
      </c>
      <c r="G57" s="183" t="s">
        <v>93</v>
      </c>
      <c r="H57"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6.6000000000000005</v>
      </c>
      <c r="I57" s="136" t="str">
        <f>IF(Sklop7[[#This Row],[ZAHTEVANA SHEMA KAKOVOSTI]]&lt;&gt;"",Sklop7[[#This Row],[Preračunana masa/volumen/kos na enoto kg]],"")</f>
        <v/>
      </c>
      <c r="J57" s="166"/>
      <c r="K57" s="167"/>
      <c r="L57" s="167"/>
      <c r="M57" s="185"/>
      <c r="N57" s="168"/>
      <c r="O57" s="168"/>
      <c r="P57" s="184"/>
      <c r="Q57" s="168">
        <f>+Sklop7[[#This Row],[cena/enota brez DDV v EUR]]*Sklop7[[#This Row],[Stopnja DDV (%)]]</f>
        <v>0</v>
      </c>
      <c r="R57" s="168">
        <f>+Sklop7[[#This Row],[cena/enota brez DDV v EUR]]+Sklop7[[#This Row],[Davek (EUR)]]</f>
        <v>0</v>
      </c>
      <c r="S57" s="168">
        <f>+Sklop7[[#This Row],[cena/enota brez DDV v EUR]]*Sklop7[[#This Row],[Okvirna količina]]</f>
        <v>0</v>
      </c>
      <c r="T57" s="168">
        <f>+Sklop7[[#This Row],[Končna cena/enoto mere (EUR) z DDV]]*Sklop7[[#This Row],[Okvirna količina]]</f>
        <v>0</v>
      </c>
      <c r="U57" s="195"/>
    </row>
    <row r="58" spans="1:21" s="60" customFormat="1" ht="12">
      <c r="A58" s="94" t="s">
        <v>48</v>
      </c>
      <c r="B58" s="182" t="s">
        <v>847</v>
      </c>
      <c r="C58" s="194">
        <v>150</v>
      </c>
      <c r="D58" s="165" t="s">
        <v>155</v>
      </c>
      <c r="E58" s="135"/>
      <c r="F58" s="136">
        <v>100</v>
      </c>
      <c r="G58" s="183" t="s">
        <v>93</v>
      </c>
      <c r="H58"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15</v>
      </c>
      <c r="I58" s="136" t="str">
        <f>IF(Sklop7[[#This Row],[ZAHTEVANA SHEMA KAKOVOSTI]]&lt;&gt;"",Sklop7[[#This Row],[Preračunana masa/volumen/kos na enoto kg]],"")</f>
        <v/>
      </c>
      <c r="J58" s="166"/>
      <c r="K58" s="167"/>
      <c r="L58" s="167"/>
      <c r="M58" s="185"/>
      <c r="N58" s="168"/>
      <c r="O58" s="168"/>
      <c r="P58" s="184"/>
      <c r="Q58" s="168">
        <f>+Sklop7[[#This Row],[cena/enota brez DDV v EUR]]*Sklop7[[#This Row],[Stopnja DDV (%)]]</f>
        <v>0</v>
      </c>
      <c r="R58" s="168">
        <f>+Sklop7[[#This Row],[cena/enota brez DDV v EUR]]+Sklop7[[#This Row],[Davek (EUR)]]</f>
        <v>0</v>
      </c>
      <c r="S58" s="168">
        <f>+Sklop7[[#This Row],[cena/enota brez DDV v EUR]]*Sklop7[[#This Row],[Okvirna količina]]</f>
        <v>0</v>
      </c>
      <c r="T58" s="168">
        <f>+Sklop7[[#This Row],[Končna cena/enoto mere (EUR) z DDV]]*Sklop7[[#This Row],[Okvirna količina]]</f>
        <v>0</v>
      </c>
      <c r="U58" s="195"/>
    </row>
    <row r="59" spans="1:21" s="60" customFormat="1" ht="12">
      <c r="A59" s="94" t="s">
        <v>44</v>
      </c>
      <c r="B59" s="182" t="s">
        <v>848</v>
      </c>
      <c r="C59" s="194">
        <v>330</v>
      </c>
      <c r="D59" s="165" t="s">
        <v>155</v>
      </c>
      <c r="E59" s="135"/>
      <c r="F59" s="136">
        <v>20</v>
      </c>
      <c r="G59" s="183" t="s">
        <v>93</v>
      </c>
      <c r="H59"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6.6000000000000005</v>
      </c>
      <c r="I59" s="136" t="str">
        <f>IF(Sklop7[[#This Row],[ZAHTEVANA SHEMA KAKOVOSTI]]&lt;&gt;"",Sklop7[[#This Row],[Preračunana masa/volumen/kos na enoto kg]],"")</f>
        <v/>
      </c>
      <c r="J59" s="166"/>
      <c r="K59" s="167"/>
      <c r="L59" s="167"/>
      <c r="M59" s="185"/>
      <c r="N59" s="168"/>
      <c r="O59" s="168"/>
      <c r="P59" s="184"/>
      <c r="Q59" s="168">
        <f>+Sklop7[[#This Row],[cena/enota brez DDV v EUR]]*Sklop7[[#This Row],[Stopnja DDV (%)]]</f>
        <v>0</v>
      </c>
      <c r="R59" s="168">
        <f>+Sklop7[[#This Row],[cena/enota brez DDV v EUR]]+Sklop7[[#This Row],[Davek (EUR)]]</f>
        <v>0</v>
      </c>
      <c r="S59" s="168">
        <f>+Sklop7[[#This Row],[cena/enota brez DDV v EUR]]*Sklop7[[#This Row],[Okvirna količina]]</f>
        <v>0</v>
      </c>
      <c r="T59" s="168">
        <f>+Sklop7[[#This Row],[Končna cena/enoto mere (EUR) z DDV]]*Sklop7[[#This Row],[Okvirna količina]]</f>
        <v>0</v>
      </c>
      <c r="U59" s="195"/>
    </row>
    <row r="60" spans="1:21" s="60" customFormat="1" ht="12">
      <c r="A60" s="94" t="s">
        <v>45</v>
      </c>
      <c r="B60" s="182" t="s">
        <v>849</v>
      </c>
      <c r="C60" s="194">
        <v>500</v>
      </c>
      <c r="D60" s="165" t="s">
        <v>155</v>
      </c>
      <c r="E60" s="135"/>
      <c r="F60" s="136">
        <v>60</v>
      </c>
      <c r="G60" s="183" t="s">
        <v>93</v>
      </c>
      <c r="H60"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30</v>
      </c>
      <c r="I60" s="136" t="str">
        <f>IF(Sklop7[[#This Row],[ZAHTEVANA SHEMA KAKOVOSTI]]&lt;&gt;"",Sklop7[[#This Row],[Preračunana masa/volumen/kos na enoto kg]],"")</f>
        <v/>
      </c>
      <c r="J60" s="166"/>
      <c r="K60" s="167"/>
      <c r="L60" s="167"/>
      <c r="M60" s="185"/>
      <c r="N60" s="168"/>
      <c r="O60" s="168"/>
      <c r="P60" s="184"/>
      <c r="Q60" s="168">
        <f>+Sklop7[[#This Row],[cena/enota brez DDV v EUR]]*Sklop7[[#This Row],[Stopnja DDV (%)]]</f>
        <v>0</v>
      </c>
      <c r="R60" s="168">
        <f>+Sklop7[[#This Row],[cena/enota brez DDV v EUR]]+Sklop7[[#This Row],[Davek (EUR)]]</f>
        <v>0</v>
      </c>
      <c r="S60" s="168">
        <f>+Sklop7[[#This Row],[cena/enota brez DDV v EUR]]*Sklop7[[#This Row],[Okvirna količina]]</f>
        <v>0</v>
      </c>
      <c r="T60" s="168">
        <f>+Sklop7[[#This Row],[Končna cena/enoto mere (EUR) z DDV]]*Sklop7[[#This Row],[Okvirna količina]]</f>
        <v>0</v>
      </c>
      <c r="U60" s="195"/>
    </row>
    <row r="61" spans="1:21" s="60" customFormat="1" ht="12">
      <c r="A61" s="94" t="s">
        <v>49</v>
      </c>
      <c r="B61" s="182" t="s">
        <v>850</v>
      </c>
      <c r="C61" s="194">
        <v>140</v>
      </c>
      <c r="D61" s="165" t="s">
        <v>155</v>
      </c>
      <c r="E61" s="135"/>
      <c r="F61" s="136">
        <v>400</v>
      </c>
      <c r="G61" s="183" t="s">
        <v>93</v>
      </c>
      <c r="H61"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56.000000000000007</v>
      </c>
      <c r="I61" s="136" t="str">
        <f>IF(Sklop7[[#This Row],[ZAHTEVANA SHEMA KAKOVOSTI]]&lt;&gt;"",Sklop7[[#This Row],[Preračunana masa/volumen/kos na enoto kg]],"")</f>
        <v/>
      </c>
      <c r="J61" s="166"/>
      <c r="K61" s="167"/>
      <c r="L61" s="167"/>
      <c r="M61" s="185"/>
      <c r="N61" s="168"/>
      <c r="O61" s="168"/>
      <c r="P61" s="184"/>
      <c r="Q61" s="168">
        <f>+Sklop7[[#This Row],[cena/enota brez DDV v EUR]]*Sklop7[[#This Row],[Stopnja DDV (%)]]</f>
        <v>0</v>
      </c>
      <c r="R61" s="168">
        <f>+Sklop7[[#This Row],[cena/enota brez DDV v EUR]]+Sklop7[[#This Row],[Davek (EUR)]]</f>
        <v>0</v>
      </c>
      <c r="S61" s="168">
        <f>+Sklop7[[#This Row],[cena/enota brez DDV v EUR]]*Sklop7[[#This Row],[Okvirna količina]]</f>
        <v>0</v>
      </c>
      <c r="T61" s="168">
        <f>+Sklop7[[#This Row],[Končna cena/enoto mere (EUR) z DDV]]*Sklop7[[#This Row],[Okvirna količina]]</f>
        <v>0</v>
      </c>
      <c r="U61" s="195"/>
    </row>
    <row r="62" spans="1:21" s="60" customFormat="1" ht="12">
      <c r="A62" s="94" t="s">
        <v>50</v>
      </c>
      <c r="B62" s="182" t="s">
        <v>876</v>
      </c>
      <c r="C62" s="194">
        <v>140</v>
      </c>
      <c r="D62" s="165" t="s">
        <v>155</v>
      </c>
      <c r="E62" s="135"/>
      <c r="F62" s="136">
        <v>800</v>
      </c>
      <c r="G62" s="183" t="s">
        <v>93</v>
      </c>
      <c r="H62"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112.00000000000001</v>
      </c>
      <c r="I62" s="136" t="str">
        <f>IF(Sklop7[[#This Row],[ZAHTEVANA SHEMA KAKOVOSTI]]&lt;&gt;"",Sklop7[[#This Row],[Preračunana masa/volumen/kos na enoto kg]],"")</f>
        <v/>
      </c>
      <c r="J62" s="166"/>
      <c r="K62" s="167"/>
      <c r="L62" s="167"/>
      <c r="M62" s="185"/>
      <c r="N62" s="168"/>
      <c r="O62" s="168"/>
      <c r="P62" s="184"/>
      <c r="Q62" s="168">
        <f>+Sklop7[[#This Row],[cena/enota brez DDV v EUR]]*Sklop7[[#This Row],[Stopnja DDV (%)]]</f>
        <v>0</v>
      </c>
      <c r="R62" s="168">
        <f>+Sklop7[[#This Row],[cena/enota brez DDV v EUR]]+Sklop7[[#This Row],[Davek (EUR)]]</f>
        <v>0</v>
      </c>
      <c r="S62" s="168">
        <f>+Sklop7[[#This Row],[cena/enota brez DDV v EUR]]*Sklop7[[#This Row],[Okvirna količina]]</f>
        <v>0</v>
      </c>
      <c r="T62" s="168">
        <f>+Sklop7[[#This Row],[Končna cena/enoto mere (EUR) z DDV]]*Sklop7[[#This Row],[Okvirna količina]]</f>
        <v>0</v>
      </c>
      <c r="U62" s="195"/>
    </row>
    <row r="63" spans="1:21" s="60" customFormat="1" ht="24">
      <c r="A63" s="94" t="s">
        <v>46</v>
      </c>
      <c r="B63" s="182" t="s">
        <v>851</v>
      </c>
      <c r="C63" s="194">
        <v>500</v>
      </c>
      <c r="D63" s="165" t="s">
        <v>155</v>
      </c>
      <c r="E63" s="135"/>
      <c r="F63" s="136">
        <v>200</v>
      </c>
      <c r="G63" s="183" t="s">
        <v>93</v>
      </c>
      <c r="H63"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100</v>
      </c>
      <c r="I63" s="136" t="str">
        <f>IF(Sklop7[[#This Row],[ZAHTEVANA SHEMA KAKOVOSTI]]&lt;&gt;"",Sklop7[[#This Row],[Preračunana masa/volumen/kos na enoto kg]],"")</f>
        <v/>
      </c>
      <c r="J63" s="166"/>
      <c r="K63" s="167"/>
      <c r="L63" s="167"/>
      <c r="M63" s="185"/>
      <c r="N63" s="168"/>
      <c r="O63" s="168"/>
      <c r="P63" s="184"/>
      <c r="Q63" s="168">
        <f>+Sklop7[[#This Row],[cena/enota brez DDV v EUR]]*Sklop7[[#This Row],[Stopnja DDV (%)]]</f>
        <v>0</v>
      </c>
      <c r="R63" s="168">
        <f>+Sklop7[[#This Row],[cena/enota brez DDV v EUR]]+Sklop7[[#This Row],[Davek (EUR)]]</f>
        <v>0</v>
      </c>
      <c r="S63" s="168">
        <f>+Sklop7[[#This Row],[cena/enota brez DDV v EUR]]*Sklop7[[#This Row],[Okvirna količina]]</f>
        <v>0</v>
      </c>
      <c r="T63" s="168">
        <f>+Sklop7[[#This Row],[Končna cena/enoto mere (EUR) z DDV]]*Sklop7[[#This Row],[Okvirna količina]]</f>
        <v>0</v>
      </c>
      <c r="U63" s="195"/>
    </row>
    <row r="64" spans="1:21" s="60" customFormat="1" ht="24">
      <c r="A64" s="94" t="s">
        <v>51</v>
      </c>
      <c r="B64" s="182" t="s">
        <v>852</v>
      </c>
      <c r="C64" s="194">
        <v>1</v>
      </c>
      <c r="D64" s="165" t="s">
        <v>0</v>
      </c>
      <c r="E64" s="135"/>
      <c r="F64" s="136">
        <v>100</v>
      </c>
      <c r="G64" s="183" t="s">
        <v>93</v>
      </c>
      <c r="H64"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100</v>
      </c>
      <c r="I64" s="136" t="str">
        <f>IF(Sklop7[[#This Row],[ZAHTEVANA SHEMA KAKOVOSTI]]&lt;&gt;"",Sklop7[[#This Row],[Preračunana masa/volumen/kos na enoto kg]],"")</f>
        <v/>
      </c>
      <c r="J64" s="166"/>
      <c r="K64" s="167"/>
      <c r="L64" s="167"/>
      <c r="M64" s="185"/>
      <c r="N64" s="168"/>
      <c r="O64" s="168"/>
      <c r="P64" s="184"/>
      <c r="Q64" s="168">
        <f>+Sklop7[[#This Row],[cena/enota brez DDV v EUR]]*Sklop7[[#This Row],[Stopnja DDV (%)]]</f>
        <v>0</v>
      </c>
      <c r="R64" s="168">
        <f>+Sklop7[[#This Row],[cena/enota brez DDV v EUR]]+Sklop7[[#This Row],[Davek (EUR)]]</f>
        <v>0</v>
      </c>
      <c r="S64" s="168">
        <f>+Sklop7[[#This Row],[cena/enota brez DDV v EUR]]*Sklop7[[#This Row],[Okvirna količina]]</f>
        <v>0</v>
      </c>
      <c r="T64" s="168">
        <f>+Sklop7[[#This Row],[Končna cena/enoto mere (EUR) z DDV]]*Sklop7[[#This Row],[Okvirna količina]]</f>
        <v>0</v>
      </c>
      <c r="U64" s="195"/>
    </row>
    <row r="65" spans="1:21" s="60" customFormat="1" ht="12">
      <c r="A65" s="94" t="s">
        <v>47</v>
      </c>
      <c r="B65" s="182" t="s">
        <v>853</v>
      </c>
      <c r="C65" s="194">
        <v>5</v>
      </c>
      <c r="D65" s="165" t="s">
        <v>0</v>
      </c>
      <c r="E65" s="135"/>
      <c r="F65" s="136">
        <v>30</v>
      </c>
      <c r="G65" s="183" t="s">
        <v>93</v>
      </c>
      <c r="H65"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150</v>
      </c>
      <c r="I65" s="136" t="str">
        <f>IF(Sklop7[[#This Row],[ZAHTEVANA SHEMA KAKOVOSTI]]&lt;&gt;"",Sklop7[[#This Row],[Preračunana masa/volumen/kos na enoto kg]],"")</f>
        <v/>
      </c>
      <c r="J65" s="166"/>
      <c r="K65" s="167"/>
      <c r="L65" s="167"/>
      <c r="M65" s="185"/>
      <c r="N65" s="168"/>
      <c r="O65" s="168"/>
      <c r="P65" s="184"/>
      <c r="Q65" s="168">
        <f>+Sklop7[[#This Row],[cena/enota brez DDV v EUR]]*Sklop7[[#This Row],[Stopnja DDV (%)]]</f>
        <v>0</v>
      </c>
      <c r="R65" s="168">
        <f>+Sklop7[[#This Row],[cena/enota brez DDV v EUR]]+Sklop7[[#This Row],[Davek (EUR)]]</f>
        <v>0</v>
      </c>
      <c r="S65" s="168">
        <f>+Sklop7[[#This Row],[cena/enota brez DDV v EUR]]*Sklop7[[#This Row],[Okvirna količina]]</f>
        <v>0</v>
      </c>
      <c r="T65" s="168">
        <f>+Sklop7[[#This Row],[Končna cena/enoto mere (EUR) z DDV]]*Sklop7[[#This Row],[Okvirna količina]]</f>
        <v>0</v>
      </c>
      <c r="U65" s="195"/>
    </row>
    <row r="66" spans="1:21" s="60" customFormat="1" ht="12">
      <c r="A66" s="94" t="s">
        <v>52</v>
      </c>
      <c r="B66" s="182" t="s">
        <v>853</v>
      </c>
      <c r="C66" s="194">
        <v>330</v>
      </c>
      <c r="D66" s="165" t="s">
        <v>155</v>
      </c>
      <c r="E66" s="135"/>
      <c r="F66" s="136">
        <v>40</v>
      </c>
      <c r="G66" s="183" t="s">
        <v>93</v>
      </c>
      <c r="H66"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13.200000000000001</v>
      </c>
      <c r="I66" s="136" t="str">
        <f>IF(Sklop7[[#This Row],[ZAHTEVANA SHEMA KAKOVOSTI]]&lt;&gt;"",Sklop7[[#This Row],[Preračunana masa/volumen/kos na enoto kg]],"")</f>
        <v/>
      </c>
      <c r="J66" s="166"/>
      <c r="K66" s="167"/>
      <c r="L66" s="167"/>
      <c r="M66" s="185"/>
      <c r="N66" s="168"/>
      <c r="O66" s="168"/>
      <c r="P66" s="184"/>
      <c r="Q66" s="168">
        <f>+Sklop7[[#This Row],[cena/enota brez DDV v EUR]]*Sklop7[[#This Row],[Stopnja DDV (%)]]</f>
        <v>0</v>
      </c>
      <c r="R66" s="168">
        <f>+Sklop7[[#This Row],[cena/enota brez DDV v EUR]]+Sklop7[[#This Row],[Davek (EUR)]]</f>
        <v>0</v>
      </c>
      <c r="S66" s="168">
        <f>+Sklop7[[#This Row],[cena/enota brez DDV v EUR]]*Sklop7[[#This Row],[Okvirna količina]]</f>
        <v>0</v>
      </c>
      <c r="T66" s="168">
        <f>+Sklop7[[#This Row],[Končna cena/enoto mere (EUR) z DDV]]*Sklop7[[#This Row],[Okvirna količina]]</f>
        <v>0</v>
      </c>
      <c r="U66" s="195"/>
    </row>
    <row r="67" spans="1:21" s="60" customFormat="1" ht="12">
      <c r="A67" s="94" t="s">
        <v>53</v>
      </c>
      <c r="B67" s="182" t="s">
        <v>854</v>
      </c>
      <c r="C67" s="194">
        <v>1</v>
      </c>
      <c r="D67" s="165" t="s">
        <v>0</v>
      </c>
      <c r="E67" s="135"/>
      <c r="F67" s="136">
        <v>200</v>
      </c>
      <c r="G67" s="183" t="s">
        <v>93</v>
      </c>
      <c r="H67"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200</v>
      </c>
      <c r="I67" s="136" t="str">
        <f>IF(Sklop7[[#This Row],[ZAHTEVANA SHEMA KAKOVOSTI]]&lt;&gt;"",Sklop7[[#This Row],[Preračunana masa/volumen/kos na enoto kg]],"")</f>
        <v/>
      </c>
      <c r="J67" s="166"/>
      <c r="K67" s="167"/>
      <c r="L67" s="167"/>
      <c r="M67" s="185"/>
      <c r="N67" s="168"/>
      <c r="O67" s="168"/>
      <c r="P67" s="184"/>
      <c r="Q67" s="168">
        <f>+Sklop7[[#This Row],[cena/enota brez DDV v EUR]]*Sklop7[[#This Row],[Stopnja DDV (%)]]</f>
        <v>0</v>
      </c>
      <c r="R67" s="168">
        <f>+Sklop7[[#This Row],[cena/enota brez DDV v EUR]]+Sklop7[[#This Row],[Davek (EUR)]]</f>
        <v>0</v>
      </c>
      <c r="S67" s="168">
        <f>+Sklop7[[#This Row],[cena/enota brez DDV v EUR]]*Sklop7[[#This Row],[Okvirna količina]]</f>
        <v>0</v>
      </c>
      <c r="T67" s="168">
        <f>+Sklop7[[#This Row],[Končna cena/enoto mere (EUR) z DDV]]*Sklop7[[#This Row],[Okvirna količina]]</f>
        <v>0</v>
      </c>
      <c r="U67" s="195"/>
    </row>
    <row r="68" spans="1:21" s="60" customFormat="1" ht="12">
      <c r="A68" s="94" t="s">
        <v>54</v>
      </c>
      <c r="B68" s="182" t="s">
        <v>855</v>
      </c>
      <c r="C68" s="194">
        <v>250</v>
      </c>
      <c r="D68" s="165" t="s">
        <v>155</v>
      </c>
      <c r="E68" s="135"/>
      <c r="F68" s="136">
        <v>20</v>
      </c>
      <c r="G68" s="183" t="s">
        <v>93</v>
      </c>
      <c r="H68"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v>
      </c>
      <c r="I68" s="136" t="str">
        <f>IF(Sklop7[[#This Row],[ZAHTEVANA SHEMA KAKOVOSTI]]&lt;&gt;"",Sklop7[[#This Row],[Preračunana masa/volumen/kos na enoto kg]],"")</f>
        <v/>
      </c>
      <c r="J68" s="166"/>
      <c r="K68" s="167"/>
      <c r="L68" s="167"/>
      <c r="M68" s="185"/>
      <c r="N68" s="168"/>
      <c r="O68" s="168"/>
      <c r="P68" s="184"/>
      <c r="Q68" s="168">
        <f>+Sklop7[[#This Row],[cena/enota brez DDV v EUR]]*Sklop7[[#This Row],[Stopnja DDV (%)]]</f>
        <v>0</v>
      </c>
      <c r="R68" s="168">
        <f>+Sklop7[[#This Row],[cena/enota brez DDV v EUR]]+Sklop7[[#This Row],[Davek (EUR)]]</f>
        <v>0</v>
      </c>
      <c r="S68" s="168">
        <f>+Sklop7[[#This Row],[cena/enota brez DDV v EUR]]*Sklop7[[#This Row],[Okvirna količina]]</f>
        <v>0</v>
      </c>
      <c r="T68" s="168">
        <f>+Sklop7[[#This Row],[Končna cena/enoto mere (EUR) z DDV]]*Sklop7[[#This Row],[Okvirna količina]]</f>
        <v>0</v>
      </c>
      <c r="U68" s="195"/>
    </row>
    <row r="69" spans="1:21" s="60" customFormat="1" ht="12">
      <c r="A69" s="94" t="s">
        <v>55</v>
      </c>
      <c r="B69" s="182" t="s">
        <v>856</v>
      </c>
      <c r="C69" s="194">
        <v>2.5</v>
      </c>
      <c r="D69" s="165" t="s">
        <v>0</v>
      </c>
      <c r="E69" s="135" t="s">
        <v>180</v>
      </c>
      <c r="F69" s="136">
        <v>60</v>
      </c>
      <c r="G69" s="183" t="s">
        <v>93</v>
      </c>
      <c r="H69"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150</v>
      </c>
      <c r="I69" s="136">
        <f>IF(Sklop7[[#This Row],[ZAHTEVANA SHEMA KAKOVOSTI]]&lt;&gt;"",Sklop7[[#This Row],[Preračunana masa/volumen/kos na enoto kg]],"")</f>
        <v>150</v>
      </c>
      <c r="J69" s="166"/>
      <c r="K69" s="167"/>
      <c r="L69" s="167"/>
      <c r="M69" s="185"/>
      <c r="N69" s="168"/>
      <c r="O69" s="168"/>
      <c r="P69" s="184"/>
      <c r="Q69" s="168">
        <f>+Sklop7[[#This Row],[cena/enota brez DDV v EUR]]*Sklop7[[#This Row],[Stopnja DDV (%)]]</f>
        <v>0</v>
      </c>
      <c r="R69" s="168">
        <f>+Sklop7[[#This Row],[cena/enota brez DDV v EUR]]+Sklop7[[#This Row],[Davek (EUR)]]</f>
        <v>0</v>
      </c>
      <c r="S69" s="168">
        <f>+Sklop7[[#This Row],[cena/enota brez DDV v EUR]]*Sklop7[[#This Row],[Okvirna količina]]</f>
        <v>0</v>
      </c>
      <c r="T69" s="168">
        <f>+Sklop7[[#This Row],[Končna cena/enoto mere (EUR) z DDV]]*Sklop7[[#This Row],[Okvirna količina]]</f>
        <v>0</v>
      </c>
      <c r="U69" s="195"/>
    </row>
    <row r="70" spans="1:21" s="60" customFormat="1" ht="12">
      <c r="A70" s="94" t="s">
        <v>56</v>
      </c>
      <c r="B70" s="182" t="s">
        <v>857</v>
      </c>
      <c r="C70" s="194">
        <v>140</v>
      </c>
      <c r="D70" s="165" t="s">
        <v>155</v>
      </c>
      <c r="E70" s="135" t="s">
        <v>180</v>
      </c>
      <c r="F70" s="136">
        <v>100</v>
      </c>
      <c r="G70" s="183" t="s">
        <v>93</v>
      </c>
      <c r="H70"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14.000000000000002</v>
      </c>
      <c r="I70" s="136">
        <f>IF(Sklop7[[#This Row],[ZAHTEVANA SHEMA KAKOVOSTI]]&lt;&gt;"",Sklop7[[#This Row],[Preračunana masa/volumen/kos na enoto kg]],"")</f>
        <v>14.000000000000002</v>
      </c>
      <c r="J70" s="166"/>
      <c r="K70" s="167"/>
      <c r="L70" s="167"/>
      <c r="M70" s="185"/>
      <c r="N70" s="168"/>
      <c r="O70" s="168"/>
      <c r="P70" s="184"/>
      <c r="Q70" s="168">
        <f>+Sklop7[[#This Row],[cena/enota brez DDV v EUR]]*Sklop7[[#This Row],[Stopnja DDV (%)]]</f>
        <v>0</v>
      </c>
      <c r="R70" s="168">
        <f>+Sklop7[[#This Row],[cena/enota brez DDV v EUR]]+Sklop7[[#This Row],[Davek (EUR)]]</f>
        <v>0</v>
      </c>
      <c r="S70" s="168">
        <f>+Sklop7[[#This Row],[cena/enota brez DDV v EUR]]*Sklop7[[#This Row],[Okvirna količina]]</f>
        <v>0</v>
      </c>
      <c r="T70" s="168">
        <f>+Sklop7[[#This Row],[Končna cena/enoto mere (EUR) z DDV]]*Sklop7[[#This Row],[Okvirna količina]]</f>
        <v>0</v>
      </c>
      <c r="U70" s="195"/>
    </row>
    <row r="71" spans="1:21" s="60" customFormat="1" ht="12">
      <c r="A71" s="94" t="s">
        <v>57</v>
      </c>
      <c r="B71" s="182" t="s">
        <v>858</v>
      </c>
      <c r="C71" s="194">
        <v>140</v>
      </c>
      <c r="D71" s="165" t="s">
        <v>155</v>
      </c>
      <c r="E71" s="135" t="s">
        <v>180</v>
      </c>
      <c r="F71" s="136">
        <v>100</v>
      </c>
      <c r="G71" s="183" t="s">
        <v>93</v>
      </c>
      <c r="H71"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14.000000000000002</v>
      </c>
      <c r="I71" s="136">
        <f>IF(Sklop7[[#This Row],[ZAHTEVANA SHEMA KAKOVOSTI]]&lt;&gt;"",Sklop7[[#This Row],[Preračunana masa/volumen/kos na enoto kg]],"")</f>
        <v>14.000000000000002</v>
      </c>
      <c r="J71" s="166"/>
      <c r="K71" s="167"/>
      <c r="L71" s="167"/>
      <c r="M71" s="185"/>
      <c r="N71" s="168"/>
      <c r="O71" s="168"/>
      <c r="P71" s="184"/>
      <c r="Q71" s="168">
        <f>+Sklop7[[#This Row],[cena/enota brez DDV v EUR]]*Sklop7[[#This Row],[Stopnja DDV (%)]]</f>
        <v>0</v>
      </c>
      <c r="R71" s="168">
        <f>+Sklop7[[#This Row],[cena/enota brez DDV v EUR]]+Sklop7[[#This Row],[Davek (EUR)]]</f>
        <v>0</v>
      </c>
      <c r="S71" s="168">
        <f>+Sklop7[[#This Row],[cena/enota brez DDV v EUR]]*Sklop7[[#This Row],[Okvirna količina]]</f>
        <v>0</v>
      </c>
      <c r="T71" s="168">
        <f>+Sklop7[[#This Row],[Končna cena/enoto mere (EUR) z DDV]]*Sklop7[[#This Row],[Okvirna količina]]</f>
        <v>0</v>
      </c>
      <c r="U71" s="195"/>
    </row>
    <row r="72" spans="1:21" s="60" customFormat="1" ht="12">
      <c r="A72" s="94" t="s">
        <v>58</v>
      </c>
      <c r="B72" s="182" t="s">
        <v>859</v>
      </c>
      <c r="C72" s="194">
        <v>140</v>
      </c>
      <c r="D72" s="165" t="s">
        <v>155</v>
      </c>
      <c r="E72" s="135" t="s">
        <v>180</v>
      </c>
      <c r="F72" s="136">
        <v>50</v>
      </c>
      <c r="G72" s="183" t="s">
        <v>93</v>
      </c>
      <c r="H72"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7.0000000000000009</v>
      </c>
      <c r="I72" s="136">
        <f>IF(Sklop7[[#This Row],[ZAHTEVANA SHEMA KAKOVOSTI]]&lt;&gt;"",Sklop7[[#This Row],[Preračunana masa/volumen/kos na enoto kg]],"")</f>
        <v>7.0000000000000009</v>
      </c>
      <c r="J72" s="166"/>
      <c r="K72" s="167"/>
      <c r="L72" s="167"/>
      <c r="M72" s="185"/>
      <c r="N72" s="168"/>
      <c r="O72" s="168"/>
      <c r="P72" s="184"/>
      <c r="Q72" s="168">
        <f>+Sklop7[[#This Row],[cena/enota brez DDV v EUR]]*Sklop7[[#This Row],[Stopnja DDV (%)]]</f>
        <v>0</v>
      </c>
      <c r="R72" s="168">
        <f>+Sklop7[[#This Row],[cena/enota brez DDV v EUR]]+Sklop7[[#This Row],[Davek (EUR)]]</f>
        <v>0</v>
      </c>
      <c r="S72" s="168">
        <f>+Sklop7[[#This Row],[cena/enota brez DDV v EUR]]*Sklop7[[#This Row],[Okvirna količina]]</f>
        <v>0</v>
      </c>
      <c r="T72" s="168">
        <f>+Sklop7[[#This Row],[Končna cena/enoto mere (EUR) z DDV]]*Sklop7[[#This Row],[Okvirna količina]]</f>
        <v>0</v>
      </c>
      <c r="U72" s="195"/>
    </row>
    <row r="73" spans="1:21" s="60" customFormat="1" ht="12">
      <c r="A73" s="94" t="s">
        <v>59</v>
      </c>
      <c r="B73" s="182" t="s">
        <v>860</v>
      </c>
      <c r="C73" s="194">
        <v>70</v>
      </c>
      <c r="D73" s="165" t="s">
        <v>156</v>
      </c>
      <c r="E73" s="135" t="s">
        <v>180</v>
      </c>
      <c r="F73" s="136">
        <v>2000</v>
      </c>
      <c r="G73" s="183" t="s">
        <v>93</v>
      </c>
      <c r="H73"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140</v>
      </c>
      <c r="I73" s="136">
        <f>IF(Sklop7[[#This Row],[ZAHTEVANA SHEMA KAKOVOSTI]]&lt;&gt;"",Sklop7[[#This Row],[Preračunana masa/volumen/kos na enoto kg]],"")</f>
        <v>140</v>
      </c>
      <c r="J73" s="166"/>
      <c r="K73" s="167"/>
      <c r="L73" s="167"/>
      <c r="M73" s="185"/>
      <c r="N73" s="168"/>
      <c r="O73" s="168"/>
      <c r="P73" s="184"/>
      <c r="Q73" s="168">
        <f>+Sklop7[[#This Row],[cena/enota brez DDV v EUR]]*Sklop7[[#This Row],[Stopnja DDV (%)]]</f>
        <v>0</v>
      </c>
      <c r="R73" s="168">
        <f>+Sklop7[[#This Row],[cena/enota brez DDV v EUR]]+Sklop7[[#This Row],[Davek (EUR)]]</f>
        <v>0</v>
      </c>
      <c r="S73" s="168">
        <f>+Sklop7[[#This Row],[cena/enota brez DDV v EUR]]*Sklop7[[#This Row],[Okvirna količina]]</f>
        <v>0</v>
      </c>
      <c r="T73" s="168">
        <f>+Sklop7[[#This Row],[Končna cena/enoto mere (EUR) z DDV]]*Sklop7[[#This Row],[Okvirna količina]]</f>
        <v>0</v>
      </c>
      <c r="U73" s="195"/>
    </row>
    <row r="74" spans="1:21" s="60" customFormat="1" ht="12">
      <c r="A74" s="94" t="s">
        <v>60</v>
      </c>
      <c r="B74" s="182" t="s">
        <v>861</v>
      </c>
      <c r="C74" s="194">
        <v>70</v>
      </c>
      <c r="D74" s="165" t="s">
        <v>156</v>
      </c>
      <c r="E74" s="135"/>
      <c r="F74" s="136">
        <v>600</v>
      </c>
      <c r="G74" s="183" t="s">
        <v>93</v>
      </c>
      <c r="H74"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42.000000000000007</v>
      </c>
      <c r="I74" s="136" t="str">
        <f>IF(Sklop7[[#This Row],[ZAHTEVANA SHEMA KAKOVOSTI]]&lt;&gt;"",Sklop7[[#This Row],[Preračunana masa/volumen/kos na enoto kg]],"")</f>
        <v/>
      </c>
      <c r="J74" s="166"/>
      <c r="K74" s="167"/>
      <c r="L74" s="167"/>
      <c r="M74" s="185"/>
      <c r="N74" s="168"/>
      <c r="O74" s="168"/>
      <c r="P74" s="184"/>
      <c r="Q74" s="168">
        <f>+Sklop7[[#This Row],[cena/enota brez DDV v EUR]]*Sklop7[[#This Row],[Stopnja DDV (%)]]</f>
        <v>0</v>
      </c>
      <c r="R74" s="168">
        <f>+Sklop7[[#This Row],[cena/enota brez DDV v EUR]]+Sklop7[[#This Row],[Davek (EUR)]]</f>
        <v>0</v>
      </c>
      <c r="S74" s="168">
        <f>+Sklop7[[#This Row],[cena/enota brez DDV v EUR]]*Sklop7[[#This Row],[Okvirna količina]]</f>
        <v>0</v>
      </c>
      <c r="T74" s="168">
        <f>+Sklop7[[#This Row],[Končna cena/enoto mere (EUR) z DDV]]*Sklop7[[#This Row],[Okvirna količina]]</f>
        <v>0</v>
      </c>
      <c r="U74" s="195"/>
    </row>
    <row r="75" spans="1:21" s="60" customFormat="1" ht="12">
      <c r="A75" s="94" t="s">
        <v>61</v>
      </c>
      <c r="B75" s="182" t="s">
        <v>862</v>
      </c>
      <c r="C75" s="194">
        <v>70</v>
      </c>
      <c r="D75" s="165" t="s">
        <v>156</v>
      </c>
      <c r="E75" s="135"/>
      <c r="F75" s="136">
        <v>1600</v>
      </c>
      <c r="G75" s="183" t="s">
        <v>93</v>
      </c>
      <c r="H75"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112.00000000000001</v>
      </c>
      <c r="I75" s="136" t="str">
        <f>IF(Sklop7[[#This Row],[ZAHTEVANA SHEMA KAKOVOSTI]]&lt;&gt;"",Sklop7[[#This Row],[Preračunana masa/volumen/kos na enoto kg]],"")</f>
        <v/>
      </c>
      <c r="J75" s="166"/>
      <c r="K75" s="167"/>
      <c r="L75" s="167"/>
      <c r="M75" s="185"/>
      <c r="N75" s="168"/>
      <c r="O75" s="168"/>
      <c r="P75" s="184"/>
      <c r="Q75" s="168">
        <f>+Sklop7[[#This Row],[cena/enota brez DDV v EUR]]*Sklop7[[#This Row],[Stopnja DDV (%)]]</f>
        <v>0</v>
      </c>
      <c r="R75" s="168">
        <f>+Sklop7[[#This Row],[cena/enota brez DDV v EUR]]+Sklop7[[#This Row],[Davek (EUR)]]</f>
        <v>0</v>
      </c>
      <c r="S75" s="168">
        <f>+Sklop7[[#This Row],[cena/enota brez DDV v EUR]]*Sklop7[[#This Row],[Okvirna količina]]</f>
        <v>0</v>
      </c>
      <c r="T75" s="168">
        <f>+Sklop7[[#This Row],[Končna cena/enoto mere (EUR) z DDV]]*Sklop7[[#This Row],[Okvirna količina]]</f>
        <v>0</v>
      </c>
      <c r="U75" s="195"/>
    </row>
    <row r="76" spans="1:21" s="60" customFormat="1" ht="12">
      <c r="A76" s="94" t="s">
        <v>62</v>
      </c>
      <c r="B76" s="182" t="s">
        <v>863</v>
      </c>
      <c r="C76" s="194">
        <v>115</v>
      </c>
      <c r="D76" s="165" t="s">
        <v>156</v>
      </c>
      <c r="E76" s="135"/>
      <c r="F76" s="136">
        <v>850</v>
      </c>
      <c r="G76" s="183" t="s">
        <v>93</v>
      </c>
      <c r="H76"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97.75</v>
      </c>
      <c r="I76" s="136" t="str">
        <f>IF(Sklop7[[#This Row],[ZAHTEVANA SHEMA KAKOVOSTI]]&lt;&gt;"",Sklop7[[#This Row],[Preračunana masa/volumen/kos na enoto kg]],"")</f>
        <v/>
      </c>
      <c r="J76" s="166"/>
      <c r="K76" s="167"/>
      <c r="L76" s="167"/>
      <c r="M76" s="185"/>
      <c r="N76" s="168"/>
      <c r="O76" s="168"/>
      <c r="P76" s="184"/>
      <c r="Q76" s="168">
        <f>+Sklop7[[#This Row],[cena/enota brez DDV v EUR]]*Sklop7[[#This Row],[Stopnja DDV (%)]]</f>
        <v>0</v>
      </c>
      <c r="R76" s="168">
        <f>+Sklop7[[#This Row],[cena/enota brez DDV v EUR]]+Sklop7[[#This Row],[Davek (EUR)]]</f>
        <v>0</v>
      </c>
      <c r="S76" s="168">
        <f>+Sklop7[[#This Row],[cena/enota brez DDV v EUR]]*Sklop7[[#This Row],[Okvirna količina]]</f>
        <v>0</v>
      </c>
      <c r="T76" s="168">
        <f>+Sklop7[[#This Row],[Končna cena/enoto mere (EUR) z DDV]]*Sklop7[[#This Row],[Okvirna količina]]</f>
        <v>0</v>
      </c>
      <c r="U76" s="195"/>
    </row>
    <row r="77" spans="1:21" s="60" customFormat="1" ht="12">
      <c r="A77" s="94" t="s">
        <v>68</v>
      </c>
      <c r="B77" s="182" t="s">
        <v>864</v>
      </c>
      <c r="C77" s="194">
        <v>115</v>
      </c>
      <c r="D77" s="165" t="s">
        <v>156</v>
      </c>
      <c r="E77" s="135"/>
      <c r="F77" s="136">
        <v>850</v>
      </c>
      <c r="G77" s="183" t="s">
        <v>93</v>
      </c>
      <c r="H77"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97.75</v>
      </c>
      <c r="I77" s="136" t="str">
        <f>IF(Sklop7[[#This Row],[ZAHTEVANA SHEMA KAKOVOSTI]]&lt;&gt;"",Sklop7[[#This Row],[Preračunana masa/volumen/kos na enoto kg]],"")</f>
        <v/>
      </c>
      <c r="J77" s="166"/>
      <c r="K77" s="167"/>
      <c r="L77" s="167"/>
      <c r="M77" s="185"/>
      <c r="N77" s="168"/>
      <c r="O77" s="168"/>
      <c r="P77" s="184"/>
      <c r="Q77" s="168">
        <f>+Sklop7[[#This Row],[cena/enota brez DDV v EUR]]*Sklop7[[#This Row],[Stopnja DDV (%)]]</f>
        <v>0</v>
      </c>
      <c r="R77" s="168">
        <f>+Sklop7[[#This Row],[cena/enota brez DDV v EUR]]+Sklop7[[#This Row],[Davek (EUR)]]</f>
        <v>0</v>
      </c>
      <c r="S77" s="168">
        <f>+Sklop7[[#This Row],[cena/enota brez DDV v EUR]]*Sklop7[[#This Row],[Okvirna količina]]</f>
        <v>0</v>
      </c>
      <c r="T77" s="168">
        <f>+Sklop7[[#This Row],[Končna cena/enoto mere (EUR) z DDV]]*Sklop7[[#This Row],[Okvirna količina]]</f>
        <v>0</v>
      </c>
      <c r="U77" s="195"/>
    </row>
    <row r="78" spans="1:21" s="60" customFormat="1" ht="12">
      <c r="A78" s="94" t="s">
        <v>69</v>
      </c>
      <c r="B78" s="182" t="s">
        <v>865</v>
      </c>
      <c r="C78" s="194">
        <v>115</v>
      </c>
      <c r="D78" s="165" t="s">
        <v>156</v>
      </c>
      <c r="E78" s="135"/>
      <c r="F78" s="136">
        <v>850</v>
      </c>
      <c r="G78" s="183" t="s">
        <v>93</v>
      </c>
      <c r="H78"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97.75</v>
      </c>
      <c r="I78" s="136" t="str">
        <f>IF(Sklop7[[#This Row],[ZAHTEVANA SHEMA KAKOVOSTI]]&lt;&gt;"",Sklop7[[#This Row],[Preračunana masa/volumen/kos na enoto kg]],"")</f>
        <v/>
      </c>
      <c r="J78" s="166"/>
      <c r="K78" s="167"/>
      <c r="L78" s="167"/>
      <c r="M78" s="185"/>
      <c r="N78" s="168"/>
      <c r="O78" s="168"/>
      <c r="P78" s="184"/>
      <c r="Q78" s="168">
        <f>+Sklop7[[#This Row],[cena/enota brez DDV v EUR]]*Sklop7[[#This Row],[Stopnja DDV (%)]]</f>
        <v>0</v>
      </c>
      <c r="R78" s="168">
        <f>+Sklop7[[#This Row],[cena/enota brez DDV v EUR]]+Sklop7[[#This Row],[Davek (EUR)]]</f>
        <v>0</v>
      </c>
      <c r="S78" s="168">
        <f>+Sklop7[[#This Row],[cena/enota brez DDV v EUR]]*Sklop7[[#This Row],[Okvirna količina]]</f>
        <v>0</v>
      </c>
      <c r="T78" s="168">
        <f>+Sklop7[[#This Row],[Končna cena/enoto mere (EUR) z DDV]]*Sklop7[[#This Row],[Okvirna količina]]</f>
        <v>0</v>
      </c>
      <c r="U78" s="195"/>
    </row>
    <row r="79" spans="1:21" s="60" customFormat="1" ht="12">
      <c r="A79" s="94" t="s">
        <v>70</v>
      </c>
      <c r="B79" s="182" t="s">
        <v>866</v>
      </c>
      <c r="C79" s="194">
        <v>115</v>
      </c>
      <c r="D79" s="165" t="s">
        <v>156</v>
      </c>
      <c r="E79" s="135"/>
      <c r="F79" s="136">
        <v>850</v>
      </c>
      <c r="G79" s="183" t="s">
        <v>93</v>
      </c>
      <c r="H79"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97.75</v>
      </c>
      <c r="I79" s="136" t="str">
        <f>IF(Sklop7[[#This Row],[ZAHTEVANA SHEMA KAKOVOSTI]]&lt;&gt;"",Sklop7[[#This Row],[Preračunana masa/volumen/kos na enoto kg]],"")</f>
        <v/>
      </c>
      <c r="J79" s="166"/>
      <c r="K79" s="167"/>
      <c r="L79" s="167"/>
      <c r="M79" s="185"/>
      <c r="N79" s="168"/>
      <c r="O79" s="168"/>
      <c r="P79" s="184"/>
      <c r="Q79" s="168">
        <f>+Sklop7[[#This Row],[cena/enota brez DDV v EUR]]*Sklop7[[#This Row],[Stopnja DDV (%)]]</f>
        <v>0</v>
      </c>
      <c r="R79" s="168">
        <f>+Sklop7[[#This Row],[cena/enota brez DDV v EUR]]+Sklop7[[#This Row],[Davek (EUR)]]</f>
        <v>0</v>
      </c>
      <c r="S79" s="168">
        <f>+Sklop7[[#This Row],[cena/enota brez DDV v EUR]]*Sklop7[[#This Row],[Okvirna količina]]</f>
        <v>0</v>
      </c>
      <c r="T79" s="168">
        <f>+Sklop7[[#This Row],[Končna cena/enoto mere (EUR) z DDV]]*Sklop7[[#This Row],[Okvirna količina]]</f>
        <v>0</v>
      </c>
      <c r="U79" s="195"/>
    </row>
    <row r="80" spans="1:21" s="60" customFormat="1" ht="12">
      <c r="A80" s="94" t="s">
        <v>71</v>
      </c>
      <c r="B80" s="182" t="s">
        <v>867</v>
      </c>
      <c r="C80" s="194">
        <v>1</v>
      </c>
      <c r="D80" s="165" t="s">
        <v>94</v>
      </c>
      <c r="E80" s="135"/>
      <c r="F80" s="136">
        <v>10</v>
      </c>
      <c r="G80" s="183" t="s">
        <v>94</v>
      </c>
      <c r="H80"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10</v>
      </c>
      <c r="I80" s="136" t="str">
        <f>IF(Sklop7[[#This Row],[ZAHTEVANA SHEMA KAKOVOSTI]]&lt;&gt;"",Sklop7[[#This Row],[Preračunana masa/volumen/kos na enoto kg]],"")</f>
        <v/>
      </c>
      <c r="J80" s="166"/>
      <c r="K80" s="167"/>
      <c r="L80" s="167"/>
      <c r="M80" s="185"/>
      <c r="N80" s="168"/>
      <c r="O80" s="168"/>
      <c r="P80" s="184"/>
      <c r="Q80" s="168">
        <f>+Sklop7[[#This Row],[cena/enota brez DDV v EUR]]*Sklop7[[#This Row],[Stopnja DDV (%)]]</f>
        <v>0</v>
      </c>
      <c r="R80" s="168">
        <f>+Sklop7[[#This Row],[cena/enota brez DDV v EUR]]+Sklop7[[#This Row],[Davek (EUR)]]</f>
        <v>0</v>
      </c>
      <c r="S80" s="168">
        <f>+Sklop7[[#This Row],[cena/enota brez DDV v EUR]]*Sklop7[[#This Row],[Okvirna količina]]</f>
        <v>0</v>
      </c>
      <c r="T80" s="168">
        <f>+Sklop7[[#This Row],[Končna cena/enoto mere (EUR) z DDV]]*Sklop7[[#This Row],[Okvirna količina]]</f>
        <v>0</v>
      </c>
      <c r="U80" s="195"/>
    </row>
    <row r="81" spans="1:22" s="60" customFormat="1" ht="12">
      <c r="A81" s="94" t="s">
        <v>72</v>
      </c>
      <c r="B81" s="182" t="s">
        <v>868</v>
      </c>
      <c r="C81" s="194">
        <v>1</v>
      </c>
      <c r="D81" s="165" t="s">
        <v>94</v>
      </c>
      <c r="E81" s="135"/>
      <c r="F81" s="136">
        <v>10</v>
      </c>
      <c r="G81" s="183" t="s">
        <v>93</v>
      </c>
      <c r="H81"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10</v>
      </c>
      <c r="I81" s="136" t="str">
        <f>IF(Sklop7[[#This Row],[ZAHTEVANA SHEMA KAKOVOSTI]]&lt;&gt;"",Sklop7[[#This Row],[Preračunana masa/volumen/kos na enoto kg]],"")</f>
        <v/>
      </c>
      <c r="J81" s="166"/>
      <c r="K81" s="167"/>
      <c r="L81" s="167"/>
      <c r="M81" s="185"/>
      <c r="N81" s="168"/>
      <c r="O81" s="168"/>
      <c r="P81" s="184"/>
      <c r="Q81" s="168">
        <f>+Sklop7[[#This Row],[cena/enota brez DDV v EUR]]*Sklop7[[#This Row],[Stopnja DDV (%)]]</f>
        <v>0</v>
      </c>
      <c r="R81" s="168">
        <f>+Sklop7[[#This Row],[cena/enota brez DDV v EUR]]+Sklop7[[#This Row],[Davek (EUR)]]</f>
        <v>0</v>
      </c>
      <c r="S81" s="168">
        <f>+Sklop7[[#This Row],[cena/enota brez DDV v EUR]]*Sklop7[[#This Row],[Okvirna količina]]</f>
        <v>0</v>
      </c>
      <c r="T81" s="168">
        <f>+Sklop7[[#This Row],[Končna cena/enoto mere (EUR) z DDV]]*Sklop7[[#This Row],[Okvirna količina]]</f>
        <v>0</v>
      </c>
      <c r="U81" s="195"/>
    </row>
    <row r="82" spans="1:22" s="60" customFormat="1" ht="24">
      <c r="A82" s="94" t="s">
        <v>73</v>
      </c>
      <c r="B82" s="182" t="s">
        <v>869</v>
      </c>
      <c r="C82" s="194">
        <v>90</v>
      </c>
      <c r="D82" s="165" t="s">
        <v>156</v>
      </c>
      <c r="E82" s="135"/>
      <c r="F82" s="136">
        <v>600</v>
      </c>
      <c r="G82" s="183" t="s">
        <v>93</v>
      </c>
      <c r="H82"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54</v>
      </c>
      <c r="I82" s="136" t="str">
        <f>IF(Sklop7[[#This Row],[ZAHTEVANA SHEMA KAKOVOSTI]]&lt;&gt;"",Sklop7[[#This Row],[Preračunana masa/volumen/kos na enoto kg]],"")</f>
        <v/>
      </c>
      <c r="J82" s="166"/>
      <c r="K82" s="167"/>
      <c r="L82" s="167"/>
      <c r="M82" s="185"/>
      <c r="N82" s="168"/>
      <c r="O82" s="168"/>
      <c r="P82" s="184"/>
      <c r="Q82" s="168">
        <f>+Sklop7[[#This Row],[cena/enota brez DDV v EUR]]*Sklop7[[#This Row],[Stopnja DDV (%)]]</f>
        <v>0</v>
      </c>
      <c r="R82" s="168">
        <f>+Sklop7[[#This Row],[cena/enota brez DDV v EUR]]+Sklop7[[#This Row],[Davek (EUR)]]</f>
        <v>0</v>
      </c>
      <c r="S82" s="168">
        <f>+Sklop7[[#This Row],[cena/enota brez DDV v EUR]]*Sklop7[[#This Row],[Okvirna količina]]</f>
        <v>0</v>
      </c>
      <c r="T82" s="168">
        <f>+Sklop7[[#This Row],[Končna cena/enoto mere (EUR) z DDV]]*Sklop7[[#This Row],[Okvirna količina]]</f>
        <v>0</v>
      </c>
      <c r="U82" s="195"/>
    </row>
    <row r="83" spans="1:22" ht="27" customHeight="1">
      <c r="A83" s="281" t="s">
        <v>179</v>
      </c>
      <c r="B83" s="270"/>
      <c r="C83" s="271"/>
      <c r="D83" s="271"/>
      <c r="E83" s="272"/>
      <c r="F83" s="273"/>
      <c r="G83" s="274"/>
      <c r="H83" s="275">
        <f>SUBTOTAL(109,Sklop7[Preračunana masa/volumen/kos na enoto kg])</f>
        <v>11307.2</v>
      </c>
      <c r="I83" s="275">
        <f>SUBTOTAL(109,Sklop7[Živila iz shem kakovosti (kg)])</f>
        <v>9074.7999999999993</v>
      </c>
      <c r="J83" s="273"/>
      <c r="K83" s="276"/>
      <c r="L83" s="276"/>
      <c r="M83" s="277"/>
      <c r="N83" s="278"/>
      <c r="O83" s="278"/>
      <c r="P83" s="278"/>
      <c r="Q83" s="279"/>
      <c r="R83" s="273"/>
      <c r="S83" s="279">
        <f>SUBTOTAL(109,Sklop7[Vrednost za okvirno količino (EUR) brez DDV])</f>
        <v>0</v>
      </c>
      <c r="T83" s="279">
        <f>SUBTOTAL(109,Sklop7[Vrednost za okvirno količino (EUR) z DDV])</f>
        <v>0</v>
      </c>
      <c r="U83" s="280">
        <f>SUBTOTAL(103,Sklop7[Shema kakovosti
(nacionalne, evropske)
])</f>
        <v>0</v>
      </c>
    </row>
    <row r="84" spans="1:22" ht="15">
      <c r="A84" s="8"/>
      <c r="B84" s="6"/>
      <c r="C84" s="30"/>
      <c r="D84" s="30"/>
      <c r="E84" s="29"/>
      <c r="F84" s="9"/>
      <c r="H84" s="10"/>
      <c r="I84" s="10"/>
      <c r="J84" s="10"/>
      <c r="K84" s="10"/>
      <c r="L84" s="24"/>
      <c r="M84" s="24"/>
      <c r="N84" s="10"/>
      <c r="O84" s="10"/>
      <c r="P84" s="10"/>
      <c r="Q84" s="10"/>
      <c r="R84" s="10"/>
      <c r="S84" s="4"/>
      <c r="T84" s="4"/>
      <c r="U84" s="9"/>
    </row>
    <row r="85" spans="1:22">
      <c r="A85" s="52" t="s">
        <v>175</v>
      </c>
      <c r="B85" s="20"/>
      <c r="C85" s="32"/>
      <c r="D85" s="32"/>
      <c r="E85" s="118"/>
      <c r="Q85" s="52"/>
      <c r="R85" s="52"/>
      <c r="S85" s="52"/>
      <c r="T85" s="52"/>
    </row>
    <row r="86" spans="1:22">
      <c r="A86" s="15" t="s">
        <v>177</v>
      </c>
      <c r="B86" s="20"/>
      <c r="C86" s="32"/>
      <c r="D86" s="32"/>
      <c r="E86" s="118"/>
    </row>
    <row r="87" spans="1:22">
      <c r="A87" s="113" t="s">
        <v>269</v>
      </c>
      <c r="F87" s="73"/>
      <c r="G87" s="73"/>
      <c r="H87" s="33"/>
      <c r="I87" s="33"/>
      <c r="J87" s="33"/>
      <c r="K87" s="33"/>
      <c r="L87" s="59"/>
      <c r="M87" s="59"/>
      <c r="N87" s="33"/>
      <c r="O87" s="33"/>
      <c r="P87" s="33"/>
      <c r="Q87" s="33"/>
      <c r="R87" s="33"/>
    </row>
    <row r="88" spans="1:22">
      <c r="A88" s="129" t="s">
        <v>221</v>
      </c>
      <c r="B88" s="128"/>
      <c r="C88" s="128"/>
      <c r="D88" s="128"/>
      <c r="E88" s="128"/>
      <c r="F88" s="128"/>
      <c r="G88" s="128"/>
      <c r="H88" s="128"/>
      <c r="I88" s="128"/>
      <c r="J88" s="128"/>
      <c r="K88" s="128"/>
      <c r="L88" s="128"/>
      <c r="M88" s="59"/>
      <c r="N88" s="33"/>
      <c r="O88" s="33"/>
      <c r="P88" s="33"/>
      <c r="Q88" s="33"/>
      <c r="R88" s="33"/>
    </row>
    <row r="89" spans="1:22">
      <c r="A89" s="379" t="s">
        <v>262</v>
      </c>
      <c r="B89" s="379"/>
      <c r="C89" s="379"/>
      <c r="D89" s="379"/>
      <c r="E89" s="379"/>
      <c r="F89" s="379"/>
      <c r="G89" s="379"/>
      <c r="H89" s="379"/>
      <c r="I89" s="379"/>
      <c r="J89" s="379"/>
      <c r="K89" s="379"/>
      <c r="L89" s="379"/>
      <c r="M89" s="23"/>
      <c r="N89" s="23"/>
      <c r="O89" s="23"/>
      <c r="P89" s="23"/>
      <c r="Q89" s="23"/>
      <c r="R89" s="23"/>
      <c r="S89" s="23"/>
      <c r="T89" s="23"/>
      <c r="U89" s="23"/>
      <c r="V89" s="23"/>
    </row>
    <row r="90" spans="1:22">
      <c r="A90" s="376"/>
      <c r="B90" s="376"/>
      <c r="C90" s="376"/>
      <c r="D90" s="376"/>
      <c r="E90" s="376"/>
      <c r="F90" s="376"/>
      <c r="G90" s="376"/>
      <c r="H90" s="376"/>
      <c r="I90" s="376"/>
      <c r="J90" s="376"/>
      <c r="K90" s="376"/>
      <c r="L90" s="376"/>
      <c r="M90" s="23"/>
      <c r="N90" s="23"/>
      <c r="O90" s="23"/>
      <c r="P90" s="23"/>
      <c r="Q90" s="23"/>
      <c r="R90" s="23"/>
      <c r="S90" s="23"/>
      <c r="T90" s="23"/>
      <c r="U90" s="23"/>
      <c r="V90" s="23"/>
    </row>
    <row r="91" spans="1:22">
      <c r="A91" s="23"/>
      <c r="B91" s="23"/>
      <c r="C91" s="23"/>
      <c r="D91" s="23"/>
      <c r="E91" s="23"/>
      <c r="F91" s="23"/>
      <c r="G91" s="23"/>
      <c r="H91" s="23"/>
      <c r="I91" s="23"/>
      <c r="J91" s="23"/>
      <c r="K91" s="23"/>
      <c r="L91" s="23"/>
      <c r="M91" s="23"/>
      <c r="N91" s="23"/>
      <c r="O91" s="23"/>
      <c r="P91" s="23"/>
      <c r="Q91" s="23"/>
      <c r="R91" s="23"/>
      <c r="S91" s="23"/>
      <c r="T91" s="23"/>
      <c r="U91" s="23"/>
      <c r="V91" s="23"/>
    </row>
    <row r="92" spans="1:22">
      <c r="A92" s="113" t="s">
        <v>65</v>
      </c>
      <c r="F92" s="73"/>
      <c r="G92" s="73" t="s">
        <v>66</v>
      </c>
      <c r="H92" s="33"/>
      <c r="I92" s="33"/>
      <c r="J92" s="33"/>
      <c r="K92" s="33"/>
      <c r="L92" s="59"/>
      <c r="M92" s="59"/>
      <c r="N92" s="33"/>
      <c r="O92" s="33"/>
      <c r="P92" s="33"/>
      <c r="Q92" s="33" t="s">
        <v>67</v>
      </c>
      <c r="R92" s="33"/>
    </row>
    <row r="93" spans="1:22" ht="15">
      <c r="A93" s="8"/>
      <c r="B93" s="6"/>
      <c r="C93" s="30"/>
      <c r="D93" s="30"/>
      <c r="E93" s="29"/>
      <c r="F93" s="9"/>
      <c r="H93" s="10"/>
      <c r="I93" s="10"/>
      <c r="J93" s="10"/>
      <c r="K93" s="10"/>
      <c r="L93" s="24"/>
      <c r="M93" s="24"/>
      <c r="N93" s="10"/>
      <c r="O93" s="10"/>
      <c r="P93" s="10"/>
      <c r="Q93" s="10"/>
      <c r="R93" s="10"/>
      <c r="S93" s="4"/>
      <c r="T93" s="4"/>
      <c r="U93" s="9"/>
    </row>
    <row r="94" spans="1:22">
      <c r="B94" s="20"/>
      <c r="C94" s="32"/>
      <c r="D94" s="32"/>
      <c r="E94" s="118"/>
    </row>
    <row r="95" spans="1:22">
      <c r="B95" s="20"/>
      <c r="C95" s="32"/>
      <c r="D95" s="32"/>
      <c r="E95" s="118"/>
    </row>
    <row r="96" spans="1:22">
      <c r="B96" s="20"/>
      <c r="C96" s="32"/>
      <c r="D96" s="32"/>
      <c r="E96" s="118"/>
    </row>
    <row r="97" spans="1:22">
      <c r="B97" s="20"/>
      <c r="C97" s="32"/>
      <c r="D97" s="32"/>
      <c r="E97" s="118"/>
    </row>
    <row r="98" spans="1:22">
      <c r="B98" s="20"/>
      <c r="C98" s="32"/>
      <c r="D98" s="32"/>
      <c r="E98" s="118"/>
    </row>
    <row r="99" spans="1:22">
      <c r="B99" s="20"/>
      <c r="C99" s="32"/>
      <c r="D99" s="32"/>
      <c r="E99" s="118"/>
    </row>
    <row r="100" spans="1:22">
      <c r="B100" s="20"/>
      <c r="C100" s="32"/>
      <c r="D100" s="32"/>
      <c r="E100" s="118"/>
    </row>
    <row r="101" spans="1:22">
      <c r="B101" s="20"/>
      <c r="C101" s="32"/>
      <c r="D101" s="32"/>
      <c r="E101" s="118"/>
    </row>
    <row r="102" spans="1:22">
      <c r="B102" s="20"/>
      <c r="C102" s="32"/>
      <c r="D102" s="32"/>
      <c r="E102" s="118"/>
    </row>
    <row r="103" spans="1:22">
      <c r="B103" s="20"/>
      <c r="C103" s="32"/>
      <c r="D103" s="32"/>
      <c r="E103" s="118"/>
    </row>
    <row r="104" spans="1:22">
      <c r="B104" s="20"/>
      <c r="C104" s="32"/>
      <c r="D104" s="32"/>
      <c r="E104" s="118"/>
    </row>
    <row r="105" spans="1:22">
      <c r="B105" s="20"/>
      <c r="C105" s="32"/>
      <c r="D105" s="32"/>
      <c r="E105" s="118"/>
    </row>
    <row r="106" spans="1:22">
      <c r="B106" s="20"/>
      <c r="C106" s="32"/>
      <c r="D106" s="32"/>
      <c r="E106" s="118"/>
    </row>
    <row r="107" spans="1:22">
      <c r="B107" s="20"/>
      <c r="C107" s="32"/>
      <c r="D107" s="32"/>
      <c r="E107" s="118"/>
    </row>
    <row r="108" spans="1:22" s="22" customFormat="1">
      <c r="A108" s="15"/>
      <c r="B108" s="20"/>
      <c r="C108" s="32"/>
      <c r="D108" s="32"/>
      <c r="E108" s="118"/>
      <c r="F108" s="119"/>
      <c r="G108" s="119"/>
      <c r="L108" s="15"/>
      <c r="M108" s="15"/>
      <c r="N108" s="15"/>
      <c r="O108" s="15"/>
      <c r="P108" s="15"/>
      <c r="Q108" s="15"/>
      <c r="R108" s="15"/>
      <c r="S108" s="15"/>
      <c r="T108" s="15"/>
      <c r="U108" s="73"/>
      <c r="V108" s="15"/>
    </row>
    <row r="109" spans="1:22" s="22" customFormat="1">
      <c r="A109" s="15"/>
      <c r="B109" s="20"/>
      <c r="C109" s="32"/>
      <c r="D109" s="32"/>
      <c r="E109" s="118"/>
      <c r="F109" s="119"/>
      <c r="G109" s="119"/>
      <c r="L109" s="15"/>
      <c r="M109" s="15"/>
      <c r="N109" s="15"/>
      <c r="O109" s="15"/>
      <c r="P109" s="15"/>
      <c r="Q109" s="15"/>
      <c r="R109" s="15"/>
      <c r="S109" s="15"/>
      <c r="T109" s="15"/>
      <c r="U109" s="73"/>
      <c r="V109" s="15"/>
    </row>
    <row r="110" spans="1:22" s="22" customFormat="1">
      <c r="A110" s="15"/>
      <c r="B110" s="20"/>
      <c r="C110" s="32"/>
      <c r="D110" s="32"/>
      <c r="E110" s="118"/>
      <c r="F110" s="119"/>
      <c r="G110" s="119"/>
      <c r="L110" s="15"/>
      <c r="M110" s="15"/>
      <c r="N110" s="15"/>
      <c r="O110" s="15"/>
      <c r="P110" s="15"/>
      <c r="Q110" s="15"/>
      <c r="R110" s="15"/>
      <c r="S110" s="15"/>
      <c r="T110" s="15"/>
      <c r="U110" s="73"/>
      <c r="V110" s="15"/>
    </row>
    <row r="111" spans="1:22" s="22" customFormat="1">
      <c r="A111" s="15"/>
      <c r="B111" s="20"/>
      <c r="C111" s="32"/>
      <c r="D111" s="32"/>
      <c r="E111" s="118"/>
      <c r="F111" s="119"/>
      <c r="G111" s="119"/>
      <c r="L111" s="15"/>
      <c r="M111" s="15"/>
      <c r="N111" s="15"/>
      <c r="O111" s="15"/>
      <c r="P111" s="15"/>
      <c r="Q111" s="15"/>
      <c r="R111" s="15"/>
      <c r="S111" s="15"/>
      <c r="T111" s="15"/>
      <c r="U111" s="73"/>
      <c r="V111" s="15"/>
    </row>
    <row r="112" spans="1:22" s="22" customFormat="1">
      <c r="A112" s="15"/>
      <c r="B112" s="20"/>
      <c r="C112" s="32"/>
      <c r="D112" s="32"/>
      <c r="E112" s="118"/>
      <c r="F112" s="119"/>
      <c r="G112" s="119"/>
      <c r="L112" s="15"/>
      <c r="M112" s="15"/>
      <c r="N112" s="15"/>
      <c r="O112" s="15"/>
      <c r="P112" s="15"/>
      <c r="Q112" s="15"/>
      <c r="R112" s="15"/>
      <c r="S112" s="15"/>
      <c r="T112" s="15"/>
      <c r="U112" s="73"/>
      <c r="V112" s="15"/>
    </row>
    <row r="113" spans="1:22" s="22" customFormat="1">
      <c r="A113" s="15"/>
      <c r="B113" s="20"/>
      <c r="C113" s="32"/>
      <c r="D113" s="32"/>
      <c r="E113" s="118"/>
      <c r="F113" s="119"/>
      <c r="G113" s="119"/>
      <c r="L113" s="15"/>
      <c r="M113" s="15"/>
      <c r="N113" s="15"/>
      <c r="O113" s="15"/>
      <c r="P113" s="15"/>
      <c r="Q113" s="15"/>
      <c r="R113" s="15"/>
      <c r="S113" s="15"/>
      <c r="T113" s="15"/>
      <c r="U113" s="73"/>
      <c r="V113" s="15"/>
    </row>
    <row r="114" spans="1:22" s="22" customFormat="1">
      <c r="A114" s="15"/>
      <c r="B114" s="20"/>
      <c r="C114" s="32"/>
      <c r="D114" s="32"/>
      <c r="E114" s="118"/>
      <c r="F114" s="119"/>
      <c r="G114" s="119"/>
      <c r="L114" s="15"/>
      <c r="M114" s="15"/>
      <c r="N114" s="15"/>
      <c r="O114" s="15"/>
      <c r="P114" s="15"/>
      <c r="Q114" s="15"/>
      <c r="R114" s="15"/>
      <c r="S114" s="15"/>
      <c r="T114" s="15"/>
      <c r="U114" s="73"/>
      <c r="V114" s="15"/>
    </row>
    <row r="115" spans="1:22" s="22" customFormat="1">
      <c r="A115" s="15"/>
      <c r="B115" s="20"/>
      <c r="C115" s="32"/>
      <c r="D115" s="32"/>
      <c r="E115" s="118"/>
      <c r="F115" s="119"/>
      <c r="G115" s="119"/>
      <c r="L115" s="15"/>
      <c r="M115" s="15"/>
      <c r="N115" s="15"/>
      <c r="O115" s="15"/>
      <c r="P115" s="15"/>
      <c r="Q115" s="15"/>
      <c r="R115" s="15"/>
      <c r="S115" s="15"/>
      <c r="T115" s="15"/>
      <c r="U115" s="73"/>
      <c r="V115" s="15"/>
    </row>
    <row r="116" spans="1:22" s="22" customFormat="1">
      <c r="A116" s="15"/>
      <c r="B116" s="20"/>
      <c r="C116" s="32"/>
      <c r="D116" s="32"/>
      <c r="E116" s="118"/>
      <c r="F116" s="119"/>
      <c r="G116" s="119"/>
      <c r="L116" s="15"/>
      <c r="M116" s="15"/>
      <c r="N116" s="15"/>
      <c r="O116" s="15"/>
      <c r="P116" s="15"/>
      <c r="Q116" s="15"/>
      <c r="R116" s="15"/>
      <c r="S116" s="15"/>
      <c r="T116" s="15"/>
      <c r="U116" s="73"/>
      <c r="V116" s="15"/>
    </row>
    <row r="117" spans="1:22" s="22" customFormat="1">
      <c r="A117" s="15"/>
      <c r="B117" s="20"/>
      <c r="C117" s="32"/>
      <c r="D117" s="32"/>
      <c r="E117" s="118"/>
      <c r="F117" s="119"/>
      <c r="G117" s="119"/>
      <c r="L117" s="15"/>
      <c r="M117" s="15"/>
      <c r="N117" s="15"/>
      <c r="O117" s="15"/>
      <c r="P117" s="15"/>
      <c r="Q117" s="15"/>
      <c r="R117" s="15"/>
      <c r="S117" s="15"/>
      <c r="T117" s="15"/>
      <c r="U117" s="73"/>
      <c r="V117" s="15"/>
    </row>
    <row r="118" spans="1:22" s="22" customFormat="1">
      <c r="A118" s="15"/>
      <c r="B118" s="20"/>
      <c r="C118" s="32"/>
      <c r="D118" s="32"/>
      <c r="E118" s="118"/>
      <c r="F118" s="119"/>
      <c r="G118" s="119"/>
      <c r="L118" s="15"/>
      <c r="M118" s="15"/>
      <c r="N118" s="15"/>
      <c r="O118" s="15"/>
      <c r="P118" s="15"/>
      <c r="Q118" s="15"/>
      <c r="R118" s="15"/>
      <c r="S118" s="15"/>
      <c r="T118" s="15"/>
      <c r="U118" s="73"/>
      <c r="V118" s="15"/>
    </row>
    <row r="119" spans="1:22" s="22" customFormat="1">
      <c r="A119" s="15"/>
      <c r="B119" s="20"/>
      <c r="C119" s="32"/>
      <c r="D119" s="32"/>
      <c r="E119" s="118"/>
      <c r="F119" s="119"/>
      <c r="G119" s="119"/>
      <c r="L119" s="15"/>
      <c r="M119" s="15"/>
      <c r="N119" s="15"/>
      <c r="O119" s="15"/>
      <c r="P119" s="15"/>
      <c r="Q119" s="15"/>
      <c r="R119" s="15"/>
      <c r="S119" s="15"/>
      <c r="T119" s="15"/>
      <c r="U119" s="73"/>
      <c r="V119" s="15"/>
    </row>
    <row r="120" spans="1:22" s="22" customFormat="1">
      <c r="A120" s="15"/>
      <c r="B120" s="20"/>
      <c r="C120" s="32"/>
      <c r="D120" s="32"/>
      <c r="E120" s="118"/>
      <c r="F120" s="119"/>
      <c r="G120" s="119"/>
      <c r="L120" s="15"/>
      <c r="M120" s="15"/>
      <c r="N120" s="15"/>
      <c r="O120" s="15"/>
      <c r="P120" s="15"/>
      <c r="Q120" s="15"/>
      <c r="R120" s="15"/>
      <c r="S120" s="15"/>
      <c r="T120" s="15"/>
      <c r="U120" s="73"/>
      <c r="V120" s="15"/>
    </row>
    <row r="121" spans="1:22" s="22" customFormat="1">
      <c r="A121" s="15"/>
      <c r="B121" s="20"/>
      <c r="C121" s="32"/>
      <c r="D121" s="32"/>
      <c r="E121" s="118"/>
      <c r="F121" s="119"/>
      <c r="G121" s="119"/>
      <c r="L121" s="15"/>
      <c r="M121" s="15"/>
      <c r="N121" s="15"/>
      <c r="O121" s="15"/>
      <c r="P121" s="15"/>
      <c r="Q121" s="15"/>
      <c r="R121" s="15"/>
      <c r="S121" s="15"/>
      <c r="T121" s="15"/>
      <c r="U121" s="73"/>
      <c r="V121" s="15"/>
    </row>
    <row r="122" spans="1:22" s="22" customFormat="1">
      <c r="A122" s="15"/>
      <c r="B122" s="20"/>
      <c r="C122" s="32"/>
      <c r="D122" s="32"/>
      <c r="E122" s="118"/>
      <c r="F122" s="119"/>
      <c r="G122" s="119"/>
      <c r="L122" s="15"/>
      <c r="M122" s="15"/>
      <c r="N122" s="15"/>
      <c r="O122" s="15"/>
      <c r="P122" s="15"/>
      <c r="Q122" s="15"/>
      <c r="R122" s="15"/>
      <c r="S122" s="15"/>
      <c r="T122" s="15"/>
      <c r="U122" s="73"/>
      <c r="V122" s="15"/>
    </row>
    <row r="123" spans="1:22" s="22" customFormat="1">
      <c r="A123" s="15"/>
      <c r="B123" s="20"/>
      <c r="C123" s="32"/>
      <c r="D123" s="32"/>
      <c r="E123" s="118"/>
      <c r="F123" s="119"/>
      <c r="G123" s="119"/>
      <c r="L123" s="15"/>
      <c r="M123" s="15"/>
      <c r="N123" s="15"/>
      <c r="O123" s="15"/>
      <c r="P123" s="15"/>
      <c r="Q123" s="15"/>
      <c r="R123" s="15"/>
      <c r="S123" s="15"/>
      <c r="T123" s="15"/>
      <c r="U123" s="73"/>
      <c r="V123" s="15"/>
    </row>
    <row r="124" spans="1:22" s="22" customFormat="1">
      <c r="A124" s="15"/>
      <c r="B124" s="20"/>
      <c r="C124" s="32"/>
      <c r="D124" s="32"/>
      <c r="E124" s="118"/>
      <c r="F124" s="119"/>
      <c r="G124" s="119"/>
      <c r="L124" s="15"/>
      <c r="M124" s="15"/>
      <c r="N124" s="15"/>
      <c r="O124" s="15"/>
      <c r="P124" s="15"/>
      <c r="Q124" s="15"/>
      <c r="R124" s="15"/>
      <c r="S124" s="15"/>
      <c r="T124" s="15"/>
      <c r="U124" s="73"/>
      <c r="V124" s="15"/>
    </row>
    <row r="125" spans="1:22" s="22" customFormat="1">
      <c r="A125" s="15"/>
      <c r="B125" s="20"/>
      <c r="C125" s="32"/>
      <c r="D125" s="32"/>
      <c r="E125" s="118"/>
      <c r="F125" s="119"/>
      <c r="G125" s="119"/>
      <c r="L125" s="15"/>
      <c r="M125" s="15"/>
      <c r="N125" s="15"/>
      <c r="O125" s="15"/>
      <c r="P125" s="15"/>
      <c r="Q125" s="15"/>
      <c r="R125" s="15"/>
      <c r="S125" s="15"/>
      <c r="T125" s="15"/>
      <c r="U125" s="73"/>
      <c r="V125" s="15"/>
    </row>
    <row r="126" spans="1:22" s="22" customFormat="1">
      <c r="A126" s="15"/>
      <c r="B126" s="20"/>
      <c r="C126" s="32"/>
      <c r="D126" s="32"/>
      <c r="E126" s="118"/>
      <c r="F126" s="119"/>
      <c r="G126" s="119"/>
      <c r="L126" s="15"/>
      <c r="M126" s="15"/>
      <c r="N126" s="15"/>
      <c r="O126" s="15"/>
      <c r="P126" s="15"/>
      <c r="Q126" s="15"/>
      <c r="R126" s="15"/>
      <c r="S126" s="15"/>
      <c r="T126" s="15"/>
      <c r="U126" s="73"/>
      <c r="V126" s="15"/>
    </row>
    <row r="127" spans="1:22" s="22" customFormat="1">
      <c r="A127" s="15"/>
      <c r="B127" s="20"/>
      <c r="C127" s="32"/>
      <c r="D127" s="32"/>
      <c r="E127" s="118"/>
      <c r="F127" s="119"/>
      <c r="G127" s="119"/>
      <c r="L127" s="15"/>
      <c r="M127" s="15"/>
      <c r="N127" s="15"/>
      <c r="O127" s="15"/>
      <c r="P127" s="15"/>
      <c r="Q127" s="15"/>
      <c r="R127" s="15"/>
      <c r="S127" s="15"/>
      <c r="T127" s="15"/>
      <c r="U127" s="73"/>
      <c r="V127" s="15"/>
    </row>
    <row r="128" spans="1:22" s="22" customFormat="1">
      <c r="A128" s="15"/>
      <c r="B128" s="20"/>
      <c r="C128" s="32"/>
      <c r="D128" s="32"/>
      <c r="E128" s="118"/>
      <c r="F128" s="119"/>
      <c r="G128" s="119"/>
      <c r="L128" s="15"/>
      <c r="M128" s="15"/>
      <c r="N128" s="15"/>
      <c r="O128" s="15"/>
      <c r="P128" s="15"/>
      <c r="Q128" s="15"/>
      <c r="R128" s="15"/>
      <c r="S128" s="15"/>
      <c r="T128" s="15"/>
      <c r="U128" s="73"/>
      <c r="V128" s="15"/>
    </row>
    <row r="129" spans="1:22" s="22" customFormat="1">
      <c r="A129" s="15"/>
      <c r="B129" s="20"/>
      <c r="C129" s="32"/>
      <c r="D129" s="32"/>
      <c r="E129" s="118"/>
      <c r="F129" s="119"/>
      <c r="G129" s="119"/>
      <c r="L129" s="15"/>
      <c r="M129" s="15"/>
      <c r="N129" s="15"/>
      <c r="O129" s="15"/>
      <c r="P129" s="15"/>
      <c r="Q129" s="15"/>
      <c r="R129" s="15"/>
      <c r="S129" s="15"/>
      <c r="T129" s="15"/>
      <c r="U129" s="73"/>
      <c r="V129" s="15"/>
    </row>
    <row r="130" spans="1:22" s="22" customFormat="1">
      <c r="A130" s="15"/>
      <c r="B130" s="20"/>
      <c r="C130" s="32"/>
      <c r="D130" s="32"/>
      <c r="E130" s="118"/>
      <c r="F130" s="119"/>
      <c r="G130" s="119"/>
      <c r="L130" s="15"/>
      <c r="M130" s="15"/>
      <c r="N130" s="15"/>
      <c r="O130" s="15"/>
      <c r="P130" s="15"/>
      <c r="Q130" s="15"/>
      <c r="R130" s="15"/>
      <c r="S130" s="15"/>
      <c r="T130" s="15"/>
      <c r="U130" s="73"/>
      <c r="V130" s="15"/>
    </row>
    <row r="131" spans="1:22" s="22" customFormat="1">
      <c r="A131" s="15"/>
      <c r="B131" s="20"/>
      <c r="C131" s="32"/>
      <c r="D131" s="32"/>
      <c r="E131" s="118"/>
      <c r="F131" s="119"/>
      <c r="G131" s="119"/>
      <c r="L131" s="15"/>
      <c r="M131" s="15"/>
      <c r="N131" s="15"/>
      <c r="O131" s="15"/>
      <c r="P131" s="15"/>
      <c r="Q131" s="15"/>
      <c r="R131" s="15"/>
      <c r="S131" s="15"/>
      <c r="T131" s="15"/>
      <c r="U131" s="73"/>
      <c r="V131" s="15"/>
    </row>
    <row r="132" spans="1:22" s="22" customFormat="1">
      <c r="A132" s="15"/>
      <c r="B132" s="20"/>
      <c r="C132" s="32"/>
      <c r="D132" s="32"/>
      <c r="E132" s="118"/>
      <c r="F132" s="119"/>
      <c r="G132" s="119"/>
      <c r="L132" s="15"/>
      <c r="M132" s="15"/>
      <c r="N132" s="15"/>
      <c r="O132" s="15"/>
      <c r="P132" s="15"/>
      <c r="Q132" s="15"/>
      <c r="R132" s="15"/>
      <c r="S132" s="15"/>
      <c r="T132" s="15"/>
      <c r="U132" s="73"/>
      <c r="V132" s="15"/>
    </row>
    <row r="133" spans="1:22" s="22" customFormat="1">
      <c r="A133" s="15"/>
      <c r="B133" s="20"/>
      <c r="C133" s="32"/>
      <c r="D133" s="32"/>
      <c r="E133" s="118"/>
      <c r="F133" s="119"/>
      <c r="G133" s="119"/>
      <c r="L133" s="15"/>
      <c r="M133" s="15"/>
      <c r="N133" s="15"/>
      <c r="O133" s="15"/>
      <c r="P133" s="15"/>
      <c r="Q133" s="15"/>
      <c r="R133" s="15"/>
      <c r="S133" s="15"/>
      <c r="T133" s="15"/>
      <c r="U133" s="73"/>
      <c r="V133" s="15"/>
    </row>
    <row r="134" spans="1:22" s="22" customFormat="1">
      <c r="A134" s="15"/>
      <c r="B134" s="20"/>
      <c r="C134" s="32"/>
      <c r="D134" s="32"/>
      <c r="E134" s="118"/>
      <c r="F134" s="119"/>
      <c r="G134" s="119"/>
      <c r="L134" s="15"/>
      <c r="M134" s="15"/>
      <c r="N134" s="15"/>
      <c r="O134" s="15"/>
      <c r="P134" s="15"/>
      <c r="Q134" s="15"/>
      <c r="R134" s="15"/>
      <c r="S134" s="15"/>
      <c r="T134" s="15"/>
      <c r="U134" s="73"/>
      <c r="V134" s="15"/>
    </row>
    <row r="135" spans="1:22" s="22" customFormat="1">
      <c r="A135" s="15"/>
      <c r="B135" s="20"/>
      <c r="C135" s="32"/>
      <c r="D135" s="32"/>
      <c r="E135" s="118"/>
      <c r="F135" s="119"/>
      <c r="G135" s="119"/>
      <c r="L135" s="15"/>
      <c r="M135" s="15"/>
      <c r="N135" s="15"/>
      <c r="O135" s="15"/>
      <c r="P135" s="15"/>
      <c r="Q135" s="15"/>
      <c r="R135" s="15"/>
      <c r="S135" s="15"/>
      <c r="T135" s="15"/>
      <c r="U135" s="73"/>
      <c r="V135" s="15"/>
    </row>
    <row r="136" spans="1:22" s="22" customFormat="1">
      <c r="A136" s="15"/>
      <c r="B136" s="20"/>
      <c r="C136" s="32"/>
      <c r="D136" s="32"/>
      <c r="E136" s="118"/>
      <c r="F136" s="119"/>
      <c r="G136" s="119"/>
      <c r="L136" s="15"/>
      <c r="M136" s="15"/>
      <c r="N136" s="15"/>
      <c r="O136" s="15"/>
      <c r="P136" s="15"/>
      <c r="Q136" s="15"/>
      <c r="R136" s="15"/>
      <c r="S136" s="15"/>
      <c r="T136" s="15"/>
      <c r="U136" s="73"/>
      <c r="V136" s="15"/>
    </row>
    <row r="137" spans="1:22" s="22" customFormat="1">
      <c r="A137" s="15"/>
      <c r="B137" s="20"/>
      <c r="C137" s="32"/>
      <c r="D137" s="32"/>
      <c r="E137" s="118"/>
      <c r="F137" s="119"/>
      <c r="G137" s="119"/>
      <c r="L137" s="15"/>
      <c r="M137" s="15"/>
      <c r="N137" s="15"/>
      <c r="O137" s="15"/>
      <c r="P137" s="15"/>
      <c r="Q137" s="15"/>
      <c r="R137" s="15"/>
      <c r="S137" s="15"/>
      <c r="T137" s="15"/>
      <c r="U137" s="73"/>
      <c r="V137" s="15"/>
    </row>
    <row r="138" spans="1:22" s="22" customFormat="1">
      <c r="A138" s="15"/>
      <c r="B138" s="20"/>
      <c r="C138" s="32"/>
      <c r="D138" s="32"/>
      <c r="E138" s="118"/>
      <c r="F138" s="119"/>
      <c r="G138" s="119"/>
      <c r="L138" s="15"/>
      <c r="M138" s="15"/>
      <c r="N138" s="15"/>
      <c r="O138" s="15"/>
      <c r="P138" s="15"/>
      <c r="Q138" s="15"/>
      <c r="R138" s="15"/>
      <c r="S138" s="15"/>
      <c r="T138" s="15"/>
      <c r="U138" s="73"/>
      <c r="V138" s="15"/>
    </row>
    <row r="139" spans="1:22" s="22" customFormat="1">
      <c r="A139" s="15"/>
      <c r="B139" s="20"/>
      <c r="C139" s="32"/>
      <c r="D139" s="32"/>
      <c r="E139" s="118"/>
      <c r="F139" s="119"/>
      <c r="G139" s="119"/>
      <c r="L139" s="15"/>
      <c r="M139" s="15"/>
      <c r="N139" s="15"/>
      <c r="O139" s="15"/>
      <c r="P139" s="15"/>
      <c r="Q139" s="15"/>
      <c r="R139" s="15"/>
      <c r="S139" s="15"/>
      <c r="T139" s="15"/>
      <c r="U139" s="73"/>
      <c r="V139" s="15"/>
    </row>
    <row r="140" spans="1:22" s="22" customFormat="1">
      <c r="A140" s="15"/>
      <c r="B140" s="20"/>
      <c r="C140" s="32"/>
      <c r="D140" s="32"/>
      <c r="E140" s="118"/>
      <c r="F140" s="119"/>
      <c r="G140" s="119"/>
      <c r="L140" s="15"/>
      <c r="M140" s="15"/>
      <c r="N140" s="15"/>
      <c r="O140" s="15"/>
      <c r="P140" s="15"/>
      <c r="Q140" s="15"/>
      <c r="R140" s="15"/>
      <c r="S140" s="15"/>
      <c r="T140" s="15"/>
      <c r="U140" s="73"/>
      <c r="V140" s="15"/>
    </row>
    <row r="141" spans="1:22" s="22" customFormat="1">
      <c r="A141" s="15"/>
      <c r="B141" s="20"/>
      <c r="C141" s="32"/>
      <c r="D141" s="32"/>
      <c r="E141" s="118"/>
      <c r="F141" s="119"/>
      <c r="G141" s="119"/>
      <c r="L141" s="15"/>
      <c r="M141" s="15"/>
      <c r="N141" s="15"/>
      <c r="O141" s="15"/>
      <c r="P141" s="15"/>
      <c r="Q141" s="15"/>
      <c r="R141" s="15"/>
      <c r="S141" s="15"/>
      <c r="T141" s="15"/>
      <c r="U141" s="73"/>
      <c r="V141" s="15"/>
    </row>
    <row r="142" spans="1:22" s="22" customFormat="1">
      <c r="A142" s="15"/>
      <c r="B142" s="20"/>
      <c r="C142" s="32"/>
      <c r="D142" s="32"/>
      <c r="E142" s="118"/>
      <c r="F142" s="119"/>
      <c r="G142" s="119"/>
      <c r="L142" s="15"/>
      <c r="M142" s="15"/>
      <c r="N142" s="15"/>
      <c r="O142" s="15"/>
      <c r="P142" s="15"/>
      <c r="Q142" s="15"/>
      <c r="R142" s="15"/>
      <c r="S142" s="15"/>
      <c r="T142" s="15"/>
      <c r="U142" s="73"/>
      <c r="V142" s="15"/>
    </row>
    <row r="143" spans="1:22" s="22" customFormat="1">
      <c r="A143" s="15"/>
      <c r="B143" s="20"/>
      <c r="C143" s="32"/>
      <c r="D143" s="32"/>
      <c r="E143" s="118"/>
      <c r="F143" s="119"/>
      <c r="G143" s="119"/>
      <c r="L143" s="15"/>
      <c r="M143" s="15"/>
      <c r="N143" s="15"/>
      <c r="O143" s="15"/>
      <c r="P143" s="15"/>
      <c r="Q143" s="15"/>
      <c r="R143" s="15"/>
      <c r="S143" s="15"/>
      <c r="T143" s="15"/>
      <c r="U143" s="73"/>
      <c r="V143" s="15"/>
    </row>
    <row r="144" spans="1:22" s="22" customFormat="1">
      <c r="A144" s="15"/>
      <c r="B144" s="20"/>
      <c r="C144" s="32"/>
      <c r="D144" s="32"/>
      <c r="E144" s="118"/>
      <c r="F144" s="119"/>
      <c r="G144" s="119"/>
      <c r="L144" s="15"/>
      <c r="M144" s="15"/>
      <c r="N144" s="15"/>
      <c r="O144" s="15"/>
      <c r="P144" s="15"/>
      <c r="Q144" s="15"/>
      <c r="R144" s="15"/>
      <c r="S144" s="15"/>
      <c r="T144" s="15"/>
      <c r="U144" s="73"/>
      <c r="V144" s="15"/>
    </row>
    <row r="145" spans="1:22" s="22" customFormat="1">
      <c r="A145" s="15"/>
      <c r="B145" s="20"/>
      <c r="C145" s="32"/>
      <c r="D145" s="32"/>
      <c r="E145" s="118"/>
      <c r="F145" s="119"/>
      <c r="G145" s="119"/>
      <c r="L145" s="15"/>
      <c r="M145" s="15"/>
      <c r="N145" s="15"/>
      <c r="O145" s="15"/>
      <c r="P145" s="15"/>
      <c r="Q145" s="15"/>
      <c r="R145" s="15"/>
      <c r="S145" s="15"/>
      <c r="T145" s="15"/>
      <c r="U145" s="73"/>
      <c r="V145" s="15"/>
    </row>
    <row r="146" spans="1:22" s="22" customFormat="1">
      <c r="A146" s="15"/>
      <c r="B146" s="20"/>
      <c r="C146" s="32"/>
      <c r="D146" s="32"/>
      <c r="E146" s="118"/>
      <c r="F146" s="119"/>
      <c r="G146" s="119"/>
      <c r="L146" s="15"/>
      <c r="M146" s="15"/>
      <c r="N146" s="15"/>
      <c r="O146" s="15"/>
      <c r="P146" s="15"/>
      <c r="Q146" s="15"/>
      <c r="R146" s="15"/>
      <c r="S146" s="15"/>
      <c r="T146" s="15"/>
      <c r="U146" s="73"/>
      <c r="V146" s="15"/>
    </row>
    <row r="147" spans="1:22" s="22" customFormat="1">
      <c r="A147" s="15"/>
      <c r="B147" s="20"/>
      <c r="C147" s="32"/>
      <c r="D147" s="32"/>
      <c r="E147" s="118"/>
      <c r="F147" s="119"/>
      <c r="G147" s="119"/>
      <c r="L147" s="15"/>
      <c r="M147" s="15"/>
      <c r="N147" s="15"/>
      <c r="O147" s="15"/>
      <c r="P147" s="15"/>
      <c r="Q147" s="15"/>
      <c r="R147" s="15"/>
      <c r="S147" s="15"/>
      <c r="T147" s="15"/>
      <c r="U147" s="73"/>
      <c r="V147" s="15"/>
    </row>
    <row r="148" spans="1:22" s="22" customFormat="1">
      <c r="A148" s="15"/>
      <c r="B148" s="20"/>
      <c r="C148" s="32"/>
      <c r="D148" s="32"/>
      <c r="E148" s="118"/>
      <c r="F148" s="119"/>
      <c r="G148" s="119"/>
      <c r="L148" s="15"/>
      <c r="M148" s="15"/>
      <c r="N148" s="15"/>
      <c r="O148" s="15"/>
      <c r="P148" s="15"/>
      <c r="Q148" s="15"/>
      <c r="R148" s="15"/>
      <c r="S148" s="15"/>
      <c r="T148" s="15"/>
      <c r="U148" s="73"/>
      <c r="V148" s="15"/>
    </row>
    <row r="149" spans="1:22" s="22" customFormat="1">
      <c r="A149" s="15"/>
      <c r="B149" s="20"/>
      <c r="C149" s="32"/>
      <c r="D149" s="32"/>
      <c r="E149" s="118"/>
      <c r="F149" s="119"/>
      <c r="G149" s="119"/>
      <c r="L149" s="15"/>
      <c r="M149" s="15"/>
      <c r="N149" s="15"/>
      <c r="O149" s="15"/>
      <c r="P149" s="15"/>
      <c r="Q149" s="15"/>
      <c r="R149" s="15"/>
      <c r="S149" s="15"/>
      <c r="T149" s="15"/>
      <c r="U149" s="73"/>
      <c r="V149" s="15"/>
    </row>
    <row r="150" spans="1:22" s="22" customFormat="1">
      <c r="A150" s="15"/>
      <c r="B150" s="20"/>
      <c r="C150" s="32"/>
      <c r="D150" s="32"/>
      <c r="E150" s="118"/>
      <c r="F150" s="119"/>
      <c r="G150" s="119"/>
      <c r="L150" s="15"/>
      <c r="M150" s="15"/>
      <c r="N150" s="15"/>
      <c r="O150" s="15"/>
      <c r="P150" s="15"/>
      <c r="Q150" s="15"/>
      <c r="R150" s="15"/>
      <c r="S150" s="15"/>
      <c r="T150" s="15"/>
      <c r="U150" s="73"/>
      <c r="V150" s="15"/>
    </row>
    <row r="151" spans="1:22" s="22" customFormat="1">
      <c r="A151" s="15"/>
      <c r="B151" s="20"/>
      <c r="C151" s="32"/>
      <c r="D151" s="32"/>
      <c r="E151" s="118"/>
      <c r="F151" s="119"/>
      <c r="G151" s="119"/>
      <c r="L151" s="15"/>
      <c r="M151" s="15"/>
      <c r="N151" s="15"/>
      <c r="O151" s="15"/>
      <c r="P151" s="15"/>
      <c r="Q151" s="15"/>
      <c r="R151" s="15"/>
      <c r="S151" s="15"/>
      <c r="T151" s="15"/>
      <c r="U151" s="73"/>
      <c r="V151" s="15"/>
    </row>
    <row r="152" spans="1:22" s="22" customFormat="1">
      <c r="A152" s="15"/>
      <c r="B152" s="20"/>
      <c r="C152" s="32"/>
      <c r="D152" s="32"/>
      <c r="E152" s="118"/>
      <c r="F152" s="119"/>
      <c r="G152" s="119"/>
      <c r="L152" s="15"/>
      <c r="M152" s="15"/>
      <c r="N152" s="15"/>
      <c r="O152" s="15"/>
      <c r="P152" s="15"/>
      <c r="Q152" s="15"/>
      <c r="R152" s="15"/>
      <c r="S152" s="15"/>
      <c r="T152" s="15"/>
      <c r="U152" s="73"/>
      <c r="V152" s="15"/>
    </row>
    <row r="153" spans="1:22" s="22" customFormat="1">
      <c r="A153" s="15"/>
      <c r="B153" s="20"/>
      <c r="C153" s="32"/>
      <c r="D153" s="32"/>
      <c r="E153" s="118"/>
      <c r="F153" s="119"/>
      <c r="G153" s="119"/>
      <c r="L153" s="15"/>
      <c r="M153" s="15"/>
      <c r="N153" s="15"/>
      <c r="O153" s="15"/>
      <c r="P153" s="15"/>
      <c r="Q153" s="15"/>
      <c r="R153" s="15"/>
      <c r="S153" s="15"/>
      <c r="T153" s="15"/>
      <c r="U153" s="73"/>
      <c r="V153" s="15"/>
    </row>
    <row r="154" spans="1:22" s="22" customFormat="1">
      <c r="A154" s="15"/>
      <c r="B154" s="20"/>
      <c r="C154" s="32"/>
      <c r="D154" s="32"/>
      <c r="E154" s="118"/>
      <c r="F154" s="119"/>
      <c r="G154" s="119"/>
      <c r="L154" s="15"/>
      <c r="M154" s="15"/>
      <c r="N154" s="15"/>
      <c r="O154" s="15"/>
      <c r="P154" s="15"/>
      <c r="Q154" s="15"/>
      <c r="R154" s="15"/>
      <c r="S154" s="15"/>
      <c r="T154" s="15"/>
      <c r="U154" s="73"/>
      <c r="V154" s="15"/>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row r="254" spans="1:22" s="22" customFormat="1">
      <c r="A254" s="15"/>
      <c r="B254" s="20"/>
      <c r="C254" s="32"/>
      <c r="D254" s="32"/>
      <c r="E254" s="118"/>
      <c r="F254" s="119"/>
      <c r="G254" s="119"/>
      <c r="L254" s="15"/>
      <c r="M254" s="15"/>
      <c r="N254" s="15"/>
      <c r="O254" s="15"/>
      <c r="P254" s="15"/>
      <c r="Q254" s="15"/>
      <c r="R254" s="15"/>
      <c r="S254" s="15"/>
      <c r="T254" s="15"/>
      <c r="U254" s="73"/>
      <c r="V254" s="15"/>
    </row>
    <row r="255" spans="1:22" s="22" customFormat="1">
      <c r="A255" s="15"/>
      <c r="B255" s="20"/>
      <c r="C255" s="32"/>
      <c r="D255" s="32"/>
      <c r="E255" s="118"/>
      <c r="F255" s="119"/>
      <c r="G255" s="119"/>
      <c r="L255" s="15"/>
      <c r="M255" s="15"/>
      <c r="N255" s="15"/>
      <c r="O255" s="15"/>
      <c r="P255" s="15"/>
      <c r="Q255" s="15"/>
      <c r="R255" s="15"/>
      <c r="S255" s="15"/>
      <c r="T255" s="15"/>
      <c r="U255" s="73"/>
      <c r="V255" s="15"/>
    </row>
    <row r="256" spans="1:22" s="22" customFormat="1">
      <c r="A256" s="15"/>
      <c r="B256" s="20"/>
      <c r="C256" s="32"/>
      <c r="D256" s="32"/>
      <c r="E256" s="118"/>
      <c r="F256" s="119"/>
      <c r="G256" s="119"/>
      <c r="L256" s="15"/>
      <c r="M256" s="15"/>
      <c r="N256" s="15"/>
      <c r="O256" s="15"/>
      <c r="P256" s="15"/>
      <c r="Q256" s="15"/>
      <c r="R256" s="15"/>
      <c r="S256" s="15"/>
      <c r="T256" s="15"/>
      <c r="U256" s="73"/>
      <c r="V256" s="15"/>
    </row>
    <row r="257" spans="1:22" s="22" customFormat="1">
      <c r="A257" s="15"/>
      <c r="B257" s="20"/>
      <c r="C257" s="32"/>
      <c r="D257" s="32"/>
      <c r="E257" s="118"/>
      <c r="F257" s="119"/>
      <c r="G257" s="119"/>
      <c r="L257" s="15"/>
      <c r="M257" s="15"/>
      <c r="N257" s="15"/>
      <c r="O257" s="15"/>
      <c r="P257" s="15"/>
      <c r="Q257" s="15"/>
      <c r="R257" s="15"/>
      <c r="S257" s="15"/>
      <c r="T257" s="15"/>
      <c r="U257" s="73"/>
      <c r="V257" s="15"/>
    </row>
    <row r="258" spans="1:22" s="22" customFormat="1">
      <c r="A258" s="15"/>
      <c r="B258" s="20"/>
      <c r="C258" s="32"/>
      <c r="D258" s="32"/>
      <c r="E258" s="118"/>
      <c r="F258" s="119"/>
      <c r="G258" s="119"/>
      <c r="L258" s="15"/>
      <c r="M258" s="15"/>
      <c r="N258" s="15"/>
      <c r="O258" s="15"/>
      <c r="P258" s="15"/>
      <c r="Q258" s="15"/>
      <c r="R258" s="15"/>
      <c r="S258" s="15"/>
      <c r="T258" s="15"/>
      <c r="U258" s="73"/>
      <c r="V258" s="15"/>
    </row>
    <row r="259" spans="1:22" s="22" customFormat="1">
      <c r="A259" s="15"/>
      <c r="B259" s="20"/>
      <c r="C259" s="32"/>
      <c r="D259" s="32"/>
      <c r="E259" s="118"/>
      <c r="F259" s="119"/>
      <c r="G259" s="119"/>
      <c r="L259" s="15"/>
      <c r="M259" s="15"/>
      <c r="N259" s="15"/>
      <c r="O259" s="15"/>
      <c r="P259" s="15"/>
      <c r="Q259" s="15"/>
      <c r="R259" s="15"/>
      <c r="S259" s="15"/>
      <c r="T259" s="15"/>
      <c r="U259" s="73"/>
      <c r="V259" s="15"/>
    </row>
    <row r="260" spans="1:22" s="22" customFormat="1">
      <c r="A260" s="15"/>
      <c r="B260" s="20"/>
      <c r="C260" s="32"/>
      <c r="D260" s="32"/>
      <c r="E260" s="118"/>
      <c r="F260" s="119"/>
      <c r="G260" s="119"/>
      <c r="L260" s="15"/>
      <c r="M260" s="15"/>
      <c r="N260" s="15"/>
      <c r="O260" s="15"/>
      <c r="P260" s="15"/>
      <c r="Q260" s="15"/>
      <c r="R260" s="15"/>
      <c r="S260" s="15"/>
      <c r="T260" s="15"/>
      <c r="U260" s="73"/>
      <c r="V260" s="15"/>
    </row>
    <row r="261" spans="1:22" s="22" customFormat="1">
      <c r="A261" s="15"/>
      <c r="B261" s="20"/>
      <c r="C261" s="32"/>
      <c r="D261" s="32"/>
      <c r="E261" s="118"/>
      <c r="F261" s="119"/>
      <c r="G261" s="119"/>
      <c r="L261" s="15"/>
      <c r="M261" s="15"/>
      <c r="N261" s="15"/>
      <c r="O261" s="15"/>
      <c r="P261" s="15"/>
      <c r="Q261" s="15"/>
      <c r="R261" s="15"/>
      <c r="S261" s="15"/>
      <c r="T261" s="15"/>
      <c r="U261" s="73"/>
      <c r="V261" s="15"/>
    </row>
    <row r="262" spans="1:22" s="22" customFormat="1">
      <c r="A262" s="15"/>
      <c r="B262" s="20"/>
      <c r="C262" s="32"/>
      <c r="D262" s="32"/>
      <c r="E262" s="118"/>
      <c r="F262" s="119"/>
      <c r="G262" s="119"/>
      <c r="L262" s="15"/>
      <c r="M262" s="15"/>
      <c r="N262" s="15"/>
      <c r="O262" s="15"/>
      <c r="P262" s="15"/>
      <c r="Q262" s="15"/>
      <c r="R262" s="15"/>
      <c r="S262" s="15"/>
      <c r="T262" s="15"/>
      <c r="U262" s="73"/>
      <c r="V262" s="15"/>
    </row>
    <row r="263" spans="1:22" s="22" customFormat="1">
      <c r="A263" s="15"/>
      <c r="B263" s="20"/>
      <c r="C263" s="32"/>
      <c r="D263" s="32"/>
      <c r="E263" s="118"/>
      <c r="F263" s="119"/>
      <c r="G263" s="119"/>
      <c r="L263" s="15"/>
      <c r="M263" s="15"/>
      <c r="N263" s="15"/>
      <c r="O263" s="15"/>
      <c r="P263" s="15"/>
      <c r="Q263" s="15"/>
      <c r="R263" s="15"/>
      <c r="S263" s="15"/>
      <c r="T263" s="15"/>
      <c r="U263" s="73"/>
      <c r="V263" s="15"/>
    </row>
    <row r="264" spans="1:22" s="22" customFormat="1">
      <c r="A264" s="15"/>
      <c r="B264" s="20"/>
      <c r="C264" s="32"/>
      <c r="D264" s="32"/>
      <c r="E264" s="118"/>
      <c r="F264" s="119"/>
      <c r="G264" s="119"/>
      <c r="L264" s="15"/>
      <c r="M264" s="15"/>
      <c r="N264" s="15"/>
      <c r="O264" s="15"/>
      <c r="P264" s="15"/>
      <c r="Q264" s="15"/>
      <c r="R264" s="15"/>
      <c r="S264" s="15"/>
      <c r="T264" s="15"/>
      <c r="U264" s="73"/>
      <c r="V264" s="15"/>
    </row>
    <row r="265" spans="1:22" s="22" customFormat="1">
      <c r="A265" s="15"/>
      <c r="B265" s="20"/>
      <c r="C265" s="32"/>
      <c r="D265" s="32"/>
      <c r="E265" s="118"/>
      <c r="F265" s="119"/>
      <c r="G265" s="119"/>
      <c r="L265" s="15"/>
      <c r="M265" s="15"/>
      <c r="N265" s="15"/>
      <c r="O265" s="15"/>
      <c r="P265" s="15"/>
      <c r="Q265" s="15"/>
      <c r="R265" s="15"/>
      <c r="S265" s="15"/>
      <c r="T265" s="15"/>
      <c r="U265" s="73"/>
      <c r="V265" s="15"/>
    </row>
    <row r="266" spans="1:22" s="22" customFormat="1">
      <c r="A266" s="15"/>
      <c r="B266" s="20"/>
      <c r="C266" s="32"/>
      <c r="D266" s="32"/>
      <c r="E266" s="118"/>
      <c r="F266" s="119"/>
      <c r="G266" s="119"/>
      <c r="L266" s="15"/>
      <c r="M266" s="15"/>
      <c r="N266" s="15"/>
      <c r="O266" s="15"/>
      <c r="P266" s="15"/>
      <c r="Q266" s="15"/>
      <c r="R266" s="15"/>
      <c r="S266" s="15"/>
      <c r="T266" s="15"/>
      <c r="U266" s="73"/>
      <c r="V266" s="15"/>
    </row>
    <row r="267" spans="1:22" s="22" customFormat="1">
      <c r="A267" s="15"/>
      <c r="B267" s="20"/>
      <c r="C267" s="32"/>
      <c r="D267" s="32"/>
      <c r="E267" s="118"/>
      <c r="F267" s="119"/>
      <c r="G267" s="119"/>
      <c r="L267" s="15"/>
      <c r="M267" s="15"/>
      <c r="N267" s="15"/>
      <c r="O267" s="15"/>
      <c r="P267" s="15"/>
      <c r="Q267" s="15"/>
      <c r="R267" s="15"/>
      <c r="S267" s="15"/>
      <c r="T267" s="15"/>
      <c r="U267" s="73"/>
      <c r="V267" s="15"/>
    </row>
    <row r="268" spans="1:22" s="22" customFormat="1">
      <c r="A268" s="15"/>
      <c r="B268" s="20"/>
      <c r="C268" s="32"/>
      <c r="D268" s="32"/>
      <c r="E268" s="118"/>
      <c r="F268" s="119"/>
      <c r="G268" s="119"/>
      <c r="L268" s="15"/>
      <c r="M268" s="15"/>
      <c r="N268" s="15"/>
      <c r="O268" s="15"/>
      <c r="P268" s="15"/>
      <c r="Q268" s="15"/>
      <c r="R268" s="15"/>
      <c r="S268" s="15"/>
      <c r="T268" s="15"/>
      <c r="U268" s="73"/>
      <c r="V268" s="15"/>
    </row>
    <row r="269" spans="1:22" s="22" customFormat="1">
      <c r="A269" s="15"/>
      <c r="B269" s="20"/>
      <c r="C269" s="32"/>
      <c r="D269" s="32"/>
      <c r="E269" s="118"/>
      <c r="F269" s="119"/>
      <c r="G269" s="119"/>
      <c r="L269" s="15"/>
      <c r="M269" s="15"/>
      <c r="N269" s="15"/>
      <c r="O269" s="15"/>
      <c r="P269" s="15"/>
      <c r="Q269" s="15"/>
      <c r="R269" s="15"/>
      <c r="S269" s="15"/>
      <c r="T269" s="15"/>
      <c r="U269" s="73"/>
      <c r="V269" s="15"/>
    </row>
    <row r="270" spans="1:22" s="22" customFormat="1">
      <c r="A270" s="15"/>
      <c r="B270" s="20"/>
      <c r="C270" s="32"/>
      <c r="D270" s="32"/>
      <c r="E270" s="118"/>
      <c r="F270" s="119"/>
      <c r="G270" s="119"/>
      <c r="L270" s="15"/>
      <c r="M270" s="15"/>
      <c r="N270" s="15"/>
      <c r="O270" s="15"/>
      <c r="P270" s="15"/>
      <c r="Q270" s="15"/>
      <c r="R270" s="15"/>
      <c r="S270" s="15"/>
      <c r="T270" s="15"/>
      <c r="U270" s="73"/>
      <c r="V270" s="15"/>
    </row>
    <row r="271" spans="1:22" s="22" customFormat="1">
      <c r="A271" s="15"/>
      <c r="B271" s="20"/>
      <c r="C271" s="32"/>
      <c r="D271" s="32"/>
      <c r="E271" s="118"/>
      <c r="F271" s="119"/>
      <c r="G271" s="119"/>
      <c r="L271" s="15"/>
      <c r="M271" s="15"/>
      <c r="N271" s="15"/>
      <c r="O271" s="15"/>
      <c r="P271" s="15"/>
      <c r="Q271" s="15"/>
      <c r="R271" s="15"/>
      <c r="S271" s="15"/>
      <c r="T271" s="15"/>
      <c r="U271" s="73"/>
      <c r="V271" s="15"/>
    </row>
    <row r="272" spans="1:22" s="22" customFormat="1">
      <c r="A272" s="15"/>
      <c r="B272" s="20"/>
      <c r="C272" s="32"/>
      <c r="D272" s="32"/>
      <c r="E272" s="118"/>
      <c r="F272" s="119"/>
      <c r="G272" s="119"/>
      <c r="L272" s="15"/>
      <c r="M272" s="15"/>
      <c r="N272" s="15"/>
      <c r="O272" s="15"/>
      <c r="P272" s="15"/>
      <c r="Q272" s="15"/>
      <c r="R272" s="15"/>
      <c r="S272" s="15"/>
      <c r="T272" s="15"/>
      <c r="U272" s="73"/>
      <c r="V272" s="15"/>
    </row>
    <row r="273" spans="1:22" s="22" customFormat="1">
      <c r="A273" s="15"/>
      <c r="B273" s="20"/>
      <c r="C273" s="32"/>
      <c r="D273" s="32"/>
      <c r="E273" s="118"/>
      <c r="F273" s="119"/>
      <c r="G273" s="119"/>
      <c r="L273" s="15"/>
      <c r="M273" s="15"/>
      <c r="N273" s="15"/>
      <c r="O273" s="15"/>
      <c r="P273" s="15"/>
      <c r="Q273" s="15"/>
      <c r="R273" s="15"/>
      <c r="S273" s="15"/>
      <c r="T273" s="15"/>
      <c r="U273" s="73"/>
      <c r="V273" s="15"/>
    </row>
    <row r="274" spans="1:22" s="22" customFormat="1">
      <c r="A274" s="15"/>
      <c r="B274" s="20"/>
      <c r="C274" s="32"/>
      <c r="D274" s="32"/>
      <c r="E274" s="118"/>
      <c r="F274" s="119"/>
      <c r="G274" s="119"/>
      <c r="L274" s="15"/>
      <c r="M274" s="15"/>
      <c r="N274" s="15"/>
      <c r="O274" s="15"/>
      <c r="P274" s="15"/>
      <c r="Q274" s="15"/>
      <c r="R274" s="15"/>
      <c r="S274" s="15"/>
      <c r="T274" s="15"/>
      <c r="U274" s="73"/>
      <c r="V274" s="15"/>
    </row>
    <row r="275" spans="1:22" s="22" customFormat="1">
      <c r="A275" s="15"/>
      <c r="B275" s="20"/>
      <c r="C275" s="32"/>
      <c r="D275" s="32"/>
      <c r="E275" s="118"/>
      <c r="F275" s="119"/>
      <c r="G275" s="119"/>
      <c r="L275" s="15"/>
      <c r="M275" s="15"/>
      <c r="N275" s="15"/>
      <c r="O275" s="15"/>
      <c r="P275" s="15"/>
      <c r="Q275" s="15"/>
      <c r="R275" s="15"/>
      <c r="S275" s="15"/>
      <c r="T275" s="15"/>
      <c r="U275" s="73"/>
      <c r="V275" s="15"/>
    </row>
    <row r="276" spans="1:22" s="22" customFormat="1">
      <c r="A276" s="15"/>
      <c r="B276" s="20"/>
      <c r="C276" s="32"/>
      <c r="D276" s="32"/>
      <c r="E276" s="118"/>
      <c r="F276" s="119"/>
      <c r="G276" s="119"/>
      <c r="L276" s="15"/>
      <c r="M276" s="15"/>
      <c r="N276" s="15"/>
      <c r="O276" s="15"/>
      <c r="P276" s="15"/>
      <c r="Q276" s="15"/>
      <c r="R276" s="15"/>
      <c r="S276" s="15"/>
      <c r="T276" s="15"/>
      <c r="U276" s="73"/>
      <c r="V276" s="15"/>
    </row>
    <row r="277" spans="1:22" s="22" customFormat="1">
      <c r="A277" s="15"/>
      <c r="B277" s="20"/>
      <c r="C277" s="32"/>
      <c r="D277" s="32"/>
      <c r="E277" s="118"/>
      <c r="F277" s="119"/>
      <c r="G277" s="119"/>
      <c r="L277" s="15"/>
      <c r="M277" s="15"/>
      <c r="N277" s="15"/>
      <c r="O277" s="15"/>
      <c r="P277" s="15"/>
      <c r="Q277" s="15"/>
      <c r="R277" s="15"/>
      <c r="S277" s="15"/>
      <c r="T277" s="15"/>
      <c r="U277" s="73"/>
      <c r="V277" s="15"/>
    </row>
    <row r="278" spans="1:22" s="22" customFormat="1">
      <c r="A278" s="15"/>
      <c r="B278" s="20"/>
      <c r="C278" s="32"/>
      <c r="D278" s="32"/>
      <c r="E278" s="118"/>
      <c r="F278" s="119"/>
      <c r="G278" s="119"/>
      <c r="L278" s="15"/>
      <c r="M278" s="15"/>
      <c r="N278" s="15"/>
      <c r="O278" s="15"/>
      <c r="P278" s="15"/>
      <c r="Q278" s="15"/>
      <c r="R278" s="15"/>
      <c r="S278" s="15"/>
      <c r="T278" s="15"/>
      <c r="U278" s="73"/>
      <c r="V278" s="15"/>
    </row>
    <row r="279" spans="1:22" s="22" customFormat="1">
      <c r="A279" s="15"/>
      <c r="B279" s="20"/>
      <c r="C279" s="32"/>
      <c r="D279" s="32"/>
      <c r="E279" s="118"/>
      <c r="F279" s="119"/>
      <c r="G279" s="119"/>
      <c r="L279" s="15"/>
      <c r="M279" s="15"/>
      <c r="N279" s="15"/>
      <c r="O279" s="15"/>
      <c r="P279" s="15"/>
      <c r="Q279" s="15"/>
      <c r="R279" s="15"/>
      <c r="S279" s="15"/>
      <c r="T279" s="15"/>
      <c r="U279" s="73"/>
      <c r="V279" s="15"/>
    </row>
    <row r="280" spans="1:22" s="22" customFormat="1">
      <c r="A280" s="15"/>
      <c r="B280" s="20"/>
      <c r="C280" s="32"/>
      <c r="D280" s="32"/>
      <c r="E280" s="118"/>
      <c r="F280" s="119"/>
      <c r="G280" s="119"/>
      <c r="L280" s="15"/>
      <c r="M280" s="15"/>
      <c r="N280" s="15"/>
      <c r="O280" s="15"/>
      <c r="P280" s="15"/>
      <c r="Q280" s="15"/>
      <c r="R280" s="15"/>
      <c r="S280" s="15"/>
      <c r="T280" s="15"/>
      <c r="U280" s="73"/>
      <c r="V280" s="15"/>
    </row>
    <row r="281" spans="1:22" s="22" customFormat="1">
      <c r="A281" s="15"/>
      <c r="B281" s="20"/>
      <c r="C281" s="32"/>
      <c r="D281" s="32"/>
      <c r="E281" s="118"/>
      <c r="F281" s="119"/>
      <c r="G281" s="119"/>
      <c r="L281" s="15"/>
      <c r="M281" s="15"/>
      <c r="N281" s="15"/>
      <c r="O281" s="15"/>
      <c r="P281" s="15"/>
      <c r="Q281" s="15"/>
      <c r="R281" s="15"/>
      <c r="S281" s="15"/>
      <c r="T281" s="15"/>
      <c r="U281" s="73"/>
      <c r="V281" s="15"/>
    </row>
    <row r="282" spans="1:22" s="22" customFormat="1">
      <c r="A282" s="15"/>
      <c r="B282" s="20"/>
      <c r="C282" s="32"/>
      <c r="D282" s="32"/>
      <c r="E282" s="118"/>
      <c r="F282" s="119"/>
      <c r="G282" s="119"/>
      <c r="L282" s="15"/>
      <c r="M282" s="15"/>
      <c r="N282" s="15"/>
      <c r="O282" s="15"/>
      <c r="P282" s="15"/>
      <c r="Q282" s="15"/>
      <c r="R282" s="15"/>
      <c r="S282" s="15"/>
      <c r="T282" s="15"/>
      <c r="U282" s="73"/>
      <c r="V282" s="15"/>
    </row>
    <row r="283" spans="1:22" s="22" customFormat="1">
      <c r="A283" s="15"/>
      <c r="B283" s="20"/>
      <c r="C283" s="32"/>
      <c r="D283" s="32"/>
      <c r="E283" s="118"/>
      <c r="F283" s="119"/>
      <c r="G283" s="119"/>
      <c r="L283" s="15"/>
      <c r="M283" s="15"/>
      <c r="N283" s="15"/>
      <c r="O283" s="15"/>
      <c r="P283" s="15"/>
      <c r="Q283" s="15"/>
      <c r="R283" s="15"/>
      <c r="S283" s="15"/>
      <c r="T283" s="15"/>
      <c r="U283" s="73"/>
      <c r="V283" s="15"/>
    </row>
    <row r="284" spans="1:22" s="22" customFormat="1">
      <c r="A284" s="15"/>
      <c r="B284" s="20"/>
      <c r="C284" s="32"/>
      <c r="D284" s="32"/>
      <c r="E284" s="118"/>
      <c r="F284" s="119"/>
      <c r="G284" s="119"/>
      <c r="L284" s="15"/>
      <c r="M284" s="15"/>
      <c r="N284" s="15"/>
      <c r="O284" s="15"/>
      <c r="P284" s="15"/>
      <c r="Q284" s="15"/>
      <c r="R284" s="15"/>
      <c r="S284" s="15"/>
      <c r="T284" s="15"/>
      <c r="U284" s="73"/>
      <c r="V284" s="15"/>
    </row>
    <row r="285" spans="1:22" s="22" customFormat="1">
      <c r="A285" s="15"/>
      <c r="B285" s="20"/>
      <c r="C285" s="32"/>
      <c r="D285" s="32"/>
      <c r="E285" s="118"/>
      <c r="F285" s="119"/>
      <c r="G285" s="119"/>
      <c r="L285" s="15"/>
      <c r="M285" s="15"/>
      <c r="N285" s="15"/>
      <c r="O285" s="15"/>
      <c r="P285" s="15"/>
      <c r="Q285" s="15"/>
      <c r="R285" s="15"/>
      <c r="S285" s="15"/>
      <c r="T285" s="15"/>
      <c r="U285" s="73"/>
      <c r="V285" s="15"/>
    </row>
    <row r="286" spans="1:22" s="22" customFormat="1">
      <c r="A286" s="15"/>
      <c r="B286" s="20"/>
      <c r="C286" s="32"/>
      <c r="D286" s="32"/>
      <c r="E286" s="118"/>
      <c r="F286" s="119"/>
      <c r="G286" s="119"/>
      <c r="L286" s="15"/>
      <c r="M286" s="15"/>
      <c r="N286" s="15"/>
      <c r="O286" s="15"/>
      <c r="P286" s="15"/>
      <c r="Q286" s="15"/>
      <c r="R286" s="15"/>
      <c r="S286" s="15"/>
      <c r="T286" s="15"/>
      <c r="U286" s="73"/>
      <c r="V286" s="15"/>
    </row>
    <row r="287" spans="1:22" s="22" customFormat="1">
      <c r="A287" s="15"/>
      <c r="B287" s="20"/>
      <c r="C287" s="32"/>
      <c r="D287" s="32"/>
      <c r="E287" s="118"/>
      <c r="F287" s="119"/>
      <c r="G287" s="119"/>
      <c r="L287" s="15"/>
      <c r="M287" s="15"/>
      <c r="N287" s="15"/>
      <c r="O287" s="15"/>
      <c r="P287" s="15"/>
      <c r="Q287" s="15"/>
      <c r="R287" s="15"/>
      <c r="S287" s="15"/>
      <c r="T287" s="15"/>
      <c r="U287" s="73"/>
      <c r="V287" s="15"/>
    </row>
    <row r="288" spans="1:22" s="22" customFormat="1">
      <c r="A288" s="15"/>
      <c r="B288" s="20"/>
      <c r="C288" s="32"/>
      <c r="D288" s="32"/>
      <c r="E288" s="118"/>
      <c r="F288" s="119"/>
      <c r="G288" s="119"/>
      <c r="L288" s="15"/>
      <c r="M288" s="15"/>
      <c r="N288" s="15"/>
      <c r="O288" s="15"/>
      <c r="P288" s="15"/>
      <c r="Q288" s="15"/>
      <c r="R288" s="15"/>
      <c r="S288" s="15"/>
      <c r="T288" s="15"/>
      <c r="U288" s="73"/>
      <c r="V288" s="15"/>
    </row>
    <row r="289" spans="1:22" s="22" customFormat="1">
      <c r="A289" s="15"/>
      <c r="B289" s="20"/>
      <c r="C289" s="32"/>
      <c r="D289" s="32"/>
      <c r="E289" s="118"/>
      <c r="F289" s="119"/>
      <c r="G289" s="119"/>
      <c r="L289" s="15"/>
      <c r="M289" s="15"/>
      <c r="N289" s="15"/>
      <c r="O289" s="15"/>
      <c r="P289" s="15"/>
      <c r="Q289" s="15"/>
      <c r="R289" s="15"/>
      <c r="S289" s="15"/>
      <c r="T289" s="15"/>
      <c r="U289" s="73"/>
      <c r="V289" s="15"/>
    </row>
    <row r="290" spans="1:22" s="22" customFormat="1">
      <c r="A290" s="15"/>
      <c r="B290" s="20"/>
      <c r="C290" s="32"/>
      <c r="D290" s="32"/>
      <c r="E290" s="118"/>
      <c r="F290" s="119"/>
      <c r="G290" s="119"/>
      <c r="L290" s="15"/>
      <c r="M290" s="15"/>
      <c r="N290" s="15"/>
      <c r="O290" s="15"/>
      <c r="P290" s="15"/>
      <c r="Q290" s="15"/>
      <c r="R290" s="15"/>
      <c r="S290" s="15"/>
      <c r="T290" s="15"/>
      <c r="U290" s="73"/>
      <c r="V290" s="15"/>
    </row>
    <row r="291" spans="1:22" s="22" customFormat="1">
      <c r="A291" s="15"/>
      <c r="B291" s="20"/>
      <c r="C291" s="32"/>
      <c r="D291" s="32"/>
      <c r="E291" s="118"/>
      <c r="F291" s="119"/>
      <c r="G291" s="119"/>
      <c r="L291" s="15"/>
      <c r="M291" s="15"/>
      <c r="N291" s="15"/>
      <c r="O291" s="15"/>
      <c r="P291" s="15"/>
      <c r="Q291" s="15"/>
      <c r="R291" s="15"/>
      <c r="S291" s="15"/>
      <c r="T291" s="15"/>
      <c r="U291" s="73"/>
      <c r="V291" s="15"/>
    </row>
    <row r="292" spans="1:22" s="22" customFormat="1">
      <c r="A292" s="15"/>
      <c r="B292" s="20"/>
      <c r="C292" s="32"/>
      <c r="D292" s="32"/>
      <c r="E292" s="118"/>
      <c r="F292" s="119"/>
      <c r="G292" s="119"/>
      <c r="L292" s="15"/>
      <c r="M292" s="15"/>
      <c r="N292" s="15"/>
      <c r="O292" s="15"/>
      <c r="P292" s="15"/>
      <c r="Q292" s="15"/>
      <c r="R292" s="15"/>
      <c r="S292" s="15"/>
      <c r="T292" s="15"/>
      <c r="U292" s="73"/>
      <c r="V292" s="15"/>
    </row>
    <row r="293" spans="1:22" s="22" customFormat="1">
      <c r="A293" s="15"/>
      <c r="B293" s="20"/>
      <c r="C293" s="32"/>
      <c r="D293" s="32"/>
      <c r="E293" s="118"/>
      <c r="F293" s="119"/>
      <c r="G293" s="119"/>
      <c r="L293" s="15"/>
      <c r="M293" s="15"/>
      <c r="N293" s="15"/>
      <c r="O293" s="15"/>
      <c r="P293" s="15"/>
      <c r="Q293" s="15"/>
      <c r="R293" s="15"/>
      <c r="S293" s="15"/>
      <c r="T293" s="15"/>
      <c r="U293" s="73"/>
      <c r="V293" s="15"/>
    </row>
    <row r="294" spans="1:22" s="22" customFormat="1">
      <c r="A294" s="15"/>
      <c r="B294" s="20"/>
      <c r="C294" s="32"/>
      <c r="D294" s="32"/>
      <c r="E294" s="118"/>
      <c r="F294" s="119"/>
      <c r="G294" s="119"/>
      <c r="L294" s="15"/>
      <c r="M294" s="15"/>
      <c r="N294" s="15"/>
      <c r="O294" s="15"/>
      <c r="P294" s="15"/>
      <c r="Q294" s="15"/>
      <c r="R294" s="15"/>
      <c r="S294" s="15"/>
      <c r="T294" s="15"/>
      <c r="U294" s="73"/>
      <c r="V294" s="15"/>
    </row>
    <row r="295" spans="1:22" s="22" customFormat="1">
      <c r="A295" s="15"/>
      <c r="B295" s="20"/>
      <c r="C295" s="32"/>
      <c r="D295" s="32"/>
      <c r="E295" s="118"/>
      <c r="F295" s="119"/>
      <c r="G295" s="119"/>
      <c r="L295" s="15"/>
      <c r="M295" s="15"/>
      <c r="N295" s="15"/>
      <c r="O295" s="15"/>
      <c r="P295" s="15"/>
      <c r="Q295" s="15"/>
      <c r="R295" s="15"/>
      <c r="S295" s="15"/>
      <c r="T295" s="15"/>
      <c r="U295" s="73"/>
      <c r="V295" s="15"/>
    </row>
    <row r="296" spans="1:22" s="22" customFormat="1">
      <c r="A296" s="15"/>
      <c r="B296" s="20"/>
      <c r="C296" s="32"/>
      <c r="D296" s="32"/>
      <c r="E296" s="118"/>
      <c r="F296" s="119"/>
      <c r="G296" s="119"/>
      <c r="L296" s="15"/>
      <c r="M296" s="15"/>
      <c r="N296" s="15"/>
      <c r="O296" s="15"/>
      <c r="P296" s="15"/>
      <c r="Q296" s="15"/>
      <c r="R296" s="15"/>
      <c r="S296" s="15"/>
      <c r="T296" s="15"/>
      <c r="U296" s="73"/>
      <c r="V296" s="15"/>
    </row>
    <row r="297" spans="1:22" s="22" customFormat="1">
      <c r="A297" s="15"/>
      <c r="B297" s="20"/>
      <c r="C297" s="32"/>
      <c r="D297" s="32"/>
      <c r="E297" s="118"/>
      <c r="F297" s="119"/>
      <c r="G297" s="119"/>
      <c r="L297" s="15"/>
      <c r="M297" s="15"/>
      <c r="N297" s="15"/>
      <c r="O297" s="15"/>
      <c r="P297" s="15"/>
      <c r="Q297" s="15"/>
      <c r="R297" s="15"/>
      <c r="S297" s="15"/>
      <c r="T297" s="15"/>
      <c r="U297" s="73"/>
      <c r="V297" s="15"/>
    </row>
    <row r="298" spans="1:22" s="22" customFormat="1">
      <c r="A298" s="15"/>
      <c r="B298" s="20"/>
      <c r="C298" s="32"/>
      <c r="D298" s="32"/>
      <c r="E298" s="118"/>
      <c r="F298" s="119"/>
      <c r="G298" s="119"/>
      <c r="L298" s="15"/>
      <c r="M298" s="15"/>
      <c r="N298" s="15"/>
      <c r="O298" s="15"/>
      <c r="P298" s="15"/>
      <c r="Q298" s="15"/>
      <c r="R298" s="15"/>
      <c r="S298" s="15"/>
      <c r="T298" s="15"/>
      <c r="U298" s="73"/>
      <c r="V298" s="15"/>
    </row>
    <row r="299" spans="1:22" s="22" customFormat="1">
      <c r="A299" s="15"/>
      <c r="B299" s="20"/>
      <c r="C299" s="32"/>
      <c r="D299" s="32"/>
      <c r="E299" s="118"/>
      <c r="F299" s="119"/>
      <c r="G299" s="119"/>
      <c r="L299" s="15"/>
      <c r="M299" s="15"/>
      <c r="N299" s="15"/>
      <c r="O299" s="15"/>
      <c r="P299" s="15"/>
      <c r="Q299" s="15"/>
      <c r="R299" s="15"/>
      <c r="S299" s="15"/>
      <c r="T299" s="15"/>
      <c r="U299" s="73"/>
      <c r="V299" s="15"/>
    </row>
    <row r="300" spans="1:22" s="22" customFormat="1">
      <c r="A300" s="15"/>
      <c r="B300" s="20"/>
      <c r="C300" s="32"/>
      <c r="D300" s="32"/>
      <c r="E300" s="118"/>
      <c r="F300" s="119"/>
      <c r="G300" s="119"/>
      <c r="L300" s="15"/>
      <c r="M300" s="15"/>
      <c r="N300" s="15"/>
      <c r="O300" s="15"/>
      <c r="P300" s="15"/>
      <c r="Q300" s="15"/>
      <c r="R300" s="15"/>
      <c r="S300" s="15"/>
      <c r="T300" s="15"/>
      <c r="U300" s="73"/>
      <c r="V300" s="15"/>
    </row>
    <row r="301" spans="1:22" s="22" customFormat="1">
      <c r="A301" s="15"/>
      <c r="B301" s="20"/>
      <c r="C301" s="32"/>
      <c r="D301" s="32"/>
      <c r="E301" s="118"/>
      <c r="F301" s="119"/>
      <c r="G301" s="119"/>
      <c r="L301" s="15"/>
      <c r="M301" s="15"/>
      <c r="N301" s="15"/>
      <c r="O301" s="15"/>
      <c r="P301" s="15"/>
      <c r="Q301" s="15"/>
      <c r="R301" s="15"/>
      <c r="S301" s="15"/>
      <c r="T301" s="15"/>
      <c r="U301" s="73"/>
      <c r="V301" s="15"/>
    </row>
    <row r="302" spans="1:22" s="22" customFormat="1">
      <c r="A302" s="15"/>
      <c r="B302" s="20"/>
      <c r="C302" s="32"/>
      <c r="D302" s="32"/>
      <c r="E302" s="118"/>
      <c r="F302" s="119"/>
      <c r="G302" s="119"/>
      <c r="L302" s="15"/>
      <c r="M302" s="15"/>
      <c r="N302" s="15"/>
      <c r="O302" s="15"/>
      <c r="P302" s="15"/>
      <c r="Q302" s="15"/>
      <c r="R302" s="15"/>
      <c r="S302" s="15"/>
      <c r="T302" s="15"/>
      <c r="U302" s="73"/>
      <c r="V302" s="15"/>
    </row>
    <row r="303" spans="1:22" s="22" customFormat="1">
      <c r="A303" s="15"/>
      <c r="B303" s="20"/>
      <c r="C303" s="32"/>
      <c r="D303" s="32"/>
      <c r="E303" s="118"/>
      <c r="F303" s="119"/>
      <c r="G303" s="119"/>
      <c r="L303" s="15"/>
      <c r="M303" s="15"/>
      <c r="N303" s="15"/>
      <c r="O303" s="15"/>
      <c r="P303" s="15"/>
      <c r="Q303" s="15"/>
      <c r="R303" s="15"/>
      <c r="S303" s="15"/>
      <c r="T303" s="15"/>
      <c r="U303" s="73"/>
      <c r="V303" s="15"/>
    </row>
    <row r="304" spans="1:22" s="22" customFormat="1">
      <c r="A304" s="15"/>
      <c r="B304" s="20"/>
      <c r="C304" s="32"/>
      <c r="D304" s="32"/>
      <c r="E304" s="118"/>
      <c r="F304" s="119"/>
      <c r="G304" s="119"/>
      <c r="L304" s="15"/>
      <c r="M304" s="15"/>
      <c r="N304" s="15"/>
      <c r="O304" s="15"/>
      <c r="P304" s="15"/>
      <c r="Q304" s="15"/>
      <c r="R304" s="15"/>
      <c r="S304" s="15"/>
      <c r="T304" s="15"/>
      <c r="U304" s="73"/>
      <c r="V304" s="15"/>
    </row>
    <row r="305" spans="1:22" s="22" customFormat="1">
      <c r="A305" s="15"/>
      <c r="B305" s="20"/>
      <c r="C305" s="32"/>
      <c r="D305" s="32"/>
      <c r="E305" s="118"/>
      <c r="F305" s="119"/>
      <c r="G305" s="119"/>
      <c r="L305" s="15"/>
      <c r="M305" s="15"/>
      <c r="N305" s="15"/>
      <c r="O305" s="15"/>
      <c r="P305" s="15"/>
      <c r="Q305" s="15"/>
      <c r="R305" s="15"/>
      <c r="S305" s="15"/>
      <c r="T305" s="15"/>
      <c r="U305" s="73"/>
      <c r="V305" s="15"/>
    </row>
    <row r="306" spans="1:22" s="22" customFormat="1">
      <c r="A306" s="15"/>
      <c r="B306" s="20"/>
      <c r="C306" s="32"/>
      <c r="D306" s="32"/>
      <c r="E306" s="118"/>
      <c r="F306" s="119"/>
      <c r="G306" s="119"/>
      <c r="L306" s="15"/>
      <c r="M306" s="15"/>
      <c r="N306" s="15"/>
      <c r="O306" s="15"/>
      <c r="P306" s="15"/>
      <c r="Q306" s="15"/>
      <c r="R306" s="15"/>
      <c r="S306" s="15"/>
      <c r="T306" s="15"/>
      <c r="U306" s="73"/>
      <c r="V306" s="15"/>
    </row>
    <row r="307" spans="1:22" s="22" customFormat="1">
      <c r="A307" s="15"/>
      <c r="B307" s="20"/>
      <c r="C307" s="32"/>
      <c r="D307" s="32"/>
      <c r="E307" s="118"/>
      <c r="F307" s="119"/>
      <c r="G307" s="119"/>
      <c r="L307" s="15"/>
      <c r="M307" s="15"/>
      <c r="N307" s="15"/>
      <c r="O307" s="15"/>
      <c r="P307" s="15"/>
      <c r="Q307" s="15"/>
      <c r="R307" s="15"/>
      <c r="S307" s="15"/>
      <c r="T307" s="15"/>
      <c r="U307" s="73"/>
      <c r="V307" s="15"/>
    </row>
    <row r="308" spans="1:22" s="22" customFormat="1">
      <c r="A308" s="15"/>
      <c r="B308" s="20"/>
      <c r="C308" s="32"/>
      <c r="D308" s="32"/>
      <c r="E308" s="118"/>
      <c r="F308" s="119"/>
      <c r="G308" s="119"/>
      <c r="L308" s="15"/>
      <c r="M308" s="15"/>
      <c r="N308" s="15"/>
      <c r="O308" s="15"/>
      <c r="P308" s="15"/>
      <c r="Q308" s="15"/>
      <c r="R308" s="15"/>
      <c r="S308" s="15"/>
      <c r="T308" s="15"/>
      <c r="U308" s="73"/>
      <c r="V308" s="15"/>
    </row>
    <row r="309" spans="1:22" s="22" customFormat="1">
      <c r="A309" s="15"/>
      <c r="B309" s="20"/>
      <c r="C309" s="32"/>
      <c r="D309" s="32"/>
      <c r="E309" s="118"/>
      <c r="F309" s="119"/>
      <c r="G309" s="119"/>
      <c r="L309" s="15"/>
      <c r="M309" s="15"/>
      <c r="N309" s="15"/>
      <c r="O309" s="15"/>
      <c r="P309" s="15"/>
      <c r="Q309" s="15"/>
      <c r="R309" s="15"/>
      <c r="S309" s="15"/>
      <c r="T309" s="15"/>
      <c r="U309" s="73"/>
      <c r="V309" s="15"/>
    </row>
    <row r="310" spans="1:22" s="22" customFormat="1">
      <c r="A310" s="15"/>
      <c r="B310" s="20"/>
      <c r="C310" s="32"/>
      <c r="D310" s="32"/>
      <c r="E310" s="118"/>
      <c r="F310" s="119"/>
      <c r="G310" s="119"/>
      <c r="L310" s="15"/>
      <c r="M310" s="15"/>
      <c r="N310" s="15"/>
      <c r="O310" s="15"/>
      <c r="P310" s="15"/>
      <c r="Q310" s="15"/>
      <c r="R310" s="15"/>
      <c r="S310" s="15"/>
      <c r="T310" s="15"/>
      <c r="U310" s="73"/>
      <c r="V310" s="15"/>
    </row>
    <row r="311" spans="1:22" s="22" customFormat="1">
      <c r="A311" s="15"/>
      <c r="B311" s="20"/>
      <c r="C311" s="32"/>
      <c r="D311" s="32"/>
      <c r="E311" s="118"/>
      <c r="F311" s="119"/>
      <c r="G311" s="119"/>
      <c r="L311" s="15"/>
      <c r="M311" s="15"/>
      <c r="N311" s="15"/>
      <c r="O311" s="15"/>
      <c r="P311" s="15"/>
      <c r="Q311" s="15"/>
      <c r="R311" s="15"/>
      <c r="S311" s="15"/>
      <c r="T311" s="15"/>
      <c r="U311" s="73"/>
      <c r="V311" s="15"/>
    </row>
    <row r="312" spans="1:22" s="22" customFormat="1">
      <c r="A312" s="15"/>
      <c r="B312" s="20"/>
      <c r="C312" s="32"/>
      <c r="D312" s="32"/>
      <c r="E312" s="118"/>
      <c r="F312" s="119"/>
      <c r="G312" s="119"/>
      <c r="L312" s="15"/>
      <c r="M312" s="15"/>
      <c r="N312" s="15"/>
      <c r="O312" s="15"/>
      <c r="P312" s="15"/>
      <c r="Q312" s="15"/>
      <c r="R312" s="15"/>
      <c r="S312" s="15"/>
      <c r="T312" s="15"/>
      <c r="U312" s="73"/>
      <c r="V312" s="15"/>
    </row>
    <row r="313" spans="1:22" s="22" customFormat="1">
      <c r="A313" s="15"/>
      <c r="B313" s="20"/>
      <c r="C313" s="32"/>
      <c r="D313" s="32"/>
      <c r="E313" s="118"/>
      <c r="F313" s="119"/>
      <c r="G313" s="119"/>
      <c r="L313" s="15"/>
      <c r="M313" s="15"/>
      <c r="N313" s="15"/>
      <c r="O313" s="15"/>
      <c r="P313" s="15"/>
      <c r="Q313" s="15"/>
      <c r="R313" s="15"/>
      <c r="S313" s="15"/>
      <c r="T313" s="15"/>
      <c r="U313" s="73"/>
      <c r="V313" s="15"/>
    </row>
    <row r="314" spans="1:22" s="22" customFormat="1">
      <c r="A314" s="15"/>
      <c r="B314" s="20"/>
      <c r="C314" s="32"/>
      <c r="D314" s="32"/>
      <c r="E314" s="118"/>
      <c r="F314" s="119"/>
      <c r="G314" s="119"/>
      <c r="L314" s="15"/>
      <c r="M314" s="15"/>
      <c r="N314" s="15"/>
      <c r="O314" s="15"/>
      <c r="P314" s="15"/>
      <c r="Q314" s="15"/>
      <c r="R314" s="15"/>
      <c r="S314" s="15"/>
      <c r="T314" s="15"/>
      <c r="U314" s="73"/>
      <c r="V314" s="15"/>
    </row>
    <row r="315" spans="1:22" s="22" customFormat="1">
      <c r="A315" s="15"/>
      <c r="B315" s="20"/>
      <c r="C315" s="32"/>
      <c r="D315" s="32"/>
      <c r="E315" s="118"/>
      <c r="F315" s="119"/>
      <c r="G315" s="119"/>
      <c r="L315" s="15"/>
      <c r="M315" s="15"/>
      <c r="N315" s="15"/>
      <c r="O315" s="15"/>
      <c r="P315" s="15"/>
      <c r="Q315" s="15"/>
      <c r="R315" s="15"/>
      <c r="S315" s="15"/>
      <c r="T315" s="15"/>
      <c r="U315" s="73"/>
      <c r="V315" s="15"/>
    </row>
    <row r="316" spans="1:22" s="22" customFormat="1">
      <c r="A316" s="15"/>
      <c r="B316" s="20"/>
      <c r="C316" s="32"/>
      <c r="D316" s="32"/>
      <c r="E316" s="118"/>
      <c r="F316" s="119"/>
      <c r="G316" s="119"/>
      <c r="L316" s="15"/>
      <c r="M316" s="15"/>
      <c r="N316" s="15"/>
      <c r="O316" s="15"/>
      <c r="P316" s="15"/>
      <c r="Q316" s="15"/>
      <c r="R316" s="15"/>
      <c r="S316" s="15"/>
      <c r="T316" s="15"/>
      <c r="U316" s="73"/>
      <c r="V316" s="15"/>
    </row>
  </sheetData>
  <sheetProtection insertRows="0" deleteRows="0"/>
  <protectedRanges>
    <protectedRange sqref="U89:U91 J91:P91 M89:P90" name="Obseg1_2"/>
    <protectedRange sqref="J90:L90" name="Obseg1_1"/>
    <protectedRange sqref="J88:L88" name="Obseg1"/>
    <protectedRange sqref="J89:L89" name="Obseg1_2_1"/>
  </protectedRanges>
  <mergeCells count="9">
    <mergeCell ref="A90:L90"/>
    <mergeCell ref="B13:K13"/>
    <mergeCell ref="C2:J2"/>
    <mergeCell ref="C3:J3"/>
    <mergeCell ref="C6:J6"/>
    <mergeCell ref="C7:J7"/>
    <mergeCell ref="C8:J8"/>
    <mergeCell ref="C9:J9"/>
    <mergeCell ref="A89:L89"/>
  </mergeCells>
  <phoneticPr fontId="32" type="noConversion"/>
  <conditionalFormatting sqref="B17">
    <cfRule type="colorScale" priority="4">
      <colorScale>
        <cfvo type="min"/>
        <cfvo type="max"/>
        <color rgb="FFFCFCFF"/>
        <color rgb="FFF8696B"/>
      </colorScale>
    </cfRule>
  </conditionalFormatting>
  <conditionalFormatting sqref="B22">
    <cfRule type="colorScale" priority="3">
      <colorScale>
        <cfvo type="min"/>
        <cfvo type="max"/>
        <color rgb="FFFCFCFF"/>
        <color rgb="FFF8696B"/>
      </colorScale>
    </cfRule>
  </conditionalFormatting>
  <conditionalFormatting sqref="B23:B82 B21 B18">
    <cfRule type="colorScale" priority="6523">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78" max="11" man="1"/>
  </rowBreaks>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V303"/>
  <sheetViews>
    <sheetView topLeftCell="A31" zoomScaleNormal="100" zoomScaleSheetLayoutView="100" workbookViewId="0">
      <selection activeCell="C51" sqref="C51"/>
    </sheetView>
  </sheetViews>
  <sheetFormatPr defaultColWidth="8.85546875" defaultRowHeight="12.75"/>
  <cols>
    <col min="1" max="1" width="3.5703125" style="15" customWidth="1"/>
    <col min="2" max="2" width="34.5703125" style="21" customWidth="1"/>
    <col min="3" max="3" width="10.7109375" style="31" customWidth="1"/>
    <col min="4" max="4" width="8.8554687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67" t="str">
        <f>+'prva stran'!B6</f>
        <v>OSNOVNA ŠOLA RADA ROBIČA LIMBUŠ</v>
      </c>
      <c r="D2" s="368"/>
      <c r="E2" s="368"/>
      <c r="F2" s="368"/>
      <c r="G2" s="368"/>
      <c r="H2" s="368"/>
      <c r="I2" s="368"/>
      <c r="J2" s="368"/>
    </row>
    <row r="3" spans="1:21" ht="15">
      <c r="B3" s="55" t="s">
        <v>128</v>
      </c>
      <c r="C3" s="369" t="str">
        <f>+'prva stran'!B7</f>
        <v>Limbuška cesta 62,2341 Limbuš</v>
      </c>
      <c r="D3" s="370"/>
      <c r="E3" s="370"/>
      <c r="F3" s="370"/>
      <c r="G3" s="370"/>
      <c r="H3" s="370"/>
      <c r="I3" s="370"/>
      <c r="J3" s="370"/>
    </row>
    <row r="4" spans="1:21" ht="15">
      <c r="B4" s="74"/>
    </row>
    <row r="5" spans="1:21" ht="15">
      <c r="B5" s="54" t="s">
        <v>130</v>
      </c>
    </row>
    <row r="6" spans="1:21" ht="17.25" customHeight="1">
      <c r="B6" s="56" t="s">
        <v>127</v>
      </c>
      <c r="C6" s="371">
        <f>+'prva stran'!B10</f>
        <v>0</v>
      </c>
      <c r="D6" s="372"/>
      <c r="E6" s="372"/>
      <c r="F6" s="372"/>
      <c r="G6" s="372"/>
      <c r="H6" s="372"/>
      <c r="I6" s="372"/>
      <c r="J6" s="372"/>
    </row>
    <row r="7" spans="1:21" ht="17.25" customHeight="1">
      <c r="B7" s="56" t="s">
        <v>128</v>
      </c>
      <c r="C7" s="373">
        <f>+'prva stran'!B11</f>
        <v>0</v>
      </c>
      <c r="D7" s="374"/>
      <c r="E7" s="374"/>
      <c r="F7" s="374"/>
      <c r="G7" s="374"/>
      <c r="H7" s="374"/>
      <c r="I7" s="374"/>
      <c r="J7" s="374"/>
    </row>
    <row r="8" spans="1:21" ht="17.25" customHeight="1">
      <c r="B8" s="56" t="s">
        <v>129</v>
      </c>
      <c r="C8" s="373">
        <f>+'prva stran'!B12</f>
        <v>0</v>
      </c>
      <c r="D8" s="374"/>
      <c r="E8" s="374"/>
      <c r="F8" s="374"/>
      <c r="G8" s="374"/>
      <c r="H8" s="374"/>
      <c r="I8" s="374"/>
      <c r="J8" s="374"/>
    </row>
    <row r="9" spans="1:21" s="16" customFormat="1" ht="17.25" customHeight="1">
      <c r="A9" s="13"/>
      <c r="B9" s="57" t="s">
        <v>131</v>
      </c>
      <c r="C9" s="375">
        <f>+'prva stran'!B13</f>
        <v>0</v>
      </c>
      <c r="D9" s="374"/>
      <c r="E9" s="374"/>
      <c r="F9" s="374"/>
      <c r="G9" s="374"/>
      <c r="H9" s="374"/>
      <c r="I9" s="374"/>
      <c r="J9" s="374"/>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pred_rekapitulacija'!A21</f>
        <v>8. sklop:</v>
      </c>
      <c r="C12" s="88"/>
      <c r="D12" s="28"/>
      <c r="E12" s="29"/>
      <c r="F12" s="120"/>
      <c r="G12" s="120"/>
      <c r="H12" s="18"/>
      <c r="I12" s="18"/>
      <c r="J12" s="18"/>
      <c r="K12" s="18"/>
      <c r="U12" s="9"/>
    </row>
    <row r="13" spans="1:21" s="16" customFormat="1" ht="21" customHeight="1">
      <c r="B13" s="366" t="str">
        <f>+'Ponudbeni pred_rekapitulacija'!B21</f>
        <v>MLEVSKI IZDELKI, TESTENINE</v>
      </c>
      <c r="C13" s="366"/>
      <c r="D13" s="366"/>
      <c r="E13" s="366"/>
      <c r="F13" s="366"/>
      <c r="G13" s="366"/>
      <c r="H13" s="366"/>
      <c r="I13" s="366"/>
      <c r="J13" s="366"/>
      <c r="K13" s="366"/>
      <c r="U13" s="9"/>
    </row>
    <row r="14" spans="1:21" s="78" customFormat="1" ht="12" customHeight="1">
      <c r="A14" s="51">
        <v>1</v>
      </c>
      <c r="B14" s="51">
        <v>2</v>
      </c>
      <c r="C14" s="51" t="s">
        <v>153</v>
      </c>
      <c r="D14" s="51" t="s">
        <v>154</v>
      </c>
      <c r="E14" s="51" t="s">
        <v>214</v>
      </c>
      <c r="F14" s="51">
        <v>3</v>
      </c>
      <c r="G14" s="51">
        <v>4</v>
      </c>
      <c r="H14" s="75" t="s">
        <v>97</v>
      </c>
      <c r="I14" s="75" t="s">
        <v>169</v>
      </c>
      <c r="J14" s="76">
        <v>5</v>
      </c>
      <c r="K14" s="76">
        <v>6</v>
      </c>
      <c r="L14" s="76" t="s">
        <v>64</v>
      </c>
      <c r="M14" s="76" t="s">
        <v>209</v>
      </c>
      <c r="N14" s="76">
        <v>7</v>
      </c>
      <c r="O14" s="76" t="s">
        <v>210</v>
      </c>
      <c r="P14" s="76">
        <v>8</v>
      </c>
      <c r="Q14" s="77" t="s">
        <v>211</v>
      </c>
      <c r="R14" s="77">
        <v>9</v>
      </c>
      <c r="S14" s="77">
        <v>10</v>
      </c>
      <c r="T14" s="77">
        <v>11</v>
      </c>
      <c r="U14" s="76">
        <v>12</v>
      </c>
    </row>
    <row r="15" spans="1:21" s="65" customFormat="1" ht="56.25" customHeight="1">
      <c r="A15" s="61" t="s">
        <v>2</v>
      </c>
      <c r="B15" s="61" t="s">
        <v>216</v>
      </c>
      <c r="C15" s="61" t="s">
        <v>206</v>
      </c>
      <c r="D15" s="61" t="s">
        <v>207</v>
      </c>
      <c r="E15" s="61" t="s">
        <v>215</v>
      </c>
      <c r="F15" s="61" t="s">
        <v>141</v>
      </c>
      <c r="G15" s="61" t="s">
        <v>142</v>
      </c>
      <c r="H15" s="62" t="s">
        <v>178</v>
      </c>
      <c r="I15" s="62" t="s">
        <v>202</v>
      </c>
      <c r="J15" s="63" t="s">
        <v>149</v>
      </c>
      <c r="K15" s="63" t="s">
        <v>95</v>
      </c>
      <c r="L15" s="63" t="s">
        <v>96</v>
      </c>
      <c r="M15" s="63" t="s">
        <v>148</v>
      </c>
      <c r="N15" s="63" t="s">
        <v>63</v>
      </c>
      <c r="O15" s="63" t="s">
        <v>168</v>
      </c>
      <c r="P15" s="63" t="s">
        <v>145</v>
      </c>
      <c r="Q15" s="64" t="s">
        <v>146</v>
      </c>
      <c r="R15" s="64" t="s">
        <v>160</v>
      </c>
      <c r="S15" s="64" t="s">
        <v>150</v>
      </c>
      <c r="T15" s="64" t="s">
        <v>151</v>
      </c>
      <c r="U15" s="63" t="s">
        <v>165</v>
      </c>
    </row>
    <row r="16" spans="1:21" s="60" customFormat="1" ht="16.5" customHeight="1">
      <c r="A16" s="94" t="s">
        <v>1</v>
      </c>
      <c r="B16" s="11" t="s">
        <v>473</v>
      </c>
      <c r="C16" s="165">
        <v>1</v>
      </c>
      <c r="D16" s="165" t="s">
        <v>0</v>
      </c>
      <c r="E16" s="135"/>
      <c r="F16" s="136">
        <v>60</v>
      </c>
      <c r="G16" s="174" t="s">
        <v>0</v>
      </c>
      <c r="H16" s="90">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60</v>
      </c>
      <c r="I16" s="90" t="str">
        <f>IF(Sklop8[[#This Row],[ZAHTEVANA SHEMA KAKOVOSTI]]&lt;&gt;"",Sklop8[[#This Row],[Preračunana masa/volumen/kos na enoto kg]],"")</f>
        <v/>
      </c>
      <c r="J16" s="103"/>
      <c r="K16" s="96"/>
      <c r="L16" s="96"/>
      <c r="M16" s="106"/>
      <c r="N16" s="97"/>
      <c r="O16" s="97"/>
      <c r="P16" s="107"/>
      <c r="Q16" s="97">
        <f>+Sklop8[[#This Row],[cena/enota brez DDV v EUR]]*Sklop8[[#This Row],[Stopnja DDV (%)]]</f>
        <v>0</v>
      </c>
      <c r="R16" s="97">
        <f>+Sklop8[[#This Row],[cena/enota brez DDV v EUR]]+Sklop8[[#This Row],[Davek (EUR)]]</f>
        <v>0</v>
      </c>
      <c r="S16" s="97">
        <f>+Sklop8[[#This Row],[cena/enota brez DDV v EUR]]*Sklop8[[#This Row],[Okvirna količina]]</f>
        <v>0</v>
      </c>
      <c r="T16" s="97">
        <f>+Sklop8[[#This Row],[Končna cena/enoto mere (EUR) z DDV]]*Sklop8[[#This Row],[Okvirna količina]]</f>
        <v>0</v>
      </c>
      <c r="U16" s="109"/>
    </row>
    <row r="17" spans="1:21" s="60" customFormat="1" ht="12">
      <c r="A17" s="94" t="s">
        <v>3</v>
      </c>
      <c r="B17" s="81" t="s">
        <v>474</v>
      </c>
      <c r="C17" s="165">
        <v>1</v>
      </c>
      <c r="D17" s="165" t="s">
        <v>0</v>
      </c>
      <c r="E17" s="135"/>
      <c r="F17" s="136">
        <v>100</v>
      </c>
      <c r="G17" s="174" t="s">
        <v>0</v>
      </c>
      <c r="H17" s="90">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100</v>
      </c>
      <c r="I17" s="90" t="str">
        <f>IF(Sklop8[[#This Row],[ZAHTEVANA SHEMA KAKOVOSTI]]&lt;&gt;"",Sklop8[[#This Row],[Preračunana masa/volumen/kos na enoto kg]],"")</f>
        <v/>
      </c>
      <c r="J17" s="103"/>
      <c r="K17" s="96"/>
      <c r="L17" s="96"/>
      <c r="M17" s="106"/>
      <c r="N17" s="97"/>
      <c r="O17" s="97"/>
      <c r="P17" s="107"/>
      <c r="Q17" s="97">
        <f>+Sklop8[[#This Row],[cena/enota brez DDV v EUR]]*Sklop8[[#This Row],[Stopnja DDV (%)]]</f>
        <v>0</v>
      </c>
      <c r="R17" s="97">
        <f>+Sklop8[[#This Row],[cena/enota brez DDV v EUR]]+Sklop8[[#This Row],[Davek (EUR)]]</f>
        <v>0</v>
      </c>
      <c r="S17" s="97">
        <f>+Sklop8[[#This Row],[cena/enota brez DDV v EUR]]*Sklop8[[#This Row],[Okvirna količina]]</f>
        <v>0</v>
      </c>
      <c r="T17" s="97">
        <f>+Sklop8[[#This Row],[Končna cena/enoto mere (EUR) z DDV]]*Sklop8[[#This Row],[Okvirna količina]]</f>
        <v>0</v>
      </c>
      <c r="U17" s="109"/>
    </row>
    <row r="18" spans="1:21" s="60" customFormat="1" ht="12">
      <c r="A18" s="94" t="s">
        <v>4</v>
      </c>
      <c r="B18" s="81" t="s">
        <v>475</v>
      </c>
      <c r="C18" s="165">
        <v>1</v>
      </c>
      <c r="D18" s="165" t="s">
        <v>0</v>
      </c>
      <c r="E18" s="135"/>
      <c r="F18" s="136">
        <v>100</v>
      </c>
      <c r="G18" s="174" t="s">
        <v>0</v>
      </c>
      <c r="H18" s="90">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100</v>
      </c>
      <c r="I18" s="90" t="str">
        <f>IF(Sklop8[[#This Row],[ZAHTEVANA SHEMA KAKOVOSTI]]&lt;&gt;"",Sklop8[[#This Row],[Preračunana masa/volumen/kos na enoto kg]],"")</f>
        <v/>
      </c>
      <c r="J18" s="103"/>
      <c r="K18" s="96"/>
      <c r="L18" s="96"/>
      <c r="M18" s="106"/>
      <c r="N18" s="97"/>
      <c r="O18" s="97"/>
      <c r="P18" s="107"/>
      <c r="Q18" s="97">
        <f>+Sklop8[[#This Row],[cena/enota brez DDV v EUR]]*Sklop8[[#This Row],[Stopnja DDV (%)]]</f>
        <v>0</v>
      </c>
      <c r="R18" s="97">
        <f>+Sklop8[[#This Row],[cena/enota brez DDV v EUR]]+Sklop8[[#This Row],[Davek (EUR)]]</f>
        <v>0</v>
      </c>
      <c r="S18" s="97">
        <f>+Sklop8[[#This Row],[cena/enota brez DDV v EUR]]*Sklop8[[#This Row],[Okvirna količina]]</f>
        <v>0</v>
      </c>
      <c r="T18" s="97">
        <f>+Sklop8[[#This Row],[Končna cena/enoto mere (EUR) z DDV]]*Sklop8[[#This Row],[Okvirna količina]]</f>
        <v>0</v>
      </c>
      <c r="U18" s="109"/>
    </row>
    <row r="19" spans="1:21" s="60" customFormat="1" ht="12">
      <c r="A19" s="94" t="s">
        <v>5</v>
      </c>
      <c r="B19" s="11" t="s">
        <v>476</v>
      </c>
      <c r="C19" s="165">
        <v>1</v>
      </c>
      <c r="D19" s="165" t="s">
        <v>0</v>
      </c>
      <c r="E19" s="135"/>
      <c r="F19" s="136">
        <v>100</v>
      </c>
      <c r="G19" s="174" t="s">
        <v>0</v>
      </c>
      <c r="H19" s="90">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100</v>
      </c>
      <c r="I19" s="90" t="str">
        <f>IF(Sklop8[[#This Row],[ZAHTEVANA SHEMA KAKOVOSTI]]&lt;&gt;"",Sklop8[[#This Row],[Preračunana masa/volumen/kos na enoto kg]],"")</f>
        <v/>
      </c>
      <c r="J19" s="103"/>
      <c r="K19" s="96"/>
      <c r="L19" s="96"/>
      <c r="M19" s="106"/>
      <c r="N19" s="97"/>
      <c r="O19" s="97"/>
      <c r="P19" s="107"/>
      <c r="Q19" s="97">
        <f>+Sklop8[[#This Row],[cena/enota brez DDV v EUR]]*Sklop8[[#This Row],[Stopnja DDV (%)]]</f>
        <v>0</v>
      </c>
      <c r="R19" s="97">
        <f>+Sklop8[[#This Row],[cena/enota brez DDV v EUR]]+Sklop8[[#This Row],[Davek (EUR)]]</f>
        <v>0</v>
      </c>
      <c r="S19" s="97">
        <f>+Sklop8[[#This Row],[cena/enota brez DDV v EUR]]*Sklop8[[#This Row],[Okvirna količina]]</f>
        <v>0</v>
      </c>
      <c r="T19" s="97">
        <f>+Sklop8[[#This Row],[Končna cena/enoto mere (EUR) z DDV]]*Sklop8[[#This Row],[Okvirna količina]]</f>
        <v>0</v>
      </c>
      <c r="U19" s="109"/>
    </row>
    <row r="20" spans="1:21" s="60" customFormat="1" ht="12">
      <c r="A20" s="94" t="s">
        <v>6</v>
      </c>
      <c r="B20" s="182" t="s">
        <v>477</v>
      </c>
      <c r="C20" s="165">
        <v>1</v>
      </c>
      <c r="D20" s="165" t="s">
        <v>0</v>
      </c>
      <c r="E20" s="135"/>
      <c r="F20" s="136">
        <v>20</v>
      </c>
      <c r="G20" s="183" t="s">
        <v>0</v>
      </c>
      <c r="H20"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20</v>
      </c>
      <c r="I20" s="136" t="str">
        <f>IF(Sklop8[[#This Row],[ZAHTEVANA SHEMA KAKOVOSTI]]&lt;&gt;"",Sklop8[[#This Row],[Preračunana masa/volumen/kos na enoto kg]],"")</f>
        <v/>
      </c>
      <c r="J20" s="166"/>
      <c r="K20" s="167"/>
      <c r="L20" s="167"/>
      <c r="M20" s="185"/>
      <c r="N20" s="168"/>
      <c r="O20" s="168"/>
      <c r="P20" s="184"/>
      <c r="Q20" s="168">
        <f>+Sklop8[[#This Row],[cena/enota brez DDV v EUR]]*Sklop8[[#This Row],[Stopnja DDV (%)]]</f>
        <v>0</v>
      </c>
      <c r="R20" s="168">
        <f>+Sklop8[[#This Row],[cena/enota brez DDV v EUR]]+Sklop8[[#This Row],[Davek (EUR)]]</f>
        <v>0</v>
      </c>
      <c r="S20" s="168">
        <f>+Sklop8[[#This Row],[cena/enota brez DDV v EUR]]*Sklop8[[#This Row],[Okvirna količina]]</f>
        <v>0</v>
      </c>
      <c r="T20" s="170">
        <f>+Sklop8[[#This Row],[Končna cena/enoto mere (EUR) z DDV]]*Sklop8[[#This Row],[Okvirna količina]]</f>
        <v>0</v>
      </c>
      <c r="U20" s="171"/>
    </row>
    <row r="21" spans="1:21" s="60" customFormat="1" ht="12">
      <c r="A21" s="94" t="s">
        <v>7</v>
      </c>
      <c r="B21" s="182" t="s">
        <v>478</v>
      </c>
      <c r="C21" s="165">
        <v>1</v>
      </c>
      <c r="D21" s="165" t="s">
        <v>0</v>
      </c>
      <c r="E21" s="135"/>
      <c r="F21" s="136">
        <v>20</v>
      </c>
      <c r="G21" s="183" t="s">
        <v>0</v>
      </c>
      <c r="H21"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20</v>
      </c>
      <c r="I21" s="136" t="str">
        <f>IF(Sklop8[[#This Row],[ZAHTEVANA SHEMA KAKOVOSTI]]&lt;&gt;"",Sklop8[[#This Row],[Preračunana masa/volumen/kos na enoto kg]],"")</f>
        <v/>
      </c>
      <c r="J21" s="166"/>
      <c r="K21" s="167"/>
      <c r="L21" s="167"/>
      <c r="M21" s="185"/>
      <c r="N21" s="168"/>
      <c r="O21" s="168"/>
      <c r="P21" s="184"/>
      <c r="Q21" s="168">
        <f>+Sklop8[[#This Row],[cena/enota brez DDV v EUR]]*Sklop8[[#This Row],[Stopnja DDV (%)]]</f>
        <v>0</v>
      </c>
      <c r="R21" s="168">
        <f>+Sklop8[[#This Row],[cena/enota brez DDV v EUR]]+Sklop8[[#This Row],[Davek (EUR)]]</f>
        <v>0</v>
      </c>
      <c r="S21" s="168">
        <f>+Sklop8[[#This Row],[cena/enota brez DDV v EUR]]*Sklop8[[#This Row],[Okvirna količina]]</f>
        <v>0</v>
      </c>
      <c r="T21" s="170">
        <f>+Sklop8[[#This Row],[Končna cena/enoto mere (EUR) z DDV]]*Sklop8[[#This Row],[Okvirna količina]]</f>
        <v>0</v>
      </c>
      <c r="U21" s="171"/>
    </row>
    <row r="22" spans="1:21" s="60" customFormat="1" ht="12">
      <c r="A22" s="94" t="s">
        <v>8</v>
      </c>
      <c r="B22" s="182" t="s">
        <v>479</v>
      </c>
      <c r="C22" s="165">
        <v>1</v>
      </c>
      <c r="D22" s="165" t="s">
        <v>0</v>
      </c>
      <c r="E22" s="135"/>
      <c r="F22" s="136">
        <v>50</v>
      </c>
      <c r="G22" s="183" t="s">
        <v>0</v>
      </c>
      <c r="H22"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50</v>
      </c>
      <c r="I22" s="136" t="str">
        <f>IF(Sklop8[[#This Row],[ZAHTEVANA SHEMA KAKOVOSTI]]&lt;&gt;"",Sklop8[[#This Row],[Preračunana masa/volumen/kos na enoto kg]],"")</f>
        <v/>
      </c>
      <c r="J22" s="166"/>
      <c r="K22" s="167"/>
      <c r="L22" s="167"/>
      <c r="M22" s="185"/>
      <c r="N22" s="168"/>
      <c r="O22" s="168"/>
      <c r="P22" s="184"/>
      <c r="Q22" s="168">
        <f>+Sklop8[[#This Row],[cena/enota brez DDV v EUR]]*Sklop8[[#This Row],[Stopnja DDV (%)]]</f>
        <v>0</v>
      </c>
      <c r="R22" s="168">
        <f>+Sklop8[[#This Row],[cena/enota brez DDV v EUR]]+Sklop8[[#This Row],[Davek (EUR)]]</f>
        <v>0</v>
      </c>
      <c r="S22" s="168">
        <f>+Sklop8[[#This Row],[cena/enota brez DDV v EUR]]*Sklop8[[#This Row],[Okvirna količina]]</f>
        <v>0</v>
      </c>
      <c r="T22" s="170">
        <f>+Sklop8[[#This Row],[Končna cena/enoto mere (EUR) z DDV]]*Sklop8[[#This Row],[Okvirna količina]]</f>
        <v>0</v>
      </c>
      <c r="U22" s="171"/>
    </row>
    <row r="23" spans="1:21" s="60" customFormat="1" ht="12">
      <c r="A23" s="94" t="s">
        <v>9</v>
      </c>
      <c r="B23" s="182" t="s">
        <v>480</v>
      </c>
      <c r="C23" s="165">
        <v>1</v>
      </c>
      <c r="D23" s="165" t="s">
        <v>0</v>
      </c>
      <c r="E23" s="135"/>
      <c r="F23" s="136">
        <v>300</v>
      </c>
      <c r="G23" s="183" t="s">
        <v>0</v>
      </c>
      <c r="H23"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300</v>
      </c>
      <c r="I23" s="136" t="str">
        <f>IF(Sklop8[[#This Row],[ZAHTEVANA SHEMA KAKOVOSTI]]&lt;&gt;"",Sklop8[[#This Row],[Preračunana masa/volumen/kos na enoto kg]],"")</f>
        <v/>
      </c>
      <c r="J23" s="166"/>
      <c r="K23" s="167"/>
      <c r="L23" s="167"/>
      <c r="M23" s="185"/>
      <c r="N23" s="168"/>
      <c r="O23" s="168"/>
      <c r="P23" s="184"/>
      <c r="Q23" s="168">
        <f>+Sklop8[[#This Row],[cena/enota brez DDV v EUR]]*Sklop8[[#This Row],[Stopnja DDV (%)]]</f>
        <v>0</v>
      </c>
      <c r="R23" s="168">
        <f>+Sklop8[[#This Row],[cena/enota brez DDV v EUR]]+Sklop8[[#This Row],[Davek (EUR)]]</f>
        <v>0</v>
      </c>
      <c r="S23" s="168">
        <f>+Sklop8[[#This Row],[cena/enota brez DDV v EUR]]*Sklop8[[#This Row],[Okvirna količina]]</f>
        <v>0</v>
      </c>
      <c r="T23" s="170">
        <f>+Sklop8[[#This Row],[Končna cena/enoto mere (EUR) z DDV]]*Sklop8[[#This Row],[Okvirna količina]]</f>
        <v>0</v>
      </c>
      <c r="U23" s="171"/>
    </row>
    <row r="24" spans="1:21" s="60" customFormat="1" ht="12">
      <c r="A24" s="94" t="s">
        <v>10</v>
      </c>
      <c r="B24" s="182" t="s">
        <v>481</v>
      </c>
      <c r="C24" s="165">
        <v>1</v>
      </c>
      <c r="D24" s="165" t="s">
        <v>0</v>
      </c>
      <c r="E24" s="135"/>
      <c r="F24" s="136">
        <v>300</v>
      </c>
      <c r="G24" s="183" t="s">
        <v>0</v>
      </c>
      <c r="H24"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300</v>
      </c>
      <c r="I24" s="136" t="str">
        <f>IF(Sklop8[[#This Row],[ZAHTEVANA SHEMA KAKOVOSTI]]&lt;&gt;"",Sklop8[[#This Row],[Preračunana masa/volumen/kos na enoto kg]],"")</f>
        <v/>
      </c>
      <c r="J24" s="166"/>
      <c r="K24" s="167"/>
      <c r="L24" s="167"/>
      <c r="M24" s="185"/>
      <c r="N24" s="168"/>
      <c r="O24" s="168"/>
      <c r="P24" s="184"/>
      <c r="Q24" s="168">
        <f>+Sklop8[[#This Row],[cena/enota brez DDV v EUR]]*Sklop8[[#This Row],[Stopnja DDV (%)]]</f>
        <v>0</v>
      </c>
      <c r="R24" s="168">
        <f>+Sklop8[[#This Row],[cena/enota brez DDV v EUR]]+Sklop8[[#This Row],[Davek (EUR)]]</f>
        <v>0</v>
      </c>
      <c r="S24" s="168">
        <f>+Sklop8[[#This Row],[cena/enota brez DDV v EUR]]*Sklop8[[#This Row],[Okvirna količina]]</f>
        <v>0</v>
      </c>
      <c r="T24" s="170">
        <f>+Sklop8[[#This Row],[Končna cena/enoto mere (EUR) z DDV]]*Sklop8[[#This Row],[Okvirna količina]]</f>
        <v>0</v>
      </c>
      <c r="U24" s="171"/>
    </row>
    <row r="25" spans="1:21" s="60" customFormat="1" ht="12">
      <c r="A25" s="94" t="s">
        <v>11</v>
      </c>
      <c r="B25" s="182" t="s">
        <v>482</v>
      </c>
      <c r="C25" s="165">
        <v>1</v>
      </c>
      <c r="D25" s="165" t="s">
        <v>0</v>
      </c>
      <c r="E25" s="135"/>
      <c r="F25" s="136">
        <v>200</v>
      </c>
      <c r="G25" s="183" t="s">
        <v>0</v>
      </c>
      <c r="H25"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200</v>
      </c>
      <c r="I25" s="136" t="str">
        <f>IF(Sklop8[[#This Row],[ZAHTEVANA SHEMA KAKOVOSTI]]&lt;&gt;"",Sklop8[[#This Row],[Preračunana masa/volumen/kos na enoto kg]],"")</f>
        <v/>
      </c>
      <c r="J25" s="166"/>
      <c r="K25" s="167"/>
      <c r="L25" s="167"/>
      <c r="M25" s="185"/>
      <c r="N25" s="168"/>
      <c r="O25" s="168"/>
      <c r="P25" s="184"/>
      <c r="Q25" s="168">
        <f>+Sklop8[[#This Row],[cena/enota brez DDV v EUR]]*Sklop8[[#This Row],[Stopnja DDV (%)]]</f>
        <v>0</v>
      </c>
      <c r="R25" s="168">
        <f>+Sklop8[[#This Row],[cena/enota brez DDV v EUR]]+Sklop8[[#This Row],[Davek (EUR)]]</f>
        <v>0</v>
      </c>
      <c r="S25" s="168">
        <f>+Sklop8[[#This Row],[cena/enota brez DDV v EUR]]*Sklop8[[#This Row],[Okvirna količina]]</f>
        <v>0</v>
      </c>
      <c r="T25" s="170">
        <f>+Sklop8[[#This Row],[Končna cena/enoto mere (EUR) z DDV]]*Sklop8[[#This Row],[Okvirna količina]]</f>
        <v>0</v>
      </c>
      <c r="U25" s="171"/>
    </row>
    <row r="26" spans="1:21" s="60" customFormat="1" ht="12">
      <c r="A26" s="94" t="s">
        <v>12</v>
      </c>
      <c r="B26" s="182" t="s">
        <v>483</v>
      </c>
      <c r="C26" s="165">
        <v>1</v>
      </c>
      <c r="D26" s="165" t="s">
        <v>0</v>
      </c>
      <c r="E26" s="135"/>
      <c r="F26" s="136">
        <v>60</v>
      </c>
      <c r="G26" s="183" t="s">
        <v>0</v>
      </c>
      <c r="H26"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60</v>
      </c>
      <c r="I26" s="136" t="str">
        <f>IF(Sklop8[[#This Row],[ZAHTEVANA SHEMA KAKOVOSTI]]&lt;&gt;"",Sklop8[[#This Row],[Preračunana masa/volumen/kos na enoto kg]],"")</f>
        <v/>
      </c>
      <c r="J26" s="166"/>
      <c r="K26" s="167"/>
      <c r="L26" s="167"/>
      <c r="M26" s="185"/>
      <c r="N26" s="168"/>
      <c r="O26" s="168"/>
      <c r="P26" s="184"/>
      <c r="Q26" s="168">
        <f>+Sklop8[[#This Row],[cena/enota brez DDV v EUR]]*Sklop8[[#This Row],[Stopnja DDV (%)]]</f>
        <v>0</v>
      </c>
      <c r="R26" s="168">
        <f>+Sklop8[[#This Row],[cena/enota brez DDV v EUR]]+Sklop8[[#This Row],[Davek (EUR)]]</f>
        <v>0</v>
      </c>
      <c r="S26" s="168">
        <f>+Sklop8[[#This Row],[cena/enota brez DDV v EUR]]*Sklop8[[#This Row],[Okvirna količina]]</f>
        <v>0</v>
      </c>
      <c r="T26" s="170">
        <f>+Sklop8[[#This Row],[Končna cena/enoto mere (EUR) z DDV]]*Sklop8[[#This Row],[Okvirna količina]]</f>
        <v>0</v>
      </c>
      <c r="U26" s="171"/>
    </row>
    <row r="27" spans="1:21" s="60" customFormat="1" ht="12">
      <c r="A27" s="94" t="s">
        <v>13</v>
      </c>
      <c r="B27" s="182" t="s">
        <v>484</v>
      </c>
      <c r="C27" s="165">
        <v>1</v>
      </c>
      <c r="D27" s="165" t="s">
        <v>0</v>
      </c>
      <c r="E27" s="135"/>
      <c r="F27" s="136">
        <v>100</v>
      </c>
      <c r="G27" s="183" t="s">
        <v>0</v>
      </c>
      <c r="H27"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100</v>
      </c>
      <c r="I27" s="136" t="str">
        <f>IF(Sklop8[[#This Row],[ZAHTEVANA SHEMA KAKOVOSTI]]&lt;&gt;"",Sklop8[[#This Row],[Preračunana masa/volumen/kos na enoto kg]],"")</f>
        <v/>
      </c>
      <c r="J27" s="166"/>
      <c r="K27" s="167"/>
      <c r="L27" s="167"/>
      <c r="M27" s="185"/>
      <c r="N27" s="168"/>
      <c r="O27" s="168"/>
      <c r="P27" s="184"/>
      <c r="Q27" s="168">
        <f>+Sklop8[[#This Row],[cena/enota brez DDV v EUR]]*Sklop8[[#This Row],[Stopnja DDV (%)]]</f>
        <v>0</v>
      </c>
      <c r="R27" s="168">
        <f>+Sklop8[[#This Row],[cena/enota brez DDV v EUR]]+Sklop8[[#This Row],[Davek (EUR)]]</f>
        <v>0</v>
      </c>
      <c r="S27" s="168">
        <f>+Sklop8[[#This Row],[cena/enota brez DDV v EUR]]*Sklop8[[#This Row],[Okvirna količina]]</f>
        <v>0</v>
      </c>
      <c r="T27" s="170">
        <f>+Sklop8[[#This Row],[Končna cena/enoto mere (EUR) z DDV]]*Sklop8[[#This Row],[Okvirna količina]]</f>
        <v>0</v>
      </c>
      <c r="U27" s="171"/>
    </row>
    <row r="28" spans="1:21" s="60" customFormat="1" ht="12">
      <c r="A28" s="94" t="s">
        <v>14</v>
      </c>
      <c r="B28" s="182" t="s">
        <v>485</v>
      </c>
      <c r="C28" s="165">
        <v>1</v>
      </c>
      <c r="D28" s="165" t="s">
        <v>0</v>
      </c>
      <c r="E28" s="135"/>
      <c r="F28" s="136">
        <v>100</v>
      </c>
      <c r="G28" s="183" t="s">
        <v>0</v>
      </c>
      <c r="H28"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100</v>
      </c>
      <c r="I28" s="136" t="str">
        <f>IF(Sklop8[[#This Row],[ZAHTEVANA SHEMA KAKOVOSTI]]&lt;&gt;"",Sklop8[[#This Row],[Preračunana masa/volumen/kos na enoto kg]],"")</f>
        <v/>
      </c>
      <c r="J28" s="166"/>
      <c r="K28" s="167"/>
      <c r="L28" s="167"/>
      <c r="M28" s="185"/>
      <c r="N28" s="168"/>
      <c r="O28" s="168"/>
      <c r="P28" s="184"/>
      <c r="Q28" s="168">
        <f>+Sklop8[[#This Row],[cena/enota brez DDV v EUR]]*Sklop8[[#This Row],[Stopnja DDV (%)]]</f>
        <v>0</v>
      </c>
      <c r="R28" s="168">
        <f>+Sklop8[[#This Row],[cena/enota brez DDV v EUR]]+Sklop8[[#This Row],[Davek (EUR)]]</f>
        <v>0</v>
      </c>
      <c r="S28" s="168">
        <f>+Sklop8[[#This Row],[cena/enota brez DDV v EUR]]*Sklop8[[#This Row],[Okvirna količina]]</f>
        <v>0</v>
      </c>
      <c r="T28" s="170">
        <f>+Sklop8[[#This Row],[Končna cena/enoto mere (EUR) z DDV]]*Sklop8[[#This Row],[Okvirna količina]]</f>
        <v>0</v>
      </c>
      <c r="U28" s="171"/>
    </row>
    <row r="29" spans="1:21" s="60" customFormat="1" ht="12">
      <c r="A29" s="94" t="s">
        <v>15</v>
      </c>
      <c r="B29" s="182" t="s">
        <v>486</v>
      </c>
      <c r="C29" s="165">
        <v>1</v>
      </c>
      <c r="D29" s="165" t="s">
        <v>0</v>
      </c>
      <c r="E29" s="135"/>
      <c r="F29" s="136">
        <v>20</v>
      </c>
      <c r="G29" s="183" t="s">
        <v>0</v>
      </c>
      <c r="H29"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20</v>
      </c>
      <c r="I29" s="136" t="str">
        <f>IF(Sklop8[[#This Row],[ZAHTEVANA SHEMA KAKOVOSTI]]&lt;&gt;"",Sklop8[[#This Row],[Preračunana masa/volumen/kos na enoto kg]],"")</f>
        <v/>
      </c>
      <c r="J29" s="166"/>
      <c r="K29" s="167"/>
      <c r="L29" s="167"/>
      <c r="M29" s="185"/>
      <c r="N29" s="168"/>
      <c r="O29" s="168"/>
      <c r="P29" s="184"/>
      <c r="Q29" s="168">
        <f>+Sklop8[[#This Row],[cena/enota brez DDV v EUR]]*Sklop8[[#This Row],[Stopnja DDV (%)]]</f>
        <v>0</v>
      </c>
      <c r="R29" s="168">
        <f>+Sklop8[[#This Row],[cena/enota brez DDV v EUR]]+Sklop8[[#This Row],[Davek (EUR)]]</f>
        <v>0</v>
      </c>
      <c r="S29" s="168">
        <f>+Sklop8[[#This Row],[cena/enota brez DDV v EUR]]*Sklop8[[#This Row],[Okvirna količina]]</f>
        <v>0</v>
      </c>
      <c r="T29" s="170">
        <f>+Sklop8[[#This Row],[Končna cena/enoto mere (EUR) z DDV]]*Sklop8[[#This Row],[Okvirna količina]]</f>
        <v>0</v>
      </c>
      <c r="U29" s="171"/>
    </row>
    <row r="30" spans="1:21" s="60" customFormat="1" ht="12">
      <c r="A30" s="94" t="s">
        <v>16</v>
      </c>
      <c r="B30" s="182" t="s">
        <v>487</v>
      </c>
      <c r="C30" s="165">
        <v>1</v>
      </c>
      <c r="D30" s="165" t="s">
        <v>0</v>
      </c>
      <c r="E30" s="135"/>
      <c r="F30" s="136">
        <v>20</v>
      </c>
      <c r="G30" s="183" t="s">
        <v>0</v>
      </c>
      <c r="H30"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20</v>
      </c>
      <c r="I30" s="136" t="str">
        <f>IF(Sklop8[[#This Row],[ZAHTEVANA SHEMA KAKOVOSTI]]&lt;&gt;"",Sklop8[[#This Row],[Preračunana masa/volumen/kos na enoto kg]],"")</f>
        <v/>
      </c>
      <c r="J30" s="166"/>
      <c r="K30" s="167"/>
      <c r="L30" s="167"/>
      <c r="M30" s="185"/>
      <c r="N30" s="168"/>
      <c r="O30" s="168"/>
      <c r="P30" s="184"/>
      <c r="Q30" s="168">
        <f>+Sklop8[[#This Row],[cena/enota brez DDV v EUR]]*Sklop8[[#This Row],[Stopnja DDV (%)]]</f>
        <v>0</v>
      </c>
      <c r="R30" s="168">
        <f>+Sklop8[[#This Row],[cena/enota brez DDV v EUR]]+Sklop8[[#This Row],[Davek (EUR)]]</f>
        <v>0</v>
      </c>
      <c r="S30" s="168">
        <f>+Sklop8[[#This Row],[cena/enota brez DDV v EUR]]*Sklop8[[#This Row],[Okvirna količina]]</f>
        <v>0</v>
      </c>
      <c r="T30" s="170">
        <f>+Sklop8[[#This Row],[Končna cena/enoto mere (EUR) z DDV]]*Sklop8[[#This Row],[Okvirna količina]]</f>
        <v>0</v>
      </c>
      <c r="U30" s="171"/>
    </row>
    <row r="31" spans="1:21" s="60" customFormat="1" ht="12">
      <c r="A31" s="94" t="s">
        <v>17</v>
      </c>
      <c r="B31" s="182" t="s">
        <v>488</v>
      </c>
      <c r="C31" s="165">
        <v>1</v>
      </c>
      <c r="D31" s="165" t="s">
        <v>0</v>
      </c>
      <c r="E31" s="135"/>
      <c r="F31" s="136">
        <v>60</v>
      </c>
      <c r="G31" s="183" t="s">
        <v>0</v>
      </c>
      <c r="H31"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60</v>
      </c>
      <c r="I31" s="136" t="str">
        <f>IF(Sklop8[[#This Row],[ZAHTEVANA SHEMA KAKOVOSTI]]&lt;&gt;"",Sklop8[[#This Row],[Preračunana masa/volumen/kos na enoto kg]],"")</f>
        <v/>
      </c>
      <c r="J31" s="166"/>
      <c r="K31" s="167"/>
      <c r="L31" s="167"/>
      <c r="M31" s="185"/>
      <c r="N31" s="168"/>
      <c r="O31" s="168"/>
      <c r="P31" s="184"/>
      <c r="Q31" s="168">
        <f>+Sklop8[[#This Row],[cena/enota brez DDV v EUR]]*Sklop8[[#This Row],[Stopnja DDV (%)]]</f>
        <v>0</v>
      </c>
      <c r="R31" s="168">
        <f>+Sklop8[[#This Row],[cena/enota brez DDV v EUR]]+Sklop8[[#This Row],[Davek (EUR)]]</f>
        <v>0</v>
      </c>
      <c r="S31" s="168">
        <f>+Sklop8[[#This Row],[cena/enota brez DDV v EUR]]*Sklop8[[#This Row],[Okvirna količina]]</f>
        <v>0</v>
      </c>
      <c r="T31" s="170">
        <f>+Sklop8[[#This Row],[Končna cena/enoto mere (EUR) z DDV]]*Sklop8[[#This Row],[Okvirna količina]]</f>
        <v>0</v>
      </c>
      <c r="U31" s="171"/>
    </row>
    <row r="32" spans="1:21" s="60" customFormat="1" ht="12">
      <c r="A32" s="94" t="s">
        <v>18</v>
      </c>
      <c r="B32" s="182" t="s">
        <v>489</v>
      </c>
      <c r="C32" s="165">
        <v>1</v>
      </c>
      <c r="D32" s="165" t="s">
        <v>0</v>
      </c>
      <c r="E32" s="135"/>
      <c r="F32" s="136">
        <v>10</v>
      </c>
      <c r="G32" s="183" t="s">
        <v>0</v>
      </c>
      <c r="H32"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10</v>
      </c>
      <c r="I32" s="136" t="str">
        <f>IF(Sklop8[[#This Row],[ZAHTEVANA SHEMA KAKOVOSTI]]&lt;&gt;"",Sklop8[[#This Row],[Preračunana masa/volumen/kos na enoto kg]],"")</f>
        <v/>
      </c>
      <c r="J32" s="166"/>
      <c r="K32" s="167"/>
      <c r="L32" s="167"/>
      <c r="M32" s="185"/>
      <c r="N32" s="168"/>
      <c r="O32" s="168"/>
      <c r="P32" s="184"/>
      <c r="Q32" s="168">
        <f>+Sklop8[[#This Row],[cena/enota brez DDV v EUR]]*Sklop8[[#This Row],[Stopnja DDV (%)]]</f>
        <v>0</v>
      </c>
      <c r="R32" s="168">
        <f>+Sklop8[[#This Row],[cena/enota brez DDV v EUR]]+Sklop8[[#This Row],[Davek (EUR)]]</f>
        <v>0</v>
      </c>
      <c r="S32" s="168">
        <f>+Sklop8[[#This Row],[cena/enota brez DDV v EUR]]*Sklop8[[#This Row],[Okvirna količina]]</f>
        <v>0</v>
      </c>
      <c r="T32" s="170">
        <f>+Sklop8[[#This Row],[Končna cena/enoto mere (EUR) z DDV]]*Sklop8[[#This Row],[Okvirna količina]]</f>
        <v>0</v>
      </c>
      <c r="U32" s="171"/>
    </row>
    <row r="33" spans="1:21" s="60" customFormat="1" ht="12">
      <c r="A33" s="94" t="s">
        <v>19</v>
      </c>
      <c r="B33" s="182" t="s">
        <v>250</v>
      </c>
      <c r="C33" s="165">
        <v>1</v>
      </c>
      <c r="D33" s="165" t="s">
        <v>0</v>
      </c>
      <c r="E33" s="135"/>
      <c r="F33" s="136">
        <v>20</v>
      </c>
      <c r="G33" s="183" t="s">
        <v>0</v>
      </c>
      <c r="H33"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20</v>
      </c>
      <c r="I33" s="136" t="str">
        <f>IF(Sklop8[[#This Row],[ZAHTEVANA SHEMA KAKOVOSTI]]&lt;&gt;"",Sklop8[[#This Row],[Preračunana masa/volumen/kos na enoto kg]],"")</f>
        <v/>
      </c>
      <c r="J33" s="166"/>
      <c r="K33" s="167"/>
      <c r="L33" s="167"/>
      <c r="M33" s="185"/>
      <c r="N33" s="168"/>
      <c r="O33" s="168"/>
      <c r="P33" s="184"/>
      <c r="Q33" s="168">
        <f>+Sklop8[[#This Row],[cena/enota brez DDV v EUR]]*Sklop8[[#This Row],[Stopnja DDV (%)]]</f>
        <v>0</v>
      </c>
      <c r="R33" s="168">
        <f>+Sklop8[[#This Row],[cena/enota brez DDV v EUR]]+Sklop8[[#This Row],[Davek (EUR)]]</f>
        <v>0</v>
      </c>
      <c r="S33" s="168">
        <f>+Sklop8[[#This Row],[cena/enota brez DDV v EUR]]*Sklop8[[#This Row],[Okvirna količina]]</f>
        <v>0</v>
      </c>
      <c r="T33" s="170">
        <f>+Sklop8[[#This Row],[Končna cena/enoto mere (EUR) z DDV]]*Sklop8[[#This Row],[Okvirna količina]]</f>
        <v>0</v>
      </c>
      <c r="U33" s="171"/>
    </row>
    <row r="34" spans="1:21" s="60" customFormat="1" ht="12">
      <c r="A34" s="94" t="s">
        <v>20</v>
      </c>
      <c r="B34" s="182" t="s">
        <v>490</v>
      </c>
      <c r="C34" s="165">
        <v>250</v>
      </c>
      <c r="D34" s="165" t="s">
        <v>155</v>
      </c>
      <c r="E34" s="135"/>
      <c r="F34" s="136">
        <v>20</v>
      </c>
      <c r="G34" s="183" t="s">
        <v>93</v>
      </c>
      <c r="H34"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5</v>
      </c>
      <c r="I34" s="136" t="str">
        <f>IF(Sklop8[[#This Row],[ZAHTEVANA SHEMA KAKOVOSTI]]&lt;&gt;"",Sklop8[[#This Row],[Preračunana masa/volumen/kos na enoto kg]],"")</f>
        <v/>
      </c>
      <c r="J34" s="166"/>
      <c r="K34" s="167"/>
      <c r="L34" s="167"/>
      <c r="M34" s="185"/>
      <c r="N34" s="168"/>
      <c r="O34" s="168"/>
      <c r="P34" s="184"/>
      <c r="Q34" s="168">
        <f>+Sklop8[[#This Row],[cena/enota brez DDV v EUR]]*Sklop8[[#This Row],[Stopnja DDV (%)]]</f>
        <v>0</v>
      </c>
      <c r="R34" s="168">
        <f>+Sklop8[[#This Row],[cena/enota brez DDV v EUR]]+Sklop8[[#This Row],[Davek (EUR)]]</f>
        <v>0</v>
      </c>
      <c r="S34" s="168">
        <f>+Sklop8[[#This Row],[cena/enota brez DDV v EUR]]*Sklop8[[#This Row],[Okvirna količina]]</f>
        <v>0</v>
      </c>
      <c r="T34" s="170">
        <f>+Sklop8[[#This Row],[Končna cena/enoto mere (EUR) z DDV]]*Sklop8[[#This Row],[Okvirna količina]]</f>
        <v>0</v>
      </c>
      <c r="U34" s="171"/>
    </row>
    <row r="35" spans="1:21" s="60" customFormat="1" ht="12">
      <c r="A35" s="94" t="s">
        <v>21</v>
      </c>
      <c r="B35" s="182" t="s">
        <v>491</v>
      </c>
      <c r="C35" s="165">
        <v>250</v>
      </c>
      <c r="D35" s="165" t="s">
        <v>155</v>
      </c>
      <c r="E35" s="135"/>
      <c r="F35" s="136">
        <v>20</v>
      </c>
      <c r="G35" s="183" t="s">
        <v>93</v>
      </c>
      <c r="H35"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5</v>
      </c>
      <c r="I35" s="136" t="str">
        <f>IF(Sklop8[[#This Row],[ZAHTEVANA SHEMA KAKOVOSTI]]&lt;&gt;"",Sklop8[[#This Row],[Preračunana masa/volumen/kos na enoto kg]],"")</f>
        <v/>
      </c>
      <c r="J35" s="166"/>
      <c r="K35" s="167"/>
      <c r="L35" s="167"/>
      <c r="M35" s="185"/>
      <c r="N35" s="168"/>
      <c r="O35" s="168"/>
      <c r="P35" s="184"/>
      <c r="Q35" s="168">
        <f>+Sklop8[[#This Row],[cena/enota brez DDV v EUR]]*Sklop8[[#This Row],[Stopnja DDV (%)]]</f>
        <v>0</v>
      </c>
      <c r="R35" s="168">
        <f>+Sklop8[[#This Row],[cena/enota brez DDV v EUR]]+Sklop8[[#This Row],[Davek (EUR)]]</f>
        <v>0</v>
      </c>
      <c r="S35" s="168">
        <f>+Sklop8[[#This Row],[cena/enota brez DDV v EUR]]*Sklop8[[#This Row],[Okvirna količina]]</f>
        <v>0</v>
      </c>
      <c r="T35" s="170">
        <f>+Sklop8[[#This Row],[Končna cena/enoto mere (EUR) z DDV]]*Sklop8[[#This Row],[Okvirna količina]]</f>
        <v>0</v>
      </c>
      <c r="U35" s="171"/>
    </row>
    <row r="36" spans="1:21" s="60" customFormat="1" ht="12">
      <c r="A36" s="94" t="s">
        <v>22</v>
      </c>
      <c r="B36" s="182" t="s">
        <v>492</v>
      </c>
      <c r="C36" s="165">
        <v>800</v>
      </c>
      <c r="D36" s="165" t="s">
        <v>155</v>
      </c>
      <c r="E36" s="135"/>
      <c r="F36" s="136">
        <v>20</v>
      </c>
      <c r="G36" s="183" t="s">
        <v>93</v>
      </c>
      <c r="H36"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16</v>
      </c>
      <c r="I36" s="136" t="str">
        <f>IF(Sklop8[[#This Row],[ZAHTEVANA SHEMA KAKOVOSTI]]&lt;&gt;"",Sklop8[[#This Row],[Preračunana masa/volumen/kos na enoto kg]],"")</f>
        <v/>
      </c>
      <c r="J36" s="166"/>
      <c r="K36" s="167"/>
      <c r="L36" s="167"/>
      <c r="M36" s="185"/>
      <c r="N36" s="168"/>
      <c r="O36" s="168"/>
      <c r="P36" s="184"/>
      <c r="Q36" s="168">
        <f>+Sklop8[[#This Row],[cena/enota brez DDV v EUR]]*Sklop8[[#This Row],[Stopnja DDV (%)]]</f>
        <v>0</v>
      </c>
      <c r="R36" s="168">
        <f>+Sklop8[[#This Row],[cena/enota brez DDV v EUR]]+Sklop8[[#This Row],[Davek (EUR)]]</f>
        <v>0</v>
      </c>
      <c r="S36" s="168">
        <f>+Sklop8[[#This Row],[cena/enota brez DDV v EUR]]*Sklop8[[#This Row],[Okvirna količina]]</f>
        <v>0</v>
      </c>
      <c r="T36" s="170">
        <f>+Sklop8[[#This Row],[Končna cena/enoto mere (EUR) z DDV]]*Sklop8[[#This Row],[Okvirna količina]]</f>
        <v>0</v>
      </c>
      <c r="U36" s="171"/>
    </row>
    <row r="37" spans="1:21" s="60" customFormat="1" ht="12">
      <c r="A37" s="94" t="s">
        <v>23</v>
      </c>
      <c r="B37" s="182" t="s">
        <v>502</v>
      </c>
      <c r="C37" s="165">
        <v>1</v>
      </c>
      <c r="D37" s="165" t="s">
        <v>0</v>
      </c>
      <c r="E37" s="135"/>
      <c r="F37" s="136">
        <v>100</v>
      </c>
      <c r="G37" s="183" t="s">
        <v>93</v>
      </c>
      <c r="H37"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100</v>
      </c>
      <c r="I37" s="136" t="str">
        <f>IF(Sklop8[[#This Row],[ZAHTEVANA SHEMA KAKOVOSTI]]&lt;&gt;"",Sklop8[[#This Row],[Preračunana masa/volumen/kos na enoto kg]],"")</f>
        <v/>
      </c>
      <c r="J37" s="166"/>
      <c r="K37" s="167"/>
      <c r="L37" s="167"/>
      <c r="M37" s="185"/>
      <c r="N37" s="168"/>
      <c r="O37" s="168"/>
      <c r="P37" s="184"/>
      <c r="Q37" s="168">
        <f>+Sklop8[[#This Row],[cena/enota brez DDV v EUR]]*Sklop8[[#This Row],[Stopnja DDV (%)]]</f>
        <v>0</v>
      </c>
      <c r="R37" s="168">
        <f>+Sklop8[[#This Row],[cena/enota brez DDV v EUR]]+Sklop8[[#This Row],[Davek (EUR)]]</f>
        <v>0</v>
      </c>
      <c r="S37" s="168">
        <f>+Sklop8[[#This Row],[cena/enota brez DDV v EUR]]*Sklop8[[#This Row],[Okvirna količina]]</f>
        <v>0</v>
      </c>
      <c r="T37" s="170">
        <f>+Sklop8[[#This Row],[Končna cena/enoto mere (EUR) z DDV]]*Sklop8[[#This Row],[Okvirna količina]]</f>
        <v>0</v>
      </c>
      <c r="U37" s="171"/>
    </row>
    <row r="38" spans="1:21" s="60" customFormat="1" ht="12">
      <c r="A38" s="94" t="s">
        <v>24</v>
      </c>
      <c r="B38" s="182" t="s">
        <v>493</v>
      </c>
      <c r="C38" s="165">
        <v>500</v>
      </c>
      <c r="D38" s="165" t="s">
        <v>155</v>
      </c>
      <c r="E38" s="135"/>
      <c r="F38" s="136">
        <v>60</v>
      </c>
      <c r="G38" s="183" t="s">
        <v>93</v>
      </c>
      <c r="H38"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30</v>
      </c>
      <c r="I38" s="136" t="str">
        <f>IF(Sklop8[[#This Row],[ZAHTEVANA SHEMA KAKOVOSTI]]&lt;&gt;"",Sklop8[[#This Row],[Preračunana masa/volumen/kos na enoto kg]],"")</f>
        <v/>
      </c>
      <c r="J38" s="166"/>
      <c r="K38" s="167"/>
      <c r="L38" s="167"/>
      <c r="M38" s="185"/>
      <c r="N38" s="168"/>
      <c r="O38" s="168"/>
      <c r="P38" s="184"/>
      <c r="Q38" s="168">
        <f>+Sklop8[[#This Row],[cena/enota brez DDV v EUR]]*Sklop8[[#This Row],[Stopnja DDV (%)]]</f>
        <v>0</v>
      </c>
      <c r="R38" s="168">
        <f>+Sklop8[[#This Row],[cena/enota brez DDV v EUR]]+Sklop8[[#This Row],[Davek (EUR)]]</f>
        <v>0</v>
      </c>
      <c r="S38" s="168">
        <f>+Sklop8[[#This Row],[cena/enota brez DDV v EUR]]*Sklop8[[#This Row],[Okvirna količina]]</f>
        <v>0</v>
      </c>
      <c r="T38" s="170">
        <f>+Sklop8[[#This Row],[Končna cena/enoto mere (EUR) z DDV]]*Sklop8[[#This Row],[Okvirna količina]]</f>
        <v>0</v>
      </c>
      <c r="U38" s="171"/>
    </row>
    <row r="39" spans="1:21" s="60" customFormat="1" ht="12">
      <c r="A39" s="94" t="s">
        <v>25</v>
      </c>
      <c r="B39" s="182" t="s">
        <v>494</v>
      </c>
      <c r="C39" s="165">
        <v>1</v>
      </c>
      <c r="D39" s="165" t="s">
        <v>0</v>
      </c>
      <c r="E39" s="135"/>
      <c r="F39" s="136">
        <v>200</v>
      </c>
      <c r="G39" s="183" t="s">
        <v>93</v>
      </c>
      <c r="H39"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200</v>
      </c>
      <c r="I39" s="136" t="str">
        <f>IF(Sklop8[[#This Row],[ZAHTEVANA SHEMA KAKOVOSTI]]&lt;&gt;"",Sklop8[[#This Row],[Preračunana masa/volumen/kos na enoto kg]],"")</f>
        <v/>
      </c>
      <c r="J39" s="166"/>
      <c r="K39" s="167"/>
      <c r="L39" s="167"/>
      <c r="M39" s="185"/>
      <c r="N39" s="168"/>
      <c r="O39" s="168"/>
      <c r="P39" s="184"/>
      <c r="Q39" s="168">
        <f>+Sklop8[[#This Row],[cena/enota brez DDV v EUR]]*Sklop8[[#This Row],[Stopnja DDV (%)]]</f>
        <v>0</v>
      </c>
      <c r="R39" s="168">
        <f>+Sklop8[[#This Row],[cena/enota brez DDV v EUR]]+Sklop8[[#This Row],[Davek (EUR)]]</f>
        <v>0</v>
      </c>
      <c r="S39" s="168">
        <f>+Sklop8[[#This Row],[cena/enota brez DDV v EUR]]*Sklop8[[#This Row],[Okvirna količina]]</f>
        <v>0</v>
      </c>
      <c r="T39" s="170">
        <f>+Sklop8[[#This Row],[Končna cena/enoto mere (EUR) z DDV]]*Sklop8[[#This Row],[Okvirna količina]]</f>
        <v>0</v>
      </c>
      <c r="U39" s="171"/>
    </row>
    <row r="40" spans="1:21" s="60" customFormat="1" ht="12">
      <c r="A40" s="94" t="s">
        <v>26</v>
      </c>
      <c r="B40" s="182" t="s">
        <v>780</v>
      </c>
      <c r="C40" s="165">
        <v>3</v>
      </c>
      <c r="D40" s="165" t="s">
        <v>0</v>
      </c>
      <c r="E40" s="135"/>
      <c r="F40" s="136">
        <v>50</v>
      </c>
      <c r="G40" s="183" t="s">
        <v>93</v>
      </c>
      <c r="H40"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150</v>
      </c>
      <c r="I40" s="136" t="str">
        <f>IF(Sklop8[[#This Row],[ZAHTEVANA SHEMA KAKOVOSTI]]&lt;&gt;"",Sklop8[[#This Row],[Preračunana masa/volumen/kos na enoto kg]],"")</f>
        <v/>
      </c>
      <c r="J40" s="166"/>
      <c r="K40" s="167"/>
      <c r="L40" s="167"/>
      <c r="M40" s="185"/>
      <c r="N40" s="168"/>
      <c r="O40" s="168"/>
      <c r="P40" s="184"/>
      <c r="Q40" s="168">
        <f>+Sklop8[[#This Row],[cena/enota brez DDV v EUR]]*Sklop8[[#This Row],[Stopnja DDV (%)]]</f>
        <v>0</v>
      </c>
      <c r="R40" s="168">
        <f>+Sklop8[[#This Row],[cena/enota brez DDV v EUR]]+Sklop8[[#This Row],[Davek (EUR)]]</f>
        <v>0</v>
      </c>
      <c r="S40" s="168">
        <f>+Sklop8[[#This Row],[cena/enota brez DDV v EUR]]*Sklop8[[#This Row],[Okvirna količina]]</f>
        <v>0</v>
      </c>
      <c r="T40" s="170">
        <f>+Sklop8[[#This Row],[Končna cena/enoto mere (EUR) z DDV]]*Sklop8[[#This Row],[Okvirna količina]]</f>
        <v>0</v>
      </c>
      <c r="U40" s="171"/>
    </row>
    <row r="41" spans="1:21" s="60" customFormat="1" ht="12">
      <c r="A41" s="94" t="s">
        <v>27</v>
      </c>
      <c r="B41" s="182" t="s">
        <v>495</v>
      </c>
      <c r="C41" s="165">
        <v>1</v>
      </c>
      <c r="D41" s="165" t="s">
        <v>0</v>
      </c>
      <c r="E41" s="135"/>
      <c r="F41" s="136">
        <v>80</v>
      </c>
      <c r="G41" s="183" t="s">
        <v>93</v>
      </c>
      <c r="H41"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80</v>
      </c>
      <c r="I41" s="136" t="str">
        <f>IF(Sklop8[[#This Row],[ZAHTEVANA SHEMA KAKOVOSTI]]&lt;&gt;"",Sklop8[[#This Row],[Preračunana masa/volumen/kos na enoto kg]],"")</f>
        <v/>
      </c>
      <c r="J41" s="166"/>
      <c r="K41" s="167"/>
      <c r="L41" s="167"/>
      <c r="M41" s="185"/>
      <c r="N41" s="168"/>
      <c r="O41" s="168"/>
      <c r="P41" s="184"/>
      <c r="Q41" s="168">
        <f>+Sklop8[[#This Row],[cena/enota brez DDV v EUR]]*Sklop8[[#This Row],[Stopnja DDV (%)]]</f>
        <v>0</v>
      </c>
      <c r="R41" s="168">
        <f>+Sklop8[[#This Row],[cena/enota brez DDV v EUR]]+Sklop8[[#This Row],[Davek (EUR)]]</f>
        <v>0</v>
      </c>
      <c r="S41" s="168">
        <f>+Sklop8[[#This Row],[cena/enota brez DDV v EUR]]*Sklop8[[#This Row],[Okvirna količina]]</f>
        <v>0</v>
      </c>
      <c r="T41" s="170">
        <f>+Sklop8[[#This Row],[Končna cena/enoto mere (EUR) z DDV]]*Sklop8[[#This Row],[Okvirna količina]]</f>
        <v>0</v>
      </c>
      <c r="U41" s="171"/>
    </row>
    <row r="42" spans="1:21" s="60" customFormat="1" ht="25.5" customHeight="1">
      <c r="A42" s="94" t="s">
        <v>28</v>
      </c>
      <c r="B42" s="182" t="s">
        <v>788</v>
      </c>
      <c r="C42" s="165">
        <v>1</v>
      </c>
      <c r="D42" s="165" t="s">
        <v>0</v>
      </c>
      <c r="E42" s="135"/>
      <c r="F42" s="136">
        <v>50</v>
      </c>
      <c r="G42" s="183" t="s">
        <v>93</v>
      </c>
      <c r="H42"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50</v>
      </c>
      <c r="I42" s="136" t="str">
        <f>IF(Sklop8[[#This Row],[ZAHTEVANA SHEMA KAKOVOSTI]]&lt;&gt;"",Sklop8[[#This Row],[Preračunana masa/volumen/kos na enoto kg]],"")</f>
        <v/>
      </c>
      <c r="J42" s="166"/>
      <c r="K42" s="167"/>
      <c r="L42" s="167"/>
      <c r="M42" s="185"/>
      <c r="N42" s="168"/>
      <c r="O42" s="168"/>
      <c r="P42" s="184"/>
      <c r="Q42" s="168">
        <f>+Sklop8[[#This Row],[cena/enota brez DDV v EUR]]*Sklop8[[#This Row],[Stopnja DDV (%)]]</f>
        <v>0</v>
      </c>
      <c r="R42" s="168">
        <f>+Sklop8[[#This Row],[cena/enota brez DDV v EUR]]+Sklop8[[#This Row],[Davek (EUR)]]</f>
        <v>0</v>
      </c>
      <c r="S42" s="168">
        <f>+Sklop8[[#This Row],[cena/enota brez DDV v EUR]]*Sklop8[[#This Row],[Okvirna količina]]</f>
        <v>0</v>
      </c>
      <c r="T42" s="170">
        <f>+Sklop8[[#This Row],[Končna cena/enoto mere (EUR) z DDV]]*Sklop8[[#This Row],[Okvirna količina]]</f>
        <v>0</v>
      </c>
      <c r="U42" s="171"/>
    </row>
    <row r="43" spans="1:21" s="60" customFormat="1" ht="24">
      <c r="A43" s="94" t="s">
        <v>29</v>
      </c>
      <c r="B43" s="182" t="s">
        <v>778</v>
      </c>
      <c r="C43" s="165">
        <v>2</v>
      </c>
      <c r="D43" s="165" t="s">
        <v>0</v>
      </c>
      <c r="E43" s="135"/>
      <c r="F43" s="136">
        <v>25</v>
      </c>
      <c r="G43" s="183" t="s">
        <v>93</v>
      </c>
      <c r="H43"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50</v>
      </c>
      <c r="I43" s="136" t="str">
        <f>IF(Sklop8[[#This Row],[ZAHTEVANA SHEMA KAKOVOSTI]]&lt;&gt;"",Sklop8[[#This Row],[Preračunana masa/volumen/kos na enoto kg]],"")</f>
        <v/>
      </c>
      <c r="J43" s="166"/>
      <c r="K43" s="167"/>
      <c r="L43" s="167"/>
      <c r="M43" s="185"/>
      <c r="N43" s="168"/>
      <c r="O43" s="168"/>
      <c r="P43" s="184"/>
      <c r="Q43" s="168">
        <f>+Sklop8[[#This Row],[cena/enota brez DDV v EUR]]*Sklop8[[#This Row],[Stopnja DDV (%)]]</f>
        <v>0</v>
      </c>
      <c r="R43" s="168">
        <f>+Sklop8[[#This Row],[cena/enota brez DDV v EUR]]+Sklop8[[#This Row],[Davek (EUR)]]</f>
        <v>0</v>
      </c>
      <c r="S43" s="168">
        <f>+Sklop8[[#This Row],[cena/enota brez DDV v EUR]]*Sklop8[[#This Row],[Okvirna količina]]</f>
        <v>0</v>
      </c>
      <c r="T43" s="170">
        <f>+Sklop8[[#This Row],[Končna cena/enoto mere (EUR) z DDV]]*Sklop8[[#This Row],[Okvirna količina]]</f>
        <v>0</v>
      </c>
      <c r="U43" s="171"/>
    </row>
    <row r="44" spans="1:21" s="60" customFormat="1" ht="24">
      <c r="A44" s="94" t="s">
        <v>30</v>
      </c>
      <c r="B44" s="182" t="s">
        <v>515</v>
      </c>
      <c r="C44" s="165">
        <v>2</v>
      </c>
      <c r="D44" s="165" t="s">
        <v>0</v>
      </c>
      <c r="E44" s="135"/>
      <c r="F44" s="136">
        <v>60</v>
      </c>
      <c r="G44" s="183" t="s">
        <v>93</v>
      </c>
      <c r="H44"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120</v>
      </c>
      <c r="I44" s="136" t="str">
        <f>IF(Sklop8[[#This Row],[ZAHTEVANA SHEMA KAKOVOSTI]]&lt;&gt;"",Sklop8[[#This Row],[Preračunana masa/volumen/kos na enoto kg]],"")</f>
        <v/>
      </c>
      <c r="J44" s="166"/>
      <c r="K44" s="167"/>
      <c r="L44" s="167"/>
      <c r="M44" s="185"/>
      <c r="N44" s="168"/>
      <c r="O44" s="168"/>
      <c r="P44" s="184"/>
      <c r="Q44" s="168">
        <f>+Sklop8[[#This Row],[cena/enota brez DDV v EUR]]*Sklop8[[#This Row],[Stopnja DDV (%)]]</f>
        <v>0</v>
      </c>
      <c r="R44" s="168">
        <f>+Sklop8[[#This Row],[cena/enota brez DDV v EUR]]+Sklop8[[#This Row],[Davek (EUR)]]</f>
        <v>0</v>
      </c>
      <c r="S44" s="168">
        <f>+Sklop8[[#This Row],[cena/enota brez DDV v EUR]]*Sklop8[[#This Row],[Okvirna količina]]</f>
        <v>0</v>
      </c>
      <c r="T44" s="170">
        <f>+Sklop8[[#This Row],[Končna cena/enoto mere (EUR) z DDV]]*Sklop8[[#This Row],[Okvirna količina]]</f>
        <v>0</v>
      </c>
      <c r="U44" s="171"/>
    </row>
    <row r="45" spans="1:21" s="60" customFormat="1" ht="24">
      <c r="A45" s="94" t="s">
        <v>31</v>
      </c>
      <c r="B45" s="182" t="s">
        <v>517</v>
      </c>
      <c r="C45" s="165">
        <v>2</v>
      </c>
      <c r="D45" s="165" t="s">
        <v>0</v>
      </c>
      <c r="E45" s="135"/>
      <c r="F45" s="136">
        <v>60</v>
      </c>
      <c r="G45" s="183" t="s">
        <v>93</v>
      </c>
      <c r="H45"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120</v>
      </c>
      <c r="I45" s="136" t="str">
        <f>IF(Sklop8[[#This Row],[ZAHTEVANA SHEMA KAKOVOSTI]]&lt;&gt;"",Sklop8[[#This Row],[Preračunana masa/volumen/kos na enoto kg]],"")</f>
        <v/>
      </c>
      <c r="J45" s="166"/>
      <c r="K45" s="167"/>
      <c r="L45" s="167"/>
      <c r="M45" s="185"/>
      <c r="N45" s="168"/>
      <c r="O45" s="168"/>
      <c r="P45" s="184"/>
      <c r="Q45" s="168">
        <f>+Sklop8[[#This Row],[cena/enota brez DDV v EUR]]*Sklop8[[#This Row],[Stopnja DDV (%)]]</f>
        <v>0</v>
      </c>
      <c r="R45" s="168">
        <f>+Sklop8[[#This Row],[cena/enota brez DDV v EUR]]+Sklop8[[#This Row],[Davek (EUR)]]</f>
        <v>0</v>
      </c>
      <c r="S45" s="168">
        <f>+Sklop8[[#This Row],[cena/enota brez DDV v EUR]]*Sklop8[[#This Row],[Okvirna količina]]</f>
        <v>0</v>
      </c>
      <c r="T45" s="170">
        <f>+Sklop8[[#This Row],[Končna cena/enoto mere (EUR) z DDV]]*Sklop8[[#This Row],[Okvirna količina]]</f>
        <v>0</v>
      </c>
      <c r="U45" s="171"/>
    </row>
    <row r="46" spans="1:21" s="60" customFormat="1" ht="24">
      <c r="A46" s="94" t="s">
        <v>32</v>
      </c>
      <c r="B46" s="182" t="s">
        <v>779</v>
      </c>
      <c r="C46" s="165">
        <v>2</v>
      </c>
      <c r="D46" s="165" t="s">
        <v>0</v>
      </c>
      <c r="E46" s="135"/>
      <c r="F46" s="136">
        <v>200</v>
      </c>
      <c r="G46" s="183" t="s">
        <v>93</v>
      </c>
      <c r="H46"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400</v>
      </c>
      <c r="I46" s="136" t="str">
        <f>IF(Sklop8[[#This Row],[ZAHTEVANA SHEMA KAKOVOSTI]]&lt;&gt;"",Sklop8[[#This Row],[Preračunana masa/volumen/kos na enoto kg]],"")</f>
        <v/>
      </c>
      <c r="J46" s="166"/>
      <c r="K46" s="167"/>
      <c r="L46" s="167"/>
      <c r="M46" s="185"/>
      <c r="N46" s="168"/>
      <c r="O46" s="168"/>
      <c r="P46" s="184"/>
      <c r="Q46" s="168">
        <f>+Sklop8[[#This Row],[cena/enota brez DDV v EUR]]*Sklop8[[#This Row],[Stopnja DDV (%)]]</f>
        <v>0</v>
      </c>
      <c r="R46" s="168">
        <f>+Sklop8[[#This Row],[cena/enota brez DDV v EUR]]+Sklop8[[#This Row],[Davek (EUR)]]</f>
        <v>0</v>
      </c>
      <c r="S46" s="168">
        <f>+Sklop8[[#This Row],[cena/enota brez DDV v EUR]]*Sklop8[[#This Row],[Okvirna količina]]</f>
        <v>0</v>
      </c>
      <c r="T46" s="170">
        <f>+Sklop8[[#This Row],[Končna cena/enoto mere (EUR) z DDV]]*Sklop8[[#This Row],[Okvirna količina]]</f>
        <v>0</v>
      </c>
      <c r="U46" s="171"/>
    </row>
    <row r="47" spans="1:21" s="60" customFormat="1" ht="24">
      <c r="A47" s="94" t="s">
        <v>33</v>
      </c>
      <c r="B47" s="182" t="s">
        <v>518</v>
      </c>
      <c r="C47" s="165">
        <v>2</v>
      </c>
      <c r="D47" s="165" t="s">
        <v>0</v>
      </c>
      <c r="E47" s="135"/>
      <c r="F47" s="136">
        <v>100</v>
      </c>
      <c r="G47" s="183" t="s">
        <v>93</v>
      </c>
      <c r="H47"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200</v>
      </c>
      <c r="I47" s="136" t="str">
        <f>IF(Sklop8[[#This Row],[ZAHTEVANA SHEMA KAKOVOSTI]]&lt;&gt;"",Sklop8[[#This Row],[Preračunana masa/volumen/kos na enoto kg]],"")</f>
        <v/>
      </c>
      <c r="J47" s="166"/>
      <c r="K47" s="167"/>
      <c r="L47" s="167"/>
      <c r="M47" s="185"/>
      <c r="N47" s="168"/>
      <c r="O47" s="168"/>
      <c r="P47" s="184"/>
      <c r="Q47" s="168">
        <f>+Sklop8[[#This Row],[cena/enota brez DDV v EUR]]*Sklop8[[#This Row],[Stopnja DDV (%)]]</f>
        <v>0</v>
      </c>
      <c r="R47" s="168">
        <f>+Sklop8[[#This Row],[cena/enota brez DDV v EUR]]+Sklop8[[#This Row],[Davek (EUR)]]</f>
        <v>0</v>
      </c>
      <c r="S47" s="168">
        <f>+Sklop8[[#This Row],[cena/enota brez DDV v EUR]]*Sklop8[[#This Row],[Okvirna količina]]</f>
        <v>0</v>
      </c>
      <c r="T47" s="170">
        <f>+Sklop8[[#This Row],[Končna cena/enoto mere (EUR) z DDV]]*Sklop8[[#This Row],[Okvirna količina]]</f>
        <v>0</v>
      </c>
      <c r="U47" s="171"/>
    </row>
    <row r="48" spans="1:21" s="60" customFormat="1" ht="24">
      <c r="A48" s="94" t="s">
        <v>34</v>
      </c>
      <c r="B48" s="182" t="s">
        <v>787</v>
      </c>
      <c r="C48" s="165">
        <v>5</v>
      </c>
      <c r="D48" s="165" t="s">
        <v>0</v>
      </c>
      <c r="E48" s="135"/>
      <c r="F48" s="136">
        <v>100</v>
      </c>
      <c r="G48" s="183" t="s">
        <v>93</v>
      </c>
      <c r="H48"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500</v>
      </c>
      <c r="I48" s="136" t="str">
        <f>IF(Sklop8[[#This Row],[ZAHTEVANA SHEMA KAKOVOSTI]]&lt;&gt;"",Sklop8[[#This Row],[Preračunana masa/volumen/kos na enoto kg]],"")</f>
        <v/>
      </c>
      <c r="J48" s="166"/>
      <c r="K48" s="167"/>
      <c r="L48" s="167"/>
      <c r="M48" s="185"/>
      <c r="N48" s="168"/>
      <c r="O48" s="168"/>
      <c r="P48" s="184"/>
      <c r="Q48" s="168">
        <f>+Sklop8[[#This Row],[cena/enota brez DDV v EUR]]*Sklop8[[#This Row],[Stopnja DDV (%)]]</f>
        <v>0</v>
      </c>
      <c r="R48" s="168">
        <f>+Sklop8[[#This Row],[cena/enota brez DDV v EUR]]+Sklop8[[#This Row],[Davek (EUR)]]</f>
        <v>0</v>
      </c>
      <c r="S48" s="168">
        <f>+Sklop8[[#This Row],[cena/enota brez DDV v EUR]]*Sklop8[[#This Row],[Okvirna količina]]</f>
        <v>0</v>
      </c>
      <c r="T48" s="170">
        <f>+Sklop8[[#This Row],[Končna cena/enoto mere (EUR) z DDV]]*Sklop8[[#This Row],[Okvirna količina]]</f>
        <v>0</v>
      </c>
      <c r="U48" s="171"/>
    </row>
    <row r="49" spans="1:22" s="60" customFormat="1" ht="12">
      <c r="A49" s="94" t="s">
        <v>35</v>
      </c>
      <c r="B49" s="197" t="s">
        <v>784</v>
      </c>
      <c r="C49" s="223">
        <v>5</v>
      </c>
      <c r="D49" s="223" t="s">
        <v>0</v>
      </c>
      <c r="E49" s="224"/>
      <c r="F49" s="225">
        <v>400</v>
      </c>
      <c r="G49" s="183" t="s">
        <v>93</v>
      </c>
      <c r="H49"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2000</v>
      </c>
      <c r="I49" s="225" t="str">
        <f>IF(Sklop8[[#This Row],[ZAHTEVANA SHEMA KAKOVOSTI]]&lt;&gt;"",Sklop8[[#This Row],[Preračunana masa/volumen/kos na enoto kg]],"")</f>
        <v/>
      </c>
      <c r="J49" s="227"/>
      <c r="K49" s="228"/>
      <c r="L49" s="228"/>
      <c r="M49" s="229"/>
      <c r="N49" s="230"/>
      <c r="O49" s="230"/>
      <c r="P49" s="231"/>
      <c r="Q49" s="230">
        <f>+Sklop8[[#This Row],[cena/enota brez DDV v EUR]]*Sklop8[[#This Row],[Stopnja DDV (%)]]</f>
        <v>0</v>
      </c>
      <c r="R49" s="230">
        <f>+Sklop8[[#This Row],[cena/enota brez DDV v EUR]]+Sklop8[[#This Row],[Davek (EUR)]]</f>
        <v>0</v>
      </c>
      <c r="S49" s="230">
        <f>+Sklop8[[#This Row],[cena/enota brez DDV v EUR]]*Sklop8[[#This Row],[Okvirna količina]]</f>
        <v>0</v>
      </c>
      <c r="T49" s="232">
        <f>+Sklop8[[#This Row],[Končna cena/enoto mere (EUR) z DDV]]*Sklop8[[#This Row],[Okvirna količina]]</f>
        <v>0</v>
      </c>
      <c r="U49" s="233"/>
    </row>
    <row r="50" spans="1:22" s="60" customFormat="1" ht="24">
      <c r="A50" s="94" t="s">
        <v>36</v>
      </c>
      <c r="B50" s="182" t="s">
        <v>520</v>
      </c>
      <c r="C50" s="165">
        <v>2</v>
      </c>
      <c r="D50" s="165" t="s">
        <v>0</v>
      </c>
      <c r="E50" s="135"/>
      <c r="F50" s="136">
        <v>100</v>
      </c>
      <c r="G50" s="183" t="s">
        <v>93</v>
      </c>
      <c r="H50"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200</v>
      </c>
      <c r="I50" s="136" t="str">
        <f>IF(Sklop8[[#This Row],[ZAHTEVANA SHEMA KAKOVOSTI]]&lt;&gt;"",Sklop8[[#This Row],[Preračunana masa/volumen/kos na enoto kg]],"")</f>
        <v/>
      </c>
      <c r="J50" s="166"/>
      <c r="K50" s="167"/>
      <c r="L50" s="167"/>
      <c r="M50" s="185"/>
      <c r="N50" s="168"/>
      <c r="O50" s="168"/>
      <c r="P50" s="184"/>
      <c r="Q50" s="168">
        <f>+Sklop8[[#This Row],[cena/enota brez DDV v EUR]]*Sklop8[[#This Row],[Stopnja DDV (%)]]</f>
        <v>0</v>
      </c>
      <c r="R50" s="168">
        <f>+Sklop8[[#This Row],[cena/enota brez DDV v EUR]]+Sklop8[[#This Row],[Davek (EUR)]]</f>
        <v>0</v>
      </c>
      <c r="S50" s="168">
        <f>+Sklop8[[#This Row],[cena/enota brez DDV v EUR]]*Sklop8[[#This Row],[Okvirna količina]]</f>
        <v>0</v>
      </c>
      <c r="T50" s="170">
        <f>+Sklop8[[#This Row],[Končna cena/enoto mere (EUR) z DDV]]*Sklop8[[#This Row],[Okvirna količina]]</f>
        <v>0</v>
      </c>
      <c r="U50" s="171"/>
    </row>
    <row r="51" spans="1:22" s="60" customFormat="1" ht="24">
      <c r="A51" s="325" t="s">
        <v>37</v>
      </c>
      <c r="B51" s="384" t="s">
        <v>516</v>
      </c>
      <c r="C51" s="345" t="s">
        <v>1044</v>
      </c>
      <c r="D51" s="165"/>
      <c r="E51" s="135"/>
      <c r="F51" s="136"/>
      <c r="G51" s="183"/>
      <c r="H51"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0</v>
      </c>
      <c r="I51" s="136" t="str">
        <f>IF(Sklop8[[#This Row],[ZAHTEVANA SHEMA KAKOVOSTI]]&lt;&gt;"",Sklop8[[#This Row],[Preračunana masa/volumen/kos na enoto kg]],"")</f>
        <v/>
      </c>
      <c r="J51" s="166"/>
      <c r="K51" s="167"/>
      <c r="L51" s="167"/>
      <c r="M51" s="185"/>
      <c r="N51" s="168"/>
      <c r="O51" s="168"/>
      <c r="P51" s="205"/>
      <c r="Q51" s="204">
        <f>+Sklop8[[#This Row],[cena/enota brez DDV v EUR]]*Sklop8[[#This Row],[Stopnja DDV (%)]]</f>
        <v>0</v>
      </c>
      <c r="R51" s="204">
        <f>+Sklop8[[#This Row],[cena/enota brez DDV v EUR]]+Sklop8[[#This Row],[Davek (EUR)]]</f>
        <v>0</v>
      </c>
      <c r="S51" s="204">
        <f>+Sklop8[[#This Row],[cena/enota brez DDV v EUR]]*Sklop8[[#This Row],[Okvirna količina]]</f>
        <v>0</v>
      </c>
      <c r="T51" s="206">
        <f>+Sklop8[[#This Row],[Končna cena/enoto mere (EUR) z DDV]]*Sklop8[[#This Row],[Okvirna količina]]</f>
        <v>0</v>
      </c>
      <c r="U51" s="207"/>
    </row>
    <row r="52" spans="1:22" s="60" customFormat="1" ht="36">
      <c r="A52" s="325" t="s">
        <v>38</v>
      </c>
      <c r="B52" s="384" t="s">
        <v>519</v>
      </c>
      <c r="C52" s="345" t="s">
        <v>1044</v>
      </c>
      <c r="D52" s="165"/>
      <c r="E52" s="135"/>
      <c r="F52" s="136"/>
      <c r="G52" s="183"/>
      <c r="H52"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0</v>
      </c>
      <c r="I52" s="136" t="str">
        <f>IF(Sklop8[[#This Row],[ZAHTEVANA SHEMA KAKOVOSTI]]&lt;&gt;"",Sklop8[[#This Row],[Preračunana masa/volumen/kos na enoto kg]],"")</f>
        <v/>
      </c>
      <c r="J52" s="166"/>
      <c r="K52" s="167"/>
      <c r="L52" s="167"/>
      <c r="M52" s="185"/>
      <c r="N52" s="168"/>
      <c r="O52" s="168"/>
      <c r="P52" s="205"/>
      <c r="Q52" s="204">
        <f>+Sklop8[[#This Row],[cena/enota brez DDV v EUR]]*Sklop8[[#This Row],[Stopnja DDV (%)]]</f>
        <v>0</v>
      </c>
      <c r="R52" s="204">
        <f>+Sklop8[[#This Row],[cena/enota brez DDV v EUR]]+Sklop8[[#This Row],[Davek (EUR)]]</f>
        <v>0</v>
      </c>
      <c r="S52" s="204">
        <f>+Sklop8[[#This Row],[cena/enota brez DDV v EUR]]*Sklop8[[#This Row],[Okvirna količina]]</f>
        <v>0</v>
      </c>
      <c r="T52" s="206">
        <f>+Sklop8[[#This Row],[Končna cena/enoto mere (EUR) z DDV]]*Sklop8[[#This Row],[Okvirna količina]]</f>
        <v>0</v>
      </c>
      <c r="U52" s="207"/>
    </row>
    <row r="53" spans="1:22" s="60" customFormat="1" ht="24">
      <c r="A53" s="325" t="s">
        <v>39</v>
      </c>
      <c r="B53" s="384" t="s">
        <v>777</v>
      </c>
      <c r="C53" s="345" t="s">
        <v>1044</v>
      </c>
      <c r="D53" s="165"/>
      <c r="E53" s="135"/>
      <c r="F53" s="136"/>
      <c r="G53" s="183"/>
      <c r="H53"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0</v>
      </c>
      <c r="I53" s="136" t="str">
        <f>IF(Sklop8[[#This Row],[ZAHTEVANA SHEMA KAKOVOSTI]]&lt;&gt;"",Sklop8[[#This Row],[Preračunana masa/volumen/kos na enoto kg]],"")</f>
        <v/>
      </c>
      <c r="J53" s="166"/>
      <c r="K53" s="167"/>
      <c r="L53" s="167"/>
      <c r="M53" s="185"/>
      <c r="N53" s="168"/>
      <c r="O53" s="204"/>
      <c r="P53" s="205"/>
      <c r="Q53" s="204">
        <f>+Sklop8[[#This Row],[cena/enota brez DDV v EUR]]*Sklop8[[#This Row],[Stopnja DDV (%)]]</f>
        <v>0</v>
      </c>
      <c r="R53" s="204">
        <f>+Sklop8[[#This Row],[cena/enota brez DDV v EUR]]+Sklop8[[#This Row],[Davek (EUR)]]</f>
        <v>0</v>
      </c>
      <c r="S53" s="204">
        <f>+Sklop8[[#This Row],[cena/enota brez DDV v EUR]]*Sklop8[[#This Row],[Okvirna količina]]</f>
        <v>0</v>
      </c>
      <c r="T53" s="206">
        <f>+Sklop8[[#This Row],[Končna cena/enoto mere (EUR) z DDV]]*Sklop8[[#This Row],[Okvirna količina]]</f>
        <v>0</v>
      </c>
      <c r="U53" s="207"/>
    </row>
    <row r="54" spans="1:22" s="60" customFormat="1" ht="24">
      <c r="A54" s="325" t="s">
        <v>40</v>
      </c>
      <c r="B54" s="385" t="s">
        <v>785</v>
      </c>
      <c r="C54" s="345" t="s">
        <v>1044</v>
      </c>
      <c r="D54" s="198"/>
      <c r="E54" s="199"/>
      <c r="F54" s="200"/>
      <c r="G54" s="183"/>
      <c r="H54"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0</v>
      </c>
      <c r="I54" s="200" t="str">
        <f>IF(Sklop8[[#This Row],[ZAHTEVANA SHEMA KAKOVOSTI]]&lt;&gt;"",Sklop8[[#This Row],[Preračunana masa/volumen/kos na enoto kg]],"")</f>
        <v/>
      </c>
      <c r="J54" s="202"/>
      <c r="K54" s="203"/>
      <c r="L54" s="203"/>
      <c r="M54" s="209"/>
      <c r="N54" s="204"/>
      <c r="O54" s="204"/>
      <c r="P54" s="205"/>
      <c r="Q54" s="204">
        <f>+Sklop8[[#This Row],[cena/enota brez DDV v EUR]]*Sklop8[[#This Row],[Stopnja DDV (%)]]</f>
        <v>0</v>
      </c>
      <c r="R54" s="204">
        <f>+Sklop8[[#This Row],[cena/enota brez DDV v EUR]]+Sklop8[[#This Row],[Davek (EUR)]]</f>
        <v>0</v>
      </c>
      <c r="S54" s="204">
        <f>+Sklop8[[#This Row],[cena/enota brez DDV v EUR]]*Sklop8[[#This Row],[Okvirna količina]]</f>
        <v>0</v>
      </c>
      <c r="T54" s="206">
        <f>+Sklop8[[#This Row],[Končna cena/enoto mere (EUR) z DDV]]*Sklop8[[#This Row],[Okvirna količina]]</f>
        <v>0</v>
      </c>
      <c r="U54" s="207"/>
    </row>
    <row r="55" spans="1:22" s="60" customFormat="1" ht="24">
      <c r="A55" s="325" t="s">
        <v>41</v>
      </c>
      <c r="B55" s="333" t="s">
        <v>931</v>
      </c>
      <c r="C55" s="345" t="s">
        <v>1044</v>
      </c>
      <c r="D55" s="198"/>
      <c r="E55" s="199"/>
      <c r="F55" s="200"/>
      <c r="G55" s="183"/>
      <c r="H55" s="208">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0</v>
      </c>
      <c r="I55" s="200" t="str">
        <f>IF(Sklop8[[#This Row],[ZAHTEVANA SHEMA KAKOVOSTI]]&lt;&gt;"",Sklop8[[#This Row],[Preračunana masa/volumen/kos na enoto kg]],"")</f>
        <v/>
      </c>
      <c r="J55" s="202"/>
      <c r="K55" s="203"/>
      <c r="L55" s="203"/>
      <c r="M55" s="209"/>
      <c r="N55" s="204"/>
      <c r="O55" s="204"/>
      <c r="P55" s="205"/>
      <c r="Q55" s="204">
        <f>+Sklop8[[#This Row],[cena/enota brez DDV v EUR]]*Sklop8[[#This Row],[Stopnja DDV (%)]]</f>
        <v>0</v>
      </c>
      <c r="R55" s="204">
        <f>+Sklop8[[#This Row],[cena/enota brez DDV v EUR]]+Sklop8[[#This Row],[Davek (EUR)]]</f>
        <v>0</v>
      </c>
      <c r="S55" s="204">
        <f>+Sklop8[[#This Row],[cena/enota brez DDV v EUR]]*Sklop8[[#This Row],[Okvirna količina]]</f>
        <v>0</v>
      </c>
      <c r="T55" s="206">
        <f>+Sklop8[[#This Row],[Končna cena/enoto mere (EUR) z DDV]]*Sklop8[[#This Row],[Okvirna količina]]</f>
        <v>0</v>
      </c>
      <c r="U55" s="207"/>
    </row>
    <row r="56" spans="1:22" s="60" customFormat="1" ht="24">
      <c r="A56" s="325" t="s">
        <v>42</v>
      </c>
      <c r="B56" s="333" t="s">
        <v>932</v>
      </c>
      <c r="C56" s="345" t="s">
        <v>1044</v>
      </c>
      <c r="D56" s="198"/>
      <c r="E56" s="199"/>
      <c r="F56" s="200"/>
      <c r="G56" s="183"/>
      <c r="H56" s="208">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0</v>
      </c>
      <c r="I56" s="200" t="str">
        <f>IF(Sklop8[[#This Row],[ZAHTEVANA SHEMA KAKOVOSTI]]&lt;&gt;"",Sklop8[[#This Row],[Preračunana masa/volumen/kos na enoto kg]],"")</f>
        <v/>
      </c>
      <c r="J56" s="202"/>
      <c r="K56" s="203"/>
      <c r="L56" s="203"/>
      <c r="M56" s="209"/>
      <c r="N56" s="204"/>
      <c r="O56" s="204"/>
      <c r="P56" s="205"/>
      <c r="Q56" s="204">
        <f>+Sklop8[[#This Row],[cena/enota brez DDV v EUR]]*Sklop8[[#This Row],[Stopnja DDV (%)]]</f>
        <v>0</v>
      </c>
      <c r="R56" s="204">
        <f>+Sklop8[[#This Row],[cena/enota brez DDV v EUR]]+Sklop8[[#This Row],[Davek (EUR)]]</f>
        <v>0</v>
      </c>
      <c r="S56" s="204">
        <f>+Sklop8[[#This Row],[cena/enota brez DDV v EUR]]*Sklop8[[#This Row],[Okvirna količina]]</f>
        <v>0</v>
      </c>
      <c r="T56" s="206">
        <f>+Sklop8[[#This Row],[Končna cena/enoto mere (EUR) z DDV]]*Sklop8[[#This Row],[Okvirna količina]]</f>
        <v>0</v>
      </c>
      <c r="U56" s="207"/>
    </row>
    <row r="57" spans="1:22" s="60" customFormat="1">
      <c r="A57" s="344" t="s">
        <v>179</v>
      </c>
      <c r="B57" s="270"/>
      <c r="C57" s="240"/>
      <c r="D57" s="240"/>
      <c r="E57" s="241"/>
      <c r="F57" s="242"/>
      <c r="G57" s="243"/>
      <c r="H57" s="275">
        <f>SUBTOTAL(109,Sklop8[Preračunana masa/volumen/kos na enoto kg])</f>
        <v>5866</v>
      </c>
      <c r="I57" s="275">
        <f>SUBTOTAL(109,Sklop8[Živila iz shem kakovosti (kg)])</f>
        <v>0</v>
      </c>
      <c r="J57" s="273"/>
      <c r="K57" s="276"/>
      <c r="L57" s="276"/>
      <c r="M57" s="277"/>
      <c r="N57" s="278"/>
      <c r="O57" s="278"/>
      <c r="P57" s="278"/>
      <c r="Q57" s="279"/>
      <c r="R57" s="273"/>
      <c r="S57" s="279">
        <f>SUBTOTAL(109,Sklop8[Vrednost za okvirno količino (EUR) brez DDV])</f>
        <v>0</v>
      </c>
      <c r="T57" s="279">
        <f>SUBTOTAL(109,Sklop8[Vrednost za okvirno količino (EUR) z DDV])</f>
        <v>0</v>
      </c>
      <c r="U57" s="280">
        <f>SUBTOTAL(103,Sklop8[Shema kakovosti
(nacionalne, evropske)
])</f>
        <v>0</v>
      </c>
    </row>
    <row r="58" spans="1:22" s="60" customFormat="1" ht="15">
      <c r="A58" s="8"/>
      <c r="B58" s="6"/>
      <c r="C58" s="30"/>
      <c r="D58" s="30"/>
      <c r="E58" s="29"/>
      <c r="F58" s="9"/>
      <c r="G58" s="119"/>
      <c r="H58" s="10"/>
      <c r="I58" s="10"/>
      <c r="J58" s="10"/>
      <c r="K58" s="10"/>
      <c r="L58" s="24"/>
      <c r="M58" s="24"/>
      <c r="N58" s="10"/>
      <c r="O58" s="10"/>
      <c r="P58" s="10"/>
      <c r="Q58" s="10"/>
      <c r="R58" s="10"/>
      <c r="S58" s="4"/>
      <c r="T58" s="4"/>
      <c r="U58" s="9"/>
    </row>
    <row r="59" spans="1:22" s="60" customFormat="1">
      <c r="A59" s="52" t="s">
        <v>175</v>
      </c>
      <c r="B59" s="20"/>
      <c r="C59" s="32"/>
      <c r="D59" s="32"/>
      <c r="E59" s="118"/>
      <c r="F59" s="119"/>
      <c r="G59" s="119"/>
      <c r="H59" s="22"/>
      <c r="I59" s="22"/>
      <c r="J59" s="22"/>
      <c r="K59" s="22"/>
      <c r="L59" s="15"/>
      <c r="M59" s="15"/>
      <c r="N59" s="15"/>
      <c r="O59" s="15"/>
      <c r="P59" s="15"/>
      <c r="Q59" s="52"/>
      <c r="R59" s="52"/>
      <c r="S59" s="52"/>
      <c r="T59" s="52"/>
      <c r="U59" s="73"/>
    </row>
    <row r="60" spans="1:22" s="60" customFormat="1">
      <c r="A60" s="15" t="s">
        <v>177</v>
      </c>
      <c r="B60" s="20"/>
      <c r="C60" s="32"/>
      <c r="D60" s="32"/>
      <c r="E60" s="118"/>
      <c r="F60" s="119"/>
      <c r="G60" s="119"/>
      <c r="H60" s="22"/>
      <c r="I60" s="22"/>
      <c r="J60" s="22"/>
      <c r="K60" s="22"/>
      <c r="L60" s="15"/>
      <c r="M60" s="15"/>
      <c r="N60" s="15"/>
      <c r="O60" s="15"/>
      <c r="P60" s="15"/>
      <c r="Q60" s="15"/>
      <c r="R60" s="15"/>
      <c r="S60" s="15"/>
      <c r="T60" s="15"/>
      <c r="U60" s="73"/>
    </row>
    <row r="61" spans="1:22" s="60" customFormat="1">
      <c r="A61" s="113" t="s">
        <v>269</v>
      </c>
      <c r="B61" s="21"/>
      <c r="C61" s="31"/>
      <c r="D61" s="31"/>
      <c r="E61" s="116"/>
      <c r="F61" s="73"/>
      <c r="G61" s="73"/>
      <c r="H61" s="33"/>
      <c r="I61" s="33"/>
      <c r="J61" s="33"/>
      <c r="K61" s="33"/>
      <c r="L61" s="59"/>
      <c r="M61" s="59"/>
      <c r="N61" s="33"/>
      <c r="O61" s="33"/>
      <c r="P61" s="33"/>
      <c r="Q61" s="33"/>
      <c r="R61" s="33"/>
      <c r="S61" s="15"/>
      <c r="T61" s="15"/>
      <c r="U61" s="73"/>
    </row>
    <row r="62" spans="1:22" s="60" customFormat="1">
      <c r="A62" s="129" t="s">
        <v>221</v>
      </c>
      <c r="B62" s="21"/>
      <c r="C62" s="31"/>
      <c r="D62" s="31"/>
      <c r="E62" s="116"/>
      <c r="F62" s="73"/>
      <c r="G62" s="73"/>
      <c r="H62" s="33"/>
      <c r="I62" s="33"/>
      <c r="J62" s="33"/>
      <c r="K62" s="33"/>
      <c r="L62" s="59"/>
      <c r="M62" s="59"/>
      <c r="N62" s="33"/>
      <c r="O62" s="33"/>
      <c r="P62" s="33"/>
      <c r="Q62" s="33"/>
      <c r="R62" s="33"/>
      <c r="S62" s="15"/>
      <c r="T62" s="15"/>
      <c r="U62" s="73"/>
    </row>
    <row r="63" spans="1:22" s="60" customFormat="1">
      <c r="A63" s="379" t="s">
        <v>262</v>
      </c>
      <c r="B63" s="379"/>
      <c r="C63" s="379"/>
      <c r="D63" s="379"/>
      <c r="E63" s="379"/>
      <c r="F63" s="379"/>
      <c r="G63" s="379"/>
      <c r="H63" s="379"/>
      <c r="I63" s="379"/>
      <c r="J63" s="379"/>
      <c r="K63" s="379"/>
      <c r="L63" s="379"/>
      <c r="M63" s="133"/>
      <c r="N63" s="133"/>
      <c r="O63" s="133"/>
      <c r="P63" s="133"/>
      <c r="Q63" s="133"/>
      <c r="R63" s="133"/>
      <c r="S63" s="133"/>
      <c r="T63" s="133"/>
      <c r="U63" s="133"/>
    </row>
    <row r="64" spans="1:22" s="60" customFormat="1">
      <c r="A64" s="376" t="s">
        <v>874</v>
      </c>
      <c r="B64" s="376"/>
      <c r="C64" s="376"/>
      <c r="D64" s="376"/>
      <c r="E64" s="376"/>
      <c r="F64" s="376"/>
      <c r="G64" s="376"/>
      <c r="H64" s="376"/>
      <c r="I64" s="376"/>
      <c r="J64" s="376"/>
      <c r="K64" s="376"/>
      <c r="L64" s="376"/>
      <c r="M64" s="23"/>
      <c r="N64" s="23"/>
      <c r="O64" s="23"/>
      <c r="P64" s="23"/>
      <c r="Q64" s="23"/>
      <c r="R64" s="23"/>
      <c r="S64" s="23"/>
      <c r="T64" s="23"/>
      <c r="U64" s="23"/>
      <c r="V64" s="23"/>
    </row>
    <row r="65" spans="1:22" s="60" customFormat="1">
      <c r="A65" s="132"/>
      <c r="B65" s="132"/>
      <c r="C65" s="132"/>
      <c r="D65" s="132"/>
      <c r="E65" s="132"/>
      <c r="F65" s="132"/>
      <c r="G65" s="132"/>
      <c r="H65" s="132"/>
      <c r="I65" s="132"/>
      <c r="J65" s="132"/>
      <c r="K65" s="132"/>
      <c r="L65" s="132"/>
      <c r="M65" s="133"/>
      <c r="N65" s="133"/>
      <c r="O65" s="133"/>
      <c r="P65" s="133"/>
      <c r="Q65" s="133"/>
      <c r="R65" s="133"/>
      <c r="S65" s="133"/>
      <c r="T65" s="133"/>
      <c r="U65" s="133"/>
    </row>
    <row r="66" spans="1:22" s="60" customFormat="1">
      <c r="A66" s="113" t="s">
        <v>65</v>
      </c>
      <c r="B66" s="21"/>
      <c r="C66" s="31"/>
      <c r="D66" s="31"/>
      <c r="E66" s="116"/>
      <c r="F66" s="73"/>
      <c r="G66" s="73" t="s">
        <v>66</v>
      </c>
      <c r="H66" s="33"/>
      <c r="I66" s="33"/>
      <c r="J66" s="33"/>
      <c r="K66" s="33"/>
      <c r="L66" s="59"/>
      <c r="M66" s="59"/>
      <c r="N66" s="33"/>
      <c r="O66" s="33"/>
      <c r="P66" s="33"/>
      <c r="Q66" s="33" t="s">
        <v>67</v>
      </c>
      <c r="R66" s="33"/>
      <c r="S66" s="15"/>
      <c r="T66" s="15"/>
      <c r="U66" s="73"/>
    </row>
    <row r="67" spans="1:22" s="60" customFormat="1" ht="15">
      <c r="A67" s="8"/>
      <c r="B67" s="6"/>
      <c r="C67" s="30"/>
      <c r="D67" s="30"/>
      <c r="E67" s="29"/>
      <c r="F67" s="9"/>
      <c r="G67" s="119"/>
      <c r="H67" s="10"/>
      <c r="I67" s="10"/>
      <c r="J67" s="10"/>
      <c r="K67" s="10"/>
      <c r="L67" s="24"/>
      <c r="M67" s="24"/>
      <c r="N67" s="10"/>
      <c r="O67" s="10"/>
      <c r="P67" s="10"/>
      <c r="Q67" s="10"/>
      <c r="R67" s="10"/>
      <c r="S67" s="4"/>
      <c r="T67" s="4"/>
      <c r="U67" s="9"/>
    </row>
    <row r="68" spans="1:22" s="60" customFormat="1">
      <c r="A68" s="15"/>
      <c r="B68" s="20"/>
      <c r="C68" s="32"/>
      <c r="D68" s="32"/>
      <c r="E68" s="118"/>
      <c r="F68" s="119"/>
      <c r="G68" s="119"/>
      <c r="H68" s="22"/>
      <c r="I68" s="22"/>
      <c r="J68" s="22"/>
      <c r="K68" s="22"/>
      <c r="L68" s="15"/>
      <c r="M68" s="15"/>
      <c r="N68" s="15"/>
      <c r="O68" s="15"/>
      <c r="P68" s="15"/>
      <c r="Q68" s="15"/>
      <c r="R68" s="15"/>
      <c r="S68" s="15"/>
      <c r="T68" s="15"/>
      <c r="U68" s="73"/>
    </row>
    <row r="69" spans="1:22" s="60" customFormat="1">
      <c r="A69" s="15"/>
      <c r="B69" s="20"/>
      <c r="C69" s="32"/>
      <c r="D69" s="32"/>
      <c r="E69" s="118"/>
      <c r="F69" s="119"/>
      <c r="G69" s="119"/>
      <c r="H69" s="22"/>
      <c r="I69" s="22"/>
      <c r="J69" s="22"/>
      <c r="K69" s="22"/>
      <c r="L69" s="15"/>
      <c r="M69" s="15"/>
      <c r="N69" s="15"/>
      <c r="O69" s="15"/>
      <c r="P69" s="15"/>
      <c r="Q69" s="15"/>
      <c r="R69" s="15"/>
      <c r="S69" s="15"/>
      <c r="T69" s="15"/>
      <c r="U69" s="73"/>
    </row>
    <row r="70" spans="1:22" ht="27" customHeight="1">
      <c r="B70" s="20"/>
      <c r="C70" s="32"/>
      <c r="D70" s="32"/>
      <c r="E70" s="118"/>
    </row>
    <row r="71" spans="1:22">
      <c r="B71" s="20"/>
      <c r="C71" s="32"/>
      <c r="D71" s="32"/>
      <c r="E71" s="118"/>
    </row>
    <row r="72" spans="1:22">
      <c r="B72" s="20"/>
      <c r="C72" s="32"/>
      <c r="D72" s="32"/>
      <c r="E72" s="118"/>
    </row>
    <row r="73" spans="1:22">
      <c r="B73" s="20"/>
      <c r="C73" s="32"/>
      <c r="D73" s="32"/>
      <c r="E73" s="118"/>
    </row>
    <row r="74" spans="1:22">
      <c r="B74" s="20"/>
      <c r="C74" s="32"/>
      <c r="D74" s="32"/>
      <c r="E74" s="118"/>
    </row>
    <row r="75" spans="1:22">
      <c r="B75" s="20"/>
      <c r="C75" s="32"/>
      <c r="D75" s="32"/>
      <c r="E75" s="118"/>
    </row>
    <row r="76" spans="1:22" ht="12.75" customHeight="1">
      <c r="B76" s="20"/>
      <c r="C76" s="32"/>
      <c r="D76" s="32"/>
      <c r="E76" s="118"/>
      <c r="V76" s="133"/>
    </row>
    <row r="77" spans="1:22" ht="12.75" customHeight="1">
      <c r="B77" s="20"/>
      <c r="C77" s="32"/>
      <c r="D77" s="32"/>
      <c r="E77" s="118"/>
      <c r="V77" s="133"/>
    </row>
    <row r="78" spans="1:22" ht="12.75" customHeight="1">
      <c r="B78" s="20"/>
      <c r="C78" s="32"/>
      <c r="D78" s="32"/>
      <c r="E78" s="118"/>
      <c r="V78" s="133"/>
    </row>
    <row r="79" spans="1:22">
      <c r="B79" s="20"/>
      <c r="C79" s="32"/>
      <c r="D79" s="32"/>
      <c r="E79" s="118"/>
    </row>
    <row r="80" spans="1:22">
      <c r="B80" s="20"/>
      <c r="C80" s="32"/>
      <c r="D80" s="32"/>
      <c r="E80" s="118"/>
    </row>
    <row r="81" spans="1:22">
      <c r="B81" s="20"/>
      <c r="C81" s="32"/>
      <c r="D81" s="32"/>
      <c r="E81" s="118"/>
    </row>
    <row r="82" spans="1:22">
      <c r="B82" s="20"/>
      <c r="C82" s="32"/>
      <c r="D82" s="32"/>
      <c r="E82" s="118"/>
    </row>
    <row r="83" spans="1:22">
      <c r="B83" s="20"/>
      <c r="C83" s="32"/>
      <c r="D83" s="32"/>
      <c r="E83" s="118"/>
    </row>
    <row r="84" spans="1:22">
      <c r="B84" s="20"/>
      <c r="C84" s="32"/>
      <c r="D84" s="32"/>
      <c r="E84" s="118"/>
    </row>
    <row r="85" spans="1:22">
      <c r="B85" s="20"/>
      <c r="C85" s="32"/>
      <c r="D85" s="32"/>
      <c r="E85" s="118"/>
    </row>
    <row r="86" spans="1:22">
      <c r="B86" s="20"/>
      <c r="C86" s="32"/>
      <c r="D86" s="32"/>
      <c r="E86" s="118"/>
    </row>
    <row r="87" spans="1:22">
      <c r="B87" s="20"/>
      <c r="C87" s="32"/>
      <c r="D87" s="32"/>
      <c r="E87" s="118"/>
    </row>
    <row r="88" spans="1:22">
      <c r="B88" s="20"/>
      <c r="C88" s="32"/>
      <c r="D88" s="32"/>
      <c r="E88" s="118"/>
    </row>
    <row r="89" spans="1:22">
      <c r="B89" s="20"/>
      <c r="C89" s="32"/>
      <c r="D89" s="32"/>
      <c r="E89" s="118"/>
    </row>
    <row r="90" spans="1:22">
      <c r="B90" s="20"/>
      <c r="C90" s="32"/>
      <c r="D90" s="32"/>
      <c r="E90" s="118"/>
    </row>
    <row r="91" spans="1:22">
      <c r="B91" s="20"/>
      <c r="C91" s="32"/>
      <c r="D91" s="32"/>
      <c r="E91" s="118"/>
    </row>
    <row r="92" spans="1:22">
      <c r="B92" s="20"/>
      <c r="C92" s="32"/>
      <c r="D92" s="32"/>
      <c r="E92" s="118"/>
    </row>
    <row r="93" spans="1:22">
      <c r="B93" s="20"/>
      <c r="C93" s="32"/>
      <c r="D93" s="32"/>
      <c r="E93" s="118"/>
    </row>
    <row r="94" spans="1:22">
      <c r="B94" s="20"/>
      <c r="C94" s="32"/>
      <c r="D94" s="32"/>
      <c r="E94" s="118"/>
    </row>
    <row r="95" spans="1:22" s="22" customFormat="1">
      <c r="A95" s="15"/>
      <c r="B95" s="20"/>
      <c r="C95" s="32"/>
      <c r="D95" s="32"/>
      <c r="E95" s="118"/>
      <c r="F95" s="119"/>
      <c r="G95" s="119"/>
      <c r="L95" s="15"/>
      <c r="M95" s="15"/>
      <c r="N95" s="15"/>
      <c r="O95" s="15"/>
      <c r="P95" s="15"/>
      <c r="Q95" s="15"/>
      <c r="R95" s="15"/>
      <c r="S95" s="15"/>
      <c r="T95" s="15"/>
      <c r="U95" s="73"/>
      <c r="V95" s="15"/>
    </row>
    <row r="96" spans="1:22" s="22" customFormat="1">
      <c r="A96" s="15"/>
      <c r="B96" s="20"/>
      <c r="C96" s="32"/>
      <c r="D96" s="32"/>
      <c r="E96" s="118"/>
      <c r="F96" s="119"/>
      <c r="G96" s="119"/>
      <c r="L96" s="15"/>
      <c r="M96" s="15"/>
      <c r="N96" s="15"/>
      <c r="O96" s="15"/>
      <c r="P96" s="15"/>
      <c r="Q96" s="15"/>
      <c r="R96" s="15"/>
      <c r="S96" s="15"/>
      <c r="T96" s="15"/>
      <c r="U96" s="73"/>
      <c r="V96" s="15"/>
    </row>
    <row r="97" spans="1:22" s="22" customFormat="1">
      <c r="A97" s="15"/>
      <c r="B97" s="20"/>
      <c r="C97" s="32"/>
      <c r="D97" s="32"/>
      <c r="E97" s="118"/>
      <c r="F97" s="119"/>
      <c r="G97" s="119"/>
      <c r="L97" s="15"/>
      <c r="M97" s="15"/>
      <c r="N97" s="15"/>
      <c r="O97" s="15"/>
      <c r="P97" s="15"/>
      <c r="Q97" s="15"/>
      <c r="R97" s="15"/>
      <c r="S97" s="15"/>
      <c r="T97" s="15"/>
      <c r="U97" s="73"/>
      <c r="V97" s="15"/>
    </row>
    <row r="98" spans="1:22" s="22" customFormat="1">
      <c r="A98" s="15"/>
      <c r="B98" s="20"/>
      <c r="C98" s="32"/>
      <c r="D98" s="32"/>
      <c r="E98" s="118"/>
      <c r="F98" s="119"/>
      <c r="G98" s="119"/>
      <c r="L98" s="15"/>
      <c r="M98" s="15"/>
      <c r="N98" s="15"/>
      <c r="O98" s="15"/>
      <c r="P98" s="15"/>
      <c r="Q98" s="15"/>
      <c r="R98" s="15"/>
      <c r="S98" s="15"/>
      <c r="T98" s="15"/>
      <c r="U98" s="73"/>
      <c r="V98" s="15"/>
    </row>
    <row r="99" spans="1:22" s="22" customFormat="1">
      <c r="A99" s="15"/>
      <c r="B99" s="20"/>
      <c r="C99" s="32"/>
      <c r="D99" s="32"/>
      <c r="E99" s="118"/>
      <c r="F99" s="119"/>
      <c r="G99" s="119"/>
      <c r="L99" s="15"/>
      <c r="M99" s="15"/>
      <c r="N99" s="15"/>
      <c r="O99" s="15"/>
      <c r="P99" s="15"/>
      <c r="Q99" s="15"/>
      <c r="R99" s="15"/>
      <c r="S99" s="15"/>
      <c r="T99" s="15"/>
      <c r="U99" s="73"/>
      <c r="V99" s="15"/>
    </row>
    <row r="100" spans="1:22" s="22" customFormat="1">
      <c r="A100" s="15"/>
      <c r="B100" s="20"/>
      <c r="C100" s="32"/>
      <c r="D100" s="32"/>
      <c r="E100" s="118"/>
      <c r="F100" s="119"/>
      <c r="G100" s="119"/>
      <c r="L100" s="15"/>
      <c r="M100" s="15"/>
      <c r="N100" s="15"/>
      <c r="O100" s="15"/>
      <c r="P100" s="15"/>
      <c r="Q100" s="15"/>
      <c r="R100" s="15"/>
      <c r="S100" s="15"/>
      <c r="T100" s="15"/>
      <c r="U100" s="73"/>
      <c r="V100" s="15"/>
    </row>
    <row r="101" spans="1:22" s="22" customFormat="1">
      <c r="A101" s="15"/>
      <c r="B101" s="20"/>
      <c r="C101" s="32"/>
      <c r="D101" s="32"/>
      <c r="E101" s="118"/>
      <c r="F101" s="119"/>
      <c r="G101" s="119"/>
      <c r="L101" s="15"/>
      <c r="M101" s="15"/>
      <c r="N101" s="15"/>
      <c r="O101" s="15"/>
      <c r="P101" s="15"/>
      <c r="Q101" s="15"/>
      <c r="R101" s="15"/>
      <c r="S101" s="15"/>
      <c r="T101" s="15"/>
      <c r="U101" s="73"/>
      <c r="V101" s="15"/>
    </row>
    <row r="102" spans="1:22" s="22" customFormat="1">
      <c r="A102" s="15"/>
      <c r="B102" s="20"/>
      <c r="C102" s="32"/>
      <c r="D102" s="32"/>
      <c r="E102" s="118"/>
      <c r="F102" s="119"/>
      <c r="G102" s="119"/>
      <c r="L102" s="15"/>
      <c r="M102" s="15"/>
      <c r="N102" s="15"/>
      <c r="O102" s="15"/>
      <c r="P102" s="15"/>
      <c r="Q102" s="15"/>
      <c r="R102" s="15"/>
      <c r="S102" s="15"/>
      <c r="T102" s="15"/>
      <c r="U102" s="73"/>
      <c r="V102" s="15"/>
    </row>
    <row r="103" spans="1:22" s="22" customFormat="1">
      <c r="A103" s="15"/>
      <c r="B103" s="20"/>
      <c r="C103" s="32"/>
      <c r="D103" s="32"/>
      <c r="E103" s="118"/>
      <c r="F103" s="119"/>
      <c r="G103" s="119"/>
      <c r="L103" s="15"/>
      <c r="M103" s="15"/>
      <c r="N103" s="15"/>
      <c r="O103" s="15"/>
      <c r="P103" s="15"/>
      <c r="Q103" s="15"/>
      <c r="R103" s="15"/>
      <c r="S103" s="15"/>
      <c r="T103" s="15"/>
      <c r="U103" s="73"/>
      <c r="V103" s="15"/>
    </row>
    <row r="104" spans="1:22" s="22" customFormat="1">
      <c r="A104" s="15"/>
      <c r="B104" s="20"/>
      <c r="C104" s="32"/>
      <c r="D104" s="32"/>
      <c r="E104" s="118"/>
      <c r="F104" s="119"/>
      <c r="G104" s="119"/>
      <c r="L104" s="15"/>
      <c r="M104" s="15"/>
      <c r="N104" s="15"/>
      <c r="O104" s="15"/>
      <c r="P104" s="15"/>
      <c r="Q104" s="15"/>
      <c r="R104" s="15"/>
      <c r="S104" s="15"/>
      <c r="T104" s="15"/>
      <c r="U104" s="73"/>
      <c r="V104" s="15"/>
    </row>
    <row r="105" spans="1:22" s="22" customFormat="1">
      <c r="A105" s="15"/>
      <c r="B105" s="20"/>
      <c r="C105" s="32"/>
      <c r="D105" s="32"/>
      <c r="E105" s="118"/>
      <c r="F105" s="119"/>
      <c r="G105" s="119"/>
      <c r="L105" s="15"/>
      <c r="M105" s="15"/>
      <c r="N105" s="15"/>
      <c r="O105" s="15"/>
      <c r="P105" s="15"/>
      <c r="Q105" s="15"/>
      <c r="R105" s="15"/>
      <c r="S105" s="15"/>
      <c r="T105" s="15"/>
      <c r="U105" s="73"/>
      <c r="V105" s="15"/>
    </row>
    <row r="106" spans="1:22" s="22" customFormat="1">
      <c r="A106" s="15"/>
      <c r="B106" s="20"/>
      <c r="C106" s="32"/>
      <c r="D106" s="32"/>
      <c r="E106" s="118"/>
      <c r="F106" s="119"/>
      <c r="G106" s="119"/>
      <c r="L106" s="15"/>
      <c r="M106" s="15"/>
      <c r="N106" s="15"/>
      <c r="O106" s="15"/>
      <c r="P106" s="15"/>
      <c r="Q106" s="15"/>
      <c r="R106" s="15"/>
      <c r="S106" s="15"/>
      <c r="T106" s="15"/>
      <c r="U106" s="73"/>
      <c r="V106" s="15"/>
    </row>
    <row r="107" spans="1:22" s="22" customFormat="1">
      <c r="A107" s="15"/>
      <c r="B107" s="20"/>
      <c r="C107" s="32"/>
      <c r="D107" s="32"/>
      <c r="E107" s="118"/>
      <c r="F107" s="119"/>
      <c r="G107" s="119"/>
      <c r="L107" s="15"/>
      <c r="M107" s="15"/>
      <c r="N107" s="15"/>
      <c r="O107" s="15"/>
      <c r="P107" s="15"/>
      <c r="Q107" s="15"/>
      <c r="R107" s="15"/>
      <c r="S107" s="15"/>
      <c r="T107" s="15"/>
      <c r="U107" s="73"/>
      <c r="V107" s="15"/>
    </row>
    <row r="108" spans="1:22" s="22" customFormat="1">
      <c r="A108" s="15"/>
      <c r="B108" s="20"/>
      <c r="C108" s="32"/>
      <c r="D108" s="32"/>
      <c r="E108" s="118"/>
      <c r="F108" s="119"/>
      <c r="G108" s="119"/>
      <c r="L108" s="15"/>
      <c r="M108" s="15"/>
      <c r="N108" s="15"/>
      <c r="O108" s="15"/>
      <c r="P108" s="15"/>
      <c r="Q108" s="15"/>
      <c r="R108" s="15"/>
      <c r="S108" s="15"/>
      <c r="T108" s="15"/>
      <c r="U108" s="73"/>
      <c r="V108" s="15"/>
    </row>
    <row r="109" spans="1:22" s="22" customFormat="1">
      <c r="A109" s="15"/>
      <c r="B109" s="20"/>
      <c r="C109" s="32"/>
      <c r="D109" s="32"/>
      <c r="E109" s="118"/>
      <c r="F109" s="119"/>
      <c r="G109" s="119"/>
      <c r="L109" s="15"/>
      <c r="M109" s="15"/>
      <c r="N109" s="15"/>
      <c r="O109" s="15"/>
      <c r="P109" s="15"/>
      <c r="Q109" s="15"/>
      <c r="R109" s="15"/>
      <c r="S109" s="15"/>
      <c r="T109" s="15"/>
      <c r="U109" s="73"/>
      <c r="V109" s="15"/>
    </row>
    <row r="110" spans="1:22" s="22" customFormat="1">
      <c r="A110" s="15"/>
      <c r="B110" s="20"/>
      <c r="C110" s="32"/>
      <c r="D110" s="32"/>
      <c r="E110" s="118"/>
      <c r="F110" s="119"/>
      <c r="G110" s="119"/>
      <c r="L110" s="15"/>
      <c r="M110" s="15"/>
      <c r="N110" s="15"/>
      <c r="O110" s="15"/>
      <c r="P110" s="15"/>
      <c r="Q110" s="15"/>
      <c r="R110" s="15"/>
      <c r="S110" s="15"/>
      <c r="T110" s="15"/>
      <c r="U110" s="73"/>
      <c r="V110" s="15"/>
    </row>
    <row r="111" spans="1:22" s="22" customFormat="1">
      <c r="A111" s="15"/>
      <c r="B111" s="20"/>
      <c r="C111" s="32"/>
      <c r="D111" s="32"/>
      <c r="E111" s="118"/>
      <c r="F111" s="119"/>
      <c r="G111" s="119"/>
      <c r="L111" s="15"/>
      <c r="M111" s="15"/>
      <c r="N111" s="15"/>
      <c r="O111" s="15"/>
      <c r="P111" s="15"/>
      <c r="Q111" s="15"/>
      <c r="R111" s="15"/>
      <c r="S111" s="15"/>
      <c r="T111" s="15"/>
      <c r="U111" s="73"/>
      <c r="V111" s="15"/>
    </row>
    <row r="112" spans="1:22" s="22" customFormat="1">
      <c r="A112" s="15"/>
      <c r="B112" s="20"/>
      <c r="C112" s="32"/>
      <c r="D112" s="32"/>
      <c r="E112" s="118"/>
      <c r="F112" s="119"/>
      <c r="G112" s="119"/>
      <c r="L112" s="15"/>
      <c r="M112" s="15"/>
      <c r="N112" s="15"/>
      <c r="O112" s="15"/>
      <c r="P112" s="15"/>
      <c r="Q112" s="15"/>
      <c r="R112" s="15"/>
      <c r="S112" s="15"/>
      <c r="T112" s="15"/>
      <c r="U112" s="73"/>
      <c r="V112" s="15"/>
    </row>
    <row r="113" spans="1:22" s="22" customFormat="1">
      <c r="A113" s="15"/>
      <c r="B113" s="20"/>
      <c r="C113" s="32"/>
      <c r="D113" s="32"/>
      <c r="E113" s="118"/>
      <c r="F113" s="119"/>
      <c r="G113" s="119"/>
      <c r="L113" s="15"/>
      <c r="M113" s="15"/>
      <c r="N113" s="15"/>
      <c r="O113" s="15"/>
      <c r="P113" s="15"/>
      <c r="Q113" s="15"/>
      <c r="R113" s="15"/>
      <c r="S113" s="15"/>
      <c r="T113" s="15"/>
      <c r="U113" s="73"/>
      <c r="V113" s="15"/>
    </row>
    <row r="114" spans="1:22" s="22" customFormat="1">
      <c r="A114" s="15"/>
      <c r="B114" s="20"/>
      <c r="C114" s="32"/>
      <c r="D114" s="32"/>
      <c r="E114" s="118"/>
      <c r="F114" s="119"/>
      <c r="G114" s="119"/>
      <c r="L114" s="15"/>
      <c r="M114" s="15"/>
      <c r="N114" s="15"/>
      <c r="O114" s="15"/>
      <c r="P114" s="15"/>
      <c r="Q114" s="15"/>
      <c r="R114" s="15"/>
      <c r="S114" s="15"/>
      <c r="T114" s="15"/>
      <c r="U114" s="73"/>
      <c r="V114" s="15"/>
    </row>
    <row r="115" spans="1:22" s="22" customFormat="1">
      <c r="A115" s="15"/>
      <c r="B115" s="20"/>
      <c r="C115" s="32"/>
      <c r="D115" s="32"/>
      <c r="E115" s="118"/>
      <c r="F115" s="119"/>
      <c r="G115" s="119"/>
      <c r="L115" s="15"/>
      <c r="M115" s="15"/>
      <c r="N115" s="15"/>
      <c r="O115" s="15"/>
      <c r="P115" s="15"/>
      <c r="Q115" s="15"/>
      <c r="R115" s="15"/>
      <c r="S115" s="15"/>
      <c r="T115" s="15"/>
      <c r="U115" s="73"/>
      <c r="V115" s="15"/>
    </row>
    <row r="116" spans="1:22" s="22" customFormat="1">
      <c r="A116" s="15"/>
      <c r="B116" s="20"/>
      <c r="C116" s="32"/>
      <c r="D116" s="32"/>
      <c r="E116" s="118"/>
      <c r="F116" s="119"/>
      <c r="G116" s="119"/>
      <c r="L116" s="15"/>
      <c r="M116" s="15"/>
      <c r="N116" s="15"/>
      <c r="O116" s="15"/>
      <c r="P116" s="15"/>
      <c r="Q116" s="15"/>
      <c r="R116" s="15"/>
      <c r="S116" s="15"/>
      <c r="T116" s="15"/>
      <c r="U116" s="73"/>
      <c r="V116" s="15"/>
    </row>
    <row r="117" spans="1:22" s="22" customFormat="1">
      <c r="A117" s="15"/>
      <c r="B117" s="20"/>
      <c r="C117" s="32"/>
      <c r="D117" s="32"/>
      <c r="E117" s="118"/>
      <c r="F117" s="119"/>
      <c r="G117" s="119"/>
      <c r="L117" s="15"/>
      <c r="M117" s="15"/>
      <c r="N117" s="15"/>
      <c r="O117" s="15"/>
      <c r="P117" s="15"/>
      <c r="Q117" s="15"/>
      <c r="R117" s="15"/>
      <c r="S117" s="15"/>
      <c r="T117" s="15"/>
      <c r="U117" s="73"/>
      <c r="V117" s="15"/>
    </row>
    <row r="118" spans="1:22" s="22" customFormat="1">
      <c r="A118" s="15"/>
      <c r="B118" s="20"/>
      <c r="C118" s="32"/>
      <c r="D118" s="32"/>
      <c r="E118" s="118"/>
      <c r="F118" s="119"/>
      <c r="G118" s="119"/>
      <c r="L118" s="15"/>
      <c r="M118" s="15"/>
      <c r="N118" s="15"/>
      <c r="O118" s="15"/>
      <c r="P118" s="15"/>
      <c r="Q118" s="15"/>
      <c r="R118" s="15"/>
      <c r="S118" s="15"/>
      <c r="T118" s="15"/>
      <c r="U118" s="73"/>
      <c r="V118" s="15"/>
    </row>
    <row r="119" spans="1:22" s="22" customFormat="1">
      <c r="A119" s="15"/>
      <c r="B119" s="20"/>
      <c r="C119" s="32"/>
      <c r="D119" s="32"/>
      <c r="E119" s="118"/>
      <c r="F119" s="119"/>
      <c r="G119" s="119"/>
      <c r="L119" s="15"/>
      <c r="M119" s="15"/>
      <c r="N119" s="15"/>
      <c r="O119" s="15"/>
      <c r="P119" s="15"/>
      <c r="Q119" s="15"/>
      <c r="R119" s="15"/>
      <c r="S119" s="15"/>
      <c r="T119" s="15"/>
      <c r="U119" s="73"/>
      <c r="V119" s="15"/>
    </row>
    <row r="120" spans="1:22" s="22" customFormat="1">
      <c r="A120" s="15"/>
      <c r="B120" s="20"/>
      <c r="C120" s="32"/>
      <c r="D120" s="32"/>
      <c r="E120" s="118"/>
      <c r="F120" s="119"/>
      <c r="G120" s="119"/>
      <c r="L120" s="15"/>
      <c r="M120" s="15"/>
      <c r="N120" s="15"/>
      <c r="O120" s="15"/>
      <c r="P120" s="15"/>
      <c r="Q120" s="15"/>
      <c r="R120" s="15"/>
      <c r="S120" s="15"/>
      <c r="T120" s="15"/>
      <c r="U120" s="73"/>
      <c r="V120" s="15"/>
    </row>
    <row r="121" spans="1:22" s="22" customFormat="1">
      <c r="A121" s="15"/>
      <c r="B121" s="20"/>
      <c r="C121" s="32"/>
      <c r="D121" s="32"/>
      <c r="E121" s="118"/>
      <c r="F121" s="119"/>
      <c r="G121" s="119"/>
      <c r="L121" s="15"/>
      <c r="M121" s="15"/>
      <c r="N121" s="15"/>
      <c r="O121" s="15"/>
      <c r="P121" s="15"/>
      <c r="Q121" s="15"/>
      <c r="R121" s="15"/>
      <c r="S121" s="15"/>
      <c r="T121" s="15"/>
      <c r="U121" s="73"/>
      <c r="V121" s="15"/>
    </row>
    <row r="122" spans="1:22" s="22" customFormat="1">
      <c r="A122" s="15"/>
      <c r="B122" s="20"/>
      <c r="C122" s="32"/>
      <c r="D122" s="32"/>
      <c r="E122" s="118"/>
      <c r="F122" s="119"/>
      <c r="G122" s="119"/>
      <c r="L122" s="15"/>
      <c r="M122" s="15"/>
      <c r="N122" s="15"/>
      <c r="O122" s="15"/>
      <c r="P122" s="15"/>
      <c r="Q122" s="15"/>
      <c r="R122" s="15"/>
      <c r="S122" s="15"/>
      <c r="T122" s="15"/>
      <c r="U122" s="73"/>
      <c r="V122" s="15"/>
    </row>
    <row r="123" spans="1:22" s="22" customFormat="1">
      <c r="A123" s="15"/>
      <c r="B123" s="20"/>
      <c r="C123" s="32"/>
      <c r="D123" s="32"/>
      <c r="E123" s="118"/>
      <c r="F123" s="119"/>
      <c r="G123" s="119"/>
      <c r="L123" s="15"/>
      <c r="M123" s="15"/>
      <c r="N123" s="15"/>
      <c r="O123" s="15"/>
      <c r="P123" s="15"/>
      <c r="Q123" s="15"/>
      <c r="R123" s="15"/>
      <c r="S123" s="15"/>
      <c r="T123" s="15"/>
      <c r="U123" s="73"/>
      <c r="V123" s="15"/>
    </row>
    <row r="124" spans="1:22" s="22" customFormat="1">
      <c r="A124" s="15"/>
      <c r="B124" s="20"/>
      <c r="C124" s="32"/>
      <c r="D124" s="32"/>
      <c r="E124" s="118"/>
      <c r="F124" s="119"/>
      <c r="G124" s="119"/>
      <c r="L124" s="15"/>
      <c r="M124" s="15"/>
      <c r="N124" s="15"/>
      <c r="O124" s="15"/>
      <c r="P124" s="15"/>
      <c r="Q124" s="15"/>
      <c r="R124" s="15"/>
      <c r="S124" s="15"/>
      <c r="T124" s="15"/>
      <c r="U124" s="73"/>
      <c r="V124" s="15"/>
    </row>
    <row r="125" spans="1:22" s="22" customFormat="1">
      <c r="A125" s="15"/>
      <c r="B125" s="20"/>
      <c r="C125" s="32"/>
      <c r="D125" s="32"/>
      <c r="E125" s="118"/>
      <c r="F125" s="119"/>
      <c r="G125" s="119"/>
      <c r="L125" s="15"/>
      <c r="M125" s="15"/>
      <c r="N125" s="15"/>
      <c r="O125" s="15"/>
      <c r="P125" s="15"/>
      <c r="Q125" s="15"/>
      <c r="R125" s="15"/>
      <c r="S125" s="15"/>
      <c r="T125" s="15"/>
      <c r="U125" s="73"/>
      <c r="V125" s="15"/>
    </row>
    <row r="126" spans="1:22" s="22" customFormat="1">
      <c r="A126" s="15"/>
      <c r="B126" s="20"/>
      <c r="C126" s="32"/>
      <c r="D126" s="32"/>
      <c r="E126" s="118"/>
      <c r="F126" s="119"/>
      <c r="G126" s="119"/>
      <c r="L126" s="15"/>
      <c r="M126" s="15"/>
      <c r="N126" s="15"/>
      <c r="O126" s="15"/>
      <c r="P126" s="15"/>
      <c r="Q126" s="15"/>
      <c r="R126" s="15"/>
      <c r="S126" s="15"/>
      <c r="T126" s="15"/>
      <c r="U126" s="73"/>
      <c r="V126" s="15"/>
    </row>
    <row r="127" spans="1:22" s="22" customFormat="1">
      <c r="A127" s="15"/>
      <c r="B127" s="20"/>
      <c r="C127" s="32"/>
      <c r="D127" s="32"/>
      <c r="E127" s="118"/>
      <c r="F127" s="119"/>
      <c r="G127" s="119"/>
      <c r="L127" s="15"/>
      <c r="M127" s="15"/>
      <c r="N127" s="15"/>
      <c r="O127" s="15"/>
      <c r="P127" s="15"/>
      <c r="Q127" s="15"/>
      <c r="R127" s="15"/>
      <c r="S127" s="15"/>
      <c r="T127" s="15"/>
      <c r="U127" s="73"/>
      <c r="V127" s="15"/>
    </row>
    <row r="128" spans="1:22" s="22" customFormat="1">
      <c r="A128" s="15"/>
      <c r="B128" s="20"/>
      <c r="C128" s="32"/>
      <c r="D128" s="32"/>
      <c r="E128" s="118"/>
      <c r="F128" s="119"/>
      <c r="G128" s="119"/>
      <c r="L128" s="15"/>
      <c r="M128" s="15"/>
      <c r="N128" s="15"/>
      <c r="O128" s="15"/>
      <c r="P128" s="15"/>
      <c r="Q128" s="15"/>
      <c r="R128" s="15"/>
      <c r="S128" s="15"/>
      <c r="T128" s="15"/>
      <c r="U128" s="73"/>
      <c r="V128" s="15"/>
    </row>
    <row r="129" spans="1:22" s="22" customFormat="1">
      <c r="A129" s="15"/>
      <c r="B129" s="20"/>
      <c r="C129" s="32"/>
      <c r="D129" s="32"/>
      <c r="E129" s="118"/>
      <c r="F129" s="119"/>
      <c r="G129" s="119"/>
      <c r="L129" s="15"/>
      <c r="M129" s="15"/>
      <c r="N129" s="15"/>
      <c r="O129" s="15"/>
      <c r="P129" s="15"/>
      <c r="Q129" s="15"/>
      <c r="R129" s="15"/>
      <c r="S129" s="15"/>
      <c r="T129" s="15"/>
      <c r="U129" s="73"/>
      <c r="V129" s="15"/>
    </row>
    <row r="130" spans="1:22" s="22" customFormat="1">
      <c r="A130" s="15"/>
      <c r="B130" s="20"/>
      <c r="C130" s="32"/>
      <c r="D130" s="32"/>
      <c r="E130" s="118"/>
      <c r="F130" s="119"/>
      <c r="G130" s="119"/>
      <c r="L130" s="15"/>
      <c r="M130" s="15"/>
      <c r="N130" s="15"/>
      <c r="O130" s="15"/>
      <c r="P130" s="15"/>
      <c r="Q130" s="15"/>
      <c r="R130" s="15"/>
      <c r="S130" s="15"/>
      <c r="T130" s="15"/>
      <c r="U130" s="73"/>
      <c r="V130" s="15"/>
    </row>
    <row r="131" spans="1:22" s="22" customFormat="1">
      <c r="A131" s="15"/>
      <c r="B131" s="20"/>
      <c r="C131" s="32"/>
      <c r="D131" s="32"/>
      <c r="E131" s="118"/>
      <c r="F131" s="119"/>
      <c r="G131" s="119"/>
      <c r="L131" s="15"/>
      <c r="M131" s="15"/>
      <c r="N131" s="15"/>
      <c r="O131" s="15"/>
      <c r="P131" s="15"/>
      <c r="Q131" s="15"/>
      <c r="R131" s="15"/>
      <c r="S131" s="15"/>
      <c r="T131" s="15"/>
      <c r="U131" s="73"/>
      <c r="V131" s="15"/>
    </row>
    <row r="132" spans="1:22" s="22" customFormat="1">
      <c r="A132" s="15"/>
      <c r="B132" s="20"/>
      <c r="C132" s="32"/>
      <c r="D132" s="32"/>
      <c r="E132" s="118"/>
      <c r="F132" s="119"/>
      <c r="G132" s="119"/>
      <c r="L132" s="15"/>
      <c r="M132" s="15"/>
      <c r="N132" s="15"/>
      <c r="O132" s="15"/>
      <c r="P132" s="15"/>
      <c r="Q132" s="15"/>
      <c r="R132" s="15"/>
      <c r="S132" s="15"/>
      <c r="T132" s="15"/>
      <c r="U132" s="73"/>
      <c r="V132" s="15"/>
    </row>
    <row r="133" spans="1:22" s="22" customFormat="1">
      <c r="A133" s="15"/>
      <c r="B133" s="20"/>
      <c r="C133" s="32"/>
      <c r="D133" s="32"/>
      <c r="E133" s="118"/>
      <c r="F133" s="119"/>
      <c r="G133" s="119"/>
      <c r="L133" s="15"/>
      <c r="M133" s="15"/>
      <c r="N133" s="15"/>
      <c r="O133" s="15"/>
      <c r="P133" s="15"/>
      <c r="Q133" s="15"/>
      <c r="R133" s="15"/>
      <c r="S133" s="15"/>
      <c r="T133" s="15"/>
      <c r="U133" s="73"/>
      <c r="V133" s="15"/>
    </row>
    <row r="134" spans="1:22" s="22" customFormat="1">
      <c r="A134" s="15"/>
      <c r="B134" s="20"/>
      <c r="C134" s="32"/>
      <c r="D134" s="32"/>
      <c r="E134" s="118"/>
      <c r="F134" s="119"/>
      <c r="G134" s="119"/>
      <c r="L134" s="15"/>
      <c r="M134" s="15"/>
      <c r="N134" s="15"/>
      <c r="O134" s="15"/>
      <c r="P134" s="15"/>
      <c r="Q134" s="15"/>
      <c r="R134" s="15"/>
      <c r="S134" s="15"/>
      <c r="T134" s="15"/>
      <c r="U134" s="73"/>
      <c r="V134" s="15"/>
    </row>
    <row r="135" spans="1:22" s="22" customFormat="1">
      <c r="A135" s="15"/>
      <c r="B135" s="20"/>
      <c r="C135" s="32"/>
      <c r="D135" s="32"/>
      <c r="E135" s="118"/>
      <c r="F135" s="119"/>
      <c r="G135" s="119"/>
      <c r="L135" s="15"/>
      <c r="M135" s="15"/>
      <c r="N135" s="15"/>
      <c r="O135" s="15"/>
      <c r="P135" s="15"/>
      <c r="Q135" s="15"/>
      <c r="R135" s="15"/>
      <c r="S135" s="15"/>
      <c r="T135" s="15"/>
      <c r="U135" s="73"/>
      <c r="V135" s="15"/>
    </row>
    <row r="136" spans="1:22" s="22" customFormat="1">
      <c r="A136" s="15"/>
      <c r="B136" s="20"/>
      <c r="C136" s="32"/>
      <c r="D136" s="32"/>
      <c r="E136" s="118"/>
      <c r="F136" s="119"/>
      <c r="G136" s="119"/>
      <c r="L136" s="15"/>
      <c r="M136" s="15"/>
      <c r="N136" s="15"/>
      <c r="O136" s="15"/>
      <c r="P136" s="15"/>
      <c r="Q136" s="15"/>
      <c r="R136" s="15"/>
      <c r="S136" s="15"/>
      <c r="T136" s="15"/>
      <c r="U136" s="73"/>
      <c r="V136" s="15"/>
    </row>
    <row r="137" spans="1:22" s="22" customFormat="1">
      <c r="A137" s="15"/>
      <c r="B137" s="20"/>
      <c r="C137" s="32"/>
      <c r="D137" s="32"/>
      <c r="E137" s="118"/>
      <c r="F137" s="119"/>
      <c r="G137" s="119"/>
      <c r="L137" s="15"/>
      <c r="M137" s="15"/>
      <c r="N137" s="15"/>
      <c r="O137" s="15"/>
      <c r="P137" s="15"/>
      <c r="Q137" s="15"/>
      <c r="R137" s="15"/>
      <c r="S137" s="15"/>
      <c r="T137" s="15"/>
      <c r="U137" s="73"/>
      <c r="V137" s="15"/>
    </row>
    <row r="138" spans="1:22" s="22" customFormat="1">
      <c r="A138" s="15"/>
      <c r="B138" s="20"/>
      <c r="C138" s="32"/>
      <c r="D138" s="32"/>
      <c r="E138" s="118"/>
      <c r="F138" s="119"/>
      <c r="G138" s="119"/>
      <c r="L138" s="15"/>
      <c r="M138" s="15"/>
      <c r="N138" s="15"/>
      <c r="O138" s="15"/>
      <c r="P138" s="15"/>
      <c r="Q138" s="15"/>
      <c r="R138" s="15"/>
      <c r="S138" s="15"/>
      <c r="T138" s="15"/>
      <c r="U138" s="73"/>
      <c r="V138" s="15"/>
    </row>
    <row r="139" spans="1:22" s="22" customFormat="1">
      <c r="A139" s="15"/>
      <c r="B139" s="20"/>
      <c r="C139" s="32"/>
      <c r="D139" s="32"/>
      <c r="E139" s="118"/>
      <c r="F139" s="119"/>
      <c r="G139" s="119"/>
      <c r="L139" s="15"/>
      <c r="M139" s="15"/>
      <c r="N139" s="15"/>
      <c r="O139" s="15"/>
      <c r="P139" s="15"/>
      <c r="Q139" s="15"/>
      <c r="R139" s="15"/>
      <c r="S139" s="15"/>
      <c r="T139" s="15"/>
      <c r="U139" s="73"/>
      <c r="V139" s="15"/>
    </row>
    <row r="140" spans="1:22" s="22" customFormat="1">
      <c r="A140" s="15"/>
      <c r="B140" s="20"/>
      <c r="C140" s="32"/>
      <c r="D140" s="32"/>
      <c r="E140" s="118"/>
      <c r="F140" s="119"/>
      <c r="G140" s="119"/>
      <c r="L140" s="15"/>
      <c r="M140" s="15"/>
      <c r="N140" s="15"/>
      <c r="O140" s="15"/>
      <c r="P140" s="15"/>
      <c r="Q140" s="15"/>
      <c r="R140" s="15"/>
      <c r="S140" s="15"/>
      <c r="T140" s="15"/>
      <c r="U140" s="73"/>
      <c r="V140" s="15"/>
    </row>
    <row r="141" spans="1:22" s="22" customFormat="1">
      <c r="A141" s="15"/>
      <c r="B141" s="20"/>
      <c r="C141" s="32"/>
      <c r="D141" s="32"/>
      <c r="E141" s="118"/>
      <c r="F141" s="119"/>
      <c r="G141" s="119"/>
      <c r="L141" s="15"/>
      <c r="M141" s="15"/>
      <c r="N141" s="15"/>
      <c r="O141" s="15"/>
      <c r="P141" s="15"/>
      <c r="Q141" s="15"/>
      <c r="R141" s="15"/>
      <c r="S141" s="15"/>
      <c r="T141" s="15"/>
      <c r="U141" s="73"/>
      <c r="V141" s="15"/>
    </row>
    <row r="142" spans="1:22" s="22" customFormat="1">
      <c r="A142" s="15"/>
      <c r="B142" s="20"/>
      <c r="C142" s="32"/>
      <c r="D142" s="32"/>
      <c r="E142" s="118"/>
      <c r="F142" s="119"/>
      <c r="G142" s="119"/>
      <c r="L142" s="15"/>
      <c r="M142" s="15"/>
      <c r="N142" s="15"/>
      <c r="O142" s="15"/>
      <c r="P142" s="15"/>
      <c r="Q142" s="15"/>
      <c r="R142" s="15"/>
      <c r="S142" s="15"/>
      <c r="T142" s="15"/>
      <c r="U142" s="73"/>
      <c r="V142" s="15"/>
    </row>
    <row r="143" spans="1:22" s="22" customFormat="1">
      <c r="A143" s="15"/>
      <c r="B143" s="20"/>
      <c r="C143" s="32"/>
      <c r="D143" s="32"/>
      <c r="E143" s="118"/>
      <c r="F143" s="119"/>
      <c r="G143" s="119"/>
      <c r="L143" s="15"/>
      <c r="M143" s="15"/>
      <c r="N143" s="15"/>
      <c r="O143" s="15"/>
      <c r="P143" s="15"/>
      <c r="Q143" s="15"/>
      <c r="R143" s="15"/>
      <c r="S143" s="15"/>
      <c r="T143" s="15"/>
      <c r="U143" s="73"/>
      <c r="V143" s="15"/>
    </row>
    <row r="144" spans="1:22" s="22" customFormat="1">
      <c r="A144" s="15"/>
      <c r="B144" s="20"/>
      <c r="C144" s="32"/>
      <c r="D144" s="32"/>
      <c r="E144" s="118"/>
      <c r="F144" s="119"/>
      <c r="G144" s="119"/>
      <c r="L144" s="15"/>
      <c r="M144" s="15"/>
      <c r="N144" s="15"/>
      <c r="O144" s="15"/>
      <c r="P144" s="15"/>
      <c r="Q144" s="15"/>
      <c r="R144" s="15"/>
      <c r="S144" s="15"/>
      <c r="T144" s="15"/>
      <c r="U144" s="73"/>
      <c r="V144" s="15"/>
    </row>
    <row r="145" spans="1:22" s="22" customFormat="1">
      <c r="A145" s="15"/>
      <c r="B145" s="20"/>
      <c r="C145" s="32"/>
      <c r="D145" s="32"/>
      <c r="E145" s="118"/>
      <c r="F145" s="119"/>
      <c r="G145" s="119"/>
      <c r="L145" s="15"/>
      <c r="M145" s="15"/>
      <c r="N145" s="15"/>
      <c r="O145" s="15"/>
      <c r="P145" s="15"/>
      <c r="Q145" s="15"/>
      <c r="R145" s="15"/>
      <c r="S145" s="15"/>
      <c r="T145" s="15"/>
      <c r="U145" s="73"/>
      <c r="V145" s="15"/>
    </row>
    <row r="146" spans="1:22" s="22" customFormat="1">
      <c r="A146" s="15"/>
      <c r="B146" s="20"/>
      <c r="C146" s="32"/>
      <c r="D146" s="32"/>
      <c r="E146" s="118"/>
      <c r="F146" s="119"/>
      <c r="G146" s="119"/>
      <c r="L146" s="15"/>
      <c r="M146" s="15"/>
      <c r="N146" s="15"/>
      <c r="O146" s="15"/>
      <c r="P146" s="15"/>
      <c r="Q146" s="15"/>
      <c r="R146" s="15"/>
      <c r="S146" s="15"/>
      <c r="T146" s="15"/>
      <c r="U146" s="73"/>
      <c r="V146" s="15"/>
    </row>
    <row r="147" spans="1:22" s="22" customFormat="1">
      <c r="A147" s="15"/>
      <c r="B147" s="20"/>
      <c r="C147" s="32"/>
      <c r="D147" s="32"/>
      <c r="E147" s="118"/>
      <c r="F147" s="119"/>
      <c r="G147" s="119"/>
      <c r="L147" s="15"/>
      <c r="M147" s="15"/>
      <c r="N147" s="15"/>
      <c r="O147" s="15"/>
      <c r="P147" s="15"/>
      <c r="Q147" s="15"/>
      <c r="R147" s="15"/>
      <c r="S147" s="15"/>
      <c r="T147" s="15"/>
      <c r="U147" s="73"/>
      <c r="V147" s="15"/>
    </row>
    <row r="148" spans="1:22" s="22" customFormat="1">
      <c r="A148" s="15"/>
      <c r="B148" s="20"/>
      <c r="C148" s="32"/>
      <c r="D148" s="32"/>
      <c r="E148" s="118"/>
      <c r="F148" s="119"/>
      <c r="G148" s="119"/>
      <c r="L148" s="15"/>
      <c r="M148" s="15"/>
      <c r="N148" s="15"/>
      <c r="O148" s="15"/>
      <c r="P148" s="15"/>
      <c r="Q148" s="15"/>
      <c r="R148" s="15"/>
      <c r="S148" s="15"/>
      <c r="T148" s="15"/>
      <c r="U148" s="73"/>
      <c r="V148" s="15"/>
    </row>
    <row r="149" spans="1:22" s="22" customFormat="1">
      <c r="A149" s="15"/>
      <c r="B149" s="20"/>
      <c r="C149" s="32"/>
      <c r="D149" s="32"/>
      <c r="E149" s="118"/>
      <c r="F149" s="119"/>
      <c r="G149" s="119"/>
      <c r="L149" s="15"/>
      <c r="M149" s="15"/>
      <c r="N149" s="15"/>
      <c r="O149" s="15"/>
      <c r="P149" s="15"/>
      <c r="Q149" s="15"/>
      <c r="R149" s="15"/>
      <c r="S149" s="15"/>
      <c r="T149" s="15"/>
      <c r="U149" s="73"/>
      <c r="V149" s="15"/>
    </row>
    <row r="150" spans="1:22" s="22" customFormat="1">
      <c r="A150" s="15"/>
      <c r="B150" s="20"/>
      <c r="C150" s="32"/>
      <c r="D150" s="32"/>
      <c r="E150" s="118"/>
      <c r="F150" s="119"/>
      <c r="G150" s="119"/>
      <c r="L150" s="15"/>
      <c r="M150" s="15"/>
      <c r="N150" s="15"/>
      <c r="O150" s="15"/>
      <c r="P150" s="15"/>
      <c r="Q150" s="15"/>
      <c r="R150" s="15"/>
      <c r="S150" s="15"/>
      <c r="T150" s="15"/>
      <c r="U150" s="73"/>
      <c r="V150" s="15"/>
    </row>
    <row r="151" spans="1:22" s="22" customFormat="1">
      <c r="A151" s="15"/>
      <c r="B151" s="20"/>
      <c r="C151" s="32"/>
      <c r="D151" s="32"/>
      <c r="E151" s="118"/>
      <c r="F151" s="119"/>
      <c r="G151" s="119"/>
      <c r="L151" s="15"/>
      <c r="M151" s="15"/>
      <c r="N151" s="15"/>
      <c r="O151" s="15"/>
      <c r="P151" s="15"/>
      <c r="Q151" s="15"/>
      <c r="R151" s="15"/>
      <c r="S151" s="15"/>
      <c r="T151" s="15"/>
      <c r="U151" s="73"/>
      <c r="V151" s="15"/>
    </row>
    <row r="152" spans="1:22" s="22" customFormat="1">
      <c r="A152" s="15"/>
      <c r="B152" s="20"/>
      <c r="C152" s="32"/>
      <c r="D152" s="32"/>
      <c r="E152" s="118"/>
      <c r="F152" s="119"/>
      <c r="G152" s="119"/>
      <c r="L152" s="15"/>
      <c r="M152" s="15"/>
      <c r="N152" s="15"/>
      <c r="O152" s="15"/>
      <c r="P152" s="15"/>
      <c r="Q152" s="15"/>
      <c r="R152" s="15"/>
      <c r="S152" s="15"/>
      <c r="T152" s="15"/>
      <c r="U152" s="73"/>
      <c r="V152" s="15"/>
    </row>
    <row r="153" spans="1:22" s="22" customFormat="1">
      <c r="A153" s="15"/>
      <c r="B153" s="20"/>
      <c r="C153" s="32"/>
      <c r="D153" s="32"/>
      <c r="E153" s="118"/>
      <c r="F153" s="119"/>
      <c r="G153" s="119"/>
      <c r="L153" s="15"/>
      <c r="M153" s="15"/>
      <c r="N153" s="15"/>
      <c r="O153" s="15"/>
      <c r="P153" s="15"/>
      <c r="Q153" s="15"/>
      <c r="R153" s="15"/>
      <c r="S153" s="15"/>
      <c r="T153" s="15"/>
      <c r="U153" s="73"/>
      <c r="V153" s="15"/>
    </row>
    <row r="154" spans="1:22" s="22" customFormat="1">
      <c r="A154" s="15"/>
      <c r="B154" s="20"/>
      <c r="C154" s="32"/>
      <c r="D154" s="32"/>
      <c r="E154" s="118"/>
      <c r="F154" s="119"/>
      <c r="G154" s="119"/>
      <c r="L154" s="15"/>
      <c r="M154" s="15"/>
      <c r="N154" s="15"/>
      <c r="O154" s="15"/>
      <c r="P154" s="15"/>
      <c r="Q154" s="15"/>
      <c r="R154" s="15"/>
      <c r="S154" s="15"/>
      <c r="T154" s="15"/>
      <c r="U154" s="73"/>
      <c r="V154" s="15"/>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row r="254" spans="1:22" s="22" customFormat="1">
      <c r="A254" s="15"/>
      <c r="B254" s="20"/>
      <c r="C254" s="32"/>
      <c r="D254" s="32"/>
      <c r="E254" s="118"/>
      <c r="F254" s="119"/>
      <c r="G254" s="119"/>
      <c r="L254" s="15"/>
      <c r="M254" s="15"/>
      <c r="N254" s="15"/>
      <c r="O254" s="15"/>
      <c r="P254" s="15"/>
      <c r="Q254" s="15"/>
      <c r="R254" s="15"/>
      <c r="S254" s="15"/>
      <c r="T254" s="15"/>
      <c r="U254" s="73"/>
      <c r="V254" s="15"/>
    </row>
    <row r="255" spans="1:22" s="22" customFormat="1">
      <c r="A255" s="15"/>
      <c r="B255" s="20"/>
      <c r="C255" s="32"/>
      <c r="D255" s="32"/>
      <c r="E255" s="118"/>
      <c r="F255" s="119"/>
      <c r="G255" s="119"/>
      <c r="L255" s="15"/>
      <c r="M255" s="15"/>
      <c r="N255" s="15"/>
      <c r="O255" s="15"/>
      <c r="P255" s="15"/>
      <c r="Q255" s="15"/>
      <c r="R255" s="15"/>
      <c r="S255" s="15"/>
      <c r="T255" s="15"/>
      <c r="U255" s="73"/>
      <c r="V255" s="15"/>
    </row>
    <row r="256" spans="1:22" s="22" customFormat="1">
      <c r="A256" s="15"/>
      <c r="B256" s="20"/>
      <c r="C256" s="32"/>
      <c r="D256" s="32"/>
      <c r="E256" s="118"/>
      <c r="F256" s="119"/>
      <c r="G256" s="119"/>
      <c r="L256" s="15"/>
      <c r="M256" s="15"/>
      <c r="N256" s="15"/>
      <c r="O256" s="15"/>
      <c r="P256" s="15"/>
      <c r="Q256" s="15"/>
      <c r="R256" s="15"/>
      <c r="S256" s="15"/>
      <c r="T256" s="15"/>
      <c r="U256" s="73"/>
      <c r="V256" s="15"/>
    </row>
    <row r="257" spans="1:22" s="22" customFormat="1">
      <c r="A257" s="15"/>
      <c r="B257" s="20"/>
      <c r="C257" s="32"/>
      <c r="D257" s="32"/>
      <c r="E257" s="118"/>
      <c r="F257" s="119"/>
      <c r="G257" s="119"/>
      <c r="L257" s="15"/>
      <c r="M257" s="15"/>
      <c r="N257" s="15"/>
      <c r="O257" s="15"/>
      <c r="P257" s="15"/>
      <c r="Q257" s="15"/>
      <c r="R257" s="15"/>
      <c r="S257" s="15"/>
      <c r="T257" s="15"/>
      <c r="U257" s="73"/>
      <c r="V257" s="15"/>
    </row>
    <row r="258" spans="1:22" s="22" customFormat="1">
      <c r="A258" s="15"/>
      <c r="B258" s="20"/>
      <c r="C258" s="32"/>
      <c r="D258" s="32"/>
      <c r="E258" s="118"/>
      <c r="F258" s="119"/>
      <c r="G258" s="119"/>
      <c r="L258" s="15"/>
      <c r="M258" s="15"/>
      <c r="N258" s="15"/>
      <c r="O258" s="15"/>
      <c r="P258" s="15"/>
      <c r="Q258" s="15"/>
      <c r="R258" s="15"/>
      <c r="S258" s="15"/>
      <c r="T258" s="15"/>
      <c r="U258" s="73"/>
      <c r="V258" s="15"/>
    </row>
    <row r="259" spans="1:22" s="22" customFormat="1">
      <c r="A259" s="15"/>
      <c r="B259" s="20"/>
      <c r="C259" s="32"/>
      <c r="D259" s="32"/>
      <c r="E259" s="118"/>
      <c r="F259" s="119"/>
      <c r="G259" s="119"/>
      <c r="L259" s="15"/>
      <c r="M259" s="15"/>
      <c r="N259" s="15"/>
      <c r="O259" s="15"/>
      <c r="P259" s="15"/>
      <c r="Q259" s="15"/>
      <c r="R259" s="15"/>
      <c r="S259" s="15"/>
      <c r="T259" s="15"/>
      <c r="U259" s="73"/>
      <c r="V259" s="15"/>
    </row>
    <row r="260" spans="1:22" s="22" customFormat="1">
      <c r="A260" s="15"/>
      <c r="B260" s="20"/>
      <c r="C260" s="32"/>
      <c r="D260" s="32"/>
      <c r="E260" s="118"/>
      <c r="F260" s="119"/>
      <c r="G260" s="119"/>
      <c r="L260" s="15"/>
      <c r="M260" s="15"/>
      <c r="N260" s="15"/>
      <c r="O260" s="15"/>
      <c r="P260" s="15"/>
      <c r="Q260" s="15"/>
      <c r="R260" s="15"/>
      <c r="S260" s="15"/>
      <c r="T260" s="15"/>
      <c r="U260" s="73"/>
      <c r="V260" s="15"/>
    </row>
    <row r="261" spans="1:22" s="22" customFormat="1">
      <c r="A261" s="15"/>
      <c r="B261" s="20"/>
      <c r="C261" s="32"/>
      <c r="D261" s="32"/>
      <c r="E261" s="118"/>
      <c r="F261" s="119"/>
      <c r="G261" s="119"/>
      <c r="L261" s="15"/>
      <c r="M261" s="15"/>
      <c r="N261" s="15"/>
      <c r="O261" s="15"/>
      <c r="P261" s="15"/>
      <c r="Q261" s="15"/>
      <c r="R261" s="15"/>
      <c r="S261" s="15"/>
      <c r="T261" s="15"/>
      <c r="U261" s="73"/>
      <c r="V261" s="15"/>
    </row>
    <row r="262" spans="1:22" s="22" customFormat="1">
      <c r="A262" s="15"/>
      <c r="B262" s="20"/>
      <c r="C262" s="32"/>
      <c r="D262" s="32"/>
      <c r="E262" s="118"/>
      <c r="F262" s="119"/>
      <c r="G262" s="119"/>
      <c r="L262" s="15"/>
      <c r="M262" s="15"/>
      <c r="N262" s="15"/>
      <c r="O262" s="15"/>
      <c r="P262" s="15"/>
      <c r="Q262" s="15"/>
      <c r="R262" s="15"/>
      <c r="S262" s="15"/>
      <c r="T262" s="15"/>
      <c r="U262" s="73"/>
      <c r="V262" s="15"/>
    </row>
    <row r="263" spans="1:22" s="22" customFormat="1">
      <c r="A263" s="15"/>
      <c r="B263" s="20"/>
      <c r="C263" s="32"/>
      <c r="D263" s="32"/>
      <c r="E263" s="118"/>
      <c r="F263" s="119"/>
      <c r="G263" s="119"/>
      <c r="L263" s="15"/>
      <c r="M263" s="15"/>
      <c r="N263" s="15"/>
      <c r="O263" s="15"/>
      <c r="P263" s="15"/>
      <c r="Q263" s="15"/>
      <c r="R263" s="15"/>
      <c r="S263" s="15"/>
      <c r="T263" s="15"/>
      <c r="U263" s="73"/>
      <c r="V263" s="15"/>
    </row>
    <row r="264" spans="1:22" s="22" customFormat="1">
      <c r="A264" s="15"/>
      <c r="B264" s="20"/>
      <c r="C264" s="32"/>
      <c r="D264" s="32"/>
      <c r="E264" s="118"/>
      <c r="F264" s="119"/>
      <c r="G264" s="119"/>
      <c r="L264" s="15"/>
      <c r="M264" s="15"/>
      <c r="N264" s="15"/>
      <c r="O264" s="15"/>
      <c r="P264" s="15"/>
      <c r="Q264" s="15"/>
      <c r="R264" s="15"/>
      <c r="S264" s="15"/>
      <c r="T264" s="15"/>
      <c r="U264" s="73"/>
      <c r="V264" s="15"/>
    </row>
    <row r="265" spans="1:22" s="22" customFormat="1">
      <c r="A265" s="15"/>
      <c r="B265" s="20"/>
      <c r="C265" s="32"/>
      <c r="D265" s="32"/>
      <c r="E265" s="118"/>
      <c r="F265" s="119"/>
      <c r="G265" s="119"/>
      <c r="L265" s="15"/>
      <c r="M265" s="15"/>
      <c r="N265" s="15"/>
      <c r="O265" s="15"/>
      <c r="P265" s="15"/>
      <c r="Q265" s="15"/>
      <c r="R265" s="15"/>
      <c r="S265" s="15"/>
      <c r="T265" s="15"/>
      <c r="U265" s="73"/>
      <c r="V265" s="15"/>
    </row>
    <row r="266" spans="1:22" s="22" customFormat="1">
      <c r="A266" s="15"/>
      <c r="B266" s="20"/>
      <c r="C266" s="32"/>
      <c r="D266" s="32"/>
      <c r="E266" s="118"/>
      <c r="F266" s="119"/>
      <c r="G266" s="119"/>
      <c r="L266" s="15"/>
      <c r="M266" s="15"/>
      <c r="N266" s="15"/>
      <c r="O266" s="15"/>
      <c r="P266" s="15"/>
      <c r="Q266" s="15"/>
      <c r="R266" s="15"/>
      <c r="S266" s="15"/>
      <c r="T266" s="15"/>
      <c r="U266" s="73"/>
      <c r="V266" s="15"/>
    </row>
    <row r="267" spans="1:22" s="22" customFormat="1">
      <c r="A267" s="15"/>
      <c r="B267" s="20"/>
      <c r="C267" s="32"/>
      <c r="D267" s="32"/>
      <c r="E267" s="118"/>
      <c r="F267" s="119"/>
      <c r="G267" s="119"/>
      <c r="L267" s="15"/>
      <c r="M267" s="15"/>
      <c r="N267" s="15"/>
      <c r="O267" s="15"/>
      <c r="P267" s="15"/>
      <c r="Q267" s="15"/>
      <c r="R267" s="15"/>
      <c r="S267" s="15"/>
      <c r="T267" s="15"/>
      <c r="U267" s="73"/>
      <c r="V267" s="15"/>
    </row>
    <row r="268" spans="1:22" s="22" customFormat="1">
      <c r="A268" s="15"/>
      <c r="B268" s="20"/>
      <c r="C268" s="32"/>
      <c r="D268" s="32"/>
      <c r="E268" s="118"/>
      <c r="F268" s="119"/>
      <c r="G268" s="119"/>
      <c r="L268" s="15"/>
      <c r="M268" s="15"/>
      <c r="N268" s="15"/>
      <c r="O268" s="15"/>
      <c r="P268" s="15"/>
      <c r="Q268" s="15"/>
      <c r="R268" s="15"/>
      <c r="S268" s="15"/>
      <c r="T268" s="15"/>
      <c r="U268" s="73"/>
      <c r="V268" s="15"/>
    </row>
    <row r="269" spans="1:22" s="22" customFormat="1">
      <c r="A269" s="15"/>
      <c r="B269" s="20"/>
      <c r="C269" s="32"/>
      <c r="D269" s="32"/>
      <c r="E269" s="118"/>
      <c r="F269" s="119"/>
      <c r="G269" s="119"/>
      <c r="L269" s="15"/>
      <c r="M269" s="15"/>
      <c r="N269" s="15"/>
      <c r="O269" s="15"/>
      <c r="P269" s="15"/>
      <c r="Q269" s="15"/>
      <c r="R269" s="15"/>
      <c r="S269" s="15"/>
      <c r="T269" s="15"/>
      <c r="U269" s="73"/>
      <c r="V269" s="15"/>
    </row>
    <row r="270" spans="1:22" s="22" customFormat="1">
      <c r="A270" s="15"/>
      <c r="B270" s="20"/>
      <c r="C270" s="32"/>
      <c r="D270" s="32"/>
      <c r="E270" s="118"/>
      <c r="F270" s="119"/>
      <c r="G270" s="119"/>
      <c r="L270" s="15"/>
      <c r="M270" s="15"/>
      <c r="N270" s="15"/>
      <c r="O270" s="15"/>
      <c r="P270" s="15"/>
      <c r="Q270" s="15"/>
      <c r="R270" s="15"/>
      <c r="S270" s="15"/>
      <c r="T270" s="15"/>
      <c r="U270" s="73"/>
      <c r="V270" s="15"/>
    </row>
    <row r="271" spans="1:22" s="22" customFormat="1">
      <c r="A271" s="15"/>
      <c r="B271" s="20"/>
      <c r="C271" s="32"/>
      <c r="D271" s="32"/>
      <c r="E271" s="118"/>
      <c r="F271" s="119"/>
      <c r="G271" s="119"/>
      <c r="L271" s="15"/>
      <c r="M271" s="15"/>
      <c r="N271" s="15"/>
      <c r="O271" s="15"/>
      <c r="P271" s="15"/>
      <c r="Q271" s="15"/>
      <c r="R271" s="15"/>
      <c r="S271" s="15"/>
      <c r="T271" s="15"/>
      <c r="U271" s="73"/>
      <c r="V271" s="15"/>
    </row>
    <row r="272" spans="1:22" s="22" customFormat="1">
      <c r="A272" s="15"/>
      <c r="B272" s="20"/>
      <c r="C272" s="32"/>
      <c r="D272" s="32"/>
      <c r="E272" s="118"/>
      <c r="F272" s="119"/>
      <c r="G272" s="119"/>
      <c r="L272" s="15"/>
      <c r="M272" s="15"/>
      <c r="N272" s="15"/>
      <c r="O272" s="15"/>
      <c r="P272" s="15"/>
      <c r="Q272" s="15"/>
      <c r="R272" s="15"/>
      <c r="S272" s="15"/>
      <c r="T272" s="15"/>
      <c r="U272" s="73"/>
      <c r="V272" s="15"/>
    </row>
    <row r="273" spans="1:22" s="22" customFormat="1">
      <c r="A273" s="15"/>
      <c r="B273" s="20"/>
      <c r="C273" s="32"/>
      <c r="D273" s="32"/>
      <c r="E273" s="118"/>
      <c r="F273" s="119"/>
      <c r="G273" s="119"/>
      <c r="L273" s="15"/>
      <c r="M273" s="15"/>
      <c r="N273" s="15"/>
      <c r="O273" s="15"/>
      <c r="P273" s="15"/>
      <c r="Q273" s="15"/>
      <c r="R273" s="15"/>
      <c r="S273" s="15"/>
      <c r="T273" s="15"/>
      <c r="U273" s="73"/>
      <c r="V273" s="15"/>
    </row>
    <row r="274" spans="1:22" s="22" customFormat="1">
      <c r="A274" s="15"/>
      <c r="B274" s="20"/>
      <c r="C274" s="32"/>
      <c r="D274" s="32"/>
      <c r="E274" s="118"/>
      <c r="F274" s="119"/>
      <c r="G274" s="119"/>
      <c r="L274" s="15"/>
      <c r="M274" s="15"/>
      <c r="N274" s="15"/>
      <c r="O274" s="15"/>
      <c r="P274" s="15"/>
      <c r="Q274" s="15"/>
      <c r="R274" s="15"/>
      <c r="S274" s="15"/>
      <c r="T274" s="15"/>
      <c r="U274" s="73"/>
      <c r="V274" s="15"/>
    </row>
    <row r="275" spans="1:22" s="22" customFormat="1">
      <c r="A275" s="15"/>
      <c r="B275" s="20"/>
      <c r="C275" s="32"/>
      <c r="D275" s="32"/>
      <c r="E275" s="118"/>
      <c r="F275" s="119"/>
      <c r="G275" s="119"/>
      <c r="L275" s="15"/>
      <c r="M275" s="15"/>
      <c r="N275" s="15"/>
      <c r="O275" s="15"/>
      <c r="P275" s="15"/>
      <c r="Q275" s="15"/>
      <c r="R275" s="15"/>
      <c r="S275" s="15"/>
      <c r="T275" s="15"/>
      <c r="U275" s="73"/>
      <c r="V275" s="15"/>
    </row>
    <row r="276" spans="1:22" s="22" customFormat="1">
      <c r="A276" s="15"/>
      <c r="B276" s="20"/>
      <c r="C276" s="32"/>
      <c r="D276" s="32"/>
      <c r="E276" s="118"/>
      <c r="F276" s="119"/>
      <c r="G276" s="119"/>
      <c r="L276" s="15"/>
      <c r="M276" s="15"/>
      <c r="N276" s="15"/>
      <c r="O276" s="15"/>
      <c r="P276" s="15"/>
      <c r="Q276" s="15"/>
      <c r="R276" s="15"/>
      <c r="S276" s="15"/>
      <c r="T276" s="15"/>
      <c r="U276" s="73"/>
      <c r="V276" s="15"/>
    </row>
    <row r="277" spans="1:22" s="22" customFormat="1">
      <c r="A277" s="15"/>
      <c r="B277" s="20"/>
      <c r="C277" s="32"/>
      <c r="D277" s="32"/>
      <c r="E277" s="118"/>
      <c r="F277" s="119"/>
      <c r="G277" s="119"/>
      <c r="L277" s="15"/>
      <c r="M277" s="15"/>
      <c r="N277" s="15"/>
      <c r="O277" s="15"/>
      <c r="P277" s="15"/>
      <c r="Q277" s="15"/>
      <c r="R277" s="15"/>
      <c r="S277" s="15"/>
      <c r="T277" s="15"/>
      <c r="U277" s="73"/>
      <c r="V277" s="15"/>
    </row>
    <row r="278" spans="1:22" s="22" customFormat="1">
      <c r="A278" s="15"/>
      <c r="B278" s="20"/>
      <c r="C278" s="32"/>
      <c r="D278" s="32"/>
      <c r="E278" s="118"/>
      <c r="F278" s="119"/>
      <c r="G278" s="119"/>
      <c r="L278" s="15"/>
      <c r="M278" s="15"/>
      <c r="N278" s="15"/>
      <c r="O278" s="15"/>
      <c r="P278" s="15"/>
      <c r="Q278" s="15"/>
      <c r="R278" s="15"/>
      <c r="S278" s="15"/>
      <c r="T278" s="15"/>
      <c r="U278" s="73"/>
      <c r="V278" s="15"/>
    </row>
    <row r="279" spans="1:22" s="22" customFormat="1">
      <c r="A279" s="15"/>
      <c r="B279" s="20"/>
      <c r="C279" s="32"/>
      <c r="D279" s="32"/>
      <c r="E279" s="118"/>
      <c r="F279" s="119"/>
      <c r="G279" s="119"/>
      <c r="L279" s="15"/>
      <c r="M279" s="15"/>
      <c r="N279" s="15"/>
      <c r="O279" s="15"/>
      <c r="P279" s="15"/>
      <c r="Q279" s="15"/>
      <c r="R279" s="15"/>
      <c r="S279" s="15"/>
      <c r="T279" s="15"/>
      <c r="U279" s="73"/>
      <c r="V279" s="15"/>
    </row>
    <row r="280" spans="1:22" s="22" customFormat="1">
      <c r="A280" s="15"/>
      <c r="B280" s="20"/>
      <c r="C280" s="32"/>
      <c r="D280" s="32"/>
      <c r="E280" s="118"/>
      <c r="F280" s="119"/>
      <c r="G280" s="119"/>
      <c r="L280" s="15"/>
      <c r="M280" s="15"/>
      <c r="N280" s="15"/>
      <c r="O280" s="15"/>
      <c r="P280" s="15"/>
      <c r="Q280" s="15"/>
      <c r="R280" s="15"/>
      <c r="S280" s="15"/>
      <c r="T280" s="15"/>
      <c r="U280" s="73"/>
      <c r="V280" s="15"/>
    </row>
    <row r="281" spans="1:22" s="22" customFormat="1">
      <c r="A281" s="15"/>
      <c r="B281" s="20"/>
      <c r="C281" s="32"/>
      <c r="D281" s="32"/>
      <c r="E281" s="118"/>
      <c r="F281" s="119"/>
      <c r="G281" s="119"/>
      <c r="L281" s="15"/>
      <c r="M281" s="15"/>
      <c r="N281" s="15"/>
      <c r="O281" s="15"/>
      <c r="P281" s="15"/>
      <c r="Q281" s="15"/>
      <c r="R281" s="15"/>
      <c r="S281" s="15"/>
      <c r="T281" s="15"/>
      <c r="U281" s="73"/>
      <c r="V281" s="15"/>
    </row>
    <row r="282" spans="1:22" s="22" customFormat="1">
      <c r="A282" s="15"/>
      <c r="B282" s="20"/>
      <c r="C282" s="32"/>
      <c r="D282" s="32"/>
      <c r="E282" s="118"/>
      <c r="F282" s="119"/>
      <c r="G282" s="119"/>
      <c r="L282" s="15"/>
      <c r="M282" s="15"/>
      <c r="N282" s="15"/>
      <c r="O282" s="15"/>
      <c r="P282" s="15"/>
      <c r="Q282" s="15"/>
      <c r="R282" s="15"/>
      <c r="S282" s="15"/>
      <c r="T282" s="15"/>
      <c r="U282" s="73"/>
      <c r="V282" s="15"/>
    </row>
    <row r="283" spans="1:22" s="22" customFormat="1">
      <c r="A283" s="15"/>
      <c r="B283" s="20"/>
      <c r="C283" s="32"/>
      <c r="D283" s="32"/>
      <c r="E283" s="118"/>
      <c r="F283" s="119"/>
      <c r="G283" s="119"/>
      <c r="L283" s="15"/>
      <c r="M283" s="15"/>
      <c r="N283" s="15"/>
      <c r="O283" s="15"/>
      <c r="P283" s="15"/>
      <c r="Q283" s="15"/>
      <c r="R283" s="15"/>
      <c r="S283" s="15"/>
      <c r="T283" s="15"/>
      <c r="U283" s="73"/>
      <c r="V283" s="15"/>
    </row>
    <row r="284" spans="1:22" s="22" customFormat="1">
      <c r="A284" s="15"/>
      <c r="B284" s="20"/>
      <c r="C284" s="32"/>
      <c r="D284" s="32"/>
      <c r="E284" s="118"/>
      <c r="F284" s="119"/>
      <c r="G284" s="119"/>
      <c r="L284" s="15"/>
      <c r="M284" s="15"/>
      <c r="N284" s="15"/>
      <c r="O284" s="15"/>
      <c r="P284" s="15"/>
      <c r="Q284" s="15"/>
      <c r="R284" s="15"/>
      <c r="S284" s="15"/>
      <c r="T284" s="15"/>
      <c r="U284" s="73"/>
      <c r="V284" s="15"/>
    </row>
    <row r="285" spans="1:22" s="22" customFormat="1">
      <c r="A285" s="15"/>
      <c r="B285" s="20"/>
      <c r="C285" s="32"/>
      <c r="D285" s="32"/>
      <c r="E285" s="118"/>
      <c r="F285" s="119"/>
      <c r="G285" s="119"/>
      <c r="L285" s="15"/>
      <c r="M285" s="15"/>
      <c r="N285" s="15"/>
      <c r="O285" s="15"/>
      <c r="P285" s="15"/>
      <c r="Q285" s="15"/>
      <c r="R285" s="15"/>
      <c r="S285" s="15"/>
      <c r="T285" s="15"/>
      <c r="U285" s="73"/>
      <c r="V285" s="15"/>
    </row>
    <row r="286" spans="1:22" s="22" customFormat="1">
      <c r="A286" s="15"/>
      <c r="B286" s="20"/>
      <c r="C286" s="32"/>
      <c r="D286" s="32"/>
      <c r="E286" s="118"/>
      <c r="F286" s="119"/>
      <c r="G286" s="119"/>
      <c r="L286" s="15"/>
      <c r="M286" s="15"/>
      <c r="N286" s="15"/>
      <c r="O286" s="15"/>
      <c r="P286" s="15"/>
      <c r="Q286" s="15"/>
      <c r="R286" s="15"/>
      <c r="S286" s="15"/>
      <c r="T286" s="15"/>
      <c r="U286" s="73"/>
      <c r="V286" s="15"/>
    </row>
    <row r="287" spans="1:22" s="22" customFormat="1">
      <c r="A287" s="15"/>
      <c r="B287" s="20"/>
      <c r="C287" s="32"/>
      <c r="D287" s="32"/>
      <c r="E287" s="118"/>
      <c r="F287" s="119"/>
      <c r="G287" s="119"/>
      <c r="L287" s="15"/>
      <c r="M287" s="15"/>
      <c r="N287" s="15"/>
      <c r="O287" s="15"/>
      <c r="P287" s="15"/>
      <c r="Q287" s="15"/>
      <c r="R287" s="15"/>
      <c r="S287" s="15"/>
      <c r="T287" s="15"/>
      <c r="U287" s="73"/>
      <c r="V287" s="15"/>
    </row>
    <row r="288" spans="1:22" s="22" customFormat="1">
      <c r="A288" s="15"/>
      <c r="B288" s="20"/>
      <c r="C288" s="32"/>
      <c r="D288" s="32"/>
      <c r="E288" s="118"/>
      <c r="F288" s="119"/>
      <c r="G288" s="119"/>
      <c r="L288" s="15"/>
      <c r="M288" s="15"/>
      <c r="N288" s="15"/>
      <c r="O288" s="15"/>
      <c r="P288" s="15"/>
      <c r="Q288" s="15"/>
      <c r="R288" s="15"/>
      <c r="S288" s="15"/>
      <c r="T288" s="15"/>
      <c r="U288" s="73"/>
      <c r="V288" s="15"/>
    </row>
    <row r="289" spans="1:22" s="22" customFormat="1">
      <c r="A289" s="15"/>
      <c r="B289" s="20"/>
      <c r="C289" s="32"/>
      <c r="D289" s="32"/>
      <c r="E289" s="118"/>
      <c r="F289" s="119"/>
      <c r="G289" s="119"/>
      <c r="L289" s="15"/>
      <c r="M289" s="15"/>
      <c r="N289" s="15"/>
      <c r="O289" s="15"/>
      <c r="P289" s="15"/>
      <c r="Q289" s="15"/>
      <c r="R289" s="15"/>
      <c r="S289" s="15"/>
      <c r="T289" s="15"/>
      <c r="U289" s="73"/>
      <c r="V289" s="15"/>
    </row>
    <row r="290" spans="1:22" s="22" customFormat="1">
      <c r="A290" s="15"/>
      <c r="B290" s="20"/>
      <c r="C290" s="32"/>
      <c r="D290" s="32"/>
      <c r="E290" s="118"/>
      <c r="F290" s="119"/>
      <c r="G290" s="119"/>
      <c r="L290" s="15"/>
      <c r="M290" s="15"/>
      <c r="N290" s="15"/>
      <c r="O290" s="15"/>
      <c r="P290" s="15"/>
      <c r="Q290" s="15"/>
      <c r="R290" s="15"/>
      <c r="S290" s="15"/>
      <c r="T290" s="15"/>
      <c r="U290" s="73"/>
      <c r="V290" s="15"/>
    </row>
    <row r="291" spans="1:22" s="22" customFormat="1">
      <c r="A291" s="15"/>
      <c r="B291" s="21"/>
      <c r="C291" s="31"/>
      <c r="D291" s="31"/>
      <c r="E291" s="116"/>
      <c r="F291" s="119"/>
      <c r="G291" s="119"/>
      <c r="L291" s="15"/>
      <c r="M291" s="15"/>
      <c r="N291" s="15"/>
      <c r="O291" s="15"/>
      <c r="P291" s="15"/>
      <c r="Q291" s="15"/>
      <c r="R291" s="15"/>
      <c r="S291" s="15"/>
      <c r="T291" s="15"/>
      <c r="U291" s="73"/>
      <c r="V291" s="15"/>
    </row>
    <row r="292" spans="1:22" s="22" customFormat="1">
      <c r="A292" s="15"/>
      <c r="B292" s="21"/>
      <c r="C292" s="31"/>
      <c r="D292" s="31"/>
      <c r="E292" s="116"/>
      <c r="F292" s="119"/>
      <c r="G292" s="119"/>
      <c r="L292" s="15"/>
      <c r="M292" s="15"/>
      <c r="N292" s="15"/>
      <c r="O292" s="15"/>
      <c r="P292" s="15"/>
      <c r="Q292" s="15"/>
      <c r="R292" s="15"/>
      <c r="S292" s="15"/>
      <c r="T292" s="15"/>
      <c r="U292" s="73"/>
      <c r="V292" s="15"/>
    </row>
    <row r="293" spans="1:22" s="22" customFormat="1">
      <c r="A293" s="15"/>
      <c r="B293" s="21"/>
      <c r="C293" s="31"/>
      <c r="D293" s="31"/>
      <c r="E293" s="116"/>
      <c r="F293" s="119"/>
      <c r="G293" s="119"/>
      <c r="L293" s="15"/>
      <c r="M293" s="15"/>
      <c r="N293" s="15"/>
      <c r="O293" s="15"/>
      <c r="P293" s="15"/>
      <c r="Q293" s="15"/>
      <c r="R293" s="15"/>
      <c r="S293" s="15"/>
      <c r="T293" s="15"/>
      <c r="U293" s="73"/>
      <c r="V293" s="15"/>
    </row>
    <row r="294" spans="1:22" s="22" customFormat="1">
      <c r="A294" s="15"/>
      <c r="B294" s="21"/>
      <c r="C294" s="31"/>
      <c r="D294" s="31"/>
      <c r="E294" s="116"/>
      <c r="F294" s="119"/>
      <c r="G294" s="119"/>
      <c r="L294" s="15"/>
      <c r="M294" s="15"/>
      <c r="N294" s="15"/>
      <c r="O294" s="15"/>
      <c r="P294" s="15"/>
      <c r="Q294" s="15"/>
      <c r="R294" s="15"/>
      <c r="S294" s="15"/>
      <c r="T294" s="15"/>
      <c r="U294" s="73"/>
      <c r="V294" s="15"/>
    </row>
    <row r="295" spans="1:22" s="22" customFormat="1">
      <c r="A295" s="15"/>
      <c r="B295" s="21"/>
      <c r="C295" s="31"/>
      <c r="D295" s="31"/>
      <c r="E295" s="116"/>
      <c r="F295" s="119"/>
      <c r="G295" s="119"/>
      <c r="L295" s="15"/>
      <c r="M295" s="15"/>
      <c r="N295" s="15"/>
      <c r="O295" s="15"/>
      <c r="P295" s="15"/>
      <c r="Q295" s="15"/>
      <c r="R295" s="15"/>
      <c r="S295" s="15"/>
      <c r="T295" s="15"/>
      <c r="U295" s="73"/>
      <c r="V295" s="15"/>
    </row>
    <row r="296" spans="1:22" s="22" customFormat="1">
      <c r="A296" s="15"/>
      <c r="B296" s="21"/>
      <c r="C296" s="31"/>
      <c r="D296" s="31"/>
      <c r="E296" s="116"/>
      <c r="F296" s="119"/>
      <c r="G296" s="119"/>
      <c r="L296" s="15"/>
      <c r="M296" s="15"/>
      <c r="N296" s="15"/>
      <c r="O296" s="15"/>
      <c r="P296" s="15"/>
      <c r="Q296" s="15"/>
      <c r="R296" s="15"/>
      <c r="S296" s="15"/>
      <c r="T296" s="15"/>
      <c r="U296" s="73"/>
      <c r="V296" s="15"/>
    </row>
    <row r="297" spans="1:22" s="22" customFormat="1">
      <c r="A297" s="15"/>
      <c r="B297" s="21"/>
      <c r="C297" s="31"/>
      <c r="D297" s="31"/>
      <c r="E297" s="116"/>
      <c r="F297" s="119"/>
      <c r="G297" s="119"/>
      <c r="L297" s="15"/>
      <c r="M297" s="15"/>
      <c r="N297" s="15"/>
      <c r="O297" s="15"/>
      <c r="P297" s="15"/>
      <c r="Q297" s="15"/>
      <c r="R297" s="15"/>
      <c r="S297" s="15"/>
      <c r="T297" s="15"/>
      <c r="U297" s="73"/>
      <c r="V297" s="15"/>
    </row>
    <row r="298" spans="1:22" s="22" customFormat="1">
      <c r="A298" s="15"/>
      <c r="B298" s="21"/>
      <c r="C298" s="31"/>
      <c r="D298" s="31"/>
      <c r="E298" s="116"/>
      <c r="F298" s="119"/>
      <c r="G298" s="119"/>
      <c r="L298" s="15"/>
      <c r="M298" s="15"/>
      <c r="N298" s="15"/>
      <c r="O298" s="15"/>
      <c r="P298" s="15"/>
      <c r="Q298" s="15"/>
      <c r="R298" s="15"/>
      <c r="S298" s="15"/>
      <c r="T298" s="15"/>
      <c r="U298" s="73"/>
      <c r="V298" s="15"/>
    </row>
    <row r="299" spans="1:22" s="22" customFormat="1">
      <c r="A299" s="15"/>
      <c r="B299" s="21"/>
      <c r="C299" s="31"/>
      <c r="D299" s="31"/>
      <c r="E299" s="116"/>
      <c r="F299" s="119"/>
      <c r="G299" s="119"/>
      <c r="L299" s="15"/>
      <c r="M299" s="15"/>
      <c r="N299" s="15"/>
      <c r="O299" s="15"/>
      <c r="P299" s="15"/>
      <c r="Q299" s="15"/>
      <c r="R299" s="15"/>
      <c r="S299" s="15"/>
      <c r="T299" s="15"/>
      <c r="U299" s="73"/>
      <c r="V299" s="15"/>
    </row>
    <row r="300" spans="1:22" s="22" customFormat="1">
      <c r="A300" s="15"/>
      <c r="B300" s="21"/>
      <c r="C300" s="31"/>
      <c r="D300" s="31"/>
      <c r="E300" s="116"/>
      <c r="F300" s="119"/>
      <c r="G300" s="119"/>
      <c r="L300" s="15"/>
      <c r="M300" s="15"/>
      <c r="N300" s="15"/>
      <c r="O300" s="15"/>
      <c r="P300" s="15"/>
      <c r="Q300" s="15"/>
      <c r="R300" s="15"/>
      <c r="S300" s="15"/>
      <c r="T300" s="15"/>
      <c r="U300" s="73"/>
      <c r="V300" s="15"/>
    </row>
    <row r="301" spans="1:22" s="22" customFormat="1">
      <c r="A301" s="15"/>
      <c r="B301" s="21"/>
      <c r="C301" s="31"/>
      <c r="D301" s="31"/>
      <c r="E301" s="116"/>
      <c r="F301" s="119"/>
      <c r="G301" s="119"/>
      <c r="L301" s="15"/>
      <c r="M301" s="15"/>
      <c r="N301" s="15"/>
      <c r="O301" s="15"/>
      <c r="P301" s="15"/>
      <c r="Q301" s="15"/>
      <c r="R301" s="15"/>
      <c r="S301" s="15"/>
      <c r="T301" s="15"/>
      <c r="U301" s="73"/>
      <c r="V301" s="15"/>
    </row>
    <row r="302" spans="1:22" s="22" customFormat="1">
      <c r="A302" s="15"/>
      <c r="B302" s="21"/>
      <c r="C302" s="31"/>
      <c r="D302" s="31"/>
      <c r="E302" s="116"/>
      <c r="F302" s="119"/>
      <c r="G302" s="119"/>
      <c r="L302" s="15"/>
      <c r="M302" s="15"/>
      <c r="N302" s="15"/>
      <c r="O302" s="15"/>
      <c r="P302" s="15"/>
      <c r="Q302" s="15"/>
      <c r="R302" s="15"/>
      <c r="S302" s="15"/>
      <c r="T302" s="15"/>
      <c r="U302" s="73"/>
      <c r="V302" s="15"/>
    </row>
    <row r="303" spans="1:22" s="22" customFormat="1">
      <c r="A303" s="15"/>
      <c r="B303" s="21"/>
      <c r="C303" s="31"/>
      <c r="D303" s="31"/>
      <c r="E303" s="116"/>
      <c r="F303" s="119"/>
      <c r="G303" s="119"/>
      <c r="L303" s="15"/>
      <c r="M303" s="15"/>
      <c r="N303" s="15"/>
      <c r="O303" s="15"/>
      <c r="P303" s="15"/>
      <c r="Q303" s="15"/>
      <c r="R303" s="15"/>
      <c r="S303" s="15"/>
      <c r="T303" s="15"/>
      <c r="U303" s="73"/>
      <c r="V303" s="15"/>
    </row>
  </sheetData>
  <sheetProtection insertRows="0" deleteRows="0"/>
  <protectedRanges>
    <protectedRange sqref="U66:U1048576 J66:P1048576 U1:U62 J1:P62" name="Obseg1"/>
    <protectedRange sqref="J63:P65 U63:U65" name="Obseg1_2"/>
  </protectedRanges>
  <mergeCells count="9">
    <mergeCell ref="A64:L64"/>
    <mergeCell ref="A63:L63"/>
    <mergeCell ref="B13:K13"/>
    <mergeCell ref="C2:J2"/>
    <mergeCell ref="C3:J3"/>
    <mergeCell ref="C6:J6"/>
    <mergeCell ref="C7:J7"/>
    <mergeCell ref="C8:J8"/>
    <mergeCell ref="C9:J9"/>
  </mergeCells>
  <phoneticPr fontId="32" type="noConversion"/>
  <conditionalFormatting sqref="B17">
    <cfRule type="colorScale" priority="3">
      <colorScale>
        <cfvo type="min"/>
        <cfvo type="max"/>
        <color rgb="FFFCFCFF"/>
        <color rgb="FFF8696B"/>
      </colorScale>
    </cfRule>
  </conditionalFormatting>
  <conditionalFormatting sqref="B18">
    <cfRule type="colorScale" priority="6476">
      <colorScale>
        <cfvo type="min"/>
        <cfvo type="max"/>
        <color rgb="FFFCFCFF"/>
        <color rgb="FFF8696B"/>
      </colorScale>
    </cfRule>
  </conditionalFormatting>
  <conditionalFormatting sqref="B54">
    <cfRule type="colorScale" priority="1">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52" max="11" man="1"/>
  </rowBreaks>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V306"/>
  <sheetViews>
    <sheetView topLeftCell="A31" zoomScale="96" zoomScaleNormal="96" zoomScaleSheetLayoutView="100" workbookViewId="0">
      <selection activeCell="S74" sqref="S74"/>
    </sheetView>
  </sheetViews>
  <sheetFormatPr defaultColWidth="8.85546875" defaultRowHeight="12.75"/>
  <cols>
    <col min="1" max="1" width="3.5703125" style="15" customWidth="1"/>
    <col min="2" max="2" width="34.5703125" style="21" customWidth="1"/>
    <col min="3" max="3" width="10.7109375" style="31" customWidth="1"/>
    <col min="4" max="4" width="10.2851562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67" t="str">
        <f>+'prva stran'!B6</f>
        <v>OSNOVNA ŠOLA RADA ROBIČA LIMBUŠ</v>
      </c>
      <c r="D2" s="368"/>
      <c r="E2" s="368"/>
      <c r="F2" s="368"/>
      <c r="G2" s="368"/>
      <c r="H2" s="368"/>
      <c r="I2" s="368"/>
      <c r="J2" s="368"/>
    </row>
    <row r="3" spans="1:21" ht="15">
      <c r="B3" s="55" t="s">
        <v>128</v>
      </c>
      <c r="C3" s="369" t="str">
        <f>+'prva stran'!B7</f>
        <v>Limbuška cesta 62,2341 Limbuš</v>
      </c>
      <c r="D3" s="370"/>
      <c r="E3" s="370"/>
      <c r="F3" s="370"/>
      <c r="G3" s="370"/>
      <c r="H3" s="370"/>
      <c r="I3" s="370"/>
      <c r="J3" s="370"/>
    </row>
    <row r="4" spans="1:21" ht="15">
      <c r="B4" s="74"/>
    </row>
    <row r="5" spans="1:21" ht="15">
      <c r="B5" s="54" t="s">
        <v>130</v>
      </c>
    </row>
    <row r="6" spans="1:21" ht="17.25" customHeight="1">
      <c r="B6" s="56" t="s">
        <v>127</v>
      </c>
      <c r="C6" s="371">
        <f>+'prva stran'!B10</f>
        <v>0</v>
      </c>
      <c r="D6" s="372"/>
      <c r="E6" s="372"/>
      <c r="F6" s="372"/>
      <c r="G6" s="372"/>
      <c r="H6" s="372"/>
      <c r="I6" s="372"/>
      <c r="J6" s="372"/>
    </row>
    <row r="7" spans="1:21" ht="17.25" customHeight="1">
      <c r="B7" s="56" t="s">
        <v>128</v>
      </c>
      <c r="C7" s="373">
        <f>+'prva stran'!B11</f>
        <v>0</v>
      </c>
      <c r="D7" s="374"/>
      <c r="E7" s="374"/>
      <c r="F7" s="374"/>
      <c r="G7" s="374"/>
      <c r="H7" s="374"/>
      <c r="I7" s="374"/>
      <c r="J7" s="374"/>
    </row>
    <row r="8" spans="1:21" ht="17.25" customHeight="1">
      <c r="B8" s="56" t="s">
        <v>129</v>
      </c>
      <c r="C8" s="373">
        <f>+'prva stran'!B12</f>
        <v>0</v>
      </c>
      <c r="D8" s="374"/>
      <c r="E8" s="374"/>
      <c r="F8" s="374"/>
      <c r="G8" s="374"/>
      <c r="H8" s="374"/>
      <c r="I8" s="374"/>
      <c r="J8" s="374"/>
    </row>
    <row r="9" spans="1:21" s="16" customFormat="1" ht="17.25" customHeight="1">
      <c r="A9" s="13"/>
      <c r="B9" s="57" t="s">
        <v>131</v>
      </c>
      <c r="C9" s="375">
        <f>+'prva stran'!B13</f>
        <v>0</v>
      </c>
      <c r="D9" s="374"/>
      <c r="E9" s="374"/>
      <c r="F9" s="374"/>
      <c r="G9" s="374"/>
      <c r="H9" s="374"/>
      <c r="I9" s="374"/>
      <c r="J9" s="374"/>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pred_rekapitulacija'!A22</f>
        <v>9. sklop:</v>
      </c>
      <c r="C12" s="88"/>
      <c r="D12" s="28"/>
      <c r="E12" s="29"/>
      <c r="F12" s="120"/>
      <c r="G12" s="120"/>
      <c r="H12" s="18"/>
      <c r="I12" s="18"/>
      <c r="J12" s="18"/>
      <c r="K12" s="18"/>
      <c r="U12" s="9"/>
    </row>
    <row r="13" spans="1:21" s="16" customFormat="1" ht="21" customHeight="1">
      <c r="B13" s="366" t="str">
        <f>+'Ponudbeni pred_rekapitulacija'!B22</f>
        <v>ZAMRZNJENI IZDELKI IZ TESTA IN KROMPIRJA</v>
      </c>
      <c r="C13" s="366"/>
      <c r="D13" s="366"/>
      <c r="E13" s="366"/>
      <c r="F13" s="366"/>
      <c r="G13" s="366"/>
      <c r="H13" s="366"/>
      <c r="I13" s="366"/>
      <c r="J13" s="366"/>
      <c r="K13" s="366"/>
      <c r="U13" s="9"/>
    </row>
    <row r="14" spans="1:21" s="78" customFormat="1" ht="12" customHeight="1">
      <c r="A14" s="51">
        <v>1</v>
      </c>
      <c r="B14" s="51">
        <v>2</v>
      </c>
      <c r="C14" s="51" t="s">
        <v>153</v>
      </c>
      <c r="D14" s="51" t="s">
        <v>154</v>
      </c>
      <c r="E14" s="51" t="s">
        <v>214</v>
      </c>
      <c r="F14" s="51">
        <v>3</v>
      </c>
      <c r="G14" s="51">
        <v>4</v>
      </c>
      <c r="H14" s="75" t="s">
        <v>97</v>
      </c>
      <c r="I14" s="75" t="s">
        <v>169</v>
      </c>
      <c r="J14" s="76">
        <v>5</v>
      </c>
      <c r="K14" s="76">
        <v>6</v>
      </c>
      <c r="L14" s="76" t="s">
        <v>64</v>
      </c>
      <c r="M14" s="76" t="s">
        <v>209</v>
      </c>
      <c r="N14" s="76">
        <v>7</v>
      </c>
      <c r="O14" s="76" t="s">
        <v>210</v>
      </c>
      <c r="P14" s="76">
        <v>8</v>
      </c>
      <c r="Q14" s="77" t="s">
        <v>211</v>
      </c>
      <c r="R14" s="77">
        <v>9</v>
      </c>
      <c r="S14" s="77">
        <v>10</v>
      </c>
      <c r="T14" s="77">
        <v>11</v>
      </c>
      <c r="U14" s="76">
        <v>12</v>
      </c>
    </row>
    <row r="15" spans="1:21" s="65" customFormat="1" ht="56.25" customHeight="1">
      <c r="A15" s="61" t="s">
        <v>2</v>
      </c>
      <c r="B15" s="61" t="s">
        <v>216</v>
      </c>
      <c r="C15" s="61" t="s">
        <v>206</v>
      </c>
      <c r="D15" s="61" t="s">
        <v>207</v>
      </c>
      <c r="E15" s="61" t="s">
        <v>215</v>
      </c>
      <c r="F15" s="61" t="s">
        <v>141</v>
      </c>
      <c r="G15" s="61" t="s">
        <v>142</v>
      </c>
      <c r="H15" s="62" t="s">
        <v>178</v>
      </c>
      <c r="I15" s="62" t="s">
        <v>202</v>
      </c>
      <c r="J15" s="63" t="s">
        <v>149</v>
      </c>
      <c r="K15" s="63" t="s">
        <v>95</v>
      </c>
      <c r="L15" s="63" t="s">
        <v>96</v>
      </c>
      <c r="M15" s="63" t="s">
        <v>148</v>
      </c>
      <c r="N15" s="63" t="s">
        <v>63</v>
      </c>
      <c r="O15" s="63" t="s">
        <v>168</v>
      </c>
      <c r="P15" s="63" t="s">
        <v>145</v>
      </c>
      <c r="Q15" s="64" t="s">
        <v>146</v>
      </c>
      <c r="R15" s="64" t="s">
        <v>160</v>
      </c>
      <c r="S15" s="64" t="s">
        <v>150</v>
      </c>
      <c r="T15" s="64" t="s">
        <v>151</v>
      </c>
      <c r="U15" s="63" t="s">
        <v>165</v>
      </c>
    </row>
    <row r="16" spans="1:21" s="60" customFormat="1" ht="12">
      <c r="A16" s="89" t="s">
        <v>1</v>
      </c>
      <c r="B16" s="244" t="s">
        <v>362</v>
      </c>
      <c r="C16" s="198" t="s">
        <v>157</v>
      </c>
      <c r="D16" s="198" t="s">
        <v>0</v>
      </c>
      <c r="E16" s="199"/>
      <c r="F16" s="200">
        <v>40</v>
      </c>
      <c r="G16" s="245" t="s">
        <v>0</v>
      </c>
      <c r="H16"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40</v>
      </c>
      <c r="I16" s="90" t="str">
        <f>IF(Sklop9[[#This Row],[ZAHTEVANA SHEMA KAKOVOSTI]]&lt;&gt;"",Sklop9[[#This Row],[Preračunana masa/volumen/kos na enoto kg]],"")</f>
        <v/>
      </c>
      <c r="J16" s="102"/>
      <c r="K16" s="91"/>
      <c r="L16" s="91"/>
      <c r="M16" s="92"/>
      <c r="N16" s="93"/>
      <c r="O16" s="93"/>
      <c r="P16" s="105"/>
      <c r="Q16" s="93">
        <f>+Sklop9[[#This Row],[cena/enota brez DDV v EUR]]*Sklop9[[#This Row],[Stopnja DDV (%)]]</f>
        <v>0</v>
      </c>
      <c r="R16" s="93">
        <f>+Sklop9[[#This Row],[cena/enota brez DDV v EUR]]+Sklop9[[#This Row],[Davek (EUR)]]</f>
        <v>0</v>
      </c>
      <c r="S16" s="93">
        <f>+Sklop9[[#This Row],[cena/enota brez DDV v EUR]]*Sklop9[[#This Row],[Okvirna količina]]</f>
        <v>0</v>
      </c>
      <c r="T16" s="93">
        <f>+Sklop9[[#This Row],[Končna cena/enoto mere (EUR) z DDV]]*Sklop9[[#This Row],[Okvirna količina]]</f>
        <v>0</v>
      </c>
      <c r="U16" s="108"/>
    </row>
    <row r="17" spans="1:21" s="60" customFormat="1" ht="12">
      <c r="A17" s="89" t="s">
        <v>3</v>
      </c>
      <c r="B17" s="244" t="s">
        <v>758</v>
      </c>
      <c r="C17" s="198" t="s">
        <v>157</v>
      </c>
      <c r="D17" s="198" t="s">
        <v>0</v>
      </c>
      <c r="E17" s="199"/>
      <c r="F17" s="200">
        <v>40</v>
      </c>
      <c r="G17" s="245" t="s">
        <v>0</v>
      </c>
      <c r="H17"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40</v>
      </c>
      <c r="I17" s="90" t="str">
        <f>IF(Sklop9[[#This Row],[ZAHTEVANA SHEMA KAKOVOSTI]]&lt;&gt;"",Sklop9[[#This Row],[Preračunana masa/volumen/kos na enoto kg]],"")</f>
        <v/>
      </c>
      <c r="J17" s="103"/>
      <c r="K17" s="96"/>
      <c r="L17" s="96"/>
      <c r="M17" s="106"/>
      <c r="N17" s="97"/>
      <c r="O17" s="97"/>
      <c r="P17" s="107"/>
      <c r="Q17" s="97">
        <f>+Sklop9[[#This Row],[cena/enota brez DDV v EUR]]*Sklop9[[#This Row],[Stopnja DDV (%)]]</f>
        <v>0</v>
      </c>
      <c r="R17" s="97">
        <f>+Sklop9[[#This Row],[cena/enota brez DDV v EUR]]+Sklop9[[#This Row],[Davek (EUR)]]</f>
        <v>0</v>
      </c>
      <c r="S17" s="97">
        <f>+Sklop9[[#This Row],[cena/enota brez DDV v EUR]]*Sklop9[[#This Row],[Okvirna količina]]</f>
        <v>0</v>
      </c>
      <c r="T17" s="97">
        <f>+Sklop9[[#This Row],[Končna cena/enoto mere (EUR) z DDV]]*Sklop9[[#This Row],[Okvirna količina]]</f>
        <v>0</v>
      </c>
      <c r="U17" s="109"/>
    </row>
    <row r="18" spans="1:21" s="60" customFormat="1" ht="12">
      <c r="A18" s="89" t="s">
        <v>4</v>
      </c>
      <c r="B18" s="246" t="s">
        <v>759</v>
      </c>
      <c r="C18" s="198" t="s">
        <v>157</v>
      </c>
      <c r="D18" s="198" t="s">
        <v>0</v>
      </c>
      <c r="E18" s="199"/>
      <c r="F18" s="200">
        <v>10</v>
      </c>
      <c r="G18" s="245" t="s">
        <v>0</v>
      </c>
      <c r="H18"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10</v>
      </c>
      <c r="I18" s="90" t="str">
        <f>IF(Sklop9[[#This Row],[ZAHTEVANA SHEMA KAKOVOSTI]]&lt;&gt;"",Sklop9[[#This Row],[Preračunana masa/volumen/kos na enoto kg]],"")</f>
        <v/>
      </c>
      <c r="J18" s="103"/>
      <c r="K18" s="96"/>
      <c r="L18" s="96"/>
      <c r="M18" s="106"/>
      <c r="N18" s="97"/>
      <c r="O18" s="97"/>
      <c r="P18" s="107"/>
      <c r="Q18" s="97">
        <f>+Sklop9[[#This Row],[cena/enota brez DDV v EUR]]*Sklop9[[#This Row],[Stopnja DDV (%)]]</f>
        <v>0</v>
      </c>
      <c r="R18" s="97">
        <f>+Sklop9[[#This Row],[cena/enota brez DDV v EUR]]+Sklop9[[#This Row],[Davek (EUR)]]</f>
        <v>0</v>
      </c>
      <c r="S18" s="97">
        <f>+Sklop9[[#This Row],[cena/enota brez DDV v EUR]]*Sklop9[[#This Row],[Okvirna količina]]</f>
        <v>0</v>
      </c>
      <c r="T18" s="97">
        <f>+Sklop9[[#This Row],[Končna cena/enoto mere (EUR) z DDV]]*Sklop9[[#This Row],[Okvirna količina]]</f>
        <v>0</v>
      </c>
      <c r="U18" s="109"/>
    </row>
    <row r="19" spans="1:21" s="60" customFormat="1" ht="12">
      <c r="A19" s="89" t="s">
        <v>5</v>
      </c>
      <c r="B19" s="244" t="s">
        <v>760</v>
      </c>
      <c r="C19" s="198" t="s">
        <v>157</v>
      </c>
      <c r="D19" s="198" t="s">
        <v>0</v>
      </c>
      <c r="E19" s="199"/>
      <c r="F19" s="200">
        <v>30</v>
      </c>
      <c r="G19" s="245" t="s">
        <v>0</v>
      </c>
      <c r="H19"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30</v>
      </c>
      <c r="I19" s="90" t="str">
        <f>IF(Sklop9[[#This Row],[ZAHTEVANA SHEMA KAKOVOSTI]]&lt;&gt;"",Sklop9[[#This Row],[Preračunana masa/volumen/kos na enoto kg]],"")</f>
        <v/>
      </c>
      <c r="J19" s="103"/>
      <c r="K19" s="96"/>
      <c r="L19" s="96"/>
      <c r="M19" s="106"/>
      <c r="N19" s="97"/>
      <c r="O19" s="97"/>
      <c r="P19" s="107"/>
      <c r="Q19" s="97">
        <f>+Sklop9[[#This Row],[cena/enota brez DDV v EUR]]*Sklop9[[#This Row],[Stopnja DDV (%)]]</f>
        <v>0</v>
      </c>
      <c r="R19" s="97">
        <f>+Sklop9[[#This Row],[cena/enota brez DDV v EUR]]+Sklop9[[#This Row],[Davek (EUR)]]</f>
        <v>0</v>
      </c>
      <c r="S19" s="97">
        <f>+Sklop9[[#This Row],[cena/enota brez DDV v EUR]]*Sklop9[[#This Row],[Okvirna količina]]</f>
        <v>0</v>
      </c>
      <c r="T19" s="97">
        <f>+Sklop9[[#This Row],[Končna cena/enoto mere (EUR) z DDV]]*Sklop9[[#This Row],[Okvirna količina]]</f>
        <v>0</v>
      </c>
      <c r="U19" s="109"/>
    </row>
    <row r="20" spans="1:21" s="60" customFormat="1" ht="36">
      <c r="A20" s="89" t="s">
        <v>6</v>
      </c>
      <c r="B20" s="246" t="s">
        <v>363</v>
      </c>
      <c r="C20" s="198" t="s">
        <v>157</v>
      </c>
      <c r="D20" s="198" t="s">
        <v>0</v>
      </c>
      <c r="E20" s="199"/>
      <c r="F20" s="200">
        <v>40</v>
      </c>
      <c r="G20" s="245" t="s">
        <v>0</v>
      </c>
      <c r="H20"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40</v>
      </c>
      <c r="I20" s="90" t="str">
        <f>IF(Sklop9[[#This Row],[ZAHTEVANA SHEMA KAKOVOSTI]]&lt;&gt;"",Sklop9[[#This Row],[Preračunana masa/volumen/kos na enoto kg]],"")</f>
        <v/>
      </c>
      <c r="J20" s="103"/>
      <c r="K20" s="96"/>
      <c r="L20" s="96"/>
      <c r="M20" s="106"/>
      <c r="N20" s="97"/>
      <c r="O20" s="97"/>
      <c r="P20" s="107"/>
      <c r="Q20" s="97">
        <f>+Sklop9[[#This Row],[cena/enota brez DDV v EUR]]*Sklop9[[#This Row],[Stopnja DDV (%)]]</f>
        <v>0</v>
      </c>
      <c r="R20" s="97">
        <f>+Sklop9[[#This Row],[cena/enota brez DDV v EUR]]+Sklop9[[#This Row],[Davek (EUR)]]</f>
        <v>0</v>
      </c>
      <c r="S20" s="97">
        <f>+Sklop9[[#This Row],[cena/enota brez DDV v EUR]]*Sklop9[[#This Row],[Okvirna količina]]</f>
        <v>0</v>
      </c>
      <c r="T20" s="97">
        <f>+Sklop9[[#This Row],[Končna cena/enoto mere (EUR) z DDV]]*Sklop9[[#This Row],[Okvirna količina]]</f>
        <v>0</v>
      </c>
      <c r="U20" s="109"/>
    </row>
    <row r="21" spans="1:21" s="60" customFormat="1" ht="36">
      <c r="A21" s="89" t="s">
        <v>7</v>
      </c>
      <c r="B21" s="244" t="s">
        <v>366</v>
      </c>
      <c r="C21" s="198" t="s">
        <v>157</v>
      </c>
      <c r="D21" s="198" t="s">
        <v>0</v>
      </c>
      <c r="E21" s="199"/>
      <c r="F21" s="200">
        <v>200</v>
      </c>
      <c r="G21" s="245" t="s">
        <v>0</v>
      </c>
      <c r="H21"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200</v>
      </c>
      <c r="I21" s="90" t="str">
        <f>IF(Sklop9[[#This Row],[ZAHTEVANA SHEMA KAKOVOSTI]]&lt;&gt;"",Sklop9[[#This Row],[Preračunana masa/volumen/kos na enoto kg]],"")</f>
        <v/>
      </c>
      <c r="J21" s="103"/>
      <c r="K21" s="96"/>
      <c r="L21" s="96"/>
      <c r="M21" s="106"/>
      <c r="N21" s="97"/>
      <c r="O21" s="97"/>
      <c r="P21" s="107"/>
      <c r="Q21" s="97">
        <f>+Sklop9[[#This Row],[cena/enota brez DDV v EUR]]*Sklop9[[#This Row],[Stopnja DDV (%)]]</f>
        <v>0</v>
      </c>
      <c r="R21" s="97">
        <f>+Sklop9[[#This Row],[cena/enota brez DDV v EUR]]+Sklop9[[#This Row],[Davek (EUR)]]</f>
        <v>0</v>
      </c>
      <c r="S21" s="97">
        <f>+Sklop9[[#This Row],[cena/enota brez DDV v EUR]]*Sklop9[[#This Row],[Okvirna količina]]</f>
        <v>0</v>
      </c>
      <c r="T21" s="97">
        <f>+Sklop9[[#This Row],[Končna cena/enoto mere (EUR) z DDV]]*Sklop9[[#This Row],[Okvirna količina]]</f>
        <v>0</v>
      </c>
      <c r="U21" s="109"/>
    </row>
    <row r="22" spans="1:21" s="60" customFormat="1" ht="36">
      <c r="A22" s="89" t="s">
        <v>8</v>
      </c>
      <c r="B22" s="247" t="s">
        <v>364</v>
      </c>
      <c r="C22" s="198" t="s">
        <v>157</v>
      </c>
      <c r="D22" s="198" t="s">
        <v>0</v>
      </c>
      <c r="E22" s="199"/>
      <c r="F22" s="200">
        <v>200</v>
      </c>
      <c r="G22" s="245" t="s">
        <v>0</v>
      </c>
      <c r="H22"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200</v>
      </c>
      <c r="I22" s="90" t="str">
        <f>IF(Sklop9[[#This Row],[ZAHTEVANA SHEMA KAKOVOSTI]]&lt;&gt;"",Sklop9[[#This Row],[Preračunana masa/volumen/kos na enoto kg]],"")</f>
        <v/>
      </c>
      <c r="J22" s="103"/>
      <c r="K22" s="96"/>
      <c r="L22" s="96"/>
      <c r="M22" s="106"/>
      <c r="N22" s="97"/>
      <c r="O22" s="97"/>
      <c r="P22" s="107"/>
      <c r="Q22" s="97">
        <f>+Sklop9[[#This Row],[cena/enota brez DDV v EUR]]*Sklop9[[#This Row],[Stopnja DDV (%)]]</f>
        <v>0</v>
      </c>
      <c r="R22" s="97">
        <f>+Sklop9[[#This Row],[cena/enota brez DDV v EUR]]+Sklop9[[#This Row],[Davek (EUR)]]</f>
        <v>0</v>
      </c>
      <c r="S22" s="97">
        <f>+Sklop9[[#This Row],[cena/enota brez DDV v EUR]]*Sklop9[[#This Row],[Okvirna količina]]</f>
        <v>0</v>
      </c>
      <c r="T22" s="97">
        <f>+Sklop9[[#This Row],[Končna cena/enoto mere (EUR) z DDV]]*Sklop9[[#This Row],[Okvirna količina]]</f>
        <v>0</v>
      </c>
      <c r="U22" s="109"/>
    </row>
    <row r="23" spans="1:21" s="60" customFormat="1" ht="36">
      <c r="A23" s="89" t="s">
        <v>9</v>
      </c>
      <c r="B23" s="244" t="s">
        <v>367</v>
      </c>
      <c r="C23" s="198" t="s">
        <v>157</v>
      </c>
      <c r="D23" s="198" t="s">
        <v>0</v>
      </c>
      <c r="E23" s="199"/>
      <c r="F23" s="200">
        <v>100</v>
      </c>
      <c r="G23" s="245" t="s">
        <v>0</v>
      </c>
      <c r="H23"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100</v>
      </c>
      <c r="I23" s="90" t="str">
        <f>IF(Sklop9[[#This Row],[ZAHTEVANA SHEMA KAKOVOSTI]]&lt;&gt;"",Sklop9[[#This Row],[Preračunana masa/volumen/kos na enoto kg]],"")</f>
        <v/>
      </c>
      <c r="J23" s="103"/>
      <c r="K23" s="96"/>
      <c r="L23" s="96"/>
      <c r="M23" s="106"/>
      <c r="N23" s="97"/>
      <c r="O23" s="97"/>
      <c r="P23" s="107"/>
      <c r="Q23" s="97">
        <f>+Sklop9[[#This Row],[cena/enota brez DDV v EUR]]*Sklop9[[#This Row],[Stopnja DDV (%)]]</f>
        <v>0</v>
      </c>
      <c r="R23" s="97">
        <f>+Sklop9[[#This Row],[cena/enota brez DDV v EUR]]+Sklop9[[#This Row],[Davek (EUR)]]</f>
        <v>0</v>
      </c>
      <c r="S23" s="97">
        <f>+Sklop9[[#This Row],[cena/enota brez DDV v EUR]]*Sklop9[[#This Row],[Okvirna količina]]</f>
        <v>0</v>
      </c>
      <c r="T23" s="97">
        <f>+Sklop9[[#This Row],[Končna cena/enoto mere (EUR) z DDV]]*Sklop9[[#This Row],[Okvirna količina]]</f>
        <v>0</v>
      </c>
      <c r="U23" s="109"/>
    </row>
    <row r="24" spans="1:21" s="60" customFormat="1" ht="36">
      <c r="A24" s="89" t="s">
        <v>10</v>
      </c>
      <c r="B24" s="248" t="s">
        <v>368</v>
      </c>
      <c r="C24" s="198" t="s">
        <v>157</v>
      </c>
      <c r="D24" s="198" t="s">
        <v>0</v>
      </c>
      <c r="E24" s="199"/>
      <c r="F24" s="200">
        <v>100</v>
      </c>
      <c r="G24" s="245" t="s">
        <v>0</v>
      </c>
      <c r="H24"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100</v>
      </c>
      <c r="I24" s="90" t="str">
        <f>IF(Sklop9[[#This Row],[ZAHTEVANA SHEMA KAKOVOSTI]]&lt;&gt;"",Sklop9[[#This Row],[Preračunana masa/volumen/kos na enoto kg]],"")</f>
        <v/>
      </c>
      <c r="J24" s="103"/>
      <c r="K24" s="96"/>
      <c r="L24" s="96"/>
      <c r="M24" s="106"/>
      <c r="N24" s="97"/>
      <c r="O24" s="97"/>
      <c r="P24" s="107"/>
      <c r="Q24" s="97">
        <f>+Sklop9[[#This Row],[cena/enota brez DDV v EUR]]*Sklop9[[#This Row],[Stopnja DDV (%)]]</f>
        <v>0</v>
      </c>
      <c r="R24" s="97">
        <f>+Sklop9[[#This Row],[cena/enota brez DDV v EUR]]+Sklop9[[#This Row],[Davek (EUR)]]</f>
        <v>0</v>
      </c>
      <c r="S24" s="97">
        <f>+Sklop9[[#This Row],[cena/enota brez DDV v EUR]]*Sklop9[[#This Row],[Okvirna količina]]</f>
        <v>0</v>
      </c>
      <c r="T24" s="97">
        <f>+Sklop9[[#This Row],[Končna cena/enoto mere (EUR) z DDV]]*Sklop9[[#This Row],[Okvirna količina]]</f>
        <v>0</v>
      </c>
      <c r="U24" s="109"/>
    </row>
    <row r="25" spans="1:21" s="60" customFormat="1" ht="36">
      <c r="A25" s="89" t="s">
        <v>11</v>
      </c>
      <c r="B25" s="246" t="s">
        <v>365</v>
      </c>
      <c r="C25" s="198" t="s">
        <v>157</v>
      </c>
      <c r="D25" s="198" t="s">
        <v>0</v>
      </c>
      <c r="E25" s="199"/>
      <c r="F25" s="200">
        <v>100</v>
      </c>
      <c r="G25" s="245" t="s">
        <v>0</v>
      </c>
      <c r="H25"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100</v>
      </c>
      <c r="I25" s="90" t="str">
        <f>IF(Sklop9[[#This Row],[ZAHTEVANA SHEMA KAKOVOSTI]]&lt;&gt;"",Sklop9[[#This Row],[Preračunana masa/volumen/kos na enoto kg]],"")</f>
        <v/>
      </c>
      <c r="J25" s="103"/>
      <c r="K25" s="96"/>
      <c r="L25" s="96"/>
      <c r="M25" s="106"/>
      <c r="N25" s="97"/>
      <c r="O25" s="97"/>
      <c r="P25" s="107"/>
      <c r="Q25" s="97">
        <f>+Sklop9[[#This Row],[cena/enota brez DDV v EUR]]*Sklop9[[#This Row],[Stopnja DDV (%)]]</f>
        <v>0</v>
      </c>
      <c r="R25" s="97">
        <f>+Sklop9[[#This Row],[cena/enota brez DDV v EUR]]+Sklop9[[#This Row],[Davek (EUR)]]</f>
        <v>0</v>
      </c>
      <c r="S25" s="97">
        <f>+Sklop9[[#This Row],[cena/enota brez DDV v EUR]]*Sklop9[[#This Row],[Okvirna količina]]</f>
        <v>0</v>
      </c>
      <c r="T25" s="97">
        <f>+Sklop9[[#This Row],[Končna cena/enoto mere (EUR) z DDV]]*Sklop9[[#This Row],[Okvirna količina]]</f>
        <v>0</v>
      </c>
      <c r="U25" s="109"/>
    </row>
    <row r="26" spans="1:21" s="60" customFormat="1" ht="24">
      <c r="A26" s="89" t="s">
        <v>12</v>
      </c>
      <c r="B26" s="249" t="s">
        <v>762</v>
      </c>
      <c r="C26" s="198" t="s">
        <v>157</v>
      </c>
      <c r="D26" s="198" t="s">
        <v>0</v>
      </c>
      <c r="E26" s="199"/>
      <c r="F26" s="200">
        <v>40</v>
      </c>
      <c r="G26" s="245" t="s">
        <v>0</v>
      </c>
      <c r="H26"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40</v>
      </c>
      <c r="I26" s="90" t="str">
        <f>IF(Sklop9[[#This Row],[ZAHTEVANA SHEMA KAKOVOSTI]]&lt;&gt;"",Sklop9[[#This Row],[Preračunana masa/volumen/kos na enoto kg]],"")</f>
        <v/>
      </c>
      <c r="J26" s="103"/>
      <c r="K26" s="96"/>
      <c r="L26" s="96"/>
      <c r="M26" s="106"/>
      <c r="N26" s="97"/>
      <c r="O26" s="97"/>
      <c r="P26" s="107"/>
      <c r="Q26" s="97">
        <f>+Sklop9[[#This Row],[cena/enota brez DDV v EUR]]*Sklop9[[#This Row],[Stopnja DDV (%)]]</f>
        <v>0</v>
      </c>
      <c r="R26" s="97">
        <f>+Sklop9[[#This Row],[cena/enota brez DDV v EUR]]+Sklop9[[#This Row],[Davek (EUR)]]</f>
        <v>0</v>
      </c>
      <c r="S26" s="97">
        <f>+Sklop9[[#This Row],[cena/enota brez DDV v EUR]]*Sklop9[[#This Row],[Okvirna količina]]</f>
        <v>0</v>
      </c>
      <c r="T26" s="97">
        <f>+Sklop9[[#This Row],[Končna cena/enoto mere (EUR) z DDV]]*Sklop9[[#This Row],[Okvirna količina]]</f>
        <v>0</v>
      </c>
      <c r="U26" s="109"/>
    </row>
    <row r="27" spans="1:21" s="60" customFormat="1" ht="12">
      <c r="A27" s="89" t="s">
        <v>13</v>
      </c>
      <c r="B27" s="249" t="s">
        <v>761</v>
      </c>
      <c r="C27" s="198" t="s">
        <v>157</v>
      </c>
      <c r="D27" s="198" t="s">
        <v>0</v>
      </c>
      <c r="E27" s="199"/>
      <c r="F27" s="200">
        <v>100</v>
      </c>
      <c r="G27" s="245" t="s">
        <v>0</v>
      </c>
      <c r="H27"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100</v>
      </c>
      <c r="I27" s="90" t="str">
        <f>IF(Sklop9[[#This Row],[ZAHTEVANA SHEMA KAKOVOSTI]]&lt;&gt;"",Sklop9[[#This Row],[Preračunana masa/volumen/kos na enoto kg]],"")</f>
        <v/>
      </c>
      <c r="J27" s="103"/>
      <c r="K27" s="96"/>
      <c r="L27" s="96"/>
      <c r="M27" s="106"/>
      <c r="N27" s="97"/>
      <c r="O27" s="97"/>
      <c r="P27" s="107"/>
      <c r="Q27" s="97">
        <f>+Sklop9[[#This Row],[cena/enota brez DDV v EUR]]*Sklop9[[#This Row],[Stopnja DDV (%)]]</f>
        <v>0</v>
      </c>
      <c r="R27" s="97">
        <f>+Sklop9[[#This Row],[cena/enota brez DDV v EUR]]+Sklop9[[#This Row],[Davek (EUR)]]</f>
        <v>0</v>
      </c>
      <c r="S27" s="97">
        <f>+Sklop9[[#This Row],[cena/enota brez DDV v EUR]]*Sklop9[[#This Row],[Okvirna količina]]</f>
        <v>0</v>
      </c>
      <c r="T27" s="97">
        <f>+Sklop9[[#This Row],[Končna cena/enoto mere (EUR) z DDV]]*Sklop9[[#This Row],[Okvirna količina]]</f>
        <v>0</v>
      </c>
      <c r="U27" s="109"/>
    </row>
    <row r="28" spans="1:21" s="60" customFormat="1" ht="36">
      <c r="A28" s="89" t="s">
        <v>14</v>
      </c>
      <c r="B28" s="249" t="s">
        <v>763</v>
      </c>
      <c r="C28" s="198" t="s">
        <v>157</v>
      </c>
      <c r="D28" s="198" t="s">
        <v>0</v>
      </c>
      <c r="E28" s="199"/>
      <c r="F28" s="200">
        <v>20</v>
      </c>
      <c r="G28" s="245" t="s">
        <v>0</v>
      </c>
      <c r="H28"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v>
      </c>
      <c r="I28" s="90" t="str">
        <f>IF(Sklop9[[#This Row],[ZAHTEVANA SHEMA KAKOVOSTI]]&lt;&gt;"",Sklop9[[#This Row],[Preračunana masa/volumen/kos na enoto kg]],"")</f>
        <v/>
      </c>
      <c r="J28" s="103"/>
      <c r="K28" s="96"/>
      <c r="L28" s="96"/>
      <c r="M28" s="106"/>
      <c r="N28" s="97"/>
      <c r="O28" s="97"/>
      <c r="P28" s="107"/>
      <c r="Q28" s="97">
        <f>+Sklop9[[#This Row],[cena/enota brez DDV v EUR]]*Sklop9[[#This Row],[Stopnja DDV (%)]]</f>
        <v>0</v>
      </c>
      <c r="R28" s="97">
        <f>+Sklop9[[#This Row],[cena/enota brez DDV v EUR]]+Sklop9[[#This Row],[Davek (EUR)]]</f>
        <v>0</v>
      </c>
      <c r="S28" s="97">
        <f>+Sklop9[[#This Row],[cena/enota brez DDV v EUR]]*Sklop9[[#This Row],[Okvirna količina]]</f>
        <v>0</v>
      </c>
      <c r="T28" s="97">
        <f>+Sklop9[[#This Row],[Končna cena/enoto mere (EUR) z DDV]]*Sklop9[[#This Row],[Okvirna količina]]</f>
        <v>0</v>
      </c>
      <c r="U28" s="109"/>
    </row>
    <row r="29" spans="1:21" s="60" customFormat="1" ht="24">
      <c r="A29" s="89" t="s">
        <v>15</v>
      </c>
      <c r="B29" s="249" t="s">
        <v>369</v>
      </c>
      <c r="C29" s="198" t="s">
        <v>157</v>
      </c>
      <c r="D29" s="198" t="s">
        <v>0</v>
      </c>
      <c r="E29" s="199"/>
      <c r="F29" s="200">
        <v>1200</v>
      </c>
      <c r="G29" s="245" t="s">
        <v>0</v>
      </c>
      <c r="H29"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1200</v>
      </c>
      <c r="I29" s="90" t="str">
        <f>IF(Sklop9[[#This Row],[ZAHTEVANA SHEMA KAKOVOSTI]]&lt;&gt;"",Sklop9[[#This Row],[Preračunana masa/volumen/kos na enoto kg]],"")</f>
        <v/>
      </c>
      <c r="J29" s="103"/>
      <c r="K29" s="96"/>
      <c r="L29" s="96"/>
      <c r="M29" s="106"/>
      <c r="N29" s="97"/>
      <c r="O29" s="97"/>
      <c r="P29" s="107"/>
      <c r="Q29" s="97">
        <f>+Sklop9[[#This Row],[cena/enota brez DDV v EUR]]*Sklop9[[#This Row],[Stopnja DDV (%)]]</f>
        <v>0</v>
      </c>
      <c r="R29" s="97">
        <f>+Sklop9[[#This Row],[cena/enota brez DDV v EUR]]+Sklop9[[#This Row],[Davek (EUR)]]</f>
        <v>0</v>
      </c>
      <c r="S29" s="97">
        <f>+Sklop9[[#This Row],[cena/enota brez DDV v EUR]]*Sklop9[[#This Row],[Okvirna količina]]</f>
        <v>0</v>
      </c>
      <c r="T29" s="97">
        <f>+Sklop9[[#This Row],[Končna cena/enoto mere (EUR) z DDV]]*Sklop9[[#This Row],[Okvirna količina]]</f>
        <v>0</v>
      </c>
      <c r="U29" s="109"/>
    </row>
    <row r="30" spans="1:21" s="60" customFormat="1" ht="12">
      <c r="A30" s="89" t="s">
        <v>16</v>
      </c>
      <c r="B30" s="249" t="s">
        <v>766</v>
      </c>
      <c r="C30" s="198" t="s">
        <v>157</v>
      </c>
      <c r="D30" s="198" t="s">
        <v>0</v>
      </c>
      <c r="E30" s="199"/>
      <c r="F30" s="200">
        <v>40</v>
      </c>
      <c r="G30" s="245" t="s">
        <v>0</v>
      </c>
      <c r="H30"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40</v>
      </c>
      <c r="I30" s="90" t="str">
        <f>IF(Sklop9[[#This Row],[ZAHTEVANA SHEMA KAKOVOSTI]]&lt;&gt;"",Sklop9[[#This Row],[Preračunana masa/volumen/kos na enoto kg]],"")</f>
        <v/>
      </c>
      <c r="J30" s="103"/>
      <c r="K30" s="96"/>
      <c r="L30" s="96"/>
      <c r="M30" s="106"/>
      <c r="N30" s="97"/>
      <c r="O30" s="97"/>
      <c r="P30" s="107"/>
      <c r="Q30" s="97">
        <f>+Sklop9[[#This Row],[cena/enota brez DDV v EUR]]*Sklop9[[#This Row],[Stopnja DDV (%)]]</f>
        <v>0</v>
      </c>
      <c r="R30" s="97">
        <f>+Sklop9[[#This Row],[cena/enota brez DDV v EUR]]+Sklop9[[#This Row],[Davek (EUR)]]</f>
        <v>0</v>
      </c>
      <c r="S30" s="97">
        <f>+Sklop9[[#This Row],[cena/enota brez DDV v EUR]]*Sklop9[[#This Row],[Okvirna količina]]</f>
        <v>0</v>
      </c>
      <c r="T30" s="97">
        <f>+Sklop9[[#This Row],[Končna cena/enoto mere (EUR) z DDV]]*Sklop9[[#This Row],[Okvirna količina]]</f>
        <v>0</v>
      </c>
      <c r="U30" s="109"/>
    </row>
    <row r="31" spans="1:21" s="60" customFormat="1" ht="48">
      <c r="A31" s="89" t="s">
        <v>17</v>
      </c>
      <c r="B31" s="249" t="s">
        <v>765</v>
      </c>
      <c r="C31" s="198" t="s">
        <v>157</v>
      </c>
      <c r="D31" s="198" t="s">
        <v>0</v>
      </c>
      <c r="E31" s="199"/>
      <c r="F31" s="200">
        <v>100</v>
      </c>
      <c r="G31" s="245" t="s">
        <v>0</v>
      </c>
      <c r="H31"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100</v>
      </c>
      <c r="I31" s="90" t="str">
        <f>IF(Sklop9[[#This Row],[ZAHTEVANA SHEMA KAKOVOSTI]]&lt;&gt;"",Sklop9[[#This Row],[Preračunana masa/volumen/kos na enoto kg]],"")</f>
        <v/>
      </c>
      <c r="J31" s="103"/>
      <c r="K31" s="96"/>
      <c r="L31" s="96"/>
      <c r="M31" s="106"/>
      <c r="N31" s="97"/>
      <c r="O31" s="97"/>
      <c r="P31" s="107"/>
      <c r="Q31" s="97">
        <f>+Sklop9[[#This Row],[cena/enota brez DDV v EUR]]*Sklop9[[#This Row],[Stopnja DDV (%)]]</f>
        <v>0</v>
      </c>
      <c r="R31" s="97">
        <f>+Sklop9[[#This Row],[cena/enota brez DDV v EUR]]+Sklop9[[#This Row],[Davek (EUR)]]</f>
        <v>0</v>
      </c>
      <c r="S31" s="97">
        <f>+Sklop9[[#This Row],[cena/enota brez DDV v EUR]]*Sklop9[[#This Row],[Okvirna količina]]</f>
        <v>0</v>
      </c>
      <c r="T31" s="97">
        <f>+Sklop9[[#This Row],[Končna cena/enoto mere (EUR) z DDV]]*Sklop9[[#This Row],[Okvirna količina]]</f>
        <v>0</v>
      </c>
      <c r="U31" s="109"/>
    </row>
    <row r="32" spans="1:21" s="60" customFormat="1" ht="12">
      <c r="A32" s="89" t="s">
        <v>18</v>
      </c>
      <c r="B32" s="249" t="s">
        <v>764</v>
      </c>
      <c r="C32" s="198" t="s">
        <v>157</v>
      </c>
      <c r="D32" s="198" t="s">
        <v>0</v>
      </c>
      <c r="E32" s="199"/>
      <c r="F32" s="200">
        <v>60</v>
      </c>
      <c r="G32" s="245" t="s">
        <v>0</v>
      </c>
      <c r="H32"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60</v>
      </c>
      <c r="I32" s="90" t="str">
        <f>IF(Sklop9[[#This Row],[ZAHTEVANA SHEMA KAKOVOSTI]]&lt;&gt;"",Sklop9[[#This Row],[Preračunana masa/volumen/kos na enoto kg]],"")</f>
        <v/>
      </c>
      <c r="J32" s="103"/>
      <c r="K32" s="96"/>
      <c r="L32" s="96"/>
      <c r="M32" s="106"/>
      <c r="N32" s="97"/>
      <c r="O32" s="97"/>
      <c r="P32" s="107"/>
      <c r="Q32" s="97">
        <f>+Sklop9[[#This Row],[cena/enota brez DDV v EUR]]*Sklop9[[#This Row],[Stopnja DDV (%)]]</f>
        <v>0</v>
      </c>
      <c r="R32" s="97">
        <f>+Sklop9[[#This Row],[cena/enota brez DDV v EUR]]+Sklop9[[#This Row],[Davek (EUR)]]</f>
        <v>0</v>
      </c>
      <c r="S32" s="97">
        <f>+Sklop9[[#This Row],[cena/enota brez DDV v EUR]]*Sklop9[[#This Row],[Okvirna količina]]</f>
        <v>0</v>
      </c>
      <c r="T32" s="97">
        <f>+Sklop9[[#This Row],[Končna cena/enoto mere (EUR) z DDV]]*Sklop9[[#This Row],[Okvirna količina]]</f>
        <v>0</v>
      </c>
      <c r="U32" s="109"/>
    </row>
    <row r="33" spans="1:21" s="60" customFormat="1" ht="12">
      <c r="A33" s="89" t="s">
        <v>19</v>
      </c>
      <c r="B33" s="246" t="s">
        <v>767</v>
      </c>
      <c r="C33" s="198" t="s">
        <v>157</v>
      </c>
      <c r="D33" s="198" t="s">
        <v>0</v>
      </c>
      <c r="E33" s="199"/>
      <c r="F33" s="200">
        <v>40</v>
      </c>
      <c r="G33" s="245" t="s">
        <v>0</v>
      </c>
      <c r="H33"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40</v>
      </c>
      <c r="I33" s="90" t="str">
        <f>IF(Sklop9[[#This Row],[ZAHTEVANA SHEMA KAKOVOSTI]]&lt;&gt;"",Sklop9[[#This Row],[Preračunana masa/volumen/kos na enoto kg]],"")</f>
        <v/>
      </c>
      <c r="J33" s="103"/>
      <c r="K33" s="96"/>
      <c r="L33" s="96"/>
      <c r="M33" s="106"/>
      <c r="N33" s="97"/>
      <c r="O33" s="97"/>
      <c r="P33" s="107"/>
      <c r="Q33" s="97">
        <f>+Sklop9[[#This Row],[cena/enota brez DDV v EUR]]*Sklop9[[#This Row],[Stopnja DDV (%)]]</f>
        <v>0</v>
      </c>
      <c r="R33" s="97">
        <f>+Sklop9[[#This Row],[cena/enota brez DDV v EUR]]+Sklop9[[#This Row],[Davek (EUR)]]</f>
        <v>0</v>
      </c>
      <c r="S33" s="97">
        <f>+Sklop9[[#This Row],[cena/enota brez DDV v EUR]]*Sklop9[[#This Row],[Okvirna količina]]</f>
        <v>0</v>
      </c>
      <c r="T33" s="97">
        <f>+Sklop9[[#This Row],[Končna cena/enoto mere (EUR) z DDV]]*Sklop9[[#This Row],[Okvirna količina]]</f>
        <v>0</v>
      </c>
      <c r="U33" s="109"/>
    </row>
    <row r="34" spans="1:21" s="60" customFormat="1" ht="36">
      <c r="A34" s="89" t="s">
        <v>20</v>
      </c>
      <c r="B34" s="250" t="s">
        <v>768</v>
      </c>
      <c r="C34" s="198" t="s">
        <v>157</v>
      </c>
      <c r="D34" s="198" t="s">
        <v>0</v>
      </c>
      <c r="E34" s="199"/>
      <c r="F34" s="200">
        <v>40</v>
      </c>
      <c r="G34" s="245" t="s">
        <v>0</v>
      </c>
      <c r="H34"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40</v>
      </c>
      <c r="I34" s="90" t="str">
        <f>IF(Sklop9[[#This Row],[ZAHTEVANA SHEMA KAKOVOSTI]]&lt;&gt;"",Sklop9[[#This Row],[Preračunana masa/volumen/kos na enoto kg]],"")</f>
        <v/>
      </c>
      <c r="J34" s="103"/>
      <c r="K34" s="96"/>
      <c r="L34" s="96"/>
      <c r="M34" s="106"/>
      <c r="N34" s="97"/>
      <c r="O34" s="97"/>
      <c r="P34" s="107"/>
      <c r="Q34" s="97">
        <f>+Sklop9[[#This Row],[cena/enota brez DDV v EUR]]*Sklop9[[#This Row],[Stopnja DDV (%)]]</f>
        <v>0</v>
      </c>
      <c r="R34" s="97">
        <f>+Sklop9[[#This Row],[cena/enota brez DDV v EUR]]+Sklop9[[#This Row],[Davek (EUR)]]</f>
        <v>0</v>
      </c>
      <c r="S34" s="97">
        <f>+Sklop9[[#This Row],[cena/enota brez DDV v EUR]]*Sklop9[[#This Row],[Okvirna količina]]</f>
        <v>0</v>
      </c>
      <c r="T34" s="97">
        <f>+Sklop9[[#This Row],[Končna cena/enoto mere (EUR) z DDV]]*Sklop9[[#This Row],[Okvirna količina]]</f>
        <v>0</v>
      </c>
      <c r="U34" s="109"/>
    </row>
    <row r="35" spans="1:21" s="60" customFormat="1" ht="12">
      <c r="A35" s="89" t="s">
        <v>21</v>
      </c>
      <c r="B35" s="197" t="s">
        <v>794</v>
      </c>
      <c r="C35" s="198" t="s">
        <v>224</v>
      </c>
      <c r="D35" s="198" t="s">
        <v>0</v>
      </c>
      <c r="E35" s="199"/>
      <c r="F35" s="200">
        <v>100</v>
      </c>
      <c r="G35" s="245" t="s">
        <v>0</v>
      </c>
      <c r="H35"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100</v>
      </c>
      <c r="I35" s="95" t="str">
        <f>IF(Sklop9[[#This Row],[ZAHTEVANA SHEMA KAKOVOSTI]]&lt;&gt;"",Sklop9[[#This Row],[Preračunana masa/volumen/kos na enoto kg]],"")</f>
        <v/>
      </c>
      <c r="J35" s="103"/>
      <c r="K35" s="98"/>
      <c r="L35" s="98"/>
      <c r="M35" s="2"/>
      <c r="N35" s="97"/>
      <c r="O35" s="97"/>
      <c r="P35" s="107"/>
      <c r="Q35" s="97">
        <f>+Sklop9[[#This Row],[cena/enota brez DDV v EUR]]*Sklop9[[#This Row],[Stopnja DDV (%)]]</f>
        <v>0</v>
      </c>
      <c r="R35" s="97">
        <f>+Sklop9[[#This Row],[cena/enota brez DDV v EUR]]+Sklop9[[#This Row],[Davek (EUR)]]</f>
        <v>0</v>
      </c>
      <c r="S35" s="97">
        <f>+Sklop9[[#This Row],[cena/enota brez DDV v EUR]]*Sklop9[[#This Row],[Okvirna količina]]</f>
        <v>0</v>
      </c>
      <c r="T35" s="126">
        <f>+Sklop9[[#This Row],[Končna cena/enoto mere (EUR) z DDV]]*Sklop9[[#This Row],[Okvirna količina]]</f>
        <v>0</v>
      </c>
      <c r="U35" s="109"/>
    </row>
    <row r="36" spans="1:21" s="60" customFormat="1" ht="12">
      <c r="A36" s="89" t="s">
        <v>22</v>
      </c>
      <c r="B36" s="235" t="s">
        <v>793</v>
      </c>
      <c r="C36" s="198">
        <v>1</v>
      </c>
      <c r="D36" s="223" t="s">
        <v>0</v>
      </c>
      <c r="E36" s="224"/>
      <c r="F36" s="225">
        <v>20</v>
      </c>
      <c r="G36" s="245" t="s">
        <v>0</v>
      </c>
      <c r="H36"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v>
      </c>
      <c r="I36" s="225" t="str">
        <f>IF(Sklop9[[#This Row],[ZAHTEVANA SHEMA KAKOVOSTI]]&lt;&gt;"",Sklop9[[#This Row],[Preračunana masa/volumen/kos na enoto kg]],"")</f>
        <v/>
      </c>
      <c r="J36" s="227"/>
      <c r="K36" s="228"/>
      <c r="L36" s="228"/>
      <c r="M36" s="229"/>
      <c r="N36" s="230"/>
      <c r="O36" s="230"/>
      <c r="P36" s="231"/>
      <c r="Q36" s="230">
        <f>+Sklop9[[#This Row],[cena/enota brez DDV v EUR]]*Sklop9[[#This Row],[Stopnja DDV (%)]]</f>
        <v>0</v>
      </c>
      <c r="R36" s="230">
        <f>+Sklop9[[#This Row],[cena/enota brez DDV v EUR]]+Sklop9[[#This Row],[Davek (EUR)]]</f>
        <v>0</v>
      </c>
      <c r="S36" s="230">
        <f>+Sklop9[[#This Row],[cena/enota brez DDV v EUR]]*Sklop9[[#This Row],[Okvirna količina]]</f>
        <v>0</v>
      </c>
      <c r="T36" s="232">
        <f>+Sklop9[[#This Row],[Končna cena/enoto mere (EUR) z DDV]]*Sklop9[[#This Row],[Okvirna količina]]</f>
        <v>0</v>
      </c>
      <c r="U36" s="233"/>
    </row>
    <row r="37" spans="1:21" s="60" customFormat="1" ht="12">
      <c r="A37" s="89" t="s">
        <v>23</v>
      </c>
      <c r="B37" s="197" t="s">
        <v>942</v>
      </c>
      <c r="C37" s="198">
        <v>1</v>
      </c>
      <c r="D37" s="223" t="s">
        <v>0</v>
      </c>
      <c r="E37" s="199"/>
      <c r="F37" s="200">
        <v>30</v>
      </c>
      <c r="G37" s="245" t="s">
        <v>0</v>
      </c>
      <c r="H37"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30</v>
      </c>
      <c r="I37" s="200" t="str">
        <f>IF(Sklop9[[#This Row],[ZAHTEVANA SHEMA KAKOVOSTI]]&lt;&gt;"",Sklop9[[#This Row],[Preračunana masa/volumen/kos na enoto kg]],"")</f>
        <v/>
      </c>
      <c r="J37" s="202"/>
      <c r="K37" s="203"/>
      <c r="L37" s="203"/>
      <c r="M37" s="209"/>
      <c r="N37" s="204"/>
      <c r="O37" s="204"/>
      <c r="P37" s="205"/>
      <c r="Q37" s="204">
        <f>+Sklop9[[#This Row],[cena/enota brez DDV v EUR]]*Sklop9[[#This Row],[Stopnja DDV (%)]]</f>
        <v>0</v>
      </c>
      <c r="R37" s="204">
        <f>+Sklop9[[#This Row],[cena/enota brez DDV v EUR]]+Sklop9[[#This Row],[Davek (EUR)]]</f>
        <v>0</v>
      </c>
      <c r="S37" s="204">
        <f>+Sklop9[[#This Row],[cena/enota brez DDV v EUR]]*Sklop9[[#This Row],[Okvirna količina]]</f>
        <v>0</v>
      </c>
      <c r="T37" s="206">
        <f>+Sklop9[[#This Row],[Končna cena/enoto mere (EUR) z DDV]]*Sklop9[[#This Row],[Okvirna količina]]</f>
        <v>0</v>
      </c>
      <c r="U37" s="207"/>
    </row>
    <row r="38" spans="1:21" s="60" customFormat="1" ht="24">
      <c r="A38" s="89" t="s">
        <v>24</v>
      </c>
      <c r="B38" s="197" t="s">
        <v>941</v>
      </c>
      <c r="C38" s="198" t="s">
        <v>934</v>
      </c>
      <c r="D38" s="223" t="s">
        <v>0</v>
      </c>
      <c r="E38" s="199"/>
      <c r="F38" s="200">
        <v>50</v>
      </c>
      <c r="G38" s="245" t="s">
        <v>0</v>
      </c>
      <c r="H38"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50</v>
      </c>
      <c r="I38" s="200" t="str">
        <f>IF(Sklop9[[#This Row],[ZAHTEVANA SHEMA KAKOVOSTI]]&lt;&gt;"",Sklop9[[#This Row],[Preračunana masa/volumen/kos na enoto kg]],"")</f>
        <v/>
      </c>
      <c r="J38" s="202"/>
      <c r="K38" s="203"/>
      <c r="L38" s="203"/>
      <c r="M38" s="209"/>
      <c r="N38" s="204"/>
      <c r="O38" s="204"/>
      <c r="P38" s="205"/>
      <c r="Q38" s="204">
        <f>+Sklop9[[#This Row],[cena/enota brez DDV v EUR]]*Sklop9[[#This Row],[Stopnja DDV (%)]]</f>
        <v>0</v>
      </c>
      <c r="R38" s="204">
        <f>+Sklop9[[#This Row],[cena/enota brez DDV v EUR]]+Sklop9[[#This Row],[Davek (EUR)]]</f>
        <v>0</v>
      </c>
      <c r="S38" s="204">
        <f>+Sklop9[[#This Row],[cena/enota brez DDV v EUR]]*Sklop9[[#This Row],[Okvirna količina]]</f>
        <v>0</v>
      </c>
      <c r="T38" s="206">
        <f>+Sklop9[[#This Row],[Končna cena/enoto mere (EUR) z DDV]]*Sklop9[[#This Row],[Okvirna količina]]</f>
        <v>0</v>
      </c>
      <c r="U38" s="207"/>
    </row>
    <row r="39" spans="1:21" s="60" customFormat="1" ht="12">
      <c r="A39" s="89" t="s">
        <v>25</v>
      </c>
      <c r="B39" s="197" t="s">
        <v>940</v>
      </c>
      <c r="C39" s="198">
        <v>1</v>
      </c>
      <c r="D39" s="223" t="s">
        <v>0</v>
      </c>
      <c r="E39" s="199"/>
      <c r="F39" s="200">
        <v>40</v>
      </c>
      <c r="G39" s="245" t="s">
        <v>0</v>
      </c>
      <c r="H39"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40</v>
      </c>
      <c r="I39" s="200" t="str">
        <f>IF(Sklop9[[#This Row],[ZAHTEVANA SHEMA KAKOVOSTI]]&lt;&gt;"",Sklop9[[#This Row],[Preračunana masa/volumen/kos na enoto kg]],"")</f>
        <v/>
      </c>
      <c r="J39" s="202"/>
      <c r="K39" s="203"/>
      <c r="L39" s="203"/>
      <c r="M39" s="209"/>
      <c r="N39" s="204"/>
      <c r="O39" s="204"/>
      <c r="P39" s="205"/>
      <c r="Q39" s="204">
        <f>+Sklop9[[#This Row],[cena/enota brez DDV v EUR]]*Sklop9[[#This Row],[Stopnja DDV (%)]]</f>
        <v>0</v>
      </c>
      <c r="R39" s="204">
        <f>+Sklop9[[#This Row],[cena/enota brez DDV v EUR]]+Sklop9[[#This Row],[Davek (EUR)]]</f>
        <v>0</v>
      </c>
      <c r="S39" s="204">
        <f>+Sklop9[[#This Row],[cena/enota brez DDV v EUR]]*Sklop9[[#This Row],[Okvirna količina]]</f>
        <v>0</v>
      </c>
      <c r="T39" s="206">
        <f>+Sklop9[[#This Row],[Končna cena/enoto mere (EUR) z DDV]]*Sklop9[[#This Row],[Okvirna količina]]</f>
        <v>0</v>
      </c>
      <c r="U39" s="207"/>
    </row>
    <row r="40" spans="1:21" s="60" customFormat="1" ht="12">
      <c r="A40" s="89" t="s">
        <v>26</v>
      </c>
      <c r="B40" s="197" t="s">
        <v>943</v>
      </c>
      <c r="C40" s="288" t="s">
        <v>935</v>
      </c>
      <c r="D40" s="223" t="s">
        <v>0</v>
      </c>
      <c r="E40" s="199"/>
      <c r="F40" s="200">
        <v>20</v>
      </c>
      <c r="G40" s="245" t="s">
        <v>0</v>
      </c>
      <c r="H40"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v>
      </c>
      <c r="I40" s="200" t="str">
        <f>IF(Sklop9[[#This Row],[ZAHTEVANA SHEMA KAKOVOSTI]]&lt;&gt;"",Sklop9[[#This Row],[Preračunana masa/volumen/kos na enoto kg]],"")</f>
        <v/>
      </c>
      <c r="J40" s="202"/>
      <c r="K40" s="203"/>
      <c r="L40" s="203"/>
      <c r="M40" s="209"/>
      <c r="N40" s="204"/>
      <c r="O40" s="204"/>
      <c r="P40" s="205"/>
      <c r="Q40" s="204">
        <f>+Sklop9[[#This Row],[cena/enota brez DDV v EUR]]*Sklop9[[#This Row],[Stopnja DDV (%)]]</f>
        <v>0</v>
      </c>
      <c r="R40" s="204">
        <f>+Sklop9[[#This Row],[cena/enota brez DDV v EUR]]+Sklop9[[#This Row],[Davek (EUR)]]</f>
        <v>0</v>
      </c>
      <c r="S40" s="204">
        <f>+Sklop9[[#This Row],[cena/enota brez DDV v EUR]]*Sklop9[[#This Row],[Okvirna količina]]</f>
        <v>0</v>
      </c>
      <c r="T40" s="206">
        <f>+Sklop9[[#This Row],[Končna cena/enoto mere (EUR) z DDV]]*Sklop9[[#This Row],[Okvirna količina]]</f>
        <v>0</v>
      </c>
      <c r="U40" s="207"/>
    </row>
    <row r="41" spans="1:21" s="60" customFormat="1" ht="36">
      <c r="A41" s="89" t="s">
        <v>27</v>
      </c>
      <c r="B41" s="197" t="s">
        <v>936</v>
      </c>
      <c r="C41" s="198">
        <v>1</v>
      </c>
      <c r="D41" s="223" t="s">
        <v>0</v>
      </c>
      <c r="E41" s="199"/>
      <c r="F41" s="200">
        <v>40</v>
      </c>
      <c r="G41" s="245" t="s">
        <v>0</v>
      </c>
      <c r="H41"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40</v>
      </c>
      <c r="I41" s="200" t="str">
        <f>IF(Sklop9[[#This Row],[ZAHTEVANA SHEMA KAKOVOSTI]]&lt;&gt;"",Sklop9[[#This Row],[Preračunana masa/volumen/kos na enoto kg]],"")</f>
        <v/>
      </c>
      <c r="J41" s="202"/>
      <c r="K41" s="203"/>
      <c r="L41" s="203"/>
      <c r="M41" s="209"/>
      <c r="N41" s="204"/>
      <c r="O41" s="204"/>
      <c r="P41" s="205"/>
      <c r="Q41" s="204">
        <f>+Sklop9[[#This Row],[cena/enota brez DDV v EUR]]*Sklop9[[#This Row],[Stopnja DDV (%)]]</f>
        <v>0</v>
      </c>
      <c r="R41" s="204">
        <f>+Sklop9[[#This Row],[cena/enota brez DDV v EUR]]+Sklop9[[#This Row],[Davek (EUR)]]</f>
        <v>0</v>
      </c>
      <c r="S41" s="204">
        <f>+Sklop9[[#This Row],[cena/enota brez DDV v EUR]]*Sklop9[[#This Row],[Okvirna količina]]</f>
        <v>0</v>
      </c>
      <c r="T41" s="206">
        <f>+Sklop9[[#This Row],[Končna cena/enoto mere (EUR) z DDV]]*Sklop9[[#This Row],[Okvirna količina]]</f>
        <v>0</v>
      </c>
      <c r="U41" s="207"/>
    </row>
    <row r="42" spans="1:21" s="60" customFormat="1" ht="12">
      <c r="A42" s="89" t="s">
        <v>28</v>
      </c>
      <c r="B42" s="197" t="s">
        <v>937</v>
      </c>
      <c r="C42" s="198" t="s">
        <v>157</v>
      </c>
      <c r="D42" s="223" t="s">
        <v>0</v>
      </c>
      <c r="E42" s="199"/>
      <c r="F42" s="200">
        <v>30</v>
      </c>
      <c r="G42" s="245" t="s">
        <v>0</v>
      </c>
      <c r="H42"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30</v>
      </c>
      <c r="I42" s="200" t="str">
        <f>IF(Sklop9[[#This Row],[ZAHTEVANA SHEMA KAKOVOSTI]]&lt;&gt;"",Sklop9[[#This Row],[Preračunana masa/volumen/kos na enoto kg]],"")</f>
        <v/>
      </c>
      <c r="J42" s="202"/>
      <c r="K42" s="203"/>
      <c r="L42" s="203"/>
      <c r="M42" s="209"/>
      <c r="N42" s="204"/>
      <c r="O42" s="204"/>
      <c r="P42" s="205"/>
      <c r="Q42" s="204">
        <f>+Sklop9[[#This Row],[cena/enota brez DDV v EUR]]*Sklop9[[#This Row],[Stopnja DDV (%)]]</f>
        <v>0</v>
      </c>
      <c r="R42" s="204">
        <f>+Sklop9[[#This Row],[cena/enota brez DDV v EUR]]+Sklop9[[#This Row],[Davek (EUR)]]</f>
        <v>0</v>
      </c>
      <c r="S42" s="204">
        <f>+Sklop9[[#This Row],[cena/enota brez DDV v EUR]]*Sklop9[[#This Row],[Okvirna količina]]</f>
        <v>0</v>
      </c>
      <c r="T42" s="206">
        <f>+Sklop9[[#This Row],[Končna cena/enoto mere (EUR) z DDV]]*Sklop9[[#This Row],[Okvirna količina]]</f>
        <v>0</v>
      </c>
      <c r="U42" s="207"/>
    </row>
    <row r="43" spans="1:21" s="60" customFormat="1" ht="12">
      <c r="A43" s="89" t="s">
        <v>29</v>
      </c>
      <c r="B43" s="197" t="s">
        <v>938</v>
      </c>
      <c r="C43" s="198" t="s">
        <v>157</v>
      </c>
      <c r="D43" s="223" t="s">
        <v>0</v>
      </c>
      <c r="E43" s="199"/>
      <c r="F43" s="200">
        <v>20</v>
      </c>
      <c r="G43" s="245" t="s">
        <v>0</v>
      </c>
      <c r="H43"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v>
      </c>
      <c r="I43" s="200" t="str">
        <f>IF(Sklop9[[#This Row],[ZAHTEVANA SHEMA KAKOVOSTI]]&lt;&gt;"",Sklop9[[#This Row],[Preračunana masa/volumen/kos na enoto kg]],"")</f>
        <v/>
      </c>
      <c r="J43" s="202"/>
      <c r="K43" s="203"/>
      <c r="L43" s="203"/>
      <c r="M43" s="209"/>
      <c r="N43" s="204"/>
      <c r="O43" s="204"/>
      <c r="P43" s="205"/>
      <c r="Q43" s="204">
        <f>+Sklop9[[#This Row],[cena/enota brez DDV v EUR]]*Sklop9[[#This Row],[Stopnja DDV (%)]]</f>
        <v>0</v>
      </c>
      <c r="R43" s="204">
        <f>+Sklop9[[#This Row],[cena/enota brez DDV v EUR]]+Sklop9[[#This Row],[Davek (EUR)]]</f>
        <v>0</v>
      </c>
      <c r="S43" s="204">
        <f>+Sklop9[[#This Row],[cena/enota brez DDV v EUR]]*Sklop9[[#This Row],[Okvirna količina]]</f>
        <v>0</v>
      </c>
      <c r="T43" s="206">
        <f>+Sklop9[[#This Row],[Končna cena/enoto mere (EUR) z DDV]]*Sklop9[[#This Row],[Okvirna količina]]</f>
        <v>0</v>
      </c>
      <c r="U43" s="207"/>
    </row>
    <row r="44" spans="1:21" s="60" customFormat="1" ht="24">
      <c r="A44" s="89" t="s">
        <v>30</v>
      </c>
      <c r="B44" s="197" t="s">
        <v>939</v>
      </c>
      <c r="C44" s="198" t="s">
        <v>157</v>
      </c>
      <c r="D44" s="223" t="s">
        <v>0</v>
      </c>
      <c r="E44" s="199"/>
      <c r="F44" s="200">
        <v>20</v>
      </c>
      <c r="G44" s="245" t="s">
        <v>0</v>
      </c>
      <c r="H44"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v>
      </c>
      <c r="I44" s="200" t="str">
        <f>IF(Sklop9[[#This Row],[ZAHTEVANA SHEMA KAKOVOSTI]]&lt;&gt;"",Sklop9[[#This Row],[Preračunana masa/volumen/kos na enoto kg]],"")</f>
        <v/>
      </c>
      <c r="J44" s="202"/>
      <c r="K44" s="203"/>
      <c r="L44" s="203"/>
      <c r="M44" s="209"/>
      <c r="N44" s="204"/>
      <c r="O44" s="204"/>
      <c r="P44" s="205"/>
      <c r="Q44" s="204">
        <f>+Sklop9[[#This Row],[cena/enota brez DDV v EUR]]*Sklop9[[#This Row],[Stopnja DDV (%)]]</f>
        <v>0</v>
      </c>
      <c r="R44" s="204">
        <f>+Sklop9[[#This Row],[cena/enota brez DDV v EUR]]+Sklop9[[#This Row],[Davek (EUR)]]</f>
        <v>0</v>
      </c>
      <c r="S44" s="204">
        <f>+Sklop9[[#This Row],[cena/enota brez DDV v EUR]]*Sklop9[[#This Row],[Okvirna količina]]</f>
        <v>0</v>
      </c>
      <c r="T44" s="206">
        <f>+Sklop9[[#This Row],[Končna cena/enoto mere (EUR) z DDV]]*Sklop9[[#This Row],[Okvirna količina]]</f>
        <v>0</v>
      </c>
      <c r="U44" s="207"/>
    </row>
    <row r="45" spans="1:21" s="60" customFormat="1" ht="12">
      <c r="A45" s="89" t="s">
        <v>31</v>
      </c>
      <c r="B45" s="197" t="s">
        <v>945</v>
      </c>
      <c r="C45" s="198" t="s">
        <v>157</v>
      </c>
      <c r="D45" s="223" t="s">
        <v>0</v>
      </c>
      <c r="E45" s="199"/>
      <c r="F45" s="200">
        <v>200</v>
      </c>
      <c r="G45" s="245" t="s">
        <v>0</v>
      </c>
      <c r="H45"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200</v>
      </c>
      <c r="I45" s="200" t="str">
        <f>IF(Sklop9[[#This Row],[ZAHTEVANA SHEMA KAKOVOSTI]]&lt;&gt;"",Sklop9[[#This Row],[Preračunana masa/volumen/kos na enoto kg]],"")</f>
        <v/>
      </c>
      <c r="J45" s="202"/>
      <c r="K45" s="203"/>
      <c r="L45" s="203"/>
      <c r="M45" s="209"/>
      <c r="N45" s="204"/>
      <c r="O45" s="204"/>
      <c r="P45" s="205"/>
      <c r="Q45" s="204">
        <f>+Sklop9[[#This Row],[cena/enota brez DDV v EUR]]*Sklop9[[#This Row],[Stopnja DDV (%)]]</f>
        <v>0</v>
      </c>
      <c r="R45" s="204">
        <f>+Sklop9[[#This Row],[cena/enota brez DDV v EUR]]+Sklop9[[#This Row],[Davek (EUR)]]</f>
        <v>0</v>
      </c>
      <c r="S45" s="204">
        <f>+Sklop9[[#This Row],[cena/enota brez DDV v EUR]]*Sklop9[[#This Row],[Okvirna količina]]</f>
        <v>0</v>
      </c>
      <c r="T45" s="206">
        <f>+Sklop9[[#This Row],[Končna cena/enoto mere (EUR) z DDV]]*Sklop9[[#This Row],[Okvirna količina]]</f>
        <v>0</v>
      </c>
      <c r="U45" s="207"/>
    </row>
    <row r="46" spans="1:21" s="60" customFormat="1" ht="12">
      <c r="A46" s="89" t="s">
        <v>32</v>
      </c>
      <c r="B46" s="197" t="s">
        <v>944</v>
      </c>
      <c r="C46" s="198" t="s">
        <v>157</v>
      </c>
      <c r="D46" s="223" t="s">
        <v>0</v>
      </c>
      <c r="E46" s="199"/>
      <c r="F46" s="200">
        <v>5</v>
      </c>
      <c r="G46" s="245" t="s">
        <v>0</v>
      </c>
      <c r="H46"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5</v>
      </c>
      <c r="I46" s="200" t="str">
        <f>IF(Sklop9[[#This Row],[ZAHTEVANA SHEMA KAKOVOSTI]]&lt;&gt;"",Sklop9[[#This Row],[Preračunana masa/volumen/kos na enoto kg]],"")</f>
        <v/>
      </c>
      <c r="J46" s="202"/>
      <c r="K46" s="203"/>
      <c r="L46" s="203"/>
      <c r="M46" s="209"/>
      <c r="N46" s="204"/>
      <c r="O46" s="204"/>
      <c r="P46" s="205"/>
      <c r="Q46" s="204">
        <f>+Sklop9[[#This Row],[cena/enota brez DDV v EUR]]*Sklop9[[#This Row],[Stopnja DDV (%)]]</f>
        <v>0</v>
      </c>
      <c r="R46" s="204">
        <f>+Sklop9[[#This Row],[cena/enota brez DDV v EUR]]+Sklop9[[#This Row],[Davek (EUR)]]</f>
        <v>0</v>
      </c>
      <c r="S46" s="204">
        <f>+Sklop9[[#This Row],[cena/enota brez DDV v EUR]]*Sklop9[[#This Row],[Okvirna količina]]</f>
        <v>0</v>
      </c>
      <c r="T46" s="206">
        <f>+Sklop9[[#This Row],[Končna cena/enoto mere (EUR) z DDV]]*Sklop9[[#This Row],[Okvirna količina]]</f>
        <v>0</v>
      </c>
      <c r="U46" s="207"/>
    </row>
    <row r="47" spans="1:21" s="60" customFormat="1" ht="36">
      <c r="A47" s="89" t="s">
        <v>33</v>
      </c>
      <c r="B47" s="197" t="s">
        <v>933</v>
      </c>
      <c r="C47" s="198" t="s">
        <v>157</v>
      </c>
      <c r="D47" s="223" t="s">
        <v>0</v>
      </c>
      <c r="E47" s="199"/>
      <c r="F47" s="200">
        <v>40</v>
      </c>
      <c r="G47" s="245" t="s">
        <v>0</v>
      </c>
      <c r="H47"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40</v>
      </c>
      <c r="I47" s="200" t="str">
        <f>IF(Sklop9[[#This Row],[ZAHTEVANA SHEMA KAKOVOSTI]]&lt;&gt;"",Sklop9[[#This Row],[Preračunana masa/volumen/kos na enoto kg]],"")</f>
        <v/>
      </c>
      <c r="J47" s="202"/>
      <c r="K47" s="203"/>
      <c r="L47" s="203"/>
      <c r="M47" s="209"/>
      <c r="N47" s="204"/>
      <c r="O47" s="204"/>
      <c r="P47" s="205"/>
      <c r="Q47" s="204">
        <f>+Sklop9[[#This Row],[cena/enota brez DDV v EUR]]*Sklop9[[#This Row],[Stopnja DDV (%)]]</f>
        <v>0</v>
      </c>
      <c r="R47" s="204">
        <f>+Sklop9[[#This Row],[cena/enota brez DDV v EUR]]+Sklop9[[#This Row],[Davek (EUR)]]</f>
        <v>0</v>
      </c>
      <c r="S47" s="204">
        <f>+Sklop9[[#This Row],[cena/enota brez DDV v EUR]]*Sklop9[[#This Row],[Okvirna količina]]</f>
        <v>0</v>
      </c>
      <c r="T47" s="206">
        <f>+Sklop9[[#This Row],[Končna cena/enoto mere (EUR) z DDV]]*Sklop9[[#This Row],[Okvirna količina]]</f>
        <v>0</v>
      </c>
      <c r="U47" s="207"/>
    </row>
    <row r="48" spans="1:21" s="60" customFormat="1" ht="12">
      <c r="A48" s="356" t="s">
        <v>34</v>
      </c>
      <c r="B48" s="346" t="s">
        <v>912</v>
      </c>
      <c r="C48" s="347" t="s">
        <v>898</v>
      </c>
      <c r="D48" s="347" t="s">
        <v>155</v>
      </c>
      <c r="E48" s="348"/>
      <c r="F48" s="355">
        <v>3</v>
      </c>
      <c r="G48" s="350" t="s">
        <v>0</v>
      </c>
      <c r="H48"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3</v>
      </c>
      <c r="I48" s="200" t="str">
        <f>IF(Sklop9[[#This Row],[ZAHTEVANA SHEMA KAKOVOSTI]]&lt;&gt;"",Sklop9[[#This Row],[Preračunana masa/volumen/kos na enoto kg]],"")</f>
        <v/>
      </c>
      <c r="J48" s="202"/>
      <c r="K48" s="203"/>
      <c r="L48" s="203"/>
      <c r="M48" s="209"/>
      <c r="N48" s="204"/>
      <c r="O48" s="204"/>
      <c r="P48" s="205"/>
      <c r="Q48" s="204">
        <f>+Sklop9[[#This Row],[cena/enota brez DDV v EUR]]*Sklop9[[#This Row],[Stopnja DDV (%)]]</f>
        <v>0</v>
      </c>
      <c r="R48" s="204">
        <f>+Sklop9[[#This Row],[cena/enota brez DDV v EUR]]+Sklop9[[#This Row],[Davek (EUR)]]</f>
        <v>0</v>
      </c>
      <c r="S48" s="204">
        <f>+Sklop9[[#This Row],[cena/enota brez DDV v EUR]]*Sklop9[[#This Row],[Okvirna količina]]</f>
        <v>0</v>
      </c>
      <c r="T48" s="206">
        <f>+Sklop9[[#This Row],[Končna cena/enoto mere (EUR) z DDV]]*Sklop9[[#This Row],[Okvirna količina]]</f>
        <v>0</v>
      </c>
      <c r="U48" s="207"/>
    </row>
    <row r="49" spans="1:21" s="60" customFormat="1" ht="12">
      <c r="A49" s="356" t="s">
        <v>35</v>
      </c>
      <c r="B49" s="346" t="s">
        <v>911</v>
      </c>
      <c r="C49" s="347" t="s">
        <v>897</v>
      </c>
      <c r="D49" s="347" t="s">
        <v>155</v>
      </c>
      <c r="E49" s="348"/>
      <c r="F49" s="355">
        <v>2</v>
      </c>
      <c r="G49" s="350" t="s">
        <v>0</v>
      </c>
      <c r="H49"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v>
      </c>
      <c r="I49" s="200" t="str">
        <f>IF(Sklop9[[#This Row],[ZAHTEVANA SHEMA KAKOVOSTI]]&lt;&gt;"",Sklop9[[#This Row],[Preračunana masa/volumen/kos na enoto kg]],"")</f>
        <v/>
      </c>
      <c r="J49" s="202"/>
      <c r="K49" s="203"/>
      <c r="L49" s="203"/>
      <c r="M49" s="209"/>
      <c r="N49" s="204"/>
      <c r="O49" s="204"/>
      <c r="P49" s="205"/>
      <c r="Q49" s="204">
        <f>+Sklop9[[#This Row],[cena/enota brez DDV v EUR]]*Sklop9[[#This Row],[Stopnja DDV (%)]]</f>
        <v>0</v>
      </c>
      <c r="R49" s="204">
        <f>+Sklop9[[#This Row],[cena/enota brez DDV v EUR]]+Sklop9[[#This Row],[Davek (EUR)]]</f>
        <v>0</v>
      </c>
      <c r="S49" s="204">
        <f>+Sklop9[[#This Row],[cena/enota brez DDV v EUR]]*Sklop9[[#This Row],[Okvirna količina]]</f>
        <v>0</v>
      </c>
      <c r="T49" s="206">
        <f>+Sklop9[[#This Row],[Končna cena/enoto mere (EUR) z DDV]]*Sklop9[[#This Row],[Okvirna količina]]</f>
        <v>0</v>
      </c>
      <c r="U49" s="207"/>
    </row>
    <row r="50" spans="1:21" s="60" customFormat="1" ht="12">
      <c r="A50" s="356" t="s">
        <v>36</v>
      </c>
      <c r="B50" s="346" t="s">
        <v>910</v>
      </c>
      <c r="C50" s="347">
        <v>50</v>
      </c>
      <c r="D50" s="347" t="s">
        <v>155</v>
      </c>
      <c r="E50" s="348"/>
      <c r="F50" s="355">
        <v>30</v>
      </c>
      <c r="G50" s="350" t="s">
        <v>896</v>
      </c>
      <c r="H50"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1.5</v>
      </c>
      <c r="I50" s="200" t="str">
        <f>IF(Sklop9[[#This Row],[ZAHTEVANA SHEMA KAKOVOSTI]]&lt;&gt;"",Sklop9[[#This Row],[Preračunana masa/volumen/kos na enoto kg]],"")</f>
        <v/>
      </c>
      <c r="J50" s="202"/>
      <c r="K50" s="203"/>
      <c r="L50" s="203"/>
      <c r="M50" s="209"/>
      <c r="N50" s="204"/>
      <c r="O50" s="204"/>
      <c r="P50" s="205"/>
      <c r="Q50" s="204">
        <f>+Sklop9[[#This Row],[cena/enota brez DDV v EUR]]*Sklop9[[#This Row],[Stopnja DDV (%)]]</f>
        <v>0</v>
      </c>
      <c r="R50" s="204">
        <f>+Sklop9[[#This Row],[cena/enota brez DDV v EUR]]+Sklop9[[#This Row],[Davek (EUR)]]</f>
        <v>0</v>
      </c>
      <c r="S50" s="204">
        <f>+Sklop9[[#This Row],[cena/enota brez DDV v EUR]]*Sklop9[[#This Row],[Okvirna količina]]</f>
        <v>0</v>
      </c>
      <c r="T50" s="206">
        <f>+Sklop9[[#This Row],[Končna cena/enoto mere (EUR) z DDV]]*Sklop9[[#This Row],[Okvirna količina]]</f>
        <v>0</v>
      </c>
      <c r="U50" s="207"/>
    </row>
    <row r="51" spans="1:21" s="60" customFormat="1" ht="12">
      <c r="A51" s="356" t="s">
        <v>37</v>
      </c>
      <c r="B51" s="346" t="s">
        <v>928</v>
      </c>
      <c r="C51" s="347">
        <v>70</v>
      </c>
      <c r="D51" s="347" t="s">
        <v>155</v>
      </c>
      <c r="E51" s="348"/>
      <c r="F51" s="355">
        <v>20</v>
      </c>
      <c r="G51" s="350" t="s">
        <v>896</v>
      </c>
      <c r="H51"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1.4000000000000001</v>
      </c>
      <c r="I51" s="200" t="str">
        <f>IF(Sklop9[[#This Row],[ZAHTEVANA SHEMA KAKOVOSTI]]&lt;&gt;"",Sklop9[[#This Row],[Preračunana masa/volumen/kos na enoto kg]],"")</f>
        <v/>
      </c>
      <c r="J51" s="202"/>
      <c r="K51" s="203"/>
      <c r="L51" s="203"/>
      <c r="M51" s="209"/>
      <c r="N51" s="204"/>
      <c r="O51" s="204"/>
      <c r="P51" s="205"/>
      <c r="Q51" s="204">
        <f>+Sklop9[[#This Row],[cena/enota brez DDV v EUR]]*Sklop9[[#This Row],[Stopnja DDV (%)]]</f>
        <v>0</v>
      </c>
      <c r="R51" s="204">
        <f>+Sklop9[[#This Row],[cena/enota brez DDV v EUR]]+Sklop9[[#This Row],[Davek (EUR)]]</f>
        <v>0</v>
      </c>
      <c r="S51" s="204">
        <f>+Sklop9[[#This Row],[cena/enota brez DDV v EUR]]*Sklop9[[#This Row],[Okvirna količina]]</f>
        <v>0</v>
      </c>
      <c r="T51" s="206">
        <f>+Sklop9[[#This Row],[Končna cena/enoto mere (EUR) z DDV]]*Sklop9[[#This Row],[Okvirna količina]]</f>
        <v>0</v>
      </c>
      <c r="U51" s="207"/>
    </row>
    <row r="52" spans="1:21" s="60" customFormat="1" ht="12">
      <c r="A52" s="356" t="s">
        <v>38</v>
      </c>
      <c r="B52" s="346" t="s">
        <v>909</v>
      </c>
      <c r="C52" s="347">
        <v>80</v>
      </c>
      <c r="D52" s="347" t="s">
        <v>155</v>
      </c>
      <c r="E52" s="348"/>
      <c r="F52" s="355">
        <v>450</v>
      </c>
      <c r="G52" s="350" t="s">
        <v>896</v>
      </c>
      <c r="H52"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36</v>
      </c>
      <c r="I52" s="200" t="str">
        <f>IF(Sklop9[[#This Row],[ZAHTEVANA SHEMA KAKOVOSTI]]&lt;&gt;"",Sklop9[[#This Row],[Preračunana masa/volumen/kos na enoto kg]],"")</f>
        <v/>
      </c>
      <c r="J52" s="202"/>
      <c r="K52" s="203"/>
      <c r="L52" s="203"/>
      <c r="M52" s="209"/>
      <c r="N52" s="204"/>
      <c r="O52" s="204"/>
      <c r="P52" s="205"/>
      <c r="Q52" s="204">
        <f>+Sklop9[[#This Row],[cena/enota brez DDV v EUR]]*Sklop9[[#This Row],[Stopnja DDV (%)]]</f>
        <v>0</v>
      </c>
      <c r="R52" s="204">
        <f>+Sklop9[[#This Row],[cena/enota brez DDV v EUR]]+Sklop9[[#This Row],[Davek (EUR)]]</f>
        <v>0</v>
      </c>
      <c r="S52" s="204">
        <f>+Sklop9[[#This Row],[cena/enota brez DDV v EUR]]*Sklop9[[#This Row],[Okvirna količina]]</f>
        <v>0</v>
      </c>
      <c r="T52" s="206">
        <f>+Sklop9[[#This Row],[Končna cena/enoto mere (EUR) z DDV]]*Sklop9[[#This Row],[Okvirna količina]]</f>
        <v>0</v>
      </c>
      <c r="U52" s="207"/>
    </row>
    <row r="53" spans="1:21" s="60" customFormat="1" ht="12">
      <c r="A53" s="356" t="s">
        <v>39</v>
      </c>
      <c r="B53" s="346" t="s">
        <v>907</v>
      </c>
      <c r="C53" s="347">
        <v>80</v>
      </c>
      <c r="D53" s="347" t="s">
        <v>155</v>
      </c>
      <c r="E53" s="348"/>
      <c r="F53" s="355">
        <v>450</v>
      </c>
      <c r="G53" s="350" t="s">
        <v>896</v>
      </c>
      <c r="H53"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36</v>
      </c>
      <c r="I53" s="200" t="str">
        <f>IF(Sklop9[[#This Row],[ZAHTEVANA SHEMA KAKOVOSTI]]&lt;&gt;"",Sklop9[[#This Row],[Preračunana masa/volumen/kos na enoto kg]],"")</f>
        <v/>
      </c>
      <c r="J53" s="202"/>
      <c r="K53" s="203"/>
      <c r="L53" s="203"/>
      <c r="M53" s="209"/>
      <c r="N53" s="204"/>
      <c r="O53" s="204"/>
      <c r="P53" s="205"/>
      <c r="Q53" s="204">
        <f>+Sklop9[[#This Row],[cena/enota brez DDV v EUR]]*Sklop9[[#This Row],[Stopnja DDV (%)]]</f>
        <v>0</v>
      </c>
      <c r="R53" s="204">
        <f>+Sklop9[[#This Row],[cena/enota brez DDV v EUR]]+Sklop9[[#This Row],[Davek (EUR)]]</f>
        <v>0</v>
      </c>
      <c r="S53" s="204">
        <f>+Sklop9[[#This Row],[cena/enota brez DDV v EUR]]*Sklop9[[#This Row],[Okvirna količina]]</f>
        <v>0</v>
      </c>
      <c r="T53" s="206">
        <f>+Sklop9[[#This Row],[Končna cena/enoto mere (EUR) z DDV]]*Sklop9[[#This Row],[Okvirna količina]]</f>
        <v>0</v>
      </c>
      <c r="U53" s="207"/>
    </row>
    <row r="54" spans="1:21" s="60" customFormat="1" ht="12">
      <c r="A54" s="356" t="s">
        <v>40</v>
      </c>
      <c r="B54" s="346" t="s">
        <v>908</v>
      </c>
      <c r="C54" s="347">
        <v>110</v>
      </c>
      <c r="D54" s="347" t="s">
        <v>155</v>
      </c>
      <c r="E54" s="348"/>
      <c r="F54" s="355">
        <v>450</v>
      </c>
      <c r="G54" s="350" t="s">
        <v>896</v>
      </c>
      <c r="H54"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49.5</v>
      </c>
      <c r="I54" s="200" t="str">
        <f>IF(Sklop9[[#This Row],[ZAHTEVANA SHEMA KAKOVOSTI]]&lt;&gt;"",Sklop9[[#This Row],[Preračunana masa/volumen/kos na enoto kg]],"")</f>
        <v/>
      </c>
      <c r="J54" s="202"/>
      <c r="K54" s="203"/>
      <c r="L54" s="203"/>
      <c r="M54" s="209"/>
      <c r="N54" s="204"/>
      <c r="O54" s="204"/>
      <c r="P54" s="205"/>
      <c r="Q54" s="204">
        <f>+Sklop9[[#This Row],[cena/enota brez DDV v EUR]]*Sklop9[[#This Row],[Stopnja DDV (%)]]</f>
        <v>0</v>
      </c>
      <c r="R54" s="204">
        <f>+Sklop9[[#This Row],[cena/enota brez DDV v EUR]]+Sklop9[[#This Row],[Davek (EUR)]]</f>
        <v>0</v>
      </c>
      <c r="S54" s="204">
        <f>+Sklop9[[#This Row],[cena/enota brez DDV v EUR]]*Sklop9[[#This Row],[Okvirna količina]]</f>
        <v>0</v>
      </c>
      <c r="T54" s="206">
        <f>+Sklop9[[#This Row],[Končna cena/enoto mere (EUR) z DDV]]*Sklop9[[#This Row],[Okvirna količina]]</f>
        <v>0</v>
      </c>
      <c r="U54" s="207"/>
    </row>
    <row r="55" spans="1:21" s="60" customFormat="1" ht="12">
      <c r="A55" s="356" t="s">
        <v>41</v>
      </c>
      <c r="B55" s="346" t="s">
        <v>906</v>
      </c>
      <c r="C55" s="347">
        <v>90</v>
      </c>
      <c r="D55" s="347" t="s">
        <v>155</v>
      </c>
      <c r="E55" s="348"/>
      <c r="F55" s="355">
        <v>450</v>
      </c>
      <c r="G55" s="350" t="s">
        <v>896</v>
      </c>
      <c r="H55"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40.5</v>
      </c>
      <c r="I55" s="200" t="str">
        <f>IF(Sklop9[[#This Row],[ZAHTEVANA SHEMA KAKOVOSTI]]&lt;&gt;"",Sklop9[[#This Row],[Preračunana masa/volumen/kos na enoto kg]],"")</f>
        <v/>
      </c>
      <c r="J55" s="202"/>
      <c r="K55" s="203"/>
      <c r="L55" s="203"/>
      <c r="M55" s="209"/>
      <c r="N55" s="204"/>
      <c r="O55" s="204"/>
      <c r="P55" s="205"/>
      <c r="Q55" s="204">
        <f>+Sklop9[[#This Row],[cena/enota brez DDV v EUR]]*Sklop9[[#This Row],[Stopnja DDV (%)]]</f>
        <v>0</v>
      </c>
      <c r="R55" s="204">
        <f>+Sklop9[[#This Row],[cena/enota brez DDV v EUR]]+Sklop9[[#This Row],[Davek (EUR)]]</f>
        <v>0</v>
      </c>
      <c r="S55" s="204">
        <f>+Sklop9[[#This Row],[cena/enota brez DDV v EUR]]*Sklop9[[#This Row],[Okvirna količina]]</f>
        <v>0</v>
      </c>
      <c r="T55" s="206">
        <f>+Sklop9[[#This Row],[Končna cena/enoto mere (EUR) z DDV]]*Sklop9[[#This Row],[Okvirna količina]]</f>
        <v>0</v>
      </c>
      <c r="U55" s="207"/>
    </row>
    <row r="56" spans="1:21" s="60" customFormat="1" ht="12">
      <c r="A56" s="356" t="s">
        <v>42</v>
      </c>
      <c r="B56" s="346" t="s">
        <v>905</v>
      </c>
      <c r="C56" s="347">
        <v>100</v>
      </c>
      <c r="D56" s="347" t="s">
        <v>155</v>
      </c>
      <c r="E56" s="348"/>
      <c r="F56" s="355">
        <v>450</v>
      </c>
      <c r="G56" s="350" t="s">
        <v>896</v>
      </c>
      <c r="H56"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45</v>
      </c>
      <c r="I56" s="200" t="str">
        <f>IF(Sklop9[[#This Row],[ZAHTEVANA SHEMA KAKOVOSTI]]&lt;&gt;"",Sklop9[[#This Row],[Preračunana masa/volumen/kos na enoto kg]],"")</f>
        <v/>
      </c>
      <c r="J56" s="202"/>
      <c r="K56" s="203"/>
      <c r="L56" s="203"/>
      <c r="M56" s="209"/>
      <c r="N56" s="204"/>
      <c r="O56" s="204"/>
      <c r="P56" s="205"/>
      <c r="Q56" s="204">
        <f>+Sklop9[[#This Row],[cena/enota brez DDV v EUR]]*Sklop9[[#This Row],[Stopnja DDV (%)]]</f>
        <v>0</v>
      </c>
      <c r="R56" s="204">
        <f>+Sklop9[[#This Row],[cena/enota brez DDV v EUR]]+Sklop9[[#This Row],[Davek (EUR)]]</f>
        <v>0</v>
      </c>
      <c r="S56" s="204">
        <f>+Sklop9[[#This Row],[cena/enota brez DDV v EUR]]*Sklop9[[#This Row],[Okvirna količina]]</f>
        <v>0</v>
      </c>
      <c r="T56" s="206">
        <f>+Sklop9[[#This Row],[Končna cena/enoto mere (EUR) z DDV]]*Sklop9[[#This Row],[Okvirna količina]]</f>
        <v>0</v>
      </c>
      <c r="U56" s="207"/>
    </row>
    <row r="57" spans="1:21" s="60" customFormat="1" ht="12">
      <c r="A57" s="356" t="s">
        <v>43</v>
      </c>
      <c r="B57" s="346" t="s">
        <v>904</v>
      </c>
      <c r="C57" s="347">
        <v>80</v>
      </c>
      <c r="D57" s="347" t="s">
        <v>155</v>
      </c>
      <c r="E57" s="348"/>
      <c r="F57" s="355">
        <v>200</v>
      </c>
      <c r="G57" s="350" t="s">
        <v>896</v>
      </c>
      <c r="H57"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16</v>
      </c>
      <c r="I57" s="200" t="str">
        <f>IF(Sklop9[[#This Row],[ZAHTEVANA SHEMA KAKOVOSTI]]&lt;&gt;"",Sklop9[[#This Row],[Preračunana masa/volumen/kos na enoto kg]],"")</f>
        <v/>
      </c>
      <c r="J57" s="202"/>
      <c r="K57" s="203"/>
      <c r="L57" s="203"/>
      <c r="M57" s="209"/>
      <c r="N57" s="204"/>
      <c r="O57" s="204"/>
      <c r="P57" s="205"/>
      <c r="Q57" s="204">
        <f>+Sklop9[[#This Row],[cena/enota brez DDV v EUR]]*Sklop9[[#This Row],[Stopnja DDV (%)]]</f>
        <v>0</v>
      </c>
      <c r="R57" s="204">
        <f>+Sklop9[[#This Row],[cena/enota brez DDV v EUR]]+Sklop9[[#This Row],[Davek (EUR)]]</f>
        <v>0</v>
      </c>
      <c r="S57" s="204">
        <f>+Sklop9[[#This Row],[cena/enota brez DDV v EUR]]*Sklop9[[#This Row],[Okvirna količina]]</f>
        <v>0</v>
      </c>
      <c r="T57" s="206">
        <f>+Sklop9[[#This Row],[Končna cena/enoto mere (EUR) z DDV]]*Sklop9[[#This Row],[Okvirna količina]]</f>
        <v>0</v>
      </c>
      <c r="U57" s="207"/>
    </row>
    <row r="58" spans="1:21" s="60" customFormat="1" ht="12">
      <c r="A58" s="356" t="s">
        <v>48</v>
      </c>
      <c r="B58" s="346" t="s">
        <v>903</v>
      </c>
      <c r="C58" s="347">
        <v>120</v>
      </c>
      <c r="D58" s="347" t="s">
        <v>155</v>
      </c>
      <c r="E58" s="348"/>
      <c r="F58" s="355">
        <v>450</v>
      </c>
      <c r="G58" s="350" t="s">
        <v>896</v>
      </c>
      <c r="H58"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54</v>
      </c>
      <c r="I58" s="200" t="str">
        <f>IF(Sklop9[[#This Row],[ZAHTEVANA SHEMA KAKOVOSTI]]&lt;&gt;"",Sklop9[[#This Row],[Preračunana masa/volumen/kos na enoto kg]],"")</f>
        <v/>
      </c>
      <c r="J58" s="202"/>
      <c r="K58" s="203"/>
      <c r="L58" s="203"/>
      <c r="M58" s="209"/>
      <c r="N58" s="204"/>
      <c r="O58" s="204"/>
      <c r="P58" s="205"/>
      <c r="Q58" s="204">
        <f>+Sklop9[[#This Row],[cena/enota brez DDV v EUR]]*Sklop9[[#This Row],[Stopnja DDV (%)]]</f>
        <v>0</v>
      </c>
      <c r="R58" s="204">
        <f>+Sklop9[[#This Row],[cena/enota brez DDV v EUR]]+Sklop9[[#This Row],[Davek (EUR)]]</f>
        <v>0</v>
      </c>
      <c r="S58" s="204">
        <f>+Sklop9[[#This Row],[cena/enota brez DDV v EUR]]*Sklop9[[#This Row],[Okvirna količina]]</f>
        <v>0</v>
      </c>
      <c r="T58" s="206">
        <f>+Sklop9[[#This Row],[Končna cena/enoto mere (EUR) z DDV]]*Sklop9[[#This Row],[Okvirna količina]]</f>
        <v>0</v>
      </c>
      <c r="U58" s="207"/>
    </row>
    <row r="59" spans="1:21" s="60" customFormat="1" ht="12">
      <c r="A59" s="356" t="s">
        <v>44</v>
      </c>
      <c r="B59" s="346" t="s">
        <v>902</v>
      </c>
      <c r="C59" s="347">
        <v>60</v>
      </c>
      <c r="D59" s="347" t="s">
        <v>155</v>
      </c>
      <c r="E59" s="348"/>
      <c r="F59" s="355">
        <v>300</v>
      </c>
      <c r="G59" s="350" t="s">
        <v>896</v>
      </c>
      <c r="H59"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18</v>
      </c>
      <c r="I59" s="200" t="str">
        <f>IF(Sklop9[[#This Row],[ZAHTEVANA SHEMA KAKOVOSTI]]&lt;&gt;"",Sklop9[[#This Row],[Preračunana masa/volumen/kos na enoto kg]],"")</f>
        <v/>
      </c>
      <c r="J59" s="202"/>
      <c r="K59" s="203"/>
      <c r="L59" s="203"/>
      <c r="M59" s="209"/>
      <c r="N59" s="204"/>
      <c r="O59" s="204"/>
      <c r="P59" s="205"/>
      <c r="Q59" s="204">
        <f>+Sklop9[[#This Row],[cena/enota brez DDV v EUR]]*Sklop9[[#This Row],[Stopnja DDV (%)]]</f>
        <v>0</v>
      </c>
      <c r="R59" s="204">
        <f>+Sklop9[[#This Row],[cena/enota brez DDV v EUR]]+Sklop9[[#This Row],[Davek (EUR)]]</f>
        <v>0</v>
      </c>
      <c r="S59" s="204">
        <f>+Sklop9[[#This Row],[cena/enota brez DDV v EUR]]*Sklop9[[#This Row],[Okvirna količina]]</f>
        <v>0</v>
      </c>
      <c r="T59" s="206">
        <f>+Sklop9[[#This Row],[Končna cena/enoto mere (EUR) z DDV]]*Sklop9[[#This Row],[Okvirna količina]]</f>
        <v>0</v>
      </c>
      <c r="U59" s="207"/>
    </row>
    <row r="60" spans="1:21" s="60" customFormat="1" ht="12">
      <c r="A60" s="356" t="s">
        <v>45</v>
      </c>
      <c r="B60" s="346" t="s">
        <v>902</v>
      </c>
      <c r="C60" s="347">
        <v>80</v>
      </c>
      <c r="D60" s="347" t="s">
        <v>155</v>
      </c>
      <c r="E60" s="348"/>
      <c r="F60" s="355">
        <v>450</v>
      </c>
      <c r="G60" s="350" t="s">
        <v>896</v>
      </c>
      <c r="H60"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36</v>
      </c>
      <c r="I60" s="200" t="str">
        <f>IF(Sklop9[[#This Row],[ZAHTEVANA SHEMA KAKOVOSTI]]&lt;&gt;"",Sklop9[[#This Row],[Preračunana masa/volumen/kos na enoto kg]],"")</f>
        <v/>
      </c>
      <c r="J60" s="202"/>
      <c r="K60" s="203"/>
      <c r="L60" s="203"/>
      <c r="M60" s="209"/>
      <c r="N60" s="204"/>
      <c r="O60" s="204"/>
      <c r="P60" s="205"/>
      <c r="Q60" s="204">
        <f>+Sklop9[[#This Row],[cena/enota brez DDV v EUR]]*Sklop9[[#This Row],[Stopnja DDV (%)]]</f>
        <v>0</v>
      </c>
      <c r="R60" s="204">
        <f>+Sklop9[[#This Row],[cena/enota brez DDV v EUR]]+Sklop9[[#This Row],[Davek (EUR)]]</f>
        <v>0</v>
      </c>
      <c r="S60" s="204">
        <f>+Sklop9[[#This Row],[cena/enota brez DDV v EUR]]*Sklop9[[#This Row],[Okvirna količina]]</f>
        <v>0</v>
      </c>
      <c r="T60" s="206">
        <f>+Sklop9[[#This Row],[Končna cena/enoto mere (EUR) z DDV]]*Sklop9[[#This Row],[Okvirna količina]]</f>
        <v>0</v>
      </c>
      <c r="U60" s="207"/>
    </row>
    <row r="61" spans="1:21" s="60" customFormat="1">
      <c r="A61" s="344" t="s">
        <v>179</v>
      </c>
      <c r="B61" s="270"/>
      <c r="C61" s="271"/>
      <c r="D61" s="271"/>
      <c r="E61" s="272"/>
      <c r="F61" s="273"/>
      <c r="G61" s="274"/>
      <c r="H61" s="275">
        <f>SUBTOTAL(109,Sklop9[Preračunana masa/volumen/kos na enoto kg])</f>
        <v>3453.9</v>
      </c>
      <c r="I61" s="275">
        <f>SUBTOTAL(109,Sklop9[Živila iz shem kakovosti (kg)])</f>
        <v>0</v>
      </c>
      <c r="J61" s="273"/>
      <c r="K61" s="276"/>
      <c r="L61" s="276"/>
      <c r="M61" s="277"/>
      <c r="N61" s="278"/>
      <c r="O61" s="278"/>
      <c r="P61" s="278"/>
      <c r="Q61" s="279"/>
      <c r="R61" s="273"/>
      <c r="S61" s="279">
        <f>SUBTOTAL(109,Sklop9[Vrednost za okvirno količino (EUR) brez DDV])</f>
        <v>0</v>
      </c>
      <c r="T61" s="279">
        <f>SUBTOTAL(109,Sklop9[Vrednost za okvirno količino (EUR) z DDV])</f>
        <v>0</v>
      </c>
      <c r="U61" s="280">
        <f>SUBTOTAL(103,Sklop9[Shema kakovosti
(nacionalne, evropske)
])</f>
        <v>0</v>
      </c>
    </row>
    <row r="62" spans="1:21" s="60" customFormat="1" ht="15">
      <c r="A62" s="8"/>
      <c r="B62" s="6"/>
      <c r="C62" s="30"/>
      <c r="D62" s="30"/>
      <c r="E62" s="29"/>
      <c r="F62" s="9"/>
      <c r="G62" s="119"/>
      <c r="H62" s="10"/>
      <c r="I62" s="10"/>
      <c r="J62" s="10"/>
      <c r="K62" s="10"/>
      <c r="L62" s="24"/>
      <c r="M62" s="24"/>
      <c r="N62" s="10"/>
      <c r="O62" s="10"/>
      <c r="P62" s="10"/>
      <c r="Q62" s="10"/>
      <c r="R62" s="10"/>
      <c r="S62" s="4"/>
      <c r="T62" s="4"/>
      <c r="U62" s="9"/>
    </row>
    <row r="63" spans="1:21" s="60" customFormat="1">
      <c r="A63" s="52" t="s">
        <v>175</v>
      </c>
      <c r="B63" s="20"/>
      <c r="C63" s="32"/>
      <c r="D63" s="32"/>
      <c r="E63" s="118"/>
      <c r="F63" s="119"/>
      <c r="G63" s="119"/>
      <c r="H63" s="22"/>
      <c r="I63" s="22"/>
      <c r="J63" s="22"/>
      <c r="K63" s="22"/>
      <c r="L63" s="15"/>
      <c r="M63" s="15"/>
      <c r="N63" s="15"/>
      <c r="O63" s="15"/>
      <c r="P63" s="15"/>
      <c r="Q63" s="52"/>
      <c r="R63" s="52"/>
      <c r="S63" s="52"/>
      <c r="T63" s="52"/>
      <c r="U63" s="73"/>
    </row>
    <row r="64" spans="1:21" s="60" customFormat="1">
      <c r="A64" s="15" t="s">
        <v>177</v>
      </c>
      <c r="B64" s="20"/>
      <c r="C64" s="32"/>
      <c r="D64" s="32"/>
      <c r="E64" s="118"/>
      <c r="F64" s="119"/>
      <c r="G64" s="119"/>
      <c r="H64" s="22"/>
      <c r="I64" s="22"/>
      <c r="J64" s="22"/>
      <c r="K64" s="22"/>
      <c r="L64" s="15"/>
      <c r="M64" s="15"/>
      <c r="N64" s="15"/>
      <c r="O64" s="15"/>
      <c r="P64" s="15"/>
      <c r="Q64" s="15"/>
      <c r="R64" s="15"/>
      <c r="S64" s="15"/>
      <c r="T64" s="15"/>
      <c r="U64" s="73"/>
    </row>
    <row r="65" spans="1:22" s="60" customFormat="1">
      <c r="A65" s="113" t="s">
        <v>269</v>
      </c>
      <c r="B65" s="21"/>
      <c r="C65" s="31"/>
      <c r="D65" s="31"/>
      <c r="E65" s="116"/>
      <c r="F65" s="73"/>
      <c r="G65" s="73"/>
      <c r="H65" s="33"/>
      <c r="I65" s="33"/>
      <c r="J65" s="33"/>
      <c r="K65" s="33"/>
      <c r="L65" s="59"/>
      <c r="M65" s="59"/>
      <c r="N65" s="33"/>
      <c r="O65" s="33"/>
      <c r="P65" s="33"/>
      <c r="Q65" s="33"/>
      <c r="R65" s="33"/>
      <c r="S65" s="15"/>
      <c r="T65" s="15"/>
      <c r="U65" s="73"/>
    </row>
    <row r="66" spans="1:22" s="60" customFormat="1">
      <c r="A66" s="129" t="s">
        <v>221</v>
      </c>
      <c r="B66" s="128"/>
      <c r="C66" s="128"/>
      <c r="D66" s="128"/>
      <c r="E66" s="128"/>
      <c r="F66" s="128"/>
      <c r="G66" s="128"/>
      <c r="H66" s="128"/>
      <c r="I66" s="128"/>
      <c r="J66" s="128"/>
      <c r="K66" s="128"/>
      <c r="L66" s="128"/>
      <c r="M66" s="128"/>
      <c r="N66" s="128"/>
      <c r="O66" s="128"/>
      <c r="P66" s="128"/>
      <c r="Q66" s="128"/>
      <c r="R66" s="128"/>
      <c r="S66" s="128"/>
      <c r="T66" s="128"/>
      <c r="U66" s="128"/>
    </row>
    <row r="67" spans="1:22" s="60" customFormat="1">
      <c r="A67" s="379" t="s">
        <v>262</v>
      </c>
      <c r="B67" s="379"/>
      <c r="C67" s="379"/>
      <c r="D67" s="379"/>
      <c r="E67" s="379"/>
      <c r="F67" s="379"/>
      <c r="G67" s="379"/>
      <c r="H67" s="379"/>
      <c r="I67" s="379"/>
      <c r="J67" s="379"/>
      <c r="K67" s="379"/>
      <c r="L67" s="379"/>
      <c r="M67" s="59"/>
      <c r="N67" s="33"/>
      <c r="O67" s="33"/>
      <c r="P67" s="33"/>
      <c r="Q67" s="33"/>
      <c r="R67" s="33"/>
      <c r="S67" s="15"/>
      <c r="T67" s="15"/>
      <c r="U67" s="73"/>
    </row>
    <row r="68" spans="1:22" s="60" customFormat="1">
      <c r="A68" s="15"/>
      <c r="B68" s="21"/>
      <c r="C68" s="31"/>
      <c r="D68" s="31"/>
      <c r="E68" s="116"/>
      <c r="F68" s="119"/>
      <c r="G68" s="119"/>
      <c r="H68" s="22"/>
      <c r="I68" s="22"/>
      <c r="J68" s="22"/>
      <c r="K68" s="22"/>
      <c r="L68" s="15"/>
      <c r="M68" s="15"/>
      <c r="N68" s="33"/>
      <c r="O68" s="33"/>
      <c r="P68" s="33"/>
      <c r="Q68" s="33"/>
      <c r="R68" s="33"/>
      <c r="S68" s="15"/>
      <c r="T68" s="15"/>
      <c r="U68" s="73"/>
    </row>
    <row r="69" spans="1:22" s="60" customFormat="1">
      <c r="A69" s="113" t="s">
        <v>65</v>
      </c>
      <c r="B69" s="21"/>
      <c r="C69" s="31"/>
      <c r="D69" s="31"/>
      <c r="E69" s="116"/>
      <c r="F69" s="73"/>
      <c r="G69" s="73" t="s">
        <v>66</v>
      </c>
      <c r="H69" s="33"/>
      <c r="I69" s="33"/>
      <c r="J69" s="33"/>
      <c r="K69" s="33"/>
      <c r="L69" s="59"/>
      <c r="M69" s="59"/>
      <c r="N69" s="33"/>
      <c r="O69" s="33"/>
      <c r="P69" s="33"/>
      <c r="Q69" s="33" t="s">
        <v>67</v>
      </c>
      <c r="R69" s="33"/>
      <c r="S69" s="15"/>
      <c r="T69" s="15"/>
      <c r="U69" s="73"/>
    </row>
    <row r="70" spans="1:22" s="60" customFormat="1" ht="15">
      <c r="A70" s="8"/>
      <c r="B70" s="6"/>
      <c r="C70" s="30"/>
      <c r="D70" s="30"/>
      <c r="E70" s="29"/>
      <c r="F70" s="9"/>
      <c r="G70" s="119"/>
      <c r="H70" s="10"/>
      <c r="I70" s="10"/>
      <c r="J70" s="10"/>
      <c r="K70" s="10"/>
      <c r="L70" s="24"/>
      <c r="M70" s="24"/>
      <c r="N70" s="10"/>
      <c r="O70" s="10"/>
      <c r="P70" s="10"/>
      <c r="Q70" s="10"/>
      <c r="R70" s="10"/>
      <c r="S70" s="4"/>
      <c r="T70" s="4"/>
      <c r="U70" s="9"/>
    </row>
    <row r="71" spans="1:22" s="60" customFormat="1">
      <c r="A71" s="15"/>
      <c r="B71" s="20"/>
      <c r="C71" s="32"/>
      <c r="D71" s="32"/>
      <c r="E71" s="118"/>
      <c r="F71" s="119"/>
      <c r="G71" s="119"/>
      <c r="H71" s="22"/>
      <c r="I71" s="22"/>
      <c r="J71" s="22"/>
      <c r="K71" s="22"/>
      <c r="L71" s="15"/>
      <c r="M71" s="15"/>
      <c r="N71" s="15"/>
      <c r="O71" s="15"/>
      <c r="P71" s="15"/>
      <c r="Q71" s="15"/>
      <c r="R71" s="15"/>
      <c r="S71" s="15"/>
      <c r="T71" s="15"/>
      <c r="U71" s="73"/>
    </row>
    <row r="72" spans="1:22" s="60" customFormat="1">
      <c r="A72" s="15"/>
      <c r="B72" s="20"/>
      <c r="C72" s="32"/>
      <c r="D72" s="32"/>
      <c r="E72" s="118"/>
      <c r="F72" s="119"/>
      <c r="G72" s="119"/>
      <c r="H72" s="22"/>
      <c r="I72" s="22"/>
      <c r="J72" s="22"/>
      <c r="K72" s="22"/>
      <c r="L72" s="15"/>
      <c r="M72" s="15"/>
      <c r="N72" s="15"/>
      <c r="O72" s="15"/>
      <c r="P72" s="15"/>
      <c r="Q72" s="15"/>
      <c r="R72" s="15"/>
      <c r="S72" s="15"/>
      <c r="T72" s="15"/>
      <c r="U72" s="73"/>
    </row>
    <row r="73" spans="1:22" s="60" customFormat="1">
      <c r="A73" s="15"/>
      <c r="B73" s="20"/>
      <c r="C73" s="32"/>
      <c r="D73" s="32"/>
      <c r="E73" s="118"/>
      <c r="F73" s="119"/>
      <c r="G73" s="119"/>
      <c r="H73" s="22"/>
      <c r="I73" s="22"/>
      <c r="J73" s="22"/>
      <c r="K73" s="22"/>
      <c r="L73" s="15"/>
      <c r="M73" s="15"/>
      <c r="N73" s="15"/>
      <c r="O73" s="15"/>
      <c r="P73" s="15"/>
      <c r="Q73" s="15"/>
      <c r="R73" s="15"/>
      <c r="S73" s="15"/>
      <c r="T73" s="15"/>
      <c r="U73" s="73"/>
    </row>
    <row r="74" spans="1:22" ht="27" customHeight="1">
      <c r="B74" s="20"/>
      <c r="C74" s="32"/>
      <c r="D74" s="32"/>
      <c r="E74" s="118"/>
    </row>
    <row r="75" spans="1:22">
      <c r="B75" s="20"/>
      <c r="C75" s="32"/>
      <c r="D75" s="32"/>
      <c r="E75" s="118"/>
    </row>
    <row r="76" spans="1:22">
      <c r="B76" s="20"/>
      <c r="C76" s="32"/>
      <c r="D76" s="32"/>
      <c r="E76" s="118"/>
    </row>
    <row r="77" spans="1:22">
      <c r="B77" s="20"/>
      <c r="C77" s="32"/>
      <c r="D77" s="32"/>
      <c r="E77" s="118"/>
    </row>
    <row r="78" spans="1:22">
      <c r="B78" s="20"/>
      <c r="C78" s="32"/>
      <c r="D78" s="32"/>
      <c r="E78" s="118"/>
    </row>
    <row r="79" spans="1:22">
      <c r="B79" s="20"/>
      <c r="C79" s="32"/>
      <c r="D79" s="32"/>
      <c r="E79" s="118"/>
      <c r="V79" s="127"/>
    </row>
    <row r="80" spans="1:22">
      <c r="B80" s="20"/>
      <c r="C80" s="32"/>
      <c r="D80" s="32"/>
      <c r="E80" s="118"/>
    </row>
    <row r="81" spans="2:5">
      <c r="B81" s="20"/>
      <c r="C81" s="32"/>
      <c r="D81" s="32"/>
      <c r="E81" s="118"/>
    </row>
    <row r="82" spans="2:5">
      <c r="B82" s="20"/>
      <c r="C82" s="32"/>
      <c r="D82" s="32"/>
      <c r="E82" s="118"/>
    </row>
    <row r="83" spans="2:5">
      <c r="B83" s="20"/>
      <c r="C83" s="32"/>
      <c r="D83" s="32"/>
      <c r="E83" s="118"/>
    </row>
    <row r="84" spans="2:5">
      <c r="B84" s="20"/>
      <c r="C84" s="32"/>
      <c r="D84" s="32"/>
      <c r="E84" s="118"/>
    </row>
    <row r="85" spans="2:5">
      <c r="B85" s="20"/>
      <c r="C85" s="32"/>
      <c r="D85" s="32"/>
      <c r="E85" s="118"/>
    </row>
    <row r="86" spans="2:5">
      <c r="B86" s="20"/>
      <c r="C86" s="32"/>
      <c r="D86" s="32"/>
      <c r="E86" s="118"/>
    </row>
    <row r="87" spans="2:5">
      <c r="B87" s="20"/>
      <c r="C87" s="32"/>
      <c r="D87" s="32"/>
      <c r="E87" s="118"/>
    </row>
    <row r="88" spans="2:5">
      <c r="B88" s="20"/>
      <c r="C88" s="32"/>
      <c r="D88" s="32"/>
      <c r="E88" s="118"/>
    </row>
    <row r="89" spans="2:5">
      <c r="B89" s="20"/>
      <c r="C89" s="32"/>
      <c r="D89" s="32"/>
      <c r="E89" s="118"/>
    </row>
    <row r="90" spans="2:5">
      <c r="B90" s="20"/>
      <c r="C90" s="32"/>
      <c r="D90" s="32"/>
      <c r="E90" s="118"/>
    </row>
    <row r="91" spans="2:5">
      <c r="B91" s="20"/>
      <c r="C91" s="32"/>
      <c r="D91" s="32"/>
      <c r="E91" s="118"/>
    </row>
    <row r="92" spans="2:5">
      <c r="B92" s="20"/>
      <c r="C92" s="32"/>
      <c r="D92" s="32"/>
      <c r="E92" s="118"/>
    </row>
    <row r="93" spans="2:5">
      <c r="B93" s="20"/>
      <c r="C93" s="32"/>
      <c r="D93" s="32"/>
      <c r="E93" s="118"/>
    </row>
    <row r="94" spans="2:5">
      <c r="B94" s="20"/>
      <c r="C94" s="32"/>
      <c r="D94" s="32"/>
      <c r="E94" s="118"/>
    </row>
    <row r="95" spans="2:5">
      <c r="B95" s="20"/>
      <c r="C95" s="32"/>
      <c r="D95" s="32"/>
      <c r="E95" s="118"/>
    </row>
    <row r="96" spans="2:5">
      <c r="B96" s="20"/>
      <c r="C96" s="32"/>
      <c r="D96" s="32"/>
      <c r="E96" s="118"/>
    </row>
    <row r="97" spans="1:22">
      <c r="B97" s="20"/>
      <c r="C97" s="32"/>
      <c r="D97" s="32"/>
      <c r="E97" s="118"/>
    </row>
    <row r="98" spans="1:22" s="22" customFormat="1">
      <c r="A98" s="15"/>
      <c r="B98" s="20"/>
      <c r="C98" s="32"/>
      <c r="D98" s="32"/>
      <c r="E98" s="118"/>
      <c r="F98" s="119"/>
      <c r="G98" s="119"/>
      <c r="L98" s="15"/>
      <c r="M98" s="15"/>
      <c r="N98" s="15"/>
      <c r="O98" s="15"/>
      <c r="P98" s="15"/>
      <c r="Q98" s="15"/>
      <c r="R98" s="15"/>
      <c r="S98" s="15"/>
      <c r="T98" s="15"/>
      <c r="U98" s="73"/>
      <c r="V98" s="15"/>
    </row>
    <row r="99" spans="1:22" s="22" customFormat="1">
      <c r="A99" s="15"/>
      <c r="B99" s="20"/>
      <c r="C99" s="32"/>
      <c r="D99" s="32"/>
      <c r="E99" s="118"/>
      <c r="F99" s="119"/>
      <c r="G99" s="119"/>
      <c r="L99" s="15"/>
      <c r="M99" s="15"/>
      <c r="N99" s="15"/>
      <c r="O99" s="15"/>
      <c r="P99" s="15"/>
      <c r="Q99" s="15"/>
      <c r="R99" s="15"/>
      <c r="S99" s="15"/>
      <c r="T99" s="15"/>
      <c r="U99" s="73"/>
      <c r="V99" s="15"/>
    </row>
    <row r="100" spans="1:22" s="22" customFormat="1">
      <c r="A100" s="15"/>
      <c r="B100" s="20"/>
      <c r="C100" s="32"/>
      <c r="D100" s="32"/>
      <c r="E100" s="118"/>
      <c r="F100" s="119"/>
      <c r="G100" s="119"/>
      <c r="L100" s="15"/>
      <c r="M100" s="15"/>
      <c r="N100" s="15"/>
      <c r="O100" s="15"/>
      <c r="P100" s="15"/>
      <c r="Q100" s="15"/>
      <c r="R100" s="15"/>
      <c r="S100" s="15"/>
      <c r="T100" s="15"/>
      <c r="U100" s="73"/>
      <c r="V100" s="15"/>
    </row>
    <row r="101" spans="1:22" s="22" customFormat="1">
      <c r="A101" s="15"/>
      <c r="B101" s="20"/>
      <c r="C101" s="32"/>
      <c r="D101" s="32"/>
      <c r="E101" s="118"/>
      <c r="F101" s="119"/>
      <c r="G101" s="119"/>
      <c r="L101" s="15"/>
      <c r="M101" s="15"/>
      <c r="N101" s="15"/>
      <c r="O101" s="15"/>
      <c r="P101" s="15"/>
      <c r="Q101" s="15"/>
      <c r="R101" s="15"/>
      <c r="S101" s="15"/>
      <c r="T101" s="15"/>
      <c r="U101" s="73"/>
      <c r="V101" s="15"/>
    </row>
    <row r="102" spans="1:22" s="22" customFormat="1">
      <c r="A102" s="15"/>
      <c r="B102" s="20"/>
      <c r="C102" s="32"/>
      <c r="D102" s="32"/>
      <c r="E102" s="118"/>
      <c r="F102" s="119"/>
      <c r="G102" s="119"/>
      <c r="L102" s="15"/>
      <c r="M102" s="15"/>
      <c r="N102" s="15"/>
      <c r="O102" s="15"/>
      <c r="P102" s="15"/>
      <c r="Q102" s="15"/>
      <c r="R102" s="15"/>
      <c r="S102" s="15"/>
      <c r="T102" s="15"/>
      <c r="U102" s="73"/>
      <c r="V102" s="15"/>
    </row>
    <row r="103" spans="1:22" s="22" customFormat="1">
      <c r="A103" s="15"/>
      <c r="B103" s="20"/>
      <c r="C103" s="32"/>
      <c r="D103" s="32"/>
      <c r="E103" s="118"/>
      <c r="F103" s="119"/>
      <c r="G103" s="119"/>
      <c r="L103" s="15"/>
      <c r="M103" s="15"/>
      <c r="N103" s="15"/>
      <c r="O103" s="15"/>
      <c r="P103" s="15"/>
      <c r="Q103" s="15"/>
      <c r="R103" s="15"/>
      <c r="S103" s="15"/>
      <c r="T103" s="15"/>
      <c r="U103" s="73"/>
      <c r="V103" s="15"/>
    </row>
    <row r="104" spans="1:22" s="22" customFormat="1">
      <c r="A104" s="15"/>
      <c r="B104" s="20"/>
      <c r="C104" s="32"/>
      <c r="D104" s="32"/>
      <c r="E104" s="118"/>
      <c r="F104" s="119"/>
      <c r="G104" s="119"/>
      <c r="L104" s="15"/>
      <c r="M104" s="15"/>
      <c r="N104" s="15"/>
      <c r="O104" s="15"/>
      <c r="P104" s="15"/>
      <c r="Q104" s="15"/>
      <c r="R104" s="15"/>
      <c r="S104" s="15"/>
      <c r="T104" s="15"/>
      <c r="U104" s="73"/>
      <c r="V104" s="15"/>
    </row>
    <row r="105" spans="1:22" s="22" customFormat="1">
      <c r="A105" s="15"/>
      <c r="B105" s="20"/>
      <c r="C105" s="32"/>
      <c r="D105" s="32"/>
      <c r="E105" s="118"/>
      <c r="F105" s="119"/>
      <c r="G105" s="119"/>
      <c r="L105" s="15"/>
      <c r="M105" s="15"/>
      <c r="N105" s="15"/>
      <c r="O105" s="15"/>
      <c r="P105" s="15"/>
      <c r="Q105" s="15"/>
      <c r="R105" s="15"/>
      <c r="S105" s="15"/>
      <c r="T105" s="15"/>
      <c r="U105" s="73"/>
      <c r="V105" s="15"/>
    </row>
    <row r="106" spans="1:22" s="22" customFormat="1">
      <c r="A106" s="15"/>
      <c r="B106" s="20"/>
      <c r="C106" s="32"/>
      <c r="D106" s="32"/>
      <c r="E106" s="118"/>
      <c r="F106" s="119"/>
      <c r="G106" s="119"/>
      <c r="L106" s="15"/>
      <c r="M106" s="15"/>
      <c r="N106" s="15"/>
      <c r="O106" s="15"/>
      <c r="P106" s="15"/>
      <c r="Q106" s="15"/>
      <c r="R106" s="15"/>
      <c r="S106" s="15"/>
      <c r="T106" s="15"/>
      <c r="U106" s="73"/>
      <c r="V106" s="15"/>
    </row>
    <row r="107" spans="1:22" s="22" customFormat="1">
      <c r="A107" s="15"/>
      <c r="B107" s="20"/>
      <c r="C107" s="32"/>
      <c r="D107" s="32"/>
      <c r="E107" s="118"/>
      <c r="F107" s="119"/>
      <c r="G107" s="119"/>
      <c r="L107" s="15"/>
      <c r="M107" s="15"/>
      <c r="N107" s="15"/>
      <c r="O107" s="15"/>
      <c r="P107" s="15"/>
      <c r="Q107" s="15"/>
      <c r="R107" s="15"/>
      <c r="S107" s="15"/>
      <c r="T107" s="15"/>
      <c r="U107" s="73"/>
      <c r="V107" s="15"/>
    </row>
    <row r="108" spans="1:22" s="22" customFormat="1">
      <c r="A108" s="15"/>
      <c r="B108" s="20"/>
      <c r="C108" s="32"/>
      <c r="D108" s="32"/>
      <c r="E108" s="118"/>
      <c r="F108" s="119"/>
      <c r="G108" s="119"/>
      <c r="L108" s="15"/>
      <c r="M108" s="15"/>
      <c r="N108" s="15"/>
      <c r="O108" s="15"/>
      <c r="P108" s="15"/>
      <c r="Q108" s="15"/>
      <c r="R108" s="15"/>
      <c r="S108" s="15"/>
      <c r="T108" s="15"/>
      <c r="U108" s="73"/>
      <c r="V108" s="15"/>
    </row>
    <row r="109" spans="1:22" s="22" customFormat="1">
      <c r="A109" s="15"/>
      <c r="B109" s="20"/>
      <c r="C109" s="32"/>
      <c r="D109" s="32"/>
      <c r="E109" s="118"/>
      <c r="F109" s="119"/>
      <c r="G109" s="119"/>
      <c r="L109" s="15"/>
      <c r="M109" s="15"/>
      <c r="N109" s="15"/>
      <c r="O109" s="15"/>
      <c r="P109" s="15"/>
      <c r="Q109" s="15"/>
      <c r="R109" s="15"/>
      <c r="S109" s="15"/>
      <c r="T109" s="15"/>
      <c r="U109" s="73"/>
      <c r="V109" s="15"/>
    </row>
    <row r="110" spans="1:22" s="22" customFormat="1">
      <c r="A110" s="15"/>
      <c r="B110" s="20"/>
      <c r="C110" s="32"/>
      <c r="D110" s="32"/>
      <c r="E110" s="118"/>
      <c r="F110" s="119"/>
      <c r="G110" s="119"/>
      <c r="L110" s="15"/>
      <c r="M110" s="15"/>
      <c r="N110" s="15"/>
      <c r="O110" s="15"/>
      <c r="P110" s="15"/>
      <c r="Q110" s="15"/>
      <c r="R110" s="15"/>
      <c r="S110" s="15"/>
      <c r="T110" s="15"/>
      <c r="U110" s="73"/>
      <c r="V110" s="15"/>
    </row>
    <row r="111" spans="1:22" s="22" customFormat="1">
      <c r="A111" s="15"/>
      <c r="B111" s="20"/>
      <c r="C111" s="32"/>
      <c r="D111" s="32"/>
      <c r="E111" s="118"/>
      <c r="F111" s="119"/>
      <c r="G111" s="119"/>
      <c r="L111" s="15"/>
      <c r="M111" s="15"/>
      <c r="N111" s="15"/>
      <c r="O111" s="15"/>
      <c r="P111" s="15"/>
      <c r="Q111" s="15"/>
      <c r="R111" s="15"/>
      <c r="S111" s="15"/>
      <c r="T111" s="15"/>
      <c r="U111" s="73"/>
      <c r="V111" s="15"/>
    </row>
    <row r="112" spans="1:22" s="22" customFormat="1">
      <c r="A112" s="15"/>
      <c r="B112" s="20"/>
      <c r="C112" s="32"/>
      <c r="D112" s="32"/>
      <c r="E112" s="118"/>
      <c r="F112" s="119"/>
      <c r="G112" s="119"/>
      <c r="L112" s="15"/>
      <c r="M112" s="15"/>
      <c r="N112" s="15"/>
      <c r="O112" s="15"/>
      <c r="P112" s="15"/>
      <c r="Q112" s="15"/>
      <c r="R112" s="15"/>
      <c r="S112" s="15"/>
      <c r="T112" s="15"/>
      <c r="U112" s="73"/>
      <c r="V112" s="15"/>
    </row>
    <row r="113" spans="1:22" s="22" customFormat="1">
      <c r="A113" s="15"/>
      <c r="B113" s="20"/>
      <c r="C113" s="32"/>
      <c r="D113" s="32"/>
      <c r="E113" s="118"/>
      <c r="F113" s="119"/>
      <c r="G113" s="119"/>
      <c r="L113" s="15"/>
      <c r="M113" s="15"/>
      <c r="N113" s="15"/>
      <c r="O113" s="15"/>
      <c r="P113" s="15"/>
      <c r="Q113" s="15"/>
      <c r="R113" s="15"/>
      <c r="S113" s="15"/>
      <c r="T113" s="15"/>
      <c r="U113" s="73"/>
      <c r="V113" s="15"/>
    </row>
    <row r="114" spans="1:22" s="22" customFormat="1">
      <c r="A114" s="15"/>
      <c r="B114" s="20"/>
      <c r="C114" s="32"/>
      <c r="D114" s="32"/>
      <c r="E114" s="118"/>
      <c r="F114" s="119"/>
      <c r="G114" s="119"/>
      <c r="L114" s="15"/>
      <c r="M114" s="15"/>
      <c r="N114" s="15"/>
      <c r="O114" s="15"/>
      <c r="P114" s="15"/>
      <c r="Q114" s="15"/>
      <c r="R114" s="15"/>
      <c r="S114" s="15"/>
      <c r="T114" s="15"/>
      <c r="U114" s="73"/>
      <c r="V114" s="15"/>
    </row>
    <row r="115" spans="1:22" s="22" customFormat="1">
      <c r="A115" s="15"/>
      <c r="B115" s="20"/>
      <c r="C115" s="32"/>
      <c r="D115" s="32"/>
      <c r="E115" s="118"/>
      <c r="F115" s="119"/>
      <c r="G115" s="119"/>
      <c r="L115" s="15"/>
      <c r="M115" s="15"/>
      <c r="N115" s="15"/>
      <c r="O115" s="15"/>
      <c r="P115" s="15"/>
      <c r="Q115" s="15"/>
      <c r="R115" s="15"/>
      <c r="S115" s="15"/>
      <c r="T115" s="15"/>
      <c r="U115" s="73"/>
      <c r="V115" s="15"/>
    </row>
    <row r="116" spans="1:22" s="22" customFormat="1">
      <c r="A116" s="15"/>
      <c r="B116" s="20"/>
      <c r="C116" s="32"/>
      <c r="D116" s="32"/>
      <c r="E116" s="118"/>
      <c r="F116" s="119"/>
      <c r="G116" s="119"/>
      <c r="L116" s="15"/>
      <c r="M116" s="15"/>
      <c r="N116" s="15"/>
      <c r="O116" s="15"/>
      <c r="P116" s="15"/>
      <c r="Q116" s="15"/>
      <c r="R116" s="15"/>
      <c r="S116" s="15"/>
      <c r="T116" s="15"/>
      <c r="U116" s="73"/>
      <c r="V116" s="15"/>
    </row>
    <row r="117" spans="1:22" s="22" customFormat="1">
      <c r="A117" s="15"/>
      <c r="B117" s="20"/>
      <c r="C117" s="32"/>
      <c r="D117" s="32"/>
      <c r="E117" s="118"/>
      <c r="F117" s="119"/>
      <c r="G117" s="119"/>
      <c r="L117" s="15"/>
      <c r="M117" s="15"/>
      <c r="N117" s="15"/>
      <c r="O117" s="15"/>
      <c r="P117" s="15"/>
      <c r="Q117" s="15"/>
      <c r="R117" s="15"/>
      <c r="S117" s="15"/>
      <c r="T117" s="15"/>
      <c r="U117" s="73"/>
      <c r="V117" s="15"/>
    </row>
    <row r="118" spans="1:22" s="22" customFormat="1">
      <c r="A118" s="15"/>
      <c r="B118" s="20"/>
      <c r="C118" s="32"/>
      <c r="D118" s="32"/>
      <c r="E118" s="118"/>
      <c r="F118" s="119"/>
      <c r="G118" s="119"/>
      <c r="L118" s="15"/>
      <c r="M118" s="15"/>
      <c r="N118" s="15"/>
      <c r="O118" s="15"/>
      <c r="P118" s="15"/>
      <c r="Q118" s="15"/>
      <c r="R118" s="15"/>
      <c r="S118" s="15"/>
      <c r="T118" s="15"/>
      <c r="U118" s="73"/>
      <c r="V118" s="15"/>
    </row>
    <row r="119" spans="1:22" s="22" customFormat="1">
      <c r="A119" s="15"/>
      <c r="B119" s="20"/>
      <c r="C119" s="32"/>
      <c r="D119" s="32"/>
      <c r="E119" s="118"/>
      <c r="F119" s="119"/>
      <c r="G119" s="119"/>
      <c r="L119" s="15"/>
      <c r="M119" s="15"/>
      <c r="N119" s="15"/>
      <c r="O119" s="15"/>
      <c r="P119" s="15"/>
      <c r="Q119" s="15"/>
      <c r="R119" s="15"/>
      <c r="S119" s="15"/>
      <c r="T119" s="15"/>
      <c r="U119" s="73"/>
      <c r="V119" s="15"/>
    </row>
    <row r="120" spans="1:22" s="22" customFormat="1">
      <c r="A120" s="15"/>
      <c r="B120" s="20"/>
      <c r="C120" s="32"/>
      <c r="D120" s="32"/>
      <c r="E120" s="118"/>
      <c r="F120" s="119"/>
      <c r="G120" s="119"/>
      <c r="L120" s="15"/>
      <c r="M120" s="15"/>
      <c r="N120" s="15"/>
      <c r="O120" s="15"/>
      <c r="P120" s="15"/>
      <c r="Q120" s="15"/>
      <c r="R120" s="15"/>
      <c r="S120" s="15"/>
      <c r="T120" s="15"/>
      <c r="U120" s="73"/>
      <c r="V120" s="15"/>
    </row>
    <row r="121" spans="1:22" s="22" customFormat="1">
      <c r="A121" s="15"/>
      <c r="B121" s="20"/>
      <c r="C121" s="32"/>
      <c r="D121" s="32"/>
      <c r="E121" s="118"/>
      <c r="F121" s="119"/>
      <c r="G121" s="119"/>
      <c r="L121" s="15"/>
      <c r="M121" s="15"/>
      <c r="N121" s="15"/>
      <c r="O121" s="15"/>
      <c r="P121" s="15"/>
      <c r="Q121" s="15"/>
      <c r="R121" s="15"/>
      <c r="S121" s="15"/>
      <c r="T121" s="15"/>
      <c r="U121" s="73"/>
      <c r="V121" s="15"/>
    </row>
    <row r="122" spans="1:22" s="22" customFormat="1">
      <c r="A122" s="15"/>
      <c r="B122" s="20"/>
      <c r="C122" s="32"/>
      <c r="D122" s="32"/>
      <c r="E122" s="118"/>
      <c r="F122" s="119"/>
      <c r="G122" s="119"/>
      <c r="L122" s="15"/>
      <c r="M122" s="15"/>
      <c r="N122" s="15"/>
      <c r="O122" s="15"/>
      <c r="P122" s="15"/>
      <c r="Q122" s="15"/>
      <c r="R122" s="15"/>
      <c r="S122" s="15"/>
      <c r="T122" s="15"/>
      <c r="U122" s="73"/>
      <c r="V122" s="15"/>
    </row>
    <row r="123" spans="1:22" s="22" customFormat="1">
      <c r="A123" s="15"/>
      <c r="B123" s="20"/>
      <c r="C123" s="32"/>
      <c r="D123" s="32"/>
      <c r="E123" s="118"/>
      <c r="F123" s="119"/>
      <c r="G123" s="119"/>
      <c r="L123" s="15"/>
      <c r="M123" s="15"/>
      <c r="N123" s="15"/>
      <c r="O123" s="15"/>
      <c r="P123" s="15"/>
      <c r="Q123" s="15"/>
      <c r="R123" s="15"/>
      <c r="S123" s="15"/>
      <c r="T123" s="15"/>
      <c r="U123" s="73"/>
      <c r="V123" s="15"/>
    </row>
    <row r="124" spans="1:22" s="22" customFormat="1">
      <c r="A124" s="15"/>
      <c r="B124" s="20"/>
      <c r="C124" s="32"/>
      <c r="D124" s="32"/>
      <c r="E124" s="118"/>
      <c r="F124" s="119"/>
      <c r="G124" s="119"/>
      <c r="L124" s="15"/>
      <c r="M124" s="15"/>
      <c r="N124" s="15"/>
      <c r="O124" s="15"/>
      <c r="P124" s="15"/>
      <c r="Q124" s="15"/>
      <c r="R124" s="15"/>
      <c r="S124" s="15"/>
      <c r="T124" s="15"/>
      <c r="U124" s="73"/>
      <c r="V124" s="15"/>
    </row>
    <row r="125" spans="1:22" s="22" customFormat="1">
      <c r="A125" s="15"/>
      <c r="B125" s="20"/>
      <c r="C125" s="32"/>
      <c r="D125" s="32"/>
      <c r="E125" s="118"/>
      <c r="F125" s="119"/>
      <c r="G125" s="119"/>
      <c r="L125" s="15"/>
      <c r="M125" s="15"/>
      <c r="N125" s="15"/>
      <c r="O125" s="15"/>
      <c r="P125" s="15"/>
      <c r="Q125" s="15"/>
      <c r="R125" s="15"/>
      <c r="S125" s="15"/>
      <c r="T125" s="15"/>
      <c r="U125" s="73"/>
      <c r="V125" s="15"/>
    </row>
    <row r="126" spans="1:22" s="22" customFormat="1">
      <c r="A126" s="15"/>
      <c r="B126" s="20"/>
      <c r="C126" s="32"/>
      <c r="D126" s="32"/>
      <c r="E126" s="118"/>
      <c r="F126" s="119"/>
      <c r="G126" s="119"/>
      <c r="L126" s="15"/>
      <c r="M126" s="15"/>
      <c r="N126" s="15"/>
      <c r="O126" s="15"/>
      <c r="P126" s="15"/>
      <c r="Q126" s="15"/>
      <c r="R126" s="15"/>
      <c r="S126" s="15"/>
      <c r="T126" s="15"/>
      <c r="U126" s="73"/>
      <c r="V126" s="15"/>
    </row>
    <row r="127" spans="1:22" s="22" customFormat="1">
      <c r="A127" s="15"/>
      <c r="B127" s="20"/>
      <c r="C127" s="32"/>
      <c r="D127" s="32"/>
      <c r="E127" s="118"/>
      <c r="F127" s="119"/>
      <c r="G127" s="119"/>
      <c r="L127" s="15"/>
      <c r="M127" s="15"/>
      <c r="N127" s="15"/>
      <c r="O127" s="15"/>
      <c r="P127" s="15"/>
      <c r="Q127" s="15"/>
      <c r="R127" s="15"/>
      <c r="S127" s="15"/>
      <c r="T127" s="15"/>
      <c r="U127" s="73"/>
      <c r="V127" s="15"/>
    </row>
    <row r="128" spans="1:22" s="22" customFormat="1">
      <c r="A128" s="15"/>
      <c r="B128" s="20"/>
      <c r="C128" s="32"/>
      <c r="D128" s="32"/>
      <c r="E128" s="118"/>
      <c r="F128" s="119"/>
      <c r="G128" s="119"/>
      <c r="L128" s="15"/>
      <c r="M128" s="15"/>
      <c r="N128" s="15"/>
      <c r="O128" s="15"/>
      <c r="P128" s="15"/>
      <c r="Q128" s="15"/>
      <c r="R128" s="15"/>
      <c r="S128" s="15"/>
      <c r="T128" s="15"/>
      <c r="U128" s="73"/>
      <c r="V128" s="15"/>
    </row>
    <row r="129" spans="1:22" s="22" customFormat="1">
      <c r="A129" s="15"/>
      <c r="B129" s="20"/>
      <c r="C129" s="32"/>
      <c r="D129" s="32"/>
      <c r="E129" s="118"/>
      <c r="F129" s="119"/>
      <c r="G129" s="119"/>
      <c r="L129" s="15"/>
      <c r="M129" s="15"/>
      <c r="N129" s="15"/>
      <c r="O129" s="15"/>
      <c r="P129" s="15"/>
      <c r="Q129" s="15"/>
      <c r="R129" s="15"/>
      <c r="S129" s="15"/>
      <c r="T129" s="15"/>
      <c r="U129" s="73"/>
      <c r="V129" s="15"/>
    </row>
    <row r="130" spans="1:22" s="22" customFormat="1">
      <c r="A130" s="15"/>
      <c r="B130" s="20"/>
      <c r="C130" s="32"/>
      <c r="D130" s="32"/>
      <c r="E130" s="118"/>
      <c r="F130" s="119"/>
      <c r="G130" s="119"/>
      <c r="L130" s="15"/>
      <c r="M130" s="15"/>
      <c r="N130" s="15"/>
      <c r="O130" s="15"/>
      <c r="P130" s="15"/>
      <c r="Q130" s="15"/>
      <c r="R130" s="15"/>
      <c r="S130" s="15"/>
      <c r="T130" s="15"/>
      <c r="U130" s="73"/>
      <c r="V130" s="15"/>
    </row>
    <row r="131" spans="1:22" s="22" customFormat="1">
      <c r="A131" s="15"/>
      <c r="B131" s="20"/>
      <c r="C131" s="32"/>
      <c r="D131" s="32"/>
      <c r="E131" s="118"/>
      <c r="F131" s="119"/>
      <c r="G131" s="119"/>
      <c r="L131" s="15"/>
      <c r="M131" s="15"/>
      <c r="N131" s="15"/>
      <c r="O131" s="15"/>
      <c r="P131" s="15"/>
      <c r="Q131" s="15"/>
      <c r="R131" s="15"/>
      <c r="S131" s="15"/>
      <c r="T131" s="15"/>
      <c r="U131" s="73"/>
      <c r="V131" s="15"/>
    </row>
    <row r="132" spans="1:22" s="22" customFormat="1">
      <c r="A132" s="15"/>
      <c r="B132" s="20"/>
      <c r="C132" s="32"/>
      <c r="D132" s="32"/>
      <c r="E132" s="118"/>
      <c r="F132" s="119"/>
      <c r="G132" s="119"/>
      <c r="L132" s="15"/>
      <c r="M132" s="15"/>
      <c r="N132" s="15"/>
      <c r="O132" s="15"/>
      <c r="P132" s="15"/>
      <c r="Q132" s="15"/>
      <c r="R132" s="15"/>
      <c r="S132" s="15"/>
      <c r="T132" s="15"/>
      <c r="U132" s="73"/>
      <c r="V132" s="15"/>
    </row>
    <row r="133" spans="1:22" s="22" customFormat="1">
      <c r="A133" s="15"/>
      <c r="B133" s="20"/>
      <c r="C133" s="32"/>
      <c r="D133" s="32"/>
      <c r="E133" s="118"/>
      <c r="F133" s="119"/>
      <c r="G133" s="119"/>
      <c r="L133" s="15"/>
      <c r="M133" s="15"/>
      <c r="N133" s="15"/>
      <c r="O133" s="15"/>
      <c r="P133" s="15"/>
      <c r="Q133" s="15"/>
      <c r="R133" s="15"/>
      <c r="S133" s="15"/>
      <c r="T133" s="15"/>
      <c r="U133" s="73"/>
      <c r="V133" s="15"/>
    </row>
    <row r="134" spans="1:22" s="22" customFormat="1">
      <c r="A134" s="15"/>
      <c r="B134" s="20"/>
      <c r="C134" s="32"/>
      <c r="D134" s="32"/>
      <c r="E134" s="118"/>
      <c r="F134" s="119"/>
      <c r="G134" s="119"/>
      <c r="L134" s="15"/>
      <c r="M134" s="15"/>
      <c r="N134" s="15"/>
      <c r="O134" s="15"/>
      <c r="P134" s="15"/>
      <c r="Q134" s="15"/>
      <c r="R134" s="15"/>
      <c r="S134" s="15"/>
      <c r="T134" s="15"/>
      <c r="U134" s="73"/>
      <c r="V134" s="15"/>
    </row>
    <row r="135" spans="1:22" s="22" customFormat="1">
      <c r="A135" s="15"/>
      <c r="B135" s="20"/>
      <c r="C135" s="32"/>
      <c r="D135" s="32"/>
      <c r="E135" s="118"/>
      <c r="F135" s="119"/>
      <c r="G135" s="119"/>
      <c r="L135" s="15"/>
      <c r="M135" s="15"/>
      <c r="N135" s="15"/>
      <c r="O135" s="15"/>
      <c r="P135" s="15"/>
      <c r="Q135" s="15"/>
      <c r="R135" s="15"/>
      <c r="S135" s="15"/>
      <c r="T135" s="15"/>
      <c r="U135" s="73"/>
      <c r="V135" s="15"/>
    </row>
    <row r="136" spans="1:22" s="22" customFormat="1">
      <c r="A136" s="15"/>
      <c r="B136" s="20"/>
      <c r="C136" s="32"/>
      <c r="D136" s="32"/>
      <c r="E136" s="118"/>
      <c r="F136" s="119"/>
      <c r="G136" s="119"/>
      <c r="L136" s="15"/>
      <c r="M136" s="15"/>
      <c r="N136" s="15"/>
      <c r="O136" s="15"/>
      <c r="P136" s="15"/>
      <c r="Q136" s="15"/>
      <c r="R136" s="15"/>
      <c r="S136" s="15"/>
      <c r="T136" s="15"/>
      <c r="U136" s="73"/>
      <c r="V136" s="15"/>
    </row>
    <row r="137" spans="1:22" s="22" customFormat="1">
      <c r="A137" s="15"/>
      <c r="B137" s="20"/>
      <c r="C137" s="32"/>
      <c r="D137" s="32"/>
      <c r="E137" s="118"/>
      <c r="F137" s="119"/>
      <c r="G137" s="119"/>
      <c r="L137" s="15"/>
      <c r="M137" s="15"/>
      <c r="N137" s="15"/>
      <c r="O137" s="15"/>
      <c r="P137" s="15"/>
      <c r="Q137" s="15"/>
      <c r="R137" s="15"/>
      <c r="S137" s="15"/>
      <c r="T137" s="15"/>
      <c r="U137" s="73"/>
      <c r="V137" s="15"/>
    </row>
    <row r="138" spans="1:22" s="22" customFormat="1">
      <c r="A138" s="15"/>
      <c r="B138" s="20"/>
      <c r="C138" s="32"/>
      <c r="D138" s="32"/>
      <c r="E138" s="118"/>
      <c r="F138" s="119"/>
      <c r="G138" s="119"/>
      <c r="L138" s="15"/>
      <c r="M138" s="15"/>
      <c r="N138" s="15"/>
      <c r="O138" s="15"/>
      <c r="P138" s="15"/>
      <c r="Q138" s="15"/>
      <c r="R138" s="15"/>
      <c r="S138" s="15"/>
      <c r="T138" s="15"/>
      <c r="U138" s="73"/>
      <c r="V138" s="15"/>
    </row>
    <row r="139" spans="1:22" s="22" customFormat="1">
      <c r="A139" s="15"/>
      <c r="B139" s="20"/>
      <c r="C139" s="32"/>
      <c r="D139" s="32"/>
      <c r="E139" s="118"/>
      <c r="F139" s="119"/>
      <c r="G139" s="119"/>
      <c r="L139" s="15"/>
      <c r="M139" s="15"/>
      <c r="N139" s="15"/>
      <c r="O139" s="15"/>
      <c r="P139" s="15"/>
      <c r="Q139" s="15"/>
      <c r="R139" s="15"/>
      <c r="S139" s="15"/>
      <c r="T139" s="15"/>
      <c r="U139" s="73"/>
      <c r="V139" s="15"/>
    </row>
    <row r="140" spans="1:22" s="22" customFormat="1">
      <c r="A140" s="15"/>
      <c r="B140" s="20"/>
      <c r="C140" s="32"/>
      <c r="D140" s="32"/>
      <c r="E140" s="118"/>
      <c r="F140" s="119"/>
      <c r="G140" s="119"/>
      <c r="L140" s="15"/>
      <c r="M140" s="15"/>
      <c r="N140" s="15"/>
      <c r="O140" s="15"/>
      <c r="P140" s="15"/>
      <c r="Q140" s="15"/>
      <c r="R140" s="15"/>
      <c r="S140" s="15"/>
      <c r="T140" s="15"/>
      <c r="U140" s="73"/>
      <c r="V140" s="15"/>
    </row>
    <row r="141" spans="1:22" s="22" customFormat="1">
      <c r="A141" s="15"/>
      <c r="B141" s="20"/>
      <c r="C141" s="32"/>
      <c r="D141" s="32"/>
      <c r="E141" s="118"/>
      <c r="F141" s="119"/>
      <c r="G141" s="119"/>
      <c r="L141" s="15"/>
      <c r="M141" s="15"/>
      <c r="N141" s="15"/>
      <c r="O141" s="15"/>
      <c r="P141" s="15"/>
      <c r="Q141" s="15"/>
      <c r="R141" s="15"/>
      <c r="S141" s="15"/>
      <c r="T141" s="15"/>
      <c r="U141" s="73"/>
      <c r="V141" s="15"/>
    </row>
    <row r="142" spans="1:22" s="22" customFormat="1">
      <c r="A142" s="15"/>
      <c r="B142" s="20"/>
      <c r="C142" s="32"/>
      <c r="D142" s="32"/>
      <c r="E142" s="118"/>
      <c r="F142" s="119"/>
      <c r="G142" s="119"/>
      <c r="L142" s="15"/>
      <c r="M142" s="15"/>
      <c r="N142" s="15"/>
      <c r="O142" s="15"/>
      <c r="P142" s="15"/>
      <c r="Q142" s="15"/>
      <c r="R142" s="15"/>
      <c r="S142" s="15"/>
      <c r="T142" s="15"/>
      <c r="U142" s="73"/>
      <c r="V142" s="15"/>
    </row>
    <row r="143" spans="1:22" s="22" customFormat="1">
      <c r="A143" s="15"/>
      <c r="B143" s="20"/>
      <c r="C143" s="32"/>
      <c r="D143" s="32"/>
      <c r="E143" s="118"/>
      <c r="F143" s="119"/>
      <c r="G143" s="119"/>
      <c r="L143" s="15"/>
      <c r="M143" s="15"/>
      <c r="N143" s="15"/>
      <c r="O143" s="15"/>
      <c r="P143" s="15"/>
      <c r="Q143" s="15"/>
      <c r="R143" s="15"/>
      <c r="S143" s="15"/>
      <c r="T143" s="15"/>
      <c r="U143" s="73"/>
      <c r="V143" s="15"/>
    </row>
    <row r="144" spans="1:22" s="22" customFormat="1">
      <c r="A144" s="15"/>
      <c r="B144" s="20"/>
      <c r="C144" s="32"/>
      <c r="D144" s="32"/>
      <c r="E144" s="118"/>
      <c r="F144" s="119"/>
      <c r="G144" s="119"/>
      <c r="L144" s="15"/>
      <c r="M144" s="15"/>
      <c r="N144" s="15"/>
      <c r="O144" s="15"/>
      <c r="P144" s="15"/>
      <c r="Q144" s="15"/>
      <c r="R144" s="15"/>
      <c r="S144" s="15"/>
      <c r="T144" s="15"/>
      <c r="U144" s="73"/>
      <c r="V144" s="15"/>
    </row>
    <row r="145" spans="1:22" s="22" customFormat="1">
      <c r="A145" s="15"/>
      <c r="B145" s="20"/>
      <c r="C145" s="32"/>
      <c r="D145" s="32"/>
      <c r="E145" s="118"/>
      <c r="F145" s="119"/>
      <c r="G145" s="119"/>
      <c r="L145" s="15"/>
      <c r="M145" s="15"/>
      <c r="N145" s="15"/>
      <c r="O145" s="15"/>
      <c r="P145" s="15"/>
      <c r="Q145" s="15"/>
      <c r="R145" s="15"/>
      <c r="S145" s="15"/>
      <c r="T145" s="15"/>
      <c r="U145" s="73"/>
      <c r="V145" s="15"/>
    </row>
    <row r="146" spans="1:22" s="22" customFormat="1">
      <c r="A146" s="15"/>
      <c r="B146" s="20"/>
      <c r="C146" s="32"/>
      <c r="D146" s="32"/>
      <c r="E146" s="118"/>
      <c r="F146" s="119"/>
      <c r="G146" s="119"/>
      <c r="L146" s="15"/>
      <c r="M146" s="15"/>
      <c r="N146" s="15"/>
      <c r="O146" s="15"/>
      <c r="P146" s="15"/>
      <c r="Q146" s="15"/>
      <c r="R146" s="15"/>
      <c r="S146" s="15"/>
      <c r="T146" s="15"/>
      <c r="U146" s="73"/>
      <c r="V146" s="15"/>
    </row>
    <row r="147" spans="1:22" s="22" customFormat="1">
      <c r="A147" s="15"/>
      <c r="B147" s="20"/>
      <c r="C147" s="32"/>
      <c r="D147" s="32"/>
      <c r="E147" s="118"/>
      <c r="F147" s="119"/>
      <c r="G147" s="119"/>
      <c r="L147" s="15"/>
      <c r="M147" s="15"/>
      <c r="N147" s="15"/>
      <c r="O147" s="15"/>
      <c r="P147" s="15"/>
      <c r="Q147" s="15"/>
      <c r="R147" s="15"/>
      <c r="S147" s="15"/>
      <c r="T147" s="15"/>
      <c r="U147" s="73"/>
      <c r="V147" s="15"/>
    </row>
    <row r="148" spans="1:22" s="22" customFormat="1">
      <c r="A148" s="15"/>
      <c r="B148" s="20"/>
      <c r="C148" s="32"/>
      <c r="D148" s="32"/>
      <c r="E148" s="118"/>
      <c r="F148" s="119"/>
      <c r="G148" s="119"/>
      <c r="L148" s="15"/>
      <c r="M148" s="15"/>
      <c r="N148" s="15"/>
      <c r="O148" s="15"/>
      <c r="P148" s="15"/>
      <c r="Q148" s="15"/>
      <c r="R148" s="15"/>
      <c r="S148" s="15"/>
      <c r="T148" s="15"/>
      <c r="U148" s="73"/>
      <c r="V148" s="15"/>
    </row>
    <row r="149" spans="1:22" s="22" customFormat="1">
      <c r="A149" s="15"/>
      <c r="B149" s="20"/>
      <c r="C149" s="32"/>
      <c r="D149" s="32"/>
      <c r="E149" s="118"/>
      <c r="F149" s="119"/>
      <c r="G149" s="119"/>
      <c r="L149" s="15"/>
      <c r="M149" s="15"/>
      <c r="N149" s="15"/>
      <c r="O149" s="15"/>
      <c r="P149" s="15"/>
      <c r="Q149" s="15"/>
      <c r="R149" s="15"/>
      <c r="S149" s="15"/>
      <c r="T149" s="15"/>
      <c r="U149" s="73"/>
      <c r="V149" s="15"/>
    </row>
    <row r="150" spans="1:22" s="22" customFormat="1">
      <c r="A150" s="15"/>
      <c r="B150" s="20"/>
      <c r="C150" s="32"/>
      <c r="D150" s="32"/>
      <c r="E150" s="118"/>
      <c r="F150" s="119"/>
      <c r="G150" s="119"/>
      <c r="L150" s="15"/>
      <c r="M150" s="15"/>
      <c r="N150" s="15"/>
      <c r="O150" s="15"/>
      <c r="P150" s="15"/>
      <c r="Q150" s="15"/>
      <c r="R150" s="15"/>
      <c r="S150" s="15"/>
      <c r="T150" s="15"/>
      <c r="U150" s="73"/>
      <c r="V150" s="15"/>
    </row>
    <row r="151" spans="1:22" s="22" customFormat="1">
      <c r="A151" s="15"/>
      <c r="B151" s="20"/>
      <c r="C151" s="32"/>
      <c r="D151" s="32"/>
      <c r="E151" s="118"/>
      <c r="F151" s="119"/>
      <c r="G151" s="119"/>
      <c r="L151" s="15"/>
      <c r="M151" s="15"/>
      <c r="N151" s="15"/>
      <c r="O151" s="15"/>
      <c r="P151" s="15"/>
      <c r="Q151" s="15"/>
      <c r="R151" s="15"/>
      <c r="S151" s="15"/>
      <c r="T151" s="15"/>
      <c r="U151" s="73"/>
      <c r="V151" s="15"/>
    </row>
    <row r="152" spans="1:22" s="22" customFormat="1">
      <c r="A152" s="15"/>
      <c r="B152" s="20"/>
      <c r="C152" s="32"/>
      <c r="D152" s="32"/>
      <c r="E152" s="118"/>
      <c r="F152" s="119"/>
      <c r="G152" s="119"/>
      <c r="L152" s="15"/>
      <c r="M152" s="15"/>
      <c r="N152" s="15"/>
      <c r="O152" s="15"/>
      <c r="P152" s="15"/>
      <c r="Q152" s="15"/>
      <c r="R152" s="15"/>
      <c r="S152" s="15"/>
      <c r="T152" s="15"/>
      <c r="U152" s="73"/>
      <c r="V152" s="15"/>
    </row>
    <row r="153" spans="1:22" s="22" customFormat="1">
      <c r="A153" s="15"/>
      <c r="B153" s="20"/>
      <c r="C153" s="32"/>
      <c r="D153" s="32"/>
      <c r="E153" s="118"/>
      <c r="F153" s="119"/>
      <c r="G153" s="119"/>
      <c r="L153" s="15"/>
      <c r="M153" s="15"/>
      <c r="N153" s="15"/>
      <c r="O153" s="15"/>
      <c r="P153" s="15"/>
      <c r="Q153" s="15"/>
      <c r="R153" s="15"/>
      <c r="S153" s="15"/>
      <c r="T153" s="15"/>
      <c r="U153" s="73"/>
      <c r="V153" s="15"/>
    </row>
    <row r="154" spans="1:22" s="22" customFormat="1">
      <c r="A154" s="15"/>
      <c r="B154" s="20"/>
      <c r="C154" s="32"/>
      <c r="D154" s="32"/>
      <c r="E154" s="118"/>
      <c r="F154" s="119"/>
      <c r="G154" s="119"/>
      <c r="L154" s="15"/>
      <c r="M154" s="15"/>
      <c r="N154" s="15"/>
      <c r="O154" s="15"/>
      <c r="P154" s="15"/>
      <c r="Q154" s="15"/>
      <c r="R154" s="15"/>
      <c r="S154" s="15"/>
      <c r="T154" s="15"/>
      <c r="U154" s="73"/>
      <c r="V154" s="15"/>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row r="254" spans="1:22" s="22" customFormat="1">
      <c r="A254" s="15"/>
      <c r="B254" s="20"/>
      <c r="C254" s="32"/>
      <c r="D254" s="32"/>
      <c r="E254" s="118"/>
      <c r="F254" s="119"/>
      <c r="G254" s="119"/>
      <c r="L254" s="15"/>
      <c r="M254" s="15"/>
      <c r="N254" s="15"/>
      <c r="O254" s="15"/>
      <c r="P254" s="15"/>
      <c r="Q254" s="15"/>
      <c r="R254" s="15"/>
      <c r="S254" s="15"/>
      <c r="T254" s="15"/>
      <c r="U254" s="73"/>
      <c r="V254" s="15"/>
    </row>
    <row r="255" spans="1:22" s="22" customFormat="1">
      <c r="A255" s="15"/>
      <c r="B255" s="20"/>
      <c r="C255" s="32"/>
      <c r="D255" s="32"/>
      <c r="E255" s="118"/>
      <c r="F255" s="119"/>
      <c r="G255" s="119"/>
      <c r="L255" s="15"/>
      <c r="M255" s="15"/>
      <c r="N255" s="15"/>
      <c r="O255" s="15"/>
      <c r="P255" s="15"/>
      <c r="Q255" s="15"/>
      <c r="R255" s="15"/>
      <c r="S255" s="15"/>
      <c r="T255" s="15"/>
      <c r="U255" s="73"/>
      <c r="V255" s="15"/>
    </row>
    <row r="256" spans="1:22" s="22" customFormat="1">
      <c r="A256" s="15"/>
      <c r="B256" s="20"/>
      <c r="C256" s="32"/>
      <c r="D256" s="32"/>
      <c r="E256" s="118"/>
      <c r="F256" s="119"/>
      <c r="G256" s="119"/>
      <c r="L256" s="15"/>
      <c r="M256" s="15"/>
      <c r="N256" s="15"/>
      <c r="O256" s="15"/>
      <c r="P256" s="15"/>
      <c r="Q256" s="15"/>
      <c r="R256" s="15"/>
      <c r="S256" s="15"/>
      <c r="T256" s="15"/>
      <c r="U256" s="73"/>
      <c r="V256" s="15"/>
    </row>
    <row r="257" spans="1:22" s="22" customFormat="1">
      <c r="A257" s="15"/>
      <c r="B257" s="20"/>
      <c r="C257" s="32"/>
      <c r="D257" s="32"/>
      <c r="E257" s="118"/>
      <c r="F257" s="119"/>
      <c r="G257" s="119"/>
      <c r="L257" s="15"/>
      <c r="M257" s="15"/>
      <c r="N257" s="15"/>
      <c r="O257" s="15"/>
      <c r="P257" s="15"/>
      <c r="Q257" s="15"/>
      <c r="R257" s="15"/>
      <c r="S257" s="15"/>
      <c r="T257" s="15"/>
      <c r="U257" s="73"/>
      <c r="V257" s="15"/>
    </row>
    <row r="258" spans="1:22" s="22" customFormat="1">
      <c r="A258" s="15"/>
      <c r="B258" s="20"/>
      <c r="C258" s="32"/>
      <c r="D258" s="32"/>
      <c r="E258" s="118"/>
      <c r="F258" s="119"/>
      <c r="G258" s="119"/>
      <c r="L258" s="15"/>
      <c r="M258" s="15"/>
      <c r="N258" s="15"/>
      <c r="O258" s="15"/>
      <c r="P258" s="15"/>
      <c r="Q258" s="15"/>
      <c r="R258" s="15"/>
      <c r="S258" s="15"/>
      <c r="T258" s="15"/>
      <c r="U258" s="73"/>
      <c r="V258" s="15"/>
    </row>
    <row r="259" spans="1:22" s="22" customFormat="1">
      <c r="A259" s="15"/>
      <c r="B259" s="20"/>
      <c r="C259" s="32"/>
      <c r="D259" s="32"/>
      <c r="E259" s="118"/>
      <c r="F259" s="119"/>
      <c r="G259" s="119"/>
      <c r="L259" s="15"/>
      <c r="M259" s="15"/>
      <c r="N259" s="15"/>
      <c r="O259" s="15"/>
      <c r="P259" s="15"/>
      <c r="Q259" s="15"/>
      <c r="R259" s="15"/>
      <c r="S259" s="15"/>
      <c r="T259" s="15"/>
      <c r="U259" s="73"/>
      <c r="V259" s="15"/>
    </row>
    <row r="260" spans="1:22" s="22" customFormat="1">
      <c r="A260" s="15"/>
      <c r="B260" s="20"/>
      <c r="C260" s="32"/>
      <c r="D260" s="32"/>
      <c r="E260" s="118"/>
      <c r="F260" s="119"/>
      <c r="G260" s="119"/>
      <c r="L260" s="15"/>
      <c r="M260" s="15"/>
      <c r="N260" s="15"/>
      <c r="O260" s="15"/>
      <c r="P260" s="15"/>
      <c r="Q260" s="15"/>
      <c r="R260" s="15"/>
      <c r="S260" s="15"/>
      <c r="T260" s="15"/>
      <c r="U260" s="73"/>
      <c r="V260" s="15"/>
    </row>
    <row r="261" spans="1:22" s="22" customFormat="1">
      <c r="A261" s="15"/>
      <c r="B261" s="20"/>
      <c r="C261" s="32"/>
      <c r="D261" s="32"/>
      <c r="E261" s="118"/>
      <c r="F261" s="119"/>
      <c r="G261" s="119"/>
      <c r="L261" s="15"/>
      <c r="M261" s="15"/>
      <c r="N261" s="15"/>
      <c r="O261" s="15"/>
      <c r="P261" s="15"/>
      <c r="Q261" s="15"/>
      <c r="R261" s="15"/>
      <c r="S261" s="15"/>
      <c r="T261" s="15"/>
      <c r="U261" s="73"/>
      <c r="V261" s="15"/>
    </row>
    <row r="262" spans="1:22" s="22" customFormat="1">
      <c r="A262" s="15"/>
      <c r="B262" s="20"/>
      <c r="C262" s="32"/>
      <c r="D262" s="32"/>
      <c r="E262" s="118"/>
      <c r="F262" s="119"/>
      <c r="G262" s="119"/>
      <c r="L262" s="15"/>
      <c r="M262" s="15"/>
      <c r="N262" s="15"/>
      <c r="O262" s="15"/>
      <c r="P262" s="15"/>
      <c r="Q262" s="15"/>
      <c r="R262" s="15"/>
      <c r="S262" s="15"/>
      <c r="T262" s="15"/>
      <c r="U262" s="73"/>
      <c r="V262" s="15"/>
    </row>
    <row r="263" spans="1:22" s="22" customFormat="1">
      <c r="A263" s="15"/>
      <c r="B263" s="20"/>
      <c r="C263" s="32"/>
      <c r="D263" s="32"/>
      <c r="E263" s="118"/>
      <c r="F263" s="119"/>
      <c r="G263" s="119"/>
      <c r="L263" s="15"/>
      <c r="M263" s="15"/>
      <c r="N263" s="15"/>
      <c r="O263" s="15"/>
      <c r="P263" s="15"/>
      <c r="Q263" s="15"/>
      <c r="R263" s="15"/>
      <c r="S263" s="15"/>
      <c r="T263" s="15"/>
      <c r="U263" s="73"/>
      <c r="V263" s="15"/>
    </row>
    <row r="264" spans="1:22" s="22" customFormat="1">
      <c r="A264" s="15"/>
      <c r="B264" s="20"/>
      <c r="C264" s="32"/>
      <c r="D264" s="32"/>
      <c r="E264" s="118"/>
      <c r="F264" s="119"/>
      <c r="G264" s="119"/>
      <c r="L264" s="15"/>
      <c r="M264" s="15"/>
      <c r="N264" s="15"/>
      <c r="O264" s="15"/>
      <c r="P264" s="15"/>
      <c r="Q264" s="15"/>
      <c r="R264" s="15"/>
      <c r="S264" s="15"/>
      <c r="T264" s="15"/>
      <c r="U264" s="73"/>
      <c r="V264" s="15"/>
    </row>
    <row r="265" spans="1:22" s="22" customFormat="1">
      <c r="A265" s="15"/>
      <c r="B265" s="20"/>
      <c r="C265" s="32"/>
      <c r="D265" s="32"/>
      <c r="E265" s="118"/>
      <c r="F265" s="119"/>
      <c r="G265" s="119"/>
      <c r="L265" s="15"/>
      <c r="M265" s="15"/>
      <c r="N265" s="15"/>
      <c r="O265" s="15"/>
      <c r="P265" s="15"/>
      <c r="Q265" s="15"/>
      <c r="R265" s="15"/>
      <c r="S265" s="15"/>
      <c r="T265" s="15"/>
      <c r="U265" s="73"/>
      <c r="V265" s="15"/>
    </row>
    <row r="266" spans="1:22" s="22" customFormat="1">
      <c r="A266" s="15"/>
      <c r="B266" s="20"/>
      <c r="C266" s="32"/>
      <c r="D266" s="32"/>
      <c r="E266" s="118"/>
      <c r="F266" s="119"/>
      <c r="G266" s="119"/>
      <c r="L266" s="15"/>
      <c r="M266" s="15"/>
      <c r="N266" s="15"/>
      <c r="O266" s="15"/>
      <c r="P266" s="15"/>
      <c r="Q266" s="15"/>
      <c r="R266" s="15"/>
      <c r="S266" s="15"/>
      <c r="T266" s="15"/>
      <c r="U266" s="73"/>
      <c r="V266" s="15"/>
    </row>
    <row r="267" spans="1:22" s="22" customFormat="1">
      <c r="A267" s="15"/>
      <c r="B267" s="20"/>
      <c r="C267" s="32"/>
      <c r="D267" s="32"/>
      <c r="E267" s="118"/>
      <c r="F267" s="119"/>
      <c r="G267" s="119"/>
      <c r="L267" s="15"/>
      <c r="M267" s="15"/>
      <c r="N267" s="15"/>
      <c r="O267" s="15"/>
      <c r="P267" s="15"/>
      <c r="Q267" s="15"/>
      <c r="R267" s="15"/>
      <c r="S267" s="15"/>
      <c r="T267" s="15"/>
      <c r="U267" s="73"/>
      <c r="V267" s="15"/>
    </row>
    <row r="268" spans="1:22" s="22" customFormat="1">
      <c r="A268" s="15"/>
      <c r="B268" s="20"/>
      <c r="C268" s="32"/>
      <c r="D268" s="32"/>
      <c r="E268" s="118"/>
      <c r="F268" s="119"/>
      <c r="G268" s="119"/>
      <c r="L268" s="15"/>
      <c r="M268" s="15"/>
      <c r="N268" s="15"/>
      <c r="O268" s="15"/>
      <c r="P268" s="15"/>
      <c r="Q268" s="15"/>
      <c r="R268" s="15"/>
      <c r="S268" s="15"/>
      <c r="T268" s="15"/>
      <c r="U268" s="73"/>
      <c r="V268" s="15"/>
    </row>
    <row r="269" spans="1:22" s="22" customFormat="1">
      <c r="A269" s="15"/>
      <c r="B269" s="20"/>
      <c r="C269" s="32"/>
      <c r="D269" s="32"/>
      <c r="E269" s="118"/>
      <c r="F269" s="119"/>
      <c r="G269" s="119"/>
      <c r="L269" s="15"/>
      <c r="M269" s="15"/>
      <c r="N269" s="15"/>
      <c r="O269" s="15"/>
      <c r="P269" s="15"/>
      <c r="Q269" s="15"/>
      <c r="R269" s="15"/>
      <c r="S269" s="15"/>
      <c r="T269" s="15"/>
      <c r="U269" s="73"/>
      <c r="V269" s="15"/>
    </row>
    <row r="270" spans="1:22" s="22" customFormat="1">
      <c r="A270" s="15"/>
      <c r="B270" s="20"/>
      <c r="C270" s="32"/>
      <c r="D270" s="32"/>
      <c r="E270" s="118"/>
      <c r="F270" s="119"/>
      <c r="G270" s="119"/>
      <c r="L270" s="15"/>
      <c r="M270" s="15"/>
      <c r="N270" s="15"/>
      <c r="O270" s="15"/>
      <c r="P270" s="15"/>
      <c r="Q270" s="15"/>
      <c r="R270" s="15"/>
      <c r="S270" s="15"/>
      <c r="T270" s="15"/>
      <c r="U270" s="73"/>
      <c r="V270" s="15"/>
    </row>
    <row r="271" spans="1:22" s="22" customFormat="1">
      <c r="A271" s="15"/>
      <c r="B271" s="20"/>
      <c r="C271" s="32"/>
      <c r="D271" s="32"/>
      <c r="E271" s="118"/>
      <c r="F271" s="119"/>
      <c r="G271" s="119"/>
      <c r="L271" s="15"/>
      <c r="M271" s="15"/>
      <c r="N271" s="15"/>
      <c r="O271" s="15"/>
      <c r="P271" s="15"/>
      <c r="Q271" s="15"/>
      <c r="R271" s="15"/>
      <c r="S271" s="15"/>
      <c r="T271" s="15"/>
      <c r="U271" s="73"/>
      <c r="V271" s="15"/>
    </row>
    <row r="272" spans="1:22" s="22" customFormat="1">
      <c r="A272" s="15"/>
      <c r="B272" s="20"/>
      <c r="C272" s="32"/>
      <c r="D272" s="32"/>
      <c r="E272" s="118"/>
      <c r="F272" s="119"/>
      <c r="G272" s="119"/>
      <c r="L272" s="15"/>
      <c r="M272" s="15"/>
      <c r="N272" s="15"/>
      <c r="O272" s="15"/>
      <c r="P272" s="15"/>
      <c r="Q272" s="15"/>
      <c r="R272" s="15"/>
      <c r="S272" s="15"/>
      <c r="T272" s="15"/>
      <c r="U272" s="73"/>
      <c r="V272" s="15"/>
    </row>
    <row r="273" spans="1:22" s="22" customFormat="1">
      <c r="A273" s="15"/>
      <c r="B273" s="20"/>
      <c r="C273" s="32"/>
      <c r="D273" s="32"/>
      <c r="E273" s="118"/>
      <c r="F273" s="119"/>
      <c r="G273" s="119"/>
      <c r="L273" s="15"/>
      <c r="M273" s="15"/>
      <c r="N273" s="15"/>
      <c r="O273" s="15"/>
      <c r="P273" s="15"/>
      <c r="Q273" s="15"/>
      <c r="R273" s="15"/>
      <c r="S273" s="15"/>
      <c r="T273" s="15"/>
      <c r="U273" s="73"/>
      <c r="V273" s="15"/>
    </row>
    <row r="274" spans="1:22" s="22" customFormat="1">
      <c r="A274" s="15"/>
      <c r="B274" s="20"/>
      <c r="C274" s="32"/>
      <c r="D274" s="32"/>
      <c r="E274" s="118"/>
      <c r="F274" s="119"/>
      <c r="G274" s="119"/>
      <c r="L274" s="15"/>
      <c r="M274" s="15"/>
      <c r="N274" s="15"/>
      <c r="O274" s="15"/>
      <c r="P274" s="15"/>
      <c r="Q274" s="15"/>
      <c r="R274" s="15"/>
      <c r="S274" s="15"/>
      <c r="T274" s="15"/>
      <c r="U274" s="73"/>
      <c r="V274" s="15"/>
    </row>
    <row r="275" spans="1:22" s="22" customFormat="1">
      <c r="A275" s="15"/>
      <c r="B275" s="20"/>
      <c r="C275" s="32"/>
      <c r="D275" s="32"/>
      <c r="E275" s="118"/>
      <c r="F275" s="119"/>
      <c r="G275" s="119"/>
      <c r="L275" s="15"/>
      <c r="M275" s="15"/>
      <c r="N275" s="15"/>
      <c r="O275" s="15"/>
      <c r="P275" s="15"/>
      <c r="Q275" s="15"/>
      <c r="R275" s="15"/>
      <c r="S275" s="15"/>
      <c r="T275" s="15"/>
      <c r="U275" s="73"/>
      <c r="V275" s="15"/>
    </row>
    <row r="276" spans="1:22" s="22" customFormat="1">
      <c r="A276" s="15"/>
      <c r="B276" s="20"/>
      <c r="C276" s="32"/>
      <c r="D276" s="32"/>
      <c r="E276" s="118"/>
      <c r="F276" s="119"/>
      <c r="G276" s="119"/>
      <c r="L276" s="15"/>
      <c r="M276" s="15"/>
      <c r="N276" s="15"/>
      <c r="O276" s="15"/>
      <c r="P276" s="15"/>
      <c r="Q276" s="15"/>
      <c r="R276" s="15"/>
      <c r="S276" s="15"/>
      <c r="T276" s="15"/>
      <c r="U276" s="73"/>
      <c r="V276" s="15"/>
    </row>
    <row r="277" spans="1:22" s="22" customFormat="1">
      <c r="A277" s="15"/>
      <c r="B277" s="20"/>
      <c r="C277" s="32"/>
      <c r="D277" s="32"/>
      <c r="E277" s="118"/>
      <c r="F277" s="119"/>
      <c r="G277" s="119"/>
      <c r="L277" s="15"/>
      <c r="M277" s="15"/>
      <c r="N277" s="15"/>
      <c r="O277" s="15"/>
      <c r="P277" s="15"/>
      <c r="Q277" s="15"/>
      <c r="R277" s="15"/>
      <c r="S277" s="15"/>
      <c r="T277" s="15"/>
      <c r="U277" s="73"/>
      <c r="V277" s="15"/>
    </row>
    <row r="278" spans="1:22" s="22" customFormat="1">
      <c r="A278" s="15"/>
      <c r="B278" s="20"/>
      <c r="C278" s="32"/>
      <c r="D278" s="32"/>
      <c r="E278" s="118"/>
      <c r="F278" s="119"/>
      <c r="G278" s="119"/>
      <c r="L278" s="15"/>
      <c r="M278" s="15"/>
      <c r="N278" s="15"/>
      <c r="O278" s="15"/>
      <c r="P278" s="15"/>
      <c r="Q278" s="15"/>
      <c r="R278" s="15"/>
      <c r="S278" s="15"/>
      <c r="T278" s="15"/>
      <c r="U278" s="73"/>
      <c r="V278" s="15"/>
    </row>
    <row r="279" spans="1:22" s="22" customFormat="1">
      <c r="A279" s="15"/>
      <c r="B279" s="20"/>
      <c r="C279" s="32"/>
      <c r="D279" s="32"/>
      <c r="E279" s="118"/>
      <c r="F279" s="119"/>
      <c r="G279" s="119"/>
      <c r="L279" s="15"/>
      <c r="M279" s="15"/>
      <c r="N279" s="15"/>
      <c r="O279" s="15"/>
      <c r="P279" s="15"/>
      <c r="Q279" s="15"/>
      <c r="R279" s="15"/>
      <c r="S279" s="15"/>
      <c r="T279" s="15"/>
      <c r="U279" s="73"/>
      <c r="V279" s="15"/>
    </row>
    <row r="280" spans="1:22" s="22" customFormat="1">
      <c r="A280" s="15"/>
      <c r="B280" s="20"/>
      <c r="C280" s="32"/>
      <c r="D280" s="32"/>
      <c r="E280" s="118"/>
      <c r="F280" s="119"/>
      <c r="G280" s="119"/>
      <c r="L280" s="15"/>
      <c r="M280" s="15"/>
      <c r="N280" s="15"/>
      <c r="O280" s="15"/>
      <c r="P280" s="15"/>
      <c r="Q280" s="15"/>
      <c r="R280" s="15"/>
      <c r="S280" s="15"/>
      <c r="T280" s="15"/>
      <c r="U280" s="73"/>
      <c r="V280" s="15"/>
    </row>
    <row r="281" spans="1:22" s="22" customFormat="1">
      <c r="A281" s="15"/>
      <c r="B281" s="20"/>
      <c r="C281" s="32"/>
      <c r="D281" s="32"/>
      <c r="E281" s="118"/>
      <c r="F281" s="119"/>
      <c r="G281" s="119"/>
      <c r="L281" s="15"/>
      <c r="M281" s="15"/>
      <c r="N281" s="15"/>
      <c r="O281" s="15"/>
      <c r="P281" s="15"/>
      <c r="Q281" s="15"/>
      <c r="R281" s="15"/>
      <c r="S281" s="15"/>
      <c r="T281" s="15"/>
      <c r="U281" s="73"/>
      <c r="V281" s="15"/>
    </row>
    <row r="282" spans="1:22" s="22" customFormat="1">
      <c r="A282" s="15"/>
      <c r="B282" s="20"/>
      <c r="C282" s="32"/>
      <c r="D282" s="32"/>
      <c r="E282" s="118"/>
      <c r="F282" s="119"/>
      <c r="G282" s="119"/>
      <c r="L282" s="15"/>
      <c r="M282" s="15"/>
      <c r="N282" s="15"/>
      <c r="O282" s="15"/>
      <c r="P282" s="15"/>
      <c r="Q282" s="15"/>
      <c r="R282" s="15"/>
      <c r="S282" s="15"/>
      <c r="T282" s="15"/>
      <c r="U282" s="73"/>
      <c r="V282" s="15"/>
    </row>
    <row r="283" spans="1:22" s="22" customFormat="1">
      <c r="A283" s="15"/>
      <c r="B283" s="20"/>
      <c r="C283" s="32"/>
      <c r="D283" s="32"/>
      <c r="E283" s="118"/>
      <c r="F283" s="119"/>
      <c r="G283" s="119"/>
      <c r="L283" s="15"/>
      <c r="M283" s="15"/>
      <c r="N283" s="15"/>
      <c r="O283" s="15"/>
      <c r="P283" s="15"/>
      <c r="Q283" s="15"/>
      <c r="R283" s="15"/>
      <c r="S283" s="15"/>
      <c r="T283" s="15"/>
      <c r="U283" s="73"/>
      <c r="V283" s="15"/>
    </row>
    <row r="284" spans="1:22" s="22" customFormat="1">
      <c r="A284" s="15"/>
      <c r="B284" s="20"/>
      <c r="C284" s="32"/>
      <c r="D284" s="32"/>
      <c r="E284" s="118"/>
      <c r="F284" s="119"/>
      <c r="G284" s="119"/>
      <c r="L284" s="15"/>
      <c r="M284" s="15"/>
      <c r="N284" s="15"/>
      <c r="O284" s="15"/>
      <c r="P284" s="15"/>
      <c r="Q284" s="15"/>
      <c r="R284" s="15"/>
      <c r="S284" s="15"/>
      <c r="T284" s="15"/>
      <c r="U284" s="73"/>
      <c r="V284" s="15"/>
    </row>
    <row r="285" spans="1:22" s="22" customFormat="1">
      <c r="A285" s="15"/>
      <c r="B285" s="20"/>
      <c r="C285" s="32"/>
      <c r="D285" s="32"/>
      <c r="E285" s="118"/>
      <c r="F285" s="119"/>
      <c r="G285" s="119"/>
      <c r="L285" s="15"/>
      <c r="M285" s="15"/>
      <c r="N285" s="15"/>
      <c r="O285" s="15"/>
      <c r="P285" s="15"/>
      <c r="Q285" s="15"/>
      <c r="R285" s="15"/>
      <c r="S285" s="15"/>
      <c r="T285" s="15"/>
      <c r="U285" s="73"/>
      <c r="V285" s="15"/>
    </row>
    <row r="286" spans="1:22" s="22" customFormat="1">
      <c r="A286" s="15"/>
      <c r="B286" s="20"/>
      <c r="C286" s="32"/>
      <c r="D286" s="32"/>
      <c r="E286" s="118"/>
      <c r="F286" s="119"/>
      <c r="G286" s="119"/>
      <c r="L286" s="15"/>
      <c r="M286" s="15"/>
      <c r="N286" s="15"/>
      <c r="O286" s="15"/>
      <c r="P286" s="15"/>
      <c r="Q286" s="15"/>
      <c r="R286" s="15"/>
      <c r="S286" s="15"/>
      <c r="T286" s="15"/>
      <c r="U286" s="73"/>
      <c r="V286" s="15"/>
    </row>
    <row r="287" spans="1:22" s="22" customFormat="1">
      <c r="A287" s="15"/>
      <c r="B287" s="20"/>
      <c r="C287" s="32"/>
      <c r="D287" s="32"/>
      <c r="E287" s="118"/>
      <c r="F287" s="119"/>
      <c r="G287" s="119"/>
      <c r="L287" s="15"/>
      <c r="M287" s="15"/>
      <c r="N287" s="15"/>
      <c r="O287" s="15"/>
      <c r="P287" s="15"/>
      <c r="Q287" s="15"/>
      <c r="R287" s="15"/>
      <c r="S287" s="15"/>
      <c r="T287" s="15"/>
      <c r="U287" s="73"/>
      <c r="V287" s="15"/>
    </row>
    <row r="288" spans="1:22" s="22" customFormat="1">
      <c r="A288" s="15"/>
      <c r="B288" s="20"/>
      <c r="C288" s="32"/>
      <c r="D288" s="32"/>
      <c r="E288" s="118"/>
      <c r="F288" s="119"/>
      <c r="G288" s="119"/>
      <c r="L288" s="15"/>
      <c r="M288" s="15"/>
      <c r="N288" s="15"/>
      <c r="O288" s="15"/>
      <c r="P288" s="15"/>
      <c r="Q288" s="15"/>
      <c r="R288" s="15"/>
      <c r="S288" s="15"/>
      <c r="T288" s="15"/>
      <c r="U288" s="73"/>
      <c r="V288" s="15"/>
    </row>
    <row r="289" spans="1:22" s="22" customFormat="1">
      <c r="A289" s="15"/>
      <c r="B289" s="20"/>
      <c r="C289" s="32"/>
      <c r="D289" s="32"/>
      <c r="E289" s="118"/>
      <c r="F289" s="119"/>
      <c r="G289" s="119"/>
      <c r="L289" s="15"/>
      <c r="M289" s="15"/>
      <c r="N289" s="15"/>
      <c r="O289" s="15"/>
      <c r="P289" s="15"/>
      <c r="Q289" s="15"/>
      <c r="R289" s="15"/>
      <c r="S289" s="15"/>
      <c r="T289" s="15"/>
      <c r="U289" s="73"/>
      <c r="V289" s="15"/>
    </row>
    <row r="290" spans="1:22" s="22" customFormat="1">
      <c r="A290" s="15"/>
      <c r="B290" s="20"/>
      <c r="C290" s="32"/>
      <c r="D290" s="32"/>
      <c r="E290" s="118"/>
      <c r="F290" s="119"/>
      <c r="G290" s="119"/>
      <c r="L290" s="15"/>
      <c r="M290" s="15"/>
      <c r="N290" s="15"/>
      <c r="O290" s="15"/>
      <c r="P290" s="15"/>
      <c r="Q290" s="15"/>
      <c r="R290" s="15"/>
      <c r="S290" s="15"/>
      <c r="T290" s="15"/>
      <c r="U290" s="73"/>
      <c r="V290" s="15"/>
    </row>
    <row r="291" spans="1:22" s="22" customFormat="1">
      <c r="A291" s="15"/>
      <c r="B291" s="20"/>
      <c r="C291" s="32"/>
      <c r="D291" s="32"/>
      <c r="E291" s="118"/>
      <c r="F291" s="119"/>
      <c r="G291" s="119"/>
      <c r="L291" s="15"/>
      <c r="M291" s="15"/>
      <c r="N291" s="15"/>
      <c r="O291" s="15"/>
      <c r="P291" s="15"/>
      <c r="Q291" s="15"/>
      <c r="R291" s="15"/>
      <c r="S291" s="15"/>
      <c r="T291" s="15"/>
      <c r="U291" s="73"/>
      <c r="V291" s="15"/>
    </row>
    <row r="292" spans="1:22" s="22" customFormat="1">
      <c r="A292" s="15"/>
      <c r="B292" s="20"/>
      <c r="C292" s="32"/>
      <c r="D292" s="32"/>
      <c r="E292" s="118"/>
      <c r="F292" s="119"/>
      <c r="G292" s="119"/>
      <c r="L292" s="15"/>
      <c r="M292" s="15"/>
      <c r="N292" s="15"/>
      <c r="O292" s="15"/>
      <c r="P292" s="15"/>
      <c r="Q292" s="15"/>
      <c r="R292" s="15"/>
      <c r="S292" s="15"/>
      <c r="T292" s="15"/>
      <c r="U292" s="73"/>
      <c r="V292" s="15"/>
    </row>
    <row r="293" spans="1:22" s="22" customFormat="1">
      <c r="A293" s="15"/>
      <c r="B293" s="20"/>
      <c r="C293" s="32"/>
      <c r="D293" s="32"/>
      <c r="E293" s="118"/>
      <c r="F293" s="119"/>
      <c r="G293" s="119"/>
      <c r="L293" s="15"/>
      <c r="M293" s="15"/>
      <c r="N293" s="15"/>
      <c r="O293" s="15"/>
      <c r="P293" s="15"/>
      <c r="Q293" s="15"/>
      <c r="R293" s="15"/>
      <c r="S293" s="15"/>
      <c r="T293" s="15"/>
      <c r="U293" s="73"/>
      <c r="V293" s="15"/>
    </row>
    <row r="294" spans="1:22" s="22" customFormat="1">
      <c r="A294" s="15"/>
      <c r="B294" s="21"/>
      <c r="C294" s="31"/>
      <c r="D294" s="31"/>
      <c r="E294" s="116"/>
      <c r="F294" s="119"/>
      <c r="G294" s="119"/>
      <c r="L294" s="15"/>
      <c r="M294" s="15"/>
      <c r="N294" s="15"/>
      <c r="O294" s="15"/>
      <c r="P294" s="15"/>
      <c r="Q294" s="15"/>
      <c r="R294" s="15"/>
      <c r="S294" s="15"/>
      <c r="T294" s="15"/>
      <c r="U294" s="73"/>
      <c r="V294" s="15"/>
    </row>
    <row r="295" spans="1:22" s="22" customFormat="1">
      <c r="A295" s="15"/>
      <c r="B295" s="21"/>
      <c r="C295" s="31"/>
      <c r="D295" s="31"/>
      <c r="E295" s="116"/>
      <c r="F295" s="119"/>
      <c r="G295" s="119"/>
      <c r="L295" s="15"/>
      <c r="M295" s="15"/>
      <c r="N295" s="15"/>
      <c r="O295" s="15"/>
      <c r="P295" s="15"/>
      <c r="Q295" s="15"/>
      <c r="R295" s="15"/>
      <c r="S295" s="15"/>
      <c r="T295" s="15"/>
      <c r="U295" s="73"/>
      <c r="V295" s="15"/>
    </row>
    <row r="296" spans="1:22" s="22" customFormat="1">
      <c r="A296" s="15"/>
      <c r="B296" s="21"/>
      <c r="C296" s="31"/>
      <c r="D296" s="31"/>
      <c r="E296" s="116"/>
      <c r="F296" s="119"/>
      <c r="G296" s="119"/>
      <c r="L296" s="15"/>
      <c r="M296" s="15"/>
      <c r="N296" s="15"/>
      <c r="O296" s="15"/>
      <c r="P296" s="15"/>
      <c r="Q296" s="15"/>
      <c r="R296" s="15"/>
      <c r="S296" s="15"/>
      <c r="T296" s="15"/>
      <c r="U296" s="73"/>
      <c r="V296" s="15"/>
    </row>
    <row r="297" spans="1:22" s="22" customFormat="1">
      <c r="A297" s="15"/>
      <c r="B297" s="21"/>
      <c r="C297" s="31"/>
      <c r="D297" s="31"/>
      <c r="E297" s="116"/>
      <c r="F297" s="119"/>
      <c r="G297" s="119"/>
      <c r="L297" s="15"/>
      <c r="M297" s="15"/>
      <c r="N297" s="15"/>
      <c r="O297" s="15"/>
      <c r="P297" s="15"/>
      <c r="Q297" s="15"/>
      <c r="R297" s="15"/>
      <c r="S297" s="15"/>
      <c r="T297" s="15"/>
      <c r="U297" s="73"/>
      <c r="V297" s="15"/>
    </row>
    <row r="298" spans="1:22" s="22" customFormat="1">
      <c r="A298" s="15"/>
      <c r="B298" s="21"/>
      <c r="C298" s="31"/>
      <c r="D298" s="31"/>
      <c r="E298" s="116"/>
      <c r="F298" s="119"/>
      <c r="G298" s="119"/>
      <c r="L298" s="15"/>
      <c r="M298" s="15"/>
      <c r="N298" s="15"/>
      <c r="O298" s="15"/>
      <c r="P298" s="15"/>
      <c r="Q298" s="15"/>
      <c r="R298" s="15"/>
      <c r="S298" s="15"/>
      <c r="T298" s="15"/>
      <c r="U298" s="73"/>
      <c r="V298" s="15"/>
    </row>
    <row r="299" spans="1:22" s="22" customFormat="1">
      <c r="A299" s="15"/>
      <c r="B299" s="21"/>
      <c r="C299" s="31"/>
      <c r="D299" s="31"/>
      <c r="E299" s="116"/>
      <c r="F299" s="119"/>
      <c r="G299" s="119"/>
      <c r="L299" s="15"/>
      <c r="M299" s="15"/>
      <c r="N299" s="15"/>
      <c r="O299" s="15"/>
      <c r="P299" s="15"/>
      <c r="Q299" s="15"/>
      <c r="R299" s="15"/>
      <c r="S299" s="15"/>
      <c r="T299" s="15"/>
      <c r="U299" s="73"/>
      <c r="V299" s="15"/>
    </row>
    <row r="300" spans="1:22" s="22" customFormat="1">
      <c r="A300" s="15"/>
      <c r="B300" s="21"/>
      <c r="C300" s="31"/>
      <c r="D300" s="31"/>
      <c r="E300" s="116"/>
      <c r="F300" s="119"/>
      <c r="G300" s="119"/>
      <c r="L300" s="15"/>
      <c r="M300" s="15"/>
      <c r="N300" s="15"/>
      <c r="O300" s="15"/>
      <c r="P300" s="15"/>
      <c r="Q300" s="15"/>
      <c r="R300" s="15"/>
      <c r="S300" s="15"/>
      <c r="T300" s="15"/>
      <c r="U300" s="73"/>
      <c r="V300" s="15"/>
    </row>
    <row r="301" spans="1:22" s="22" customFormat="1">
      <c r="A301" s="15"/>
      <c r="B301" s="21"/>
      <c r="C301" s="31"/>
      <c r="D301" s="31"/>
      <c r="E301" s="116"/>
      <c r="F301" s="119"/>
      <c r="G301" s="119"/>
      <c r="L301" s="15"/>
      <c r="M301" s="15"/>
      <c r="N301" s="15"/>
      <c r="O301" s="15"/>
      <c r="P301" s="15"/>
      <c r="Q301" s="15"/>
      <c r="R301" s="15"/>
      <c r="S301" s="15"/>
      <c r="T301" s="15"/>
      <c r="U301" s="73"/>
      <c r="V301" s="15"/>
    </row>
    <row r="302" spans="1:22" s="22" customFormat="1">
      <c r="A302" s="15"/>
      <c r="B302" s="21"/>
      <c r="C302" s="31"/>
      <c r="D302" s="31"/>
      <c r="E302" s="116"/>
      <c r="F302" s="119"/>
      <c r="G302" s="119"/>
      <c r="L302" s="15"/>
      <c r="M302" s="15"/>
      <c r="N302" s="15"/>
      <c r="O302" s="15"/>
      <c r="P302" s="15"/>
      <c r="Q302" s="15"/>
      <c r="R302" s="15"/>
      <c r="S302" s="15"/>
      <c r="T302" s="15"/>
      <c r="U302" s="73"/>
      <c r="V302" s="15"/>
    </row>
    <row r="303" spans="1:22" s="22" customFormat="1">
      <c r="A303" s="15"/>
      <c r="B303" s="21"/>
      <c r="C303" s="31"/>
      <c r="D303" s="31"/>
      <c r="E303" s="116"/>
      <c r="F303" s="119"/>
      <c r="G303" s="119"/>
      <c r="L303" s="15"/>
      <c r="M303" s="15"/>
      <c r="N303" s="15"/>
      <c r="O303" s="15"/>
      <c r="P303" s="15"/>
      <c r="Q303" s="15"/>
      <c r="R303" s="15"/>
      <c r="S303" s="15"/>
      <c r="T303" s="15"/>
      <c r="U303" s="73"/>
      <c r="V303" s="15"/>
    </row>
    <row r="304" spans="1:22" s="22" customFormat="1">
      <c r="A304" s="15"/>
      <c r="B304" s="21"/>
      <c r="C304" s="31"/>
      <c r="D304" s="31"/>
      <c r="E304" s="116"/>
      <c r="F304" s="119"/>
      <c r="G304" s="119"/>
      <c r="L304" s="15"/>
      <c r="M304" s="15"/>
      <c r="N304" s="15"/>
      <c r="O304" s="15"/>
      <c r="P304" s="15"/>
      <c r="Q304" s="15"/>
      <c r="R304" s="15"/>
      <c r="S304" s="15"/>
      <c r="T304" s="15"/>
      <c r="U304" s="73"/>
      <c r="V304" s="15"/>
    </row>
    <row r="305" spans="1:22" s="22" customFormat="1">
      <c r="A305" s="15"/>
      <c r="B305" s="21"/>
      <c r="C305" s="31"/>
      <c r="D305" s="31"/>
      <c r="E305" s="116"/>
      <c r="F305" s="119"/>
      <c r="G305" s="119"/>
      <c r="L305" s="15"/>
      <c r="M305" s="15"/>
      <c r="N305" s="15"/>
      <c r="O305" s="15"/>
      <c r="P305" s="15"/>
      <c r="Q305" s="15"/>
      <c r="R305" s="15"/>
      <c r="S305" s="15"/>
      <c r="T305" s="15"/>
      <c r="U305" s="73"/>
      <c r="V305" s="15"/>
    </row>
    <row r="306" spans="1:22" s="22" customFormat="1">
      <c r="A306" s="15"/>
      <c r="B306" s="21"/>
      <c r="C306" s="31"/>
      <c r="D306" s="31"/>
      <c r="E306" s="116"/>
      <c r="F306" s="119"/>
      <c r="G306" s="119"/>
      <c r="L306" s="15"/>
      <c r="M306" s="15"/>
      <c r="N306" s="15"/>
      <c r="O306" s="15"/>
      <c r="P306" s="15"/>
      <c r="Q306" s="15"/>
      <c r="R306" s="15"/>
      <c r="S306" s="15"/>
      <c r="T306" s="15"/>
      <c r="U306" s="73"/>
      <c r="V306" s="15"/>
    </row>
  </sheetData>
  <sheetProtection insertRows="0" deleteRows="0"/>
  <protectedRanges>
    <protectedRange sqref="J68:P1048576 M67:P67 J61:P66 U1:U1048576 J1:P60" name="Obseg1"/>
    <protectedRange sqref="J67:L67" name="Obseg1_2"/>
  </protectedRanges>
  <mergeCells count="8">
    <mergeCell ref="A67:L67"/>
    <mergeCell ref="B13:K13"/>
    <mergeCell ref="C2:J2"/>
    <mergeCell ref="C3:J3"/>
    <mergeCell ref="C6:J6"/>
    <mergeCell ref="C7:J7"/>
    <mergeCell ref="C8:J8"/>
    <mergeCell ref="C9:J9"/>
  </mergeCells>
  <phoneticPr fontId="32" type="noConversion"/>
  <conditionalFormatting sqref="B18">
    <cfRule type="colorScale" priority="8">
      <colorScale>
        <cfvo type="min"/>
        <cfvo type="max"/>
        <color rgb="FFFCFCFF"/>
        <color rgb="FFF8696B"/>
      </colorScale>
    </cfRule>
  </conditionalFormatting>
  <conditionalFormatting sqref="B20">
    <cfRule type="colorScale" priority="1">
      <colorScale>
        <cfvo type="min"/>
        <cfvo type="max"/>
        <color rgb="FFFCFCFF"/>
        <color rgb="FFF8696B"/>
      </colorScale>
    </cfRule>
  </conditionalFormatting>
  <conditionalFormatting sqref="B33:B34 B22 B24:B25">
    <cfRule type="colorScale" priority="6544">
      <colorScale>
        <cfvo type="min"/>
        <cfvo type="max"/>
        <color rgb="FFFCFCFF"/>
        <color rgb="FFF8696B"/>
      </colorScale>
    </cfRule>
  </conditionalFormatting>
  <conditionalFormatting sqref="B35">
    <cfRule type="colorScale" priority="6545">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55" max="11" man="1"/>
  </rowBreaks>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V269"/>
  <sheetViews>
    <sheetView topLeftCell="A4" zoomScale="106" zoomScaleNormal="106" zoomScaleSheetLayoutView="100" workbookViewId="0">
      <selection activeCell="Y38" sqref="Y38"/>
    </sheetView>
  </sheetViews>
  <sheetFormatPr defaultColWidth="8.85546875" defaultRowHeight="12.75"/>
  <cols>
    <col min="1" max="1" width="3.5703125" style="15" customWidth="1"/>
    <col min="2" max="2" width="34.5703125" style="21" customWidth="1"/>
    <col min="3" max="3" width="10.7109375" style="31" customWidth="1"/>
    <col min="4" max="4" width="10"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67" t="str">
        <f>+'prva stran'!B6</f>
        <v>OSNOVNA ŠOLA RADA ROBIČA LIMBUŠ</v>
      </c>
      <c r="D2" s="368"/>
      <c r="E2" s="368"/>
      <c r="F2" s="368"/>
      <c r="G2" s="368"/>
      <c r="H2" s="368"/>
      <c r="I2" s="368"/>
      <c r="J2" s="368"/>
    </row>
    <row r="3" spans="1:21" ht="15">
      <c r="B3" s="55" t="s">
        <v>128</v>
      </c>
      <c r="C3" s="369" t="str">
        <f>+'prva stran'!B7</f>
        <v>Limbuška cesta 62,2341 Limbuš</v>
      </c>
      <c r="D3" s="370"/>
      <c r="E3" s="370"/>
      <c r="F3" s="370"/>
      <c r="G3" s="370"/>
      <c r="H3" s="370"/>
      <c r="I3" s="370"/>
      <c r="J3" s="370"/>
    </row>
    <row r="4" spans="1:21" ht="15">
      <c r="B4" s="74"/>
    </row>
    <row r="5" spans="1:21" ht="15">
      <c r="B5" s="54" t="s">
        <v>130</v>
      </c>
    </row>
    <row r="6" spans="1:21" ht="17.25" customHeight="1">
      <c r="B6" s="56" t="s">
        <v>127</v>
      </c>
      <c r="C6" s="371">
        <f>+'prva stran'!B10</f>
        <v>0</v>
      </c>
      <c r="D6" s="372"/>
      <c r="E6" s="372"/>
      <c r="F6" s="372"/>
      <c r="G6" s="372"/>
      <c r="H6" s="372"/>
      <c r="I6" s="372"/>
      <c r="J6" s="372"/>
    </row>
    <row r="7" spans="1:21" ht="17.25" customHeight="1">
      <c r="B7" s="56" t="s">
        <v>128</v>
      </c>
      <c r="C7" s="373">
        <f>+'prva stran'!B11</f>
        <v>0</v>
      </c>
      <c r="D7" s="374"/>
      <c r="E7" s="374"/>
      <c r="F7" s="374"/>
      <c r="G7" s="374"/>
      <c r="H7" s="374"/>
      <c r="I7" s="374"/>
      <c r="J7" s="374"/>
    </row>
    <row r="8" spans="1:21" ht="17.25" customHeight="1">
      <c r="B8" s="56" t="s">
        <v>129</v>
      </c>
      <c r="C8" s="373">
        <f>+'prva stran'!B12</f>
        <v>0</v>
      </c>
      <c r="D8" s="374"/>
      <c r="E8" s="374"/>
      <c r="F8" s="374"/>
      <c r="G8" s="374"/>
      <c r="H8" s="374"/>
      <c r="I8" s="374"/>
      <c r="J8" s="374"/>
    </row>
    <row r="9" spans="1:21" s="16" customFormat="1" ht="17.25" customHeight="1">
      <c r="A9" s="13"/>
      <c r="B9" s="57" t="s">
        <v>131</v>
      </c>
      <c r="C9" s="375">
        <f>+'prva stran'!B13</f>
        <v>0</v>
      </c>
      <c r="D9" s="374"/>
      <c r="E9" s="374"/>
      <c r="F9" s="374"/>
      <c r="G9" s="374"/>
      <c r="H9" s="374"/>
      <c r="I9" s="374"/>
      <c r="J9" s="374"/>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pred_rekapitulacija'!A23</f>
        <v>10. sklop:</v>
      </c>
      <c r="C12" s="88"/>
      <c r="D12" s="28"/>
      <c r="E12" s="29"/>
      <c r="F12" s="120"/>
      <c r="G12" s="120"/>
      <c r="H12" s="18"/>
      <c r="I12" s="18"/>
      <c r="J12" s="18"/>
      <c r="K12" s="18"/>
      <c r="U12" s="9"/>
    </row>
    <row r="13" spans="1:21" s="16" customFormat="1" ht="21" customHeight="1">
      <c r="B13" s="366" t="str">
        <f>+'Ponudbeni pred_rekapitulacija'!B23</f>
        <v>ZAMRZNJENA ZELENJAVA IN SADJE</v>
      </c>
      <c r="C13" s="366"/>
      <c r="D13" s="366"/>
      <c r="E13" s="366"/>
      <c r="F13" s="366"/>
      <c r="G13" s="366"/>
      <c r="H13" s="366"/>
      <c r="I13" s="366"/>
      <c r="J13" s="366"/>
      <c r="K13" s="366"/>
      <c r="U13" s="9"/>
    </row>
    <row r="14" spans="1:21" s="78" customFormat="1" ht="12" customHeight="1">
      <c r="A14" s="51">
        <v>1</v>
      </c>
      <c r="B14" s="51">
        <v>2</v>
      </c>
      <c r="C14" s="51" t="s">
        <v>153</v>
      </c>
      <c r="D14" s="51" t="s">
        <v>154</v>
      </c>
      <c r="E14" s="51" t="s">
        <v>214</v>
      </c>
      <c r="F14" s="51">
        <v>3</v>
      </c>
      <c r="G14" s="51">
        <v>4</v>
      </c>
      <c r="H14" s="75" t="s">
        <v>97</v>
      </c>
      <c r="I14" s="75" t="s">
        <v>169</v>
      </c>
      <c r="J14" s="76">
        <v>5</v>
      </c>
      <c r="K14" s="76">
        <v>6</v>
      </c>
      <c r="L14" s="76" t="s">
        <v>64</v>
      </c>
      <c r="M14" s="76" t="s">
        <v>209</v>
      </c>
      <c r="N14" s="76">
        <v>7</v>
      </c>
      <c r="O14" s="76" t="s">
        <v>210</v>
      </c>
      <c r="P14" s="76">
        <v>8</v>
      </c>
      <c r="Q14" s="77" t="s">
        <v>211</v>
      </c>
      <c r="R14" s="77">
        <v>9</v>
      </c>
      <c r="S14" s="77">
        <v>10</v>
      </c>
      <c r="T14" s="77">
        <v>11</v>
      </c>
      <c r="U14" s="76">
        <v>12</v>
      </c>
    </row>
    <row r="15" spans="1:21" s="65" customFormat="1" ht="56.25" customHeight="1">
      <c r="A15" s="61" t="s">
        <v>2</v>
      </c>
      <c r="B15" s="61" t="s">
        <v>216</v>
      </c>
      <c r="C15" s="61" t="s">
        <v>206</v>
      </c>
      <c r="D15" s="61" t="s">
        <v>207</v>
      </c>
      <c r="E15" s="61" t="s">
        <v>215</v>
      </c>
      <c r="F15" s="61" t="s">
        <v>141</v>
      </c>
      <c r="G15" s="61" t="s">
        <v>142</v>
      </c>
      <c r="H15" s="62" t="s">
        <v>178</v>
      </c>
      <c r="I15" s="62" t="s">
        <v>202</v>
      </c>
      <c r="J15" s="63" t="s">
        <v>149</v>
      </c>
      <c r="K15" s="63" t="s">
        <v>95</v>
      </c>
      <c r="L15" s="63" t="s">
        <v>96</v>
      </c>
      <c r="M15" s="63" t="s">
        <v>148</v>
      </c>
      <c r="N15" s="63" t="s">
        <v>63</v>
      </c>
      <c r="O15" s="63" t="s">
        <v>168</v>
      </c>
      <c r="P15" s="63" t="s">
        <v>145</v>
      </c>
      <c r="Q15" s="64" t="s">
        <v>146</v>
      </c>
      <c r="R15" s="64" t="s">
        <v>160</v>
      </c>
      <c r="S15" s="64" t="s">
        <v>150</v>
      </c>
      <c r="T15" s="64" t="s">
        <v>151</v>
      </c>
      <c r="U15" s="63" t="s">
        <v>165</v>
      </c>
    </row>
    <row r="16" spans="1:21" s="60" customFormat="1" ht="12">
      <c r="A16" s="94" t="s">
        <v>1</v>
      </c>
      <c r="B16" s="11" t="s">
        <v>246</v>
      </c>
      <c r="C16" s="87" t="s">
        <v>157</v>
      </c>
      <c r="D16" s="121" t="s">
        <v>0</v>
      </c>
      <c r="E16" s="124"/>
      <c r="F16" s="136">
        <v>80</v>
      </c>
      <c r="G16" s="174" t="s">
        <v>0</v>
      </c>
      <c r="H16"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80</v>
      </c>
      <c r="I16" s="90" t="str">
        <f>IF(Sklop10[[#This Row],[ZAHTEVANA SHEMA KAKOVOSTI]]&lt;&gt;"",Sklop10[[#This Row],[Preračunana masa/volumen/kos na enoto kg]],"")</f>
        <v/>
      </c>
      <c r="J16" s="103"/>
      <c r="K16" s="96"/>
      <c r="L16" s="96"/>
      <c r="M16" s="106"/>
      <c r="N16" s="97"/>
      <c r="O16" s="97"/>
      <c r="P16" s="107"/>
      <c r="Q16" s="97">
        <f>+Sklop10[[#This Row],[cena/enota brez DDV v EUR]]*Sklop10[[#This Row],[Stopnja DDV (%)]]</f>
        <v>0</v>
      </c>
      <c r="R16" s="97">
        <f>+Sklop10[[#This Row],[cena/enota brez DDV v EUR]]+Sklop10[[#This Row],[Davek (EUR)]]</f>
        <v>0</v>
      </c>
      <c r="S16" s="97">
        <f>+Sklop10[[#This Row],[cena/enota brez DDV v EUR]]*Sklop10[[#This Row],[Okvirna količina]]</f>
        <v>0</v>
      </c>
      <c r="T16" s="97">
        <f>+Sklop10[[#This Row],[Končna cena/enoto mere (EUR) z DDV]]*Sklop10[[#This Row],[Okvirna količina]]</f>
        <v>0</v>
      </c>
      <c r="U16" s="109"/>
    </row>
    <row r="17" spans="1:21" s="60" customFormat="1" ht="12">
      <c r="A17" s="94" t="s">
        <v>3</v>
      </c>
      <c r="B17" s="81" t="s">
        <v>273</v>
      </c>
      <c r="C17" s="87" t="s">
        <v>157</v>
      </c>
      <c r="D17" s="121" t="s">
        <v>0</v>
      </c>
      <c r="E17" s="124"/>
      <c r="F17" s="136">
        <v>100</v>
      </c>
      <c r="G17" s="174" t="s">
        <v>0</v>
      </c>
      <c r="H17"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100</v>
      </c>
      <c r="I17" s="90" t="str">
        <f>IF(Sklop10[[#This Row],[ZAHTEVANA SHEMA KAKOVOSTI]]&lt;&gt;"",Sklop10[[#This Row],[Preračunana masa/volumen/kos na enoto kg]],"")</f>
        <v/>
      </c>
      <c r="J17" s="103"/>
      <c r="K17" s="96"/>
      <c r="L17" s="96"/>
      <c r="M17" s="106"/>
      <c r="N17" s="97"/>
      <c r="O17" s="97"/>
      <c r="P17" s="107"/>
      <c r="Q17" s="97">
        <f>+Sklop10[[#This Row],[cena/enota brez DDV v EUR]]*Sklop10[[#This Row],[Stopnja DDV (%)]]</f>
        <v>0</v>
      </c>
      <c r="R17" s="97">
        <f>+Sklop10[[#This Row],[cena/enota brez DDV v EUR]]+Sklop10[[#This Row],[Davek (EUR)]]</f>
        <v>0</v>
      </c>
      <c r="S17" s="97">
        <f>+Sklop10[[#This Row],[cena/enota brez DDV v EUR]]*Sklop10[[#This Row],[Okvirna količina]]</f>
        <v>0</v>
      </c>
      <c r="T17" s="97">
        <f>+Sklop10[[#This Row],[Končna cena/enoto mere (EUR) z DDV]]*Sklop10[[#This Row],[Okvirna količina]]</f>
        <v>0</v>
      </c>
      <c r="U17" s="109"/>
    </row>
    <row r="18" spans="1:21" s="60" customFormat="1" ht="12">
      <c r="A18" s="323" t="s">
        <v>4</v>
      </c>
      <c r="B18" s="322" t="s">
        <v>1043</v>
      </c>
      <c r="C18" s="87" t="s">
        <v>157</v>
      </c>
      <c r="D18" s="121" t="s">
        <v>0</v>
      </c>
      <c r="E18" s="124"/>
      <c r="F18" s="136">
        <v>100</v>
      </c>
      <c r="G18" s="174" t="s">
        <v>0</v>
      </c>
      <c r="H18"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100</v>
      </c>
      <c r="I18" s="90" t="str">
        <f>IF(Sklop10[[#This Row],[ZAHTEVANA SHEMA KAKOVOSTI]]&lt;&gt;"",Sklop10[[#This Row],[Preračunana masa/volumen/kos na enoto kg]],"")</f>
        <v/>
      </c>
      <c r="J18" s="103"/>
      <c r="K18" s="96"/>
      <c r="L18" s="96"/>
      <c r="M18" s="106"/>
      <c r="N18" s="97"/>
      <c r="O18" s="97"/>
      <c r="P18" s="107"/>
      <c r="Q18" s="97">
        <f>+Sklop10[[#This Row],[cena/enota brez DDV v EUR]]*Sklop10[[#This Row],[Stopnja DDV (%)]]</f>
        <v>0</v>
      </c>
      <c r="R18" s="97">
        <f>+Sklop10[[#This Row],[cena/enota brez DDV v EUR]]+Sklop10[[#This Row],[Davek (EUR)]]</f>
        <v>0</v>
      </c>
      <c r="S18" s="97">
        <f>+Sklop10[[#This Row],[cena/enota brez DDV v EUR]]*Sklop10[[#This Row],[Okvirna količina]]</f>
        <v>0</v>
      </c>
      <c r="T18" s="97">
        <f>+Sklop10[[#This Row],[Končna cena/enoto mere (EUR) z DDV]]*Sklop10[[#This Row],[Okvirna količina]]</f>
        <v>0</v>
      </c>
      <c r="U18" s="109"/>
    </row>
    <row r="19" spans="1:21" s="60" customFormat="1" ht="12">
      <c r="A19" s="94" t="s">
        <v>5</v>
      </c>
      <c r="B19" s="11" t="s">
        <v>521</v>
      </c>
      <c r="C19" s="87" t="s">
        <v>157</v>
      </c>
      <c r="D19" s="121" t="s">
        <v>0</v>
      </c>
      <c r="E19" s="124"/>
      <c r="F19" s="136">
        <v>60</v>
      </c>
      <c r="G19" s="174" t="s">
        <v>0</v>
      </c>
      <c r="H19"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60</v>
      </c>
      <c r="I19" s="90" t="str">
        <f>IF(Sklop10[[#This Row],[ZAHTEVANA SHEMA KAKOVOSTI]]&lt;&gt;"",Sklop10[[#This Row],[Preračunana masa/volumen/kos na enoto kg]],"")</f>
        <v/>
      </c>
      <c r="J19" s="103"/>
      <c r="K19" s="96"/>
      <c r="L19" s="96"/>
      <c r="M19" s="106"/>
      <c r="N19" s="97"/>
      <c r="O19" s="97"/>
      <c r="P19" s="107"/>
      <c r="Q19" s="97">
        <f>+Sklop10[[#This Row],[cena/enota brez DDV v EUR]]*Sklop10[[#This Row],[Stopnja DDV (%)]]</f>
        <v>0</v>
      </c>
      <c r="R19" s="97">
        <f>+Sklop10[[#This Row],[cena/enota brez DDV v EUR]]+Sklop10[[#This Row],[Davek (EUR)]]</f>
        <v>0</v>
      </c>
      <c r="S19" s="97">
        <f>+Sklop10[[#This Row],[cena/enota brez DDV v EUR]]*Sklop10[[#This Row],[Okvirna količina]]</f>
        <v>0</v>
      </c>
      <c r="T19" s="97">
        <f>+Sklop10[[#This Row],[Končna cena/enoto mere (EUR) z DDV]]*Sklop10[[#This Row],[Okvirna količina]]</f>
        <v>0</v>
      </c>
      <c r="U19" s="109"/>
    </row>
    <row r="20" spans="1:21" s="60" customFormat="1" ht="24">
      <c r="A20" s="325" t="s">
        <v>6</v>
      </c>
      <c r="B20" s="326" t="s">
        <v>522</v>
      </c>
      <c r="C20" s="327" t="s">
        <v>1044</v>
      </c>
      <c r="D20" s="121"/>
      <c r="E20" s="124"/>
      <c r="F20" s="136"/>
      <c r="G20" s="174"/>
      <c r="H20"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0</v>
      </c>
      <c r="I20" s="90" t="str">
        <f>IF(Sklop10[[#This Row],[ZAHTEVANA SHEMA KAKOVOSTI]]&lt;&gt;"",Sklop10[[#This Row],[Preračunana masa/volumen/kos na enoto kg]],"")</f>
        <v/>
      </c>
      <c r="J20" s="103"/>
      <c r="K20" s="96"/>
      <c r="L20" s="96"/>
      <c r="M20" s="106"/>
      <c r="N20" s="97"/>
      <c r="O20" s="97"/>
      <c r="P20" s="107"/>
      <c r="Q20" s="97">
        <f>+Sklop10[[#This Row],[cena/enota brez DDV v EUR]]*Sklop10[[#This Row],[Stopnja DDV (%)]]</f>
        <v>0</v>
      </c>
      <c r="R20" s="97">
        <f>+Sklop10[[#This Row],[cena/enota brez DDV v EUR]]+Sklop10[[#This Row],[Davek (EUR)]]</f>
        <v>0</v>
      </c>
      <c r="S20" s="97">
        <f>+Sklop10[[#This Row],[cena/enota brez DDV v EUR]]*Sklop10[[#This Row],[Okvirna količina]]</f>
        <v>0</v>
      </c>
      <c r="T20" s="97">
        <f>+Sklop10[[#This Row],[Končna cena/enoto mere (EUR) z DDV]]*Sklop10[[#This Row],[Okvirna količina]]</f>
        <v>0</v>
      </c>
      <c r="U20" s="109"/>
    </row>
    <row r="21" spans="1:21" s="60" customFormat="1" ht="12">
      <c r="A21" s="94" t="s">
        <v>7</v>
      </c>
      <c r="B21" s="81" t="s">
        <v>523</v>
      </c>
      <c r="C21" s="87" t="s">
        <v>157</v>
      </c>
      <c r="D21" s="121" t="s">
        <v>0</v>
      </c>
      <c r="E21" s="124"/>
      <c r="F21" s="136">
        <v>50</v>
      </c>
      <c r="G21" s="174" t="s">
        <v>0</v>
      </c>
      <c r="H21"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50</v>
      </c>
      <c r="I21" s="90" t="str">
        <f>IF(Sklop10[[#This Row],[ZAHTEVANA SHEMA KAKOVOSTI]]&lt;&gt;"",Sklop10[[#This Row],[Preračunana masa/volumen/kos na enoto kg]],"")</f>
        <v/>
      </c>
      <c r="J21" s="103"/>
      <c r="K21" s="96"/>
      <c r="L21" s="96"/>
      <c r="M21" s="106"/>
      <c r="N21" s="97"/>
      <c r="O21" s="97"/>
      <c r="P21" s="107"/>
      <c r="Q21" s="97">
        <f>+Sklop10[[#This Row],[cena/enota brez DDV v EUR]]*Sklop10[[#This Row],[Stopnja DDV (%)]]</f>
        <v>0</v>
      </c>
      <c r="R21" s="97">
        <f>+Sklop10[[#This Row],[cena/enota brez DDV v EUR]]+Sklop10[[#This Row],[Davek (EUR)]]</f>
        <v>0</v>
      </c>
      <c r="S21" s="97">
        <f>+Sklop10[[#This Row],[cena/enota brez DDV v EUR]]*Sklop10[[#This Row],[Okvirna količina]]</f>
        <v>0</v>
      </c>
      <c r="T21" s="97">
        <f>+Sklop10[[#This Row],[Končna cena/enoto mere (EUR) z DDV]]*Sklop10[[#This Row],[Okvirna količina]]</f>
        <v>0</v>
      </c>
      <c r="U21" s="109"/>
    </row>
    <row r="22" spans="1:21" s="60" customFormat="1" ht="12">
      <c r="A22" s="94" t="s">
        <v>8</v>
      </c>
      <c r="B22" s="197" t="s">
        <v>796</v>
      </c>
      <c r="C22" s="198" t="s">
        <v>157</v>
      </c>
      <c r="D22" s="236" t="s">
        <v>0</v>
      </c>
      <c r="E22" s="237"/>
      <c r="F22" s="225">
        <v>100</v>
      </c>
      <c r="G22" s="174" t="s">
        <v>0</v>
      </c>
      <c r="H22" s="23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100</v>
      </c>
      <c r="I22" s="225" t="str">
        <f>IF(Sklop10[[#This Row],[ZAHTEVANA SHEMA KAKOVOSTI]]&lt;&gt;"",Sklop10[[#This Row],[Preračunana masa/volumen/kos na enoto kg]],"")</f>
        <v/>
      </c>
      <c r="J22" s="227"/>
      <c r="K22" s="228"/>
      <c r="L22" s="228"/>
      <c r="M22" s="229"/>
      <c r="N22" s="230"/>
      <c r="O22" s="230"/>
      <c r="P22" s="231"/>
      <c r="Q22" s="230">
        <f>+Sklop10[[#This Row],[cena/enota brez DDV v EUR]]*Sklop10[[#This Row],[Stopnja DDV (%)]]</f>
        <v>0</v>
      </c>
      <c r="R22" s="230">
        <f>+Sklop10[[#This Row],[cena/enota brez DDV v EUR]]+Sklop10[[#This Row],[Davek (EUR)]]</f>
        <v>0</v>
      </c>
      <c r="S22" s="230">
        <f>+Sklop10[[#This Row],[cena/enota brez DDV v EUR]]*Sklop10[[#This Row],[Okvirna količina]]</f>
        <v>0</v>
      </c>
      <c r="T22" s="232">
        <f>+Sklop10[[#This Row],[Končna cena/enoto mere (EUR) z DDV]]*Sklop10[[#This Row],[Okvirna količina]]</f>
        <v>0</v>
      </c>
      <c r="U22" s="233"/>
    </row>
    <row r="23" spans="1:21" s="60" customFormat="1" ht="12">
      <c r="A23" s="94" t="s">
        <v>9</v>
      </c>
      <c r="B23" s="81" t="s">
        <v>524</v>
      </c>
      <c r="C23" s="87" t="s">
        <v>157</v>
      </c>
      <c r="D23" s="121" t="s">
        <v>0</v>
      </c>
      <c r="E23" s="124"/>
      <c r="F23" s="136">
        <v>50</v>
      </c>
      <c r="G23" s="174" t="s">
        <v>0</v>
      </c>
      <c r="H23"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50</v>
      </c>
      <c r="I23" s="90" t="str">
        <f>IF(Sklop10[[#This Row],[ZAHTEVANA SHEMA KAKOVOSTI]]&lt;&gt;"",Sklop10[[#This Row],[Preračunana masa/volumen/kos na enoto kg]],"")</f>
        <v/>
      </c>
      <c r="J23" s="103"/>
      <c r="K23" s="96"/>
      <c r="L23" s="96"/>
      <c r="M23" s="106"/>
      <c r="N23" s="97"/>
      <c r="O23" s="97"/>
      <c r="P23" s="107"/>
      <c r="Q23" s="97">
        <f>+Sklop10[[#This Row],[cena/enota brez DDV v EUR]]*Sklop10[[#This Row],[Stopnja DDV (%)]]</f>
        <v>0</v>
      </c>
      <c r="R23" s="97">
        <f>+Sklop10[[#This Row],[cena/enota brez DDV v EUR]]+Sklop10[[#This Row],[Davek (EUR)]]</f>
        <v>0</v>
      </c>
      <c r="S23" s="97">
        <f>+Sklop10[[#This Row],[cena/enota brez DDV v EUR]]*Sklop10[[#This Row],[Okvirna količina]]</f>
        <v>0</v>
      </c>
      <c r="T23" s="97">
        <f>+Sklop10[[#This Row],[Končna cena/enoto mere (EUR) z DDV]]*Sklop10[[#This Row],[Okvirna količina]]</f>
        <v>0</v>
      </c>
      <c r="U23" s="109"/>
    </row>
    <row r="24" spans="1:21" s="60" customFormat="1" ht="12">
      <c r="A24" s="94" t="s">
        <v>10</v>
      </c>
      <c r="B24" s="81" t="s">
        <v>525</v>
      </c>
      <c r="C24" s="87" t="s">
        <v>157</v>
      </c>
      <c r="D24" s="121" t="s">
        <v>0</v>
      </c>
      <c r="E24" s="124"/>
      <c r="F24" s="136">
        <v>60</v>
      </c>
      <c r="G24" s="174" t="s">
        <v>0</v>
      </c>
      <c r="H24"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60</v>
      </c>
      <c r="I24" s="90" t="str">
        <f>IF(Sklop10[[#This Row],[ZAHTEVANA SHEMA KAKOVOSTI]]&lt;&gt;"",Sklop10[[#This Row],[Preračunana masa/volumen/kos na enoto kg]],"")</f>
        <v/>
      </c>
      <c r="J24" s="103"/>
      <c r="K24" s="96"/>
      <c r="L24" s="96"/>
      <c r="M24" s="106"/>
      <c r="N24" s="97"/>
      <c r="O24" s="97"/>
      <c r="P24" s="107"/>
      <c r="Q24" s="97">
        <f>+Sklop10[[#This Row],[cena/enota brez DDV v EUR]]*Sklop10[[#This Row],[Stopnja DDV (%)]]</f>
        <v>0</v>
      </c>
      <c r="R24" s="97">
        <f>+Sklop10[[#This Row],[cena/enota brez DDV v EUR]]+Sklop10[[#This Row],[Davek (EUR)]]</f>
        <v>0</v>
      </c>
      <c r="S24" s="97">
        <f>+Sklop10[[#This Row],[cena/enota brez DDV v EUR]]*Sklop10[[#This Row],[Okvirna količina]]</f>
        <v>0</v>
      </c>
      <c r="T24" s="97">
        <f>+Sklop10[[#This Row],[Končna cena/enoto mere (EUR) z DDV]]*Sklop10[[#This Row],[Okvirna količina]]</f>
        <v>0</v>
      </c>
      <c r="U24" s="109"/>
    </row>
    <row r="25" spans="1:21" s="60" customFormat="1" ht="12">
      <c r="A25" s="94" t="s">
        <v>11</v>
      </c>
      <c r="B25" s="81" t="s">
        <v>526</v>
      </c>
      <c r="C25" s="87" t="s">
        <v>157</v>
      </c>
      <c r="D25" s="121" t="s">
        <v>0</v>
      </c>
      <c r="E25" s="124"/>
      <c r="F25" s="136">
        <v>600</v>
      </c>
      <c r="G25" s="174" t="s">
        <v>0</v>
      </c>
      <c r="H25"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600</v>
      </c>
      <c r="I25" s="90" t="str">
        <f>IF(Sklop10[[#This Row],[ZAHTEVANA SHEMA KAKOVOSTI]]&lt;&gt;"",Sklop10[[#This Row],[Preračunana masa/volumen/kos na enoto kg]],"")</f>
        <v/>
      </c>
      <c r="J25" s="103"/>
      <c r="K25" s="96"/>
      <c r="L25" s="96"/>
      <c r="M25" s="106"/>
      <c r="N25" s="97"/>
      <c r="O25" s="97"/>
      <c r="P25" s="107"/>
      <c r="Q25" s="97">
        <f>+Sklop10[[#This Row],[cena/enota brez DDV v EUR]]*Sklop10[[#This Row],[Stopnja DDV (%)]]</f>
        <v>0</v>
      </c>
      <c r="R25" s="97">
        <f>+Sklop10[[#This Row],[cena/enota brez DDV v EUR]]+Sklop10[[#This Row],[Davek (EUR)]]</f>
        <v>0</v>
      </c>
      <c r="S25" s="97">
        <f>+Sklop10[[#This Row],[cena/enota brez DDV v EUR]]*Sklop10[[#This Row],[Okvirna količina]]</f>
        <v>0</v>
      </c>
      <c r="T25" s="97">
        <f>+Sklop10[[#This Row],[Končna cena/enoto mere (EUR) z DDV]]*Sklop10[[#This Row],[Okvirna količina]]</f>
        <v>0</v>
      </c>
      <c r="U25" s="109"/>
    </row>
    <row r="26" spans="1:21" s="60" customFormat="1" ht="24">
      <c r="A26" s="94" t="s">
        <v>12</v>
      </c>
      <c r="B26" s="81" t="s">
        <v>527</v>
      </c>
      <c r="C26" s="87" t="s">
        <v>157</v>
      </c>
      <c r="D26" s="121" t="s">
        <v>0</v>
      </c>
      <c r="E26" s="124"/>
      <c r="F26" s="136">
        <v>300</v>
      </c>
      <c r="G26" s="174" t="s">
        <v>0</v>
      </c>
      <c r="H26"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300</v>
      </c>
      <c r="I26" s="90" t="str">
        <f>IF(Sklop10[[#This Row],[ZAHTEVANA SHEMA KAKOVOSTI]]&lt;&gt;"",Sklop10[[#This Row],[Preračunana masa/volumen/kos na enoto kg]],"")</f>
        <v/>
      </c>
      <c r="J26" s="103"/>
      <c r="K26" s="96"/>
      <c r="L26" s="96"/>
      <c r="M26" s="106"/>
      <c r="N26" s="97"/>
      <c r="O26" s="97"/>
      <c r="P26" s="107"/>
      <c r="Q26" s="97">
        <f>+Sklop10[[#This Row],[cena/enota brez DDV v EUR]]*Sklop10[[#This Row],[Stopnja DDV (%)]]</f>
        <v>0</v>
      </c>
      <c r="R26" s="97">
        <f>+Sklop10[[#This Row],[cena/enota brez DDV v EUR]]+Sklop10[[#This Row],[Davek (EUR)]]</f>
        <v>0</v>
      </c>
      <c r="S26" s="97">
        <f>+Sklop10[[#This Row],[cena/enota brez DDV v EUR]]*Sklop10[[#This Row],[Okvirna količina]]</f>
        <v>0</v>
      </c>
      <c r="T26" s="97">
        <f>+Sklop10[[#This Row],[Končna cena/enoto mere (EUR) z DDV]]*Sklop10[[#This Row],[Okvirna količina]]</f>
        <v>0</v>
      </c>
      <c r="U26" s="109"/>
    </row>
    <row r="27" spans="1:21" s="60" customFormat="1" ht="24">
      <c r="A27" s="94" t="s">
        <v>13</v>
      </c>
      <c r="B27" s="82" t="s">
        <v>528</v>
      </c>
      <c r="C27" s="87" t="s">
        <v>157</v>
      </c>
      <c r="D27" s="121" t="s">
        <v>0</v>
      </c>
      <c r="E27" s="124"/>
      <c r="F27" s="136">
        <v>100</v>
      </c>
      <c r="G27" s="174" t="s">
        <v>0</v>
      </c>
      <c r="H27"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100</v>
      </c>
      <c r="I27" s="90" t="str">
        <f>IF(Sklop10[[#This Row],[ZAHTEVANA SHEMA KAKOVOSTI]]&lt;&gt;"",Sklop10[[#This Row],[Preračunana masa/volumen/kos na enoto kg]],"")</f>
        <v/>
      </c>
      <c r="J27" s="103"/>
      <c r="K27" s="96"/>
      <c r="L27" s="96"/>
      <c r="M27" s="106"/>
      <c r="N27" s="97"/>
      <c r="O27" s="97"/>
      <c r="P27" s="107"/>
      <c r="Q27" s="97">
        <f>+Sklop10[[#This Row],[cena/enota brez DDV v EUR]]*Sklop10[[#This Row],[Stopnja DDV (%)]]</f>
        <v>0</v>
      </c>
      <c r="R27" s="97">
        <f>+Sklop10[[#This Row],[cena/enota brez DDV v EUR]]+Sklop10[[#This Row],[Davek (EUR)]]</f>
        <v>0</v>
      </c>
      <c r="S27" s="97">
        <f>+Sklop10[[#This Row],[cena/enota brez DDV v EUR]]*Sklop10[[#This Row],[Okvirna količina]]</f>
        <v>0</v>
      </c>
      <c r="T27" s="97">
        <f>+Sklop10[[#This Row],[Končna cena/enoto mere (EUR) z DDV]]*Sklop10[[#This Row],[Okvirna količina]]</f>
        <v>0</v>
      </c>
      <c r="U27" s="109"/>
    </row>
    <row r="28" spans="1:21" s="60" customFormat="1" ht="12">
      <c r="A28" s="94" t="s">
        <v>14</v>
      </c>
      <c r="B28" s="81" t="s">
        <v>774</v>
      </c>
      <c r="C28" s="87" t="s">
        <v>157</v>
      </c>
      <c r="D28" s="121" t="s">
        <v>0</v>
      </c>
      <c r="E28" s="124"/>
      <c r="F28" s="136">
        <v>100</v>
      </c>
      <c r="G28" s="174" t="s">
        <v>0</v>
      </c>
      <c r="H28"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100</v>
      </c>
      <c r="I28" s="90" t="str">
        <f>IF(Sklop10[[#This Row],[ZAHTEVANA SHEMA KAKOVOSTI]]&lt;&gt;"",Sklop10[[#This Row],[Preračunana masa/volumen/kos na enoto kg]],"")</f>
        <v/>
      </c>
      <c r="J28" s="103"/>
      <c r="K28" s="96"/>
      <c r="L28" s="96"/>
      <c r="M28" s="106"/>
      <c r="N28" s="97"/>
      <c r="O28" s="97"/>
      <c r="P28" s="107"/>
      <c r="Q28" s="97">
        <f>+Sklop10[[#This Row],[cena/enota brez DDV v EUR]]*Sklop10[[#This Row],[Stopnja DDV (%)]]</f>
        <v>0</v>
      </c>
      <c r="R28" s="97">
        <f>+Sklop10[[#This Row],[cena/enota brez DDV v EUR]]+Sklop10[[#This Row],[Davek (EUR)]]</f>
        <v>0</v>
      </c>
      <c r="S28" s="97">
        <f>+Sklop10[[#This Row],[cena/enota brez DDV v EUR]]*Sklop10[[#This Row],[Okvirna količina]]</f>
        <v>0</v>
      </c>
      <c r="T28" s="97">
        <f>+Sklop10[[#This Row],[Končna cena/enoto mere (EUR) z DDV]]*Sklop10[[#This Row],[Okvirna količina]]</f>
        <v>0</v>
      </c>
      <c r="U28" s="109"/>
    </row>
    <row r="29" spans="1:21" s="60" customFormat="1" ht="12">
      <c r="A29" s="94" t="s">
        <v>15</v>
      </c>
      <c r="B29" s="11" t="s">
        <v>529</v>
      </c>
      <c r="C29" s="87" t="s">
        <v>157</v>
      </c>
      <c r="D29" s="121" t="s">
        <v>0</v>
      </c>
      <c r="E29" s="124"/>
      <c r="F29" s="136">
        <v>10</v>
      </c>
      <c r="G29" s="174" t="s">
        <v>0</v>
      </c>
      <c r="H29"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10</v>
      </c>
      <c r="I29" s="90" t="str">
        <f>IF(Sklop10[[#This Row],[ZAHTEVANA SHEMA KAKOVOSTI]]&lt;&gt;"",Sklop10[[#This Row],[Preračunana masa/volumen/kos na enoto kg]],"")</f>
        <v/>
      </c>
      <c r="J29" s="103"/>
      <c r="K29" s="96"/>
      <c r="L29" s="96"/>
      <c r="M29" s="106"/>
      <c r="N29" s="97"/>
      <c r="O29" s="97"/>
      <c r="P29" s="107"/>
      <c r="Q29" s="97">
        <f>+Sklop10[[#This Row],[cena/enota brez DDV v EUR]]*Sklop10[[#This Row],[Stopnja DDV (%)]]</f>
        <v>0</v>
      </c>
      <c r="R29" s="97">
        <f>+Sklop10[[#This Row],[cena/enota brez DDV v EUR]]+Sklop10[[#This Row],[Davek (EUR)]]</f>
        <v>0</v>
      </c>
      <c r="S29" s="97">
        <f>+Sklop10[[#This Row],[cena/enota brez DDV v EUR]]*Sklop10[[#This Row],[Okvirna količina]]</f>
        <v>0</v>
      </c>
      <c r="T29" s="97">
        <f>+Sklop10[[#This Row],[Končna cena/enoto mere (EUR) z DDV]]*Sklop10[[#This Row],[Okvirna količina]]</f>
        <v>0</v>
      </c>
      <c r="U29" s="109"/>
    </row>
    <row r="30" spans="1:21" s="60" customFormat="1" ht="11.25" customHeight="1">
      <c r="A30" s="323" t="s">
        <v>16</v>
      </c>
      <c r="B30" s="324" t="s">
        <v>1047</v>
      </c>
      <c r="C30" s="327" t="s">
        <v>157</v>
      </c>
      <c r="D30" s="329" t="s">
        <v>0</v>
      </c>
      <c r="E30" s="330"/>
      <c r="F30" s="331">
        <v>10</v>
      </c>
      <c r="G30" s="332" t="s">
        <v>0</v>
      </c>
      <c r="H30"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10</v>
      </c>
      <c r="I30" s="90" t="str">
        <f>IF(Sklop10[[#This Row],[ZAHTEVANA SHEMA KAKOVOSTI]]&lt;&gt;"",Sklop10[[#This Row],[Preračunana masa/volumen/kos na enoto kg]],"")</f>
        <v/>
      </c>
      <c r="J30" s="103"/>
      <c r="K30" s="96"/>
      <c r="L30" s="96"/>
      <c r="M30" s="106"/>
      <c r="N30" s="97"/>
      <c r="O30" s="97"/>
      <c r="P30" s="107"/>
      <c r="Q30" s="97">
        <f>+Sklop10[[#This Row],[cena/enota brez DDV v EUR]]*Sklop10[[#This Row],[Stopnja DDV (%)]]</f>
        <v>0</v>
      </c>
      <c r="R30" s="97">
        <f>+Sklop10[[#This Row],[cena/enota brez DDV v EUR]]+Sklop10[[#This Row],[Davek (EUR)]]</f>
        <v>0</v>
      </c>
      <c r="S30" s="97">
        <f>+Sklop10[[#This Row],[cena/enota brez DDV v EUR]]*Sklop10[[#This Row],[Okvirna količina]]</f>
        <v>0</v>
      </c>
      <c r="T30" s="97">
        <f>+Sklop10[[#This Row],[Končna cena/enoto mere (EUR) z DDV]]*Sklop10[[#This Row],[Okvirna količina]]</f>
        <v>0</v>
      </c>
      <c r="U30" s="109"/>
    </row>
    <row r="31" spans="1:21" s="60" customFormat="1" ht="11.25" customHeight="1">
      <c r="A31" s="328" t="s">
        <v>1045</v>
      </c>
      <c r="B31" s="324" t="s">
        <v>1046</v>
      </c>
      <c r="C31" s="327" t="s">
        <v>157</v>
      </c>
      <c r="D31" s="329" t="s">
        <v>0</v>
      </c>
      <c r="E31" s="330"/>
      <c r="F31" s="331">
        <v>10</v>
      </c>
      <c r="G31" s="332" t="s">
        <v>0</v>
      </c>
      <c r="H31" s="20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10</v>
      </c>
      <c r="I31" s="200" t="str">
        <f>IF(Sklop10[[#This Row],[ZAHTEVANA SHEMA KAKOVOSTI]]&lt;&gt;"",Sklop10[[#This Row],[Preračunana masa/volumen/kos na enoto kg]],"")</f>
        <v/>
      </c>
      <c r="J31" s="202"/>
      <c r="K31" s="203"/>
      <c r="L31" s="203"/>
      <c r="M31" s="209"/>
      <c r="N31" s="204"/>
      <c r="O31" s="204"/>
      <c r="P31" s="205"/>
      <c r="Q31" s="204">
        <f>+Sklop10[[#This Row],[cena/enota brez DDV v EUR]]*Sklop10[[#This Row],[Stopnja DDV (%)]]</f>
        <v>0</v>
      </c>
      <c r="R31" s="204">
        <f>+Sklop10[[#This Row],[cena/enota brez DDV v EUR]]+Sklop10[[#This Row],[Davek (EUR)]]</f>
        <v>0</v>
      </c>
      <c r="S31" s="204">
        <f>+Sklop10[[#This Row],[cena/enota brez DDV v EUR]]*Sklop10[[#This Row],[Okvirna količina]]</f>
        <v>0</v>
      </c>
      <c r="T31" s="206">
        <f>+Sklop10[[#This Row],[Končna cena/enoto mere (EUR) z DDV]]*Sklop10[[#This Row],[Okvirna količina]]</f>
        <v>0</v>
      </c>
      <c r="U31" s="207"/>
    </row>
    <row r="32" spans="1:21" s="60" customFormat="1" ht="12">
      <c r="A32" s="94" t="s">
        <v>17</v>
      </c>
      <c r="B32" s="83" t="s">
        <v>530</v>
      </c>
      <c r="C32" s="87" t="s">
        <v>157</v>
      </c>
      <c r="D32" s="121" t="s">
        <v>0</v>
      </c>
      <c r="E32" s="124"/>
      <c r="F32" s="136">
        <v>30</v>
      </c>
      <c r="G32" s="174" t="s">
        <v>0</v>
      </c>
      <c r="H32"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30</v>
      </c>
      <c r="I32" s="90" t="str">
        <f>IF(Sklop10[[#This Row],[ZAHTEVANA SHEMA KAKOVOSTI]]&lt;&gt;"",Sklop10[[#This Row],[Preračunana masa/volumen/kos na enoto kg]],"")</f>
        <v/>
      </c>
      <c r="J32" s="103"/>
      <c r="K32" s="96"/>
      <c r="L32" s="96"/>
      <c r="M32" s="106"/>
      <c r="N32" s="97"/>
      <c r="O32" s="97"/>
      <c r="P32" s="107"/>
      <c r="Q32" s="97">
        <f>+Sklop10[[#This Row],[cena/enota brez DDV v EUR]]*Sklop10[[#This Row],[Stopnja DDV (%)]]</f>
        <v>0</v>
      </c>
      <c r="R32" s="97">
        <f>+Sklop10[[#This Row],[cena/enota brez DDV v EUR]]+Sklop10[[#This Row],[Davek (EUR)]]</f>
        <v>0</v>
      </c>
      <c r="S32" s="97">
        <f>+Sklop10[[#This Row],[cena/enota brez DDV v EUR]]*Sklop10[[#This Row],[Okvirna količina]]</f>
        <v>0</v>
      </c>
      <c r="T32" s="97">
        <f>+Sklop10[[#This Row],[Končna cena/enoto mere (EUR) z DDV]]*Sklop10[[#This Row],[Okvirna količina]]</f>
        <v>0</v>
      </c>
      <c r="U32" s="109"/>
    </row>
    <row r="33" spans="1:22" s="60" customFormat="1" ht="12">
      <c r="A33" s="94" t="s">
        <v>18</v>
      </c>
      <c r="B33" s="12" t="s">
        <v>249</v>
      </c>
      <c r="C33" s="87" t="s">
        <v>157</v>
      </c>
      <c r="D33" s="121" t="s">
        <v>0</v>
      </c>
      <c r="E33" s="124"/>
      <c r="F33" s="136">
        <v>20</v>
      </c>
      <c r="G33" s="174" t="s">
        <v>0</v>
      </c>
      <c r="H33"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20</v>
      </c>
      <c r="I33" s="90" t="str">
        <f>IF(Sklop10[[#This Row],[ZAHTEVANA SHEMA KAKOVOSTI]]&lt;&gt;"",Sklop10[[#This Row],[Preračunana masa/volumen/kos na enoto kg]],"")</f>
        <v/>
      </c>
      <c r="J33" s="103"/>
      <c r="K33" s="96"/>
      <c r="L33" s="96"/>
      <c r="M33" s="106"/>
      <c r="N33" s="97"/>
      <c r="O33" s="97"/>
      <c r="P33" s="107"/>
      <c r="Q33" s="97">
        <f>+Sklop10[[#This Row],[cena/enota brez DDV v EUR]]*Sklop10[[#This Row],[Stopnja DDV (%)]]</f>
        <v>0</v>
      </c>
      <c r="R33" s="97">
        <f>+Sklop10[[#This Row],[cena/enota brez DDV v EUR]]+Sklop10[[#This Row],[Davek (EUR)]]</f>
        <v>0</v>
      </c>
      <c r="S33" s="97">
        <f>+Sklop10[[#This Row],[cena/enota brez DDV v EUR]]*Sklop10[[#This Row],[Okvirna količina]]</f>
        <v>0</v>
      </c>
      <c r="T33" s="97">
        <f>+Sklop10[[#This Row],[Končna cena/enoto mere (EUR) z DDV]]*Sklop10[[#This Row],[Okvirna količina]]</f>
        <v>0</v>
      </c>
      <c r="U33" s="109"/>
    </row>
    <row r="34" spans="1:22" s="60" customFormat="1" ht="12">
      <c r="A34" s="94" t="s">
        <v>19</v>
      </c>
      <c r="B34" s="12" t="s">
        <v>531</v>
      </c>
      <c r="C34" s="87" t="s">
        <v>157</v>
      </c>
      <c r="D34" s="121" t="s">
        <v>0</v>
      </c>
      <c r="E34" s="124"/>
      <c r="F34" s="136">
        <v>30</v>
      </c>
      <c r="G34" s="174" t="s">
        <v>0</v>
      </c>
      <c r="H34"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30</v>
      </c>
      <c r="I34" s="90" t="str">
        <f>IF(Sklop10[[#This Row],[ZAHTEVANA SHEMA KAKOVOSTI]]&lt;&gt;"",Sklop10[[#This Row],[Preračunana masa/volumen/kos na enoto kg]],"")</f>
        <v/>
      </c>
      <c r="J34" s="103"/>
      <c r="K34" s="96"/>
      <c r="L34" s="96"/>
      <c r="M34" s="106"/>
      <c r="N34" s="97"/>
      <c r="O34" s="97"/>
      <c r="P34" s="107"/>
      <c r="Q34" s="97">
        <f>+Sklop10[[#This Row],[cena/enota brez DDV v EUR]]*Sklop10[[#This Row],[Stopnja DDV (%)]]</f>
        <v>0</v>
      </c>
      <c r="R34" s="97">
        <f>+Sklop10[[#This Row],[cena/enota brez DDV v EUR]]+Sklop10[[#This Row],[Davek (EUR)]]</f>
        <v>0</v>
      </c>
      <c r="S34" s="97">
        <f>+Sklop10[[#This Row],[cena/enota brez DDV v EUR]]*Sklop10[[#This Row],[Okvirna količina]]</f>
        <v>0</v>
      </c>
      <c r="T34" s="97">
        <f>+Sklop10[[#This Row],[Končna cena/enoto mere (EUR) z DDV]]*Sklop10[[#This Row],[Okvirna količina]]</f>
        <v>0</v>
      </c>
      <c r="U34" s="109"/>
    </row>
    <row r="35" spans="1:22">
      <c r="A35" s="94" t="s">
        <v>20</v>
      </c>
      <c r="B35" s="12" t="s">
        <v>532</v>
      </c>
      <c r="C35" s="87" t="s">
        <v>157</v>
      </c>
      <c r="D35" s="121" t="s">
        <v>0</v>
      </c>
      <c r="E35" s="124"/>
      <c r="F35" s="136">
        <v>30</v>
      </c>
      <c r="G35" s="174" t="s">
        <v>0</v>
      </c>
      <c r="H35"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30</v>
      </c>
      <c r="I35" s="90" t="str">
        <f>IF(Sklop10[[#This Row],[ZAHTEVANA SHEMA KAKOVOSTI]]&lt;&gt;"",Sklop10[[#This Row],[Preračunana masa/volumen/kos na enoto kg]],"")</f>
        <v/>
      </c>
      <c r="J35" s="103"/>
      <c r="K35" s="96"/>
      <c r="L35" s="96"/>
      <c r="M35" s="106"/>
      <c r="N35" s="97"/>
      <c r="O35" s="97"/>
      <c r="P35" s="107"/>
      <c r="Q35" s="97">
        <f>+Sklop10[[#This Row],[cena/enota brez DDV v EUR]]*Sklop10[[#This Row],[Stopnja DDV (%)]]</f>
        <v>0</v>
      </c>
      <c r="R35" s="97">
        <f>+Sklop10[[#This Row],[cena/enota brez DDV v EUR]]+Sklop10[[#This Row],[Davek (EUR)]]</f>
        <v>0</v>
      </c>
      <c r="S35" s="97">
        <f>+Sklop10[[#This Row],[cena/enota brez DDV v EUR]]*Sklop10[[#This Row],[Okvirna količina]]</f>
        <v>0</v>
      </c>
      <c r="T35" s="97">
        <f>+Sklop10[[#This Row],[Končna cena/enoto mere (EUR) z DDV]]*Sklop10[[#This Row],[Okvirna količina]]</f>
        <v>0</v>
      </c>
      <c r="U35" s="109"/>
    </row>
    <row r="36" spans="1:22">
      <c r="A36" s="94" t="s">
        <v>21</v>
      </c>
      <c r="B36" s="164" t="s">
        <v>533</v>
      </c>
      <c r="C36" s="87" t="s">
        <v>157</v>
      </c>
      <c r="D36" s="121" t="s">
        <v>0</v>
      </c>
      <c r="E36" s="124"/>
      <c r="F36" s="136">
        <v>30</v>
      </c>
      <c r="G36" s="183" t="s">
        <v>0</v>
      </c>
      <c r="H36" s="125">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30</v>
      </c>
      <c r="I36" s="136" t="str">
        <f>IF(Sklop10[[#This Row],[ZAHTEVANA SHEMA KAKOVOSTI]]&lt;&gt;"",Sklop10[[#This Row],[Preračunana masa/volumen/kos na enoto kg]],"")</f>
        <v/>
      </c>
      <c r="J36" s="166"/>
      <c r="K36" s="167"/>
      <c r="L36" s="167"/>
      <c r="M36" s="185"/>
      <c r="N36" s="168"/>
      <c r="O36" s="168"/>
      <c r="P36" s="169"/>
      <c r="Q36" s="168">
        <f>+Sklop10[[#This Row],[cena/enota brez DDV v EUR]]*Sklop10[[#This Row],[Stopnja DDV (%)]]</f>
        <v>0</v>
      </c>
      <c r="R36" s="168">
        <f>+Sklop10[[#This Row],[cena/enota brez DDV v EUR]]+Sklop10[[#This Row],[Davek (EUR)]]</f>
        <v>0</v>
      </c>
      <c r="S36" s="168">
        <f>+Sklop10[[#This Row],[cena/enota brez DDV v EUR]]*Sklop10[[#This Row],[Okvirna količina]]</f>
        <v>0</v>
      </c>
      <c r="T36" s="170">
        <f>+Sklop10[[#This Row],[Končna cena/enoto mere (EUR) z DDV]]*Sklop10[[#This Row],[Okvirna količina]]</f>
        <v>0</v>
      </c>
      <c r="U36" s="171"/>
    </row>
    <row r="37" spans="1:22">
      <c r="A37" s="281" t="s">
        <v>179</v>
      </c>
      <c r="B37" s="270"/>
      <c r="C37" s="271"/>
      <c r="D37" s="271"/>
      <c r="E37" s="272"/>
      <c r="F37" s="273"/>
      <c r="G37" s="274"/>
      <c r="H37" s="275">
        <f>SUBTOTAL(109,Sklop10[Preračunana masa/volumen/kos na enoto kg])</f>
        <v>1870</v>
      </c>
      <c r="I37" s="275">
        <f>SUBTOTAL(109,Sklop10[Živila iz shem kakovosti (kg)])</f>
        <v>0</v>
      </c>
      <c r="J37" s="273"/>
      <c r="K37" s="276"/>
      <c r="L37" s="276"/>
      <c r="M37" s="277"/>
      <c r="N37" s="278"/>
      <c r="O37" s="278"/>
      <c r="P37" s="278"/>
      <c r="Q37" s="279"/>
      <c r="R37" s="273"/>
      <c r="S37" s="279">
        <f>SUBTOTAL(109,Sklop10[Vrednost za okvirno količino (EUR) brez DDV])</f>
        <v>0</v>
      </c>
      <c r="T37" s="279">
        <f>SUBTOTAL(109,Sklop10[Vrednost za okvirno količino (EUR) z DDV])</f>
        <v>0</v>
      </c>
      <c r="U37" s="280">
        <f>SUBTOTAL(103,Sklop10[Shema kakovosti
(nacionalne, evropske)
])</f>
        <v>0</v>
      </c>
    </row>
    <row r="38" spans="1:22" s="268" customFormat="1">
      <c r="A38" s="256"/>
      <c r="B38" s="257"/>
      <c r="C38" s="258"/>
      <c r="D38" s="258"/>
      <c r="E38" s="259"/>
      <c r="F38" s="260"/>
      <c r="G38" s="261"/>
      <c r="H38" s="262"/>
      <c r="I38" s="262"/>
      <c r="J38" s="260"/>
      <c r="K38" s="263"/>
      <c r="L38" s="263"/>
      <c r="M38" s="264"/>
      <c r="N38" s="265"/>
      <c r="O38" s="265"/>
      <c r="P38" s="265"/>
      <c r="Q38" s="266"/>
      <c r="R38" s="260"/>
      <c r="S38" s="266"/>
      <c r="T38" s="266"/>
      <c r="U38" s="267"/>
    </row>
    <row r="39" spans="1:22">
      <c r="A39" s="52" t="s">
        <v>175</v>
      </c>
      <c r="B39" s="20"/>
      <c r="C39" s="32"/>
      <c r="D39" s="32"/>
      <c r="E39" s="118"/>
      <c r="Q39" s="52"/>
      <c r="R39" s="52"/>
      <c r="S39" s="52"/>
      <c r="T39" s="52"/>
    </row>
    <row r="40" spans="1:22">
      <c r="A40" s="15" t="s">
        <v>177</v>
      </c>
      <c r="B40" s="20"/>
      <c r="C40" s="32"/>
      <c r="D40" s="32"/>
      <c r="E40" s="118"/>
    </row>
    <row r="41" spans="1:22">
      <c r="A41" s="113" t="s">
        <v>269</v>
      </c>
      <c r="F41" s="73"/>
      <c r="G41" s="73"/>
      <c r="H41" s="33"/>
      <c r="I41" s="33"/>
      <c r="J41" s="33"/>
      <c r="K41" s="33"/>
      <c r="L41" s="59"/>
      <c r="M41" s="59"/>
      <c r="N41" s="33"/>
      <c r="O41" s="33"/>
      <c r="P41" s="33"/>
      <c r="Q41" s="33"/>
      <c r="R41" s="33"/>
      <c r="V41" s="127"/>
    </row>
    <row r="42" spans="1:22">
      <c r="A42" s="129" t="s">
        <v>221</v>
      </c>
      <c r="B42" s="128"/>
      <c r="C42" s="128"/>
      <c r="D42" s="128"/>
      <c r="E42" s="128"/>
      <c r="F42" s="128"/>
      <c r="G42" s="128"/>
      <c r="H42" s="128"/>
      <c r="I42" s="128"/>
      <c r="J42" s="128"/>
      <c r="K42" s="128"/>
      <c r="L42" s="128"/>
      <c r="M42" s="128"/>
      <c r="N42" s="128"/>
      <c r="O42" s="128"/>
      <c r="P42" s="128"/>
      <c r="Q42" s="128"/>
      <c r="R42" s="128"/>
      <c r="S42" s="128"/>
      <c r="T42" s="128"/>
      <c r="U42" s="128"/>
    </row>
    <row r="43" spans="1:22">
      <c r="A43" s="379" t="s">
        <v>262</v>
      </c>
      <c r="B43" s="379"/>
      <c r="C43" s="379"/>
      <c r="D43" s="379"/>
      <c r="E43" s="379"/>
      <c r="F43" s="379"/>
      <c r="G43" s="379"/>
      <c r="H43" s="379"/>
      <c r="I43" s="379"/>
      <c r="J43" s="379"/>
      <c r="K43" s="379"/>
      <c r="L43" s="379"/>
      <c r="M43" s="59"/>
      <c r="N43" s="33"/>
      <c r="O43" s="33"/>
      <c r="P43" s="33"/>
      <c r="Q43" s="33"/>
      <c r="R43" s="33"/>
    </row>
    <row r="44" spans="1:22">
      <c r="N44" s="33"/>
      <c r="O44" s="33"/>
      <c r="P44" s="33"/>
      <c r="Q44" s="33"/>
      <c r="R44" s="33"/>
    </row>
    <row r="45" spans="1:22">
      <c r="A45" s="113" t="s">
        <v>65</v>
      </c>
      <c r="F45" s="73"/>
      <c r="G45" s="73" t="s">
        <v>66</v>
      </c>
      <c r="H45" s="33"/>
      <c r="I45" s="33"/>
      <c r="J45" s="33"/>
      <c r="K45" s="33"/>
      <c r="L45" s="59"/>
      <c r="M45" s="59"/>
      <c r="N45" s="33"/>
      <c r="O45" s="33"/>
      <c r="P45" s="33"/>
      <c r="Q45" s="33" t="s">
        <v>67</v>
      </c>
      <c r="R45" s="33"/>
    </row>
    <row r="46" spans="1:22" ht="15">
      <c r="A46" s="8"/>
      <c r="B46" s="6"/>
      <c r="C46" s="30"/>
      <c r="D46" s="30"/>
      <c r="E46" s="29"/>
      <c r="F46" s="9"/>
      <c r="H46" s="10"/>
      <c r="I46" s="10"/>
      <c r="J46" s="10"/>
      <c r="K46" s="10"/>
      <c r="L46" s="24"/>
      <c r="M46" s="24"/>
      <c r="N46" s="10"/>
      <c r="O46" s="10"/>
      <c r="P46" s="10"/>
      <c r="Q46" s="10"/>
      <c r="R46" s="10"/>
      <c r="S46" s="4"/>
      <c r="T46" s="4"/>
      <c r="U46" s="9"/>
    </row>
    <row r="47" spans="1:22">
      <c r="B47" s="20"/>
      <c r="C47" s="32"/>
      <c r="D47" s="32"/>
      <c r="E47" s="118"/>
    </row>
    <row r="48" spans="1:22">
      <c r="B48" s="20"/>
      <c r="C48" s="32"/>
      <c r="D48" s="32"/>
      <c r="E48" s="118"/>
    </row>
    <row r="49" spans="1:22">
      <c r="B49" s="20"/>
      <c r="C49" s="32"/>
      <c r="D49" s="32"/>
      <c r="E49" s="118"/>
    </row>
    <row r="50" spans="1:22">
      <c r="B50" s="20"/>
      <c r="C50" s="32"/>
      <c r="D50" s="32"/>
      <c r="E50" s="118"/>
    </row>
    <row r="51" spans="1:22">
      <c r="B51" s="20"/>
      <c r="C51" s="32"/>
      <c r="D51" s="32"/>
      <c r="E51" s="118"/>
    </row>
    <row r="52" spans="1:22">
      <c r="B52" s="20"/>
      <c r="C52" s="32"/>
      <c r="D52" s="32"/>
      <c r="E52" s="118"/>
    </row>
    <row r="53" spans="1:22">
      <c r="B53" s="20"/>
      <c r="C53" s="32"/>
      <c r="D53" s="32"/>
      <c r="E53" s="118"/>
    </row>
    <row r="54" spans="1:22">
      <c r="B54" s="20"/>
      <c r="C54" s="32"/>
      <c r="D54" s="32"/>
      <c r="E54" s="118"/>
    </row>
    <row r="55" spans="1:22">
      <c r="B55" s="20"/>
      <c r="C55" s="32"/>
      <c r="D55" s="32"/>
      <c r="E55" s="118"/>
    </row>
    <row r="56" spans="1:22">
      <c r="B56" s="20"/>
      <c r="C56" s="32"/>
      <c r="D56" s="32"/>
      <c r="E56" s="118"/>
    </row>
    <row r="57" spans="1:22">
      <c r="B57" s="20"/>
      <c r="C57" s="32"/>
      <c r="D57" s="32"/>
      <c r="E57" s="118"/>
    </row>
    <row r="58" spans="1:22">
      <c r="B58" s="20"/>
      <c r="C58" s="32"/>
      <c r="D58" s="32"/>
      <c r="E58" s="118"/>
    </row>
    <row r="59" spans="1:22">
      <c r="B59" s="20"/>
      <c r="C59" s="32"/>
      <c r="D59" s="32"/>
      <c r="E59" s="118"/>
    </row>
    <row r="60" spans="1:22" s="22" customFormat="1">
      <c r="A60" s="15"/>
      <c r="B60" s="20"/>
      <c r="C60" s="32"/>
      <c r="D60" s="32"/>
      <c r="E60" s="118"/>
      <c r="F60" s="119"/>
      <c r="G60" s="119"/>
      <c r="L60" s="15"/>
      <c r="M60" s="15"/>
      <c r="N60" s="15"/>
      <c r="O60" s="15"/>
      <c r="P60" s="15"/>
      <c r="Q60" s="15"/>
      <c r="R60" s="15"/>
      <c r="S60" s="15"/>
      <c r="T60" s="15"/>
      <c r="U60" s="73"/>
      <c r="V60" s="15"/>
    </row>
    <row r="61" spans="1:22" s="22" customFormat="1">
      <c r="A61" s="15"/>
      <c r="B61" s="20"/>
      <c r="C61" s="32"/>
      <c r="D61" s="32"/>
      <c r="E61" s="118"/>
      <c r="F61" s="119"/>
      <c r="G61" s="119"/>
      <c r="L61" s="15"/>
      <c r="M61" s="15"/>
      <c r="N61" s="15"/>
      <c r="O61" s="15"/>
      <c r="P61" s="15"/>
      <c r="Q61" s="15"/>
      <c r="R61" s="15"/>
      <c r="S61" s="15"/>
      <c r="T61" s="15"/>
      <c r="U61" s="73"/>
      <c r="V61" s="15"/>
    </row>
    <row r="62" spans="1:22" s="22" customFormat="1">
      <c r="A62" s="15"/>
      <c r="B62" s="20"/>
      <c r="C62" s="32"/>
      <c r="D62" s="32"/>
      <c r="E62" s="118"/>
      <c r="F62" s="119"/>
      <c r="G62" s="119"/>
      <c r="L62" s="15"/>
      <c r="M62" s="15"/>
      <c r="N62" s="15"/>
      <c r="O62" s="15"/>
      <c r="P62" s="15"/>
      <c r="Q62" s="15"/>
      <c r="R62" s="15"/>
      <c r="S62" s="15"/>
      <c r="T62" s="15"/>
      <c r="U62" s="73"/>
      <c r="V62" s="15"/>
    </row>
    <row r="63" spans="1:22" s="22" customFormat="1">
      <c r="A63" s="15"/>
      <c r="B63" s="20"/>
      <c r="C63" s="32"/>
      <c r="D63" s="32"/>
      <c r="E63" s="118"/>
      <c r="F63" s="119"/>
      <c r="G63" s="119"/>
      <c r="L63" s="15"/>
      <c r="M63" s="15"/>
      <c r="N63" s="15"/>
      <c r="O63" s="15"/>
      <c r="P63" s="15"/>
      <c r="Q63" s="15"/>
      <c r="R63" s="15"/>
      <c r="S63" s="15"/>
      <c r="T63" s="15"/>
      <c r="U63" s="73"/>
      <c r="V63" s="15"/>
    </row>
    <row r="64" spans="1:22" s="22" customFormat="1">
      <c r="A64" s="15"/>
      <c r="B64" s="20"/>
      <c r="C64" s="32"/>
      <c r="D64" s="32"/>
      <c r="E64" s="118"/>
      <c r="F64" s="119"/>
      <c r="G64" s="119"/>
      <c r="L64" s="15"/>
      <c r="M64" s="15"/>
      <c r="N64" s="15"/>
      <c r="O64" s="15"/>
      <c r="P64" s="15"/>
      <c r="Q64" s="15"/>
      <c r="R64" s="15"/>
      <c r="S64" s="15"/>
      <c r="T64" s="15"/>
      <c r="U64" s="73"/>
      <c r="V64" s="15"/>
    </row>
    <row r="65" spans="1:22" s="22" customFormat="1">
      <c r="A65" s="15"/>
      <c r="B65" s="20"/>
      <c r="C65" s="32"/>
      <c r="D65" s="32"/>
      <c r="E65" s="118"/>
      <c r="F65" s="119"/>
      <c r="G65" s="119"/>
      <c r="L65" s="15"/>
      <c r="M65" s="15"/>
      <c r="N65" s="15"/>
      <c r="O65" s="15"/>
      <c r="P65" s="15"/>
      <c r="Q65" s="15"/>
      <c r="R65" s="15"/>
      <c r="S65" s="15"/>
      <c r="T65" s="15"/>
      <c r="U65" s="73"/>
      <c r="V65" s="15"/>
    </row>
    <row r="66" spans="1:22" s="22" customFormat="1">
      <c r="A66" s="15"/>
      <c r="B66" s="20"/>
      <c r="C66" s="32"/>
      <c r="D66" s="32"/>
      <c r="E66" s="118"/>
      <c r="F66" s="119"/>
      <c r="G66" s="119"/>
      <c r="L66" s="15"/>
      <c r="M66" s="15"/>
      <c r="N66" s="15"/>
      <c r="O66" s="15"/>
      <c r="P66" s="15"/>
      <c r="Q66" s="15"/>
      <c r="R66" s="15"/>
      <c r="S66" s="15"/>
      <c r="T66" s="15"/>
      <c r="U66" s="73"/>
      <c r="V66" s="15"/>
    </row>
    <row r="67" spans="1:22" s="22" customFormat="1">
      <c r="A67" s="15"/>
      <c r="B67" s="20"/>
      <c r="C67" s="32"/>
      <c r="D67" s="32"/>
      <c r="E67" s="118"/>
      <c r="F67" s="119"/>
      <c r="G67" s="119"/>
      <c r="L67" s="15"/>
      <c r="M67" s="15"/>
      <c r="N67" s="15"/>
      <c r="O67" s="15"/>
      <c r="P67" s="15"/>
      <c r="Q67" s="15"/>
      <c r="R67" s="15"/>
      <c r="S67" s="15"/>
      <c r="T67" s="15"/>
      <c r="U67" s="73"/>
      <c r="V67" s="15"/>
    </row>
    <row r="68" spans="1:22" s="22" customFormat="1">
      <c r="A68" s="15"/>
      <c r="B68" s="20"/>
      <c r="C68" s="32"/>
      <c r="D68" s="32"/>
      <c r="E68" s="118"/>
      <c r="F68" s="119"/>
      <c r="G68" s="119"/>
      <c r="L68" s="15"/>
      <c r="M68" s="15"/>
      <c r="N68" s="15"/>
      <c r="O68" s="15"/>
      <c r="P68" s="15"/>
      <c r="Q68" s="15"/>
      <c r="R68" s="15"/>
      <c r="S68" s="15"/>
      <c r="T68" s="15"/>
      <c r="U68" s="73"/>
      <c r="V68" s="15"/>
    </row>
    <row r="69" spans="1:22" s="22" customFormat="1">
      <c r="A69" s="15"/>
      <c r="B69" s="20"/>
      <c r="C69" s="32"/>
      <c r="D69" s="32"/>
      <c r="E69" s="118"/>
      <c r="F69" s="119"/>
      <c r="G69" s="119"/>
      <c r="L69" s="15"/>
      <c r="M69" s="15"/>
      <c r="N69" s="15"/>
      <c r="O69" s="15"/>
      <c r="P69" s="15"/>
      <c r="Q69" s="15"/>
      <c r="R69" s="15"/>
      <c r="S69" s="15"/>
      <c r="T69" s="15"/>
      <c r="U69" s="73"/>
      <c r="V69" s="15"/>
    </row>
    <row r="70" spans="1:22" s="22" customFormat="1">
      <c r="A70" s="15"/>
      <c r="B70" s="20"/>
      <c r="C70" s="32"/>
      <c r="D70" s="32"/>
      <c r="E70" s="118"/>
      <c r="F70" s="119"/>
      <c r="G70" s="119"/>
      <c r="L70" s="15"/>
      <c r="M70" s="15"/>
      <c r="N70" s="15"/>
      <c r="O70" s="15"/>
      <c r="P70" s="15"/>
      <c r="Q70" s="15"/>
      <c r="R70" s="15"/>
      <c r="S70" s="15"/>
      <c r="T70" s="15"/>
      <c r="U70" s="73"/>
      <c r="V70" s="15"/>
    </row>
    <row r="71" spans="1:22" s="22" customFormat="1">
      <c r="A71" s="15"/>
      <c r="B71" s="20"/>
      <c r="C71" s="32"/>
      <c r="D71" s="32"/>
      <c r="E71" s="118"/>
      <c r="F71" s="119"/>
      <c r="G71" s="119"/>
      <c r="L71" s="15"/>
      <c r="M71" s="15"/>
      <c r="N71" s="15"/>
      <c r="O71" s="15"/>
      <c r="P71" s="15"/>
      <c r="Q71" s="15"/>
      <c r="R71" s="15"/>
      <c r="S71" s="15"/>
      <c r="T71" s="15"/>
      <c r="U71" s="73"/>
      <c r="V71" s="15"/>
    </row>
    <row r="72" spans="1:22" s="22" customFormat="1">
      <c r="A72" s="15"/>
      <c r="B72" s="20"/>
      <c r="C72" s="32"/>
      <c r="D72" s="32"/>
      <c r="E72" s="118"/>
      <c r="F72" s="119"/>
      <c r="G72" s="119"/>
      <c r="L72" s="15"/>
      <c r="M72" s="15"/>
      <c r="N72" s="15"/>
      <c r="O72" s="15"/>
      <c r="P72" s="15"/>
      <c r="Q72" s="15"/>
      <c r="R72" s="15"/>
      <c r="S72" s="15"/>
      <c r="T72" s="15"/>
      <c r="U72" s="73"/>
      <c r="V72" s="15"/>
    </row>
    <row r="73" spans="1:22" s="22" customFormat="1">
      <c r="A73" s="15"/>
      <c r="B73" s="20"/>
      <c r="C73" s="32"/>
      <c r="D73" s="32"/>
      <c r="E73" s="118"/>
      <c r="F73" s="119"/>
      <c r="G73" s="119"/>
      <c r="L73" s="15"/>
      <c r="M73" s="15"/>
      <c r="N73" s="15"/>
      <c r="O73" s="15"/>
      <c r="P73" s="15"/>
      <c r="Q73" s="15"/>
      <c r="R73" s="15"/>
      <c r="S73" s="15"/>
      <c r="T73" s="15"/>
      <c r="U73" s="73"/>
      <c r="V73" s="15"/>
    </row>
    <row r="74" spans="1:22" s="22" customFormat="1">
      <c r="A74" s="15"/>
      <c r="B74" s="20"/>
      <c r="C74" s="32"/>
      <c r="D74" s="32"/>
      <c r="E74" s="118"/>
      <c r="F74" s="119"/>
      <c r="G74" s="119"/>
      <c r="L74" s="15"/>
      <c r="M74" s="15"/>
      <c r="N74" s="15"/>
      <c r="O74" s="15"/>
      <c r="P74" s="15"/>
      <c r="Q74" s="15"/>
      <c r="R74" s="15"/>
      <c r="S74" s="15"/>
      <c r="T74" s="15"/>
      <c r="U74" s="73"/>
      <c r="V74" s="15"/>
    </row>
    <row r="75" spans="1:22" s="22" customFormat="1">
      <c r="A75" s="15"/>
      <c r="B75" s="20"/>
      <c r="C75" s="32"/>
      <c r="D75" s="32"/>
      <c r="E75" s="118"/>
      <c r="F75" s="119"/>
      <c r="G75" s="119"/>
      <c r="L75" s="15"/>
      <c r="M75" s="15"/>
      <c r="N75" s="15"/>
      <c r="O75" s="15"/>
      <c r="P75" s="15"/>
      <c r="Q75" s="15"/>
      <c r="R75" s="15"/>
      <c r="S75" s="15"/>
      <c r="T75" s="15"/>
      <c r="U75" s="73"/>
      <c r="V75" s="15"/>
    </row>
    <row r="76" spans="1:22" s="22" customFormat="1">
      <c r="A76" s="15"/>
      <c r="B76" s="20"/>
      <c r="C76" s="32"/>
      <c r="D76" s="32"/>
      <c r="E76" s="118"/>
      <c r="F76" s="119"/>
      <c r="G76" s="119"/>
      <c r="L76" s="15"/>
      <c r="M76" s="15"/>
      <c r="N76" s="15"/>
      <c r="O76" s="15"/>
      <c r="P76" s="15"/>
      <c r="Q76" s="15"/>
      <c r="R76" s="15"/>
      <c r="S76" s="15"/>
      <c r="T76" s="15"/>
      <c r="U76" s="73"/>
      <c r="V76" s="15"/>
    </row>
    <row r="77" spans="1:22" s="22" customFormat="1">
      <c r="A77" s="15"/>
      <c r="B77" s="20"/>
      <c r="C77" s="32"/>
      <c r="D77" s="32"/>
      <c r="E77" s="118"/>
      <c r="F77" s="119"/>
      <c r="G77" s="119"/>
      <c r="L77" s="15"/>
      <c r="M77" s="15"/>
      <c r="N77" s="15"/>
      <c r="O77" s="15"/>
      <c r="P77" s="15"/>
      <c r="Q77" s="15"/>
      <c r="R77" s="15"/>
      <c r="S77" s="15"/>
      <c r="T77" s="15"/>
      <c r="U77" s="73"/>
      <c r="V77" s="15"/>
    </row>
    <row r="78" spans="1:22" s="22" customFormat="1">
      <c r="A78" s="15"/>
      <c r="B78" s="20"/>
      <c r="C78" s="32"/>
      <c r="D78" s="32"/>
      <c r="E78" s="118"/>
      <c r="F78" s="119"/>
      <c r="G78" s="119"/>
      <c r="L78" s="15"/>
      <c r="M78" s="15"/>
      <c r="N78" s="15"/>
      <c r="O78" s="15"/>
      <c r="P78" s="15"/>
      <c r="Q78" s="15"/>
      <c r="R78" s="15"/>
      <c r="S78" s="15"/>
      <c r="T78" s="15"/>
      <c r="U78" s="73"/>
      <c r="V78" s="15"/>
    </row>
    <row r="79" spans="1:22" s="22" customFormat="1">
      <c r="A79" s="15"/>
      <c r="B79" s="20"/>
      <c r="C79" s="32"/>
      <c r="D79" s="32"/>
      <c r="E79" s="118"/>
      <c r="F79" s="119"/>
      <c r="G79" s="119"/>
      <c r="L79" s="15"/>
      <c r="M79" s="15"/>
      <c r="N79" s="15"/>
      <c r="O79" s="15"/>
      <c r="P79" s="15"/>
      <c r="Q79" s="15"/>
      <c r="R79" s="15"/>
      <c r="S79" s="15"/>
      <c r="T79" s="15"/>
      <c r="U79" s="73"/>
      <c r="V79" s="15"/>
    </row>
    <row r="80" spans="1:22" s="22" customFormat="1">
      <c r="A80" s="15"/>
      <c r="B80" s="20"/>
      <c r="C80" s="32"/>
      <c r="D80" s="32"/>
      <c r="E80" s="118"/>
      <c r="F80" s="119"/>
      <c r="G80" s="119"/>
      <c r="L80" s="15"/>
      <c r="M80" s="15"/>
      <c r="N80" s="15"/>
      <c r="O80" s="15"/>
      <c r="P80" s="15"/>
      <c r="Q80" s="15"/>
      <c r="R80" s="15"/>
      <c r="S80" s="15"/>
      <c r="T80" s="15"/>
      <c r="U80" s="73"/>
      <c r="V80" s="15"/>
    </row>
    <row r="81" spans="1:22" s="22" customFormat="1">
      <c r="A81" s="15"/>
      <c r="B81" s="20"/>
      <c r="C81" s="32"/>
      <c r="D81" s="32"/>
      <c r="E81" s="118"/>
      <c r="F81" s="119"/>
      <c r="G81" s="119"/>
      <c r="L81" s="15"/>
      <c r="M81" s="15"/>
      <c r="N81" s="15"/>
      <c r="O81" s="15"/>
      <c r="P81" s="15"/>
      <c r="Q81" s="15"/>
      <c r="R81" s="15"/>
      <c r="S81" s="15"/>
      <c r="T81" s="15"/>
      <c r="U81" s="73"/>
      <c r="V81" s="15"/>
    </row>
    <row r="82" spans="1:22" s="22" customFormat="1">
      <c r="A82" s="15"/>
      <c r="B82" s="20"/>
      <c r="C82" s="32"/>
      <c r="D82" s="32"/>
      <c r="E82" s="118"/>
      <c r="F82" s="119"/>
      <c r="G82" s="119"/>
      <c r="L82" s="15"/>
      <c r="M82" s="15"/>
      <c r="N82" s="15"/>
      <c r="O82" s="15"/>
      <c r="P82" s="15"/>
      <c r="Q82" s="15"/>
      <c r="R82" s="15"/>
      <c r="S82" s="15"/>
      <c r="T82" s="15"/>
      <c r="U82" s="73"/>
      <c r="V82" s="15"/>
    </row>
    <row r="83" spans="1:22" s="22" customFormat="1">
      <c r="A83" s="15"/>
      <c r="B83" s="20"/>
      <c r="C83" s="32"/>
      <c r="D83" s="32"/>
      <c r="E83" s="118"/>
      <c r="F83" s="119"/>
      <c r="G83" s="119"/>
      <c r="L83" s="15"/>
      <c r="M83" s="15"/>
      <c r="N83" s="15"/>
      <c r="O83" s="15"/>
      <c r="P83" s="15"/>
      <c r="Q83" s="15"/>
      <c r="R83" s="15"/>
      <c r="S83" s="15"/>
      <c r="T83" s="15"/>
      <c r="U83" s="73"/>
      <c r="V83" s="15"/>
    </row>
    <row r="84" spans="1:22" s="22" customFormat="1">
      <c r="A84" s="15"/>
      <c r="B84" s="20"/>
      <c r="C84" s="32"/>
      <c r="D84" s="32"/>
      <c r="E84" s="118"/>
      <c r="F84" s="119"/>
      <c r="G84" s="119"/>
      <c r="L84" s="15"/>
      <c r="M84" s="15"/>
      <c r="N84" s="15"/>
      <c r="O84" s="15"/>
      <c r="P84" s="15"/>
      <c r="Q84" s="15"/>
      <c r="R84" s="15"/>
      <c r="S84" s="15"/>
      <c r="T84" s="15"/>
      <c r="U84" s="73"/>
      <c r="V84" s="15"/>
    </row>
    <row r="85" spans="1:22" s="22" customFormat="1">
      <c r="A85" s="15"/>
      <c r="B85" s="20"/>
      <c r="C85" s="32"/>
      <c r="D85" s="32"/>
      <c r="E85" s="118"/>
      <c r="F85" s="119"/>
      <c r="G85" s="119"/>
      <c r="L85" s="15"/>
      <c r="M85" s="15"/>
      <c r="N85" s="15"/>
      <c r="O85" s="15"/>
      <c r="P85" s="15"/>
      <c r="Q85" s="15"/>
      <c r="R85" s="15"/>
      <c r="S85" s="15"/>
      <c r="T85" s="15"/>
      <c r="U85" s="73"/>
      <c r="V85" s="15"/>
    </row>
    <row r="86" spans="1:22" s="22" customFormat="1">
      <c r="A86" s="15"/>
      <c r="B86" s="20"/>
      <c r="C86" s="32"/>
      <c r="D86" s="32"/>
      <c r="E86" s="118"/>
      <c r="F86" s="119"/>
      <c r="G86" s="119"/>
      <c r="L86" s="15"/>
      <c r="M86" s="15"/>
      <c r="N86" s="15"/>
      <c r="O86" s="15"/>
      <c r="P86" s="15"/>
      <c r="Q86" s="15"/>
      <c r="R86" s="15"/>
      <c r="S86" s="15"/>
      <c r="T86" s="15"/>
      <c r="U86" s="73"/>
      <c r="V86" s="15"/>
    </row>
    <row r="87" spans="1:22" s="22" customFormat="1">
      <c r="A87" s="15"/>
      <c r="B87" s="20"/>
      <c r="C87" s="32"/>
      <c r="D87" s="32"/>
      <c r="E87" s="118"/>
      <c r="F87" s="119"/>
      <c r="G87" s="119"/>
      <c r="L87" s="15"/>
      <c r="M87" s="15"/>
      <c r="N87" s="15"/>
      <c r="O87" s="15"/>
      <c r="P87" s="15"/>
      <c r="Q87" s="15"/>
      <c r="R87" s="15"/>
      <c r="S87" s="15"/>
      <c r="T87" s="15"/>
      <c r="U87" s="73"/>
      <c r="V87" s="15"/>
    </row>
    <row r="88" spans="1:22" s="22" customFormat="1">
      <c r="A88" s="15"/>
      <c r="B88" s="20"/>
      <c r="C88" s="32"/>
      <c r="D88" s="32"/>
      <c r="E88" s="118"/>
      <c r="F88" s="119"/>
      <c r="G88" s="119"/>
      <c r="L88" s="15"/>
      <c r="M88" s="15"/>
      <c r="N88" s="15"/>
      <c r="O88" s="15"/>
      <c r="P88" s="15"/>
      <c r="Q88" s="15"/>
      <c r="R88" s="15"/>
      <c r="S88" s="15"/>
      <c r="T88" s="15"/>
      <c r="U88" s="73"/>
      <c r="V88" s="15"/>
    </row>
    <row r="89" spans="1:22" s="22" customFormat="1">
      <c r="A89" s="15"/>
      <c r="B89" s="20"/>
      <c r="C89" s="32"/>
      <c r="D89" s="32"/>
      <c r="E89" s="118"/>
      <c r="F89" s="119"/>
      <c r="G89" s="119"/>
      <c r="L89" s="15"/>
      <c r="M89" s="15"/>
      <c r="N89" s="15"/>
      <c r="O89" s="15"/>
      <c r="P89" s="15"/>
      <c r="Q89" s="15"/>
      <c r="R89" s="15"/>
      <c r="S89" s="15"/>
      <c r="T89" s="15"/>
      <c r="U89" s="73"/>
      <c r="V89" s="15"/>
    </row>
    <row r="90" spans="1:22" s="22" customFormat="1">
      <c r="A90" s="15"/>
      <c r="B90" s="20"/>
      <c r="C90" s="32"/>
      <c r="D90" s="32"/>
      <c r="E90" s="118"/>
      <c r="F90" s="119"/>
      <c r="G90" s="119"/>
      <c r="L90" s="15"/>
      <c r="M90" s="15"/>
      <c r="N90" s="15"/>
      <c r="O90" s="15"/>
      <c r="P90" s="15"/>
      <c r="Q90" s="15"/>
      <c r="R90" s="15"/>
      <c r="S90" s="15"/>
      <c r="T90" s="15"/>
      <c r="U90" s="73"/>
      <c r="V90" s="15"/>
    </row>
    <row r="91" spans="1:22" s="22" customFormat="1">
      <c r="A91" s="15"/>
      <c r="B91" s="20"/>
      <c r="C91" s="32"/>
      <c r="D91" s="32"/>
      <c r="E91" s="118"/>
      <c r="F91" s="119"/>
      <c r="G91" s="119"/>
      <c r="L91" s="15"/>
      <c r="M91" s="15"/>
      <c r="N91" s="15"/>
      <c r="O91" s="15"/>
      <c r="P91" s="15"/>
      <c r="Q91" s="15"/>
      <c r="R91" s="15"/>
      <c r="S91" s="15"/>
      <c r="T91" s="15"/>
      <c r="U91" s="73"/>
      <c r="V91" s="15"/>
    </row>
    <row r="92" spans="1:22" s="22" customFormat="1">
      <c r="A92" s="15"/>
      <c r="B92" s="20"/>
      <c r="C92" s="32"/>
      <c r="D92" s="32"/>
      <c r="E92" s="118"/>
      <c r="F92" s="119"/>
      <c r="G92" s="119"/>
      <c r="L92" s="15"/>
      <c r="M92" s="15"/>
      <c r="N92" s="15"/>
      <c r="O92" s="15"/>
      <c r="P92" s="15"/>
      <c r="Q92" s="15"/>
      <c r="R92" s="15"/>
      <c r="S92" s="15"/>
      <c r="T92" s="15"/>
      <c r="U92" s="73"/>
      <c r="V92" s="15"/>
    </row>
    <row r="93" spans="1:22" s="22" customFormat="1">
      <c r="A93" s="15"/>
      <c r="B93" s="20"/>
      <c r="C93" s="32"/>
      <c r="D93" s="32"/>
      <c r="E93" s="118"/>
      <c r="F93" s="119"/>
      <c r="G93" s="119"/>
      <c r="L93" s="15"/>
      <c r="M93" s="15"/>
      <c r="N93" s="15"/>
      <c r="O93" s="15"/>
      <c r="P93" s="15"/>
      <c r="Q93" s="15"/>
      <c r="R93" s="15"/>
      <c r="S93" s="15"/>
      <c r="T93" s="15"/>
      <c r="U93" s="73"/>
      <c r="V93" s="15"/>
    </row>
    <row r="94" spans="1:22" s="22" customFormat="1">
      <c r="A94" s="15"/>
      <c r="B94" s="20"/>
      <c r="C94" s="32"/>
      <c r="D94" s="32"/>
      <c r="E94" s="118"/>
      <c r="F94" s="119"/>
      <c r="G94" s="119"/>
      <c r="L94" s="15"/>
      <c r="M94" s="15"/>
      <c r="N94" s="15"/>
      <c r="O94" s="15"/>
      <c r="P94" s="15"/>
      <c r="Q94" s="15"/>
      <c r="R94" s="15"/>
      <c r="S94" s="15"/>
      <c r="T94" s="15"/>
      <c r="U94" s="73"/>
      <c r="V94" s="15"/>
    </row>
    <row r="95" spans="1:22" s="22" customFormat="1">
      <c r="A95" s="15"/>
      <c r="B95" s="20"/>
      <c r="C95" s="32"/>
      <c r="D95" s="32"/>
      <c r="E95" s="118"/>
      <c r="F95" s="119"/>
      <c r="G95" s="119"/>
      <c r="L95" s="15"/>
      <c r="M95" s="15"/>
      <c r="N95" s="15"/>
      <c r="O95" s="15"/>
      <c r="P95" s="15"/>
      <c r="Q95" s="15"/>
      <c r="R95" s="15"/>
      <c r="S95" s="15"/>
      <c r="T95" s="15"/>
      <c r="U95" s="73"/>
      <c r="V95" s="15"/>
    </row>
    <row r="96" spans="1:22" s="22" customFormat="1">
      <c r="A96" s="15"/>
      <c r="B96" s="20"/>
      <c r="C96" s="32"/>
      <c r="D96" s="32"/>
      <c r="E96" s="118"/>
      <c r="F96" s="119"/>
      <c r="G96" s="119"/>
      <c r="L96" s="15"/>
      <c r="M96" s="15"/>
      <c r="N96" s="15"/>
      <c r="O96" s="15"/>
      <c r="P96" s="15"/>
      <c r="Q96" s="15"/>
      <c r="R96" s="15"/>
      <c r="S96" s="15"/>
      <c r="T96" s="15"/>
      <c r="U96" s="73"/>
      <c r="V96" s="15"/>
    </row>
    <row r="97" spans="1:22" s="22" customFormat="1">
      <c r="A97" s="15"/>
      <c r="B97" s="20"/>
      <c r="C97" s="32"/>
      <c r="D97" s="32"/>
      <c r="E97" s="118"/>
      <c r="F97" s="119"/>
      <c r="G97" s="119"/>
      <c r="L97" s="15"/>
      <c r="M97" s="15"/>
      <c r="N97" s="15"/>
      <c r="O97" s="15"/>
      <c r="P97" s="15"/>
      <c r="Q97" s="15"/>
      <c r="R97" s="15"/>
      <c r="S97" s="15"/>
      <c r="T97" s="15"/>
      <c r="U97" s="73"/>
      <c r="V97" s="15"/>
    </row>
    <row r="98" spans="1:22" s="22" customFormat="1">
      <c r="A98" s="15"/>
      <c r="B98" s="20"/>
      <c r="C98" s="32"/>
      <c r="D98" s="32"/>
      <c r="E98" s="118"/>
      <c r="F98" s="119"/>
      <c r="G98" s="119"/>
      <c r="L98" s="15"/>
      <c r="M98" s="15"/>
      <c r="N98" s="15"/>
      <c r="O98" s="15"/>
      <c r="P98" s="15"/>
      <c r="Q98" s="15"/>
      <c r="R98" s="15"/>
      <c r="S98" s="15"/>
      <c r="T98" s="15"/>
      <c r="U98" s="73"/>
      <c r="V98" s="15"/>
    </row>
    <row r="99" spans="1:22" s="22" customFormat="1">
      <c r="A99" s="15"/>
      <c r="B99" s="20"/>
      <c r="C99" s="32"/>
      <c r="D99" s="32"/>
      <c r="E99" s="118"/>
      <c r="F99" s="119"/>
      <c r="G99" s="119"/>
      <c r="L99" s="15"/>
      <c r="M99" s="15"/>
      <c r="N99" s="15"/>
      <c r="O99" s="15"/>
      <c r="P99" s="15"/>
      <c r="Q99" s="15"/>
      <c r="R99" s="15"/>
      <c r="S99" s="15"/>
      <c r="T99" s="15"/>
      <c r="U99" s="73"/>
      <c r="V99" s="15"/>
    </row>
    <row r="100" spans="1:22" s="22" customFormat="1">
      <c r="A100" s="15"/>
      <c r="B100" s="20"/>
      <c r="C100" s="32"/>
      <c r="D100" s="32"/>
      <c r="E100" s="118"/>
      <c r="F100" s="119"/>
      <c r="G100" s="119"/>
      <c r="L100" s="15"/>
      <c r="M100" s="15"/>
      <c r="N100" s="15"/>
      <c r="O100" s="15"/>
      <c r="P100" s="15"/>
      <c r="Q100" s="15"/>
      <c r="R100" s="15"/>
      <c r="S100" s="15"/>
      <c r="T100" s="15"/>
      <c r="U100" s="73"/>
      <c r="V100" s="15"/>
    </row>
    <row r="101" spans="1:22" s="22" customFormat="1">
      <c r="A101" s="15"/>
      <c r="B101" s="20"/>
      <c r="C101" s="32"/>
      <c r="D101" s="32"/>
      <c r="E101" s="118"/>
      <c r="F101" s="119"/>
      <c r="G101" s="119"/>
      <c r="L101" s="15"/>
      <c r="M101" s="15"/>
      <c r="N101" s="15"/>
      <c r="O101" s="15"/>
      <c r="P101" s="15"/>
      <c r="Q101" s="15"/>
      <c r="R101" s="15"/>
      <c r="S101" s="15"/>
      <c r="T101" s="15"/>
      <c r="U101" s="73"/>
      <c r="V101" s="15"/>
    </row>
    <row r="102" spans="1:22" s="22" customFormat="1">
      <c r="A102" s="15"/>
      <c r="B102" s="20"/>
      <c r="C102" s="32"/>
      <c r="D102" s="32"/>
      <c r="E102" s="118"/>
      <c r="F102" s="119"/>
      <c r="G102" s="119"/>
      <c r="L102" s="15"/>
      <c r="M102" s="15"/>
      <c r="N102" s="15"/>
      <c r="O102" s="15"/>
      <c r="P102" s="15"/>
      <c r="Q102" s="15"/>
      <c r="R102" s="15"/>
      <c r="S102" s="15"/>
      <c r="T102" s="15"/>
      <c r="U102" s="73"/>
      <c r="V102" s="15"/>
    </row>
    <row r="103" spans="1:22" s="22" customFormat="1">
      <c r="A103" s="15"/>
      <c r="B103" s="20"/>
      <c r="C103" s="32"/>
      <c r="D103" s="32"/>
      <c r="E103" s="118"/>
      <c r="F103" s="119"/>
      <c r="G103" s="119"/>
      <c r="L103" s="15"/>
      <c r="M103" s="15"/>
      <c r="N103" s="15"/>
      <c r="O103" s="15"/>
      <c r="P103" s="15"/>
      <c r="Q103" s="15"/>
      <c r="R103" s="15"/>
      <c r="S103" s="15"/>
      <c r="T103" s="15"/>
      <c r="U103" s="73"/>
      <c r="V103" s="15"/>
    </row>
    <row r="104" spans="1:22" s="22" customFormat="1">
      <c r="A104" s="15"/>
      <c r="B104" s="20"/>
      <c r="C104" s="32"/>
      <c r="D104" s="32"/>
      <c r="E104" s="118"/>
      <c r="F104" s="119"/>
      <c r="G104" s="119"/>
      <c r="L104" s="15"/>
      <c r="M104" s="15"/>
      <c r="N104" s="15"/>
      <c r="O104" s="15"/>
      <c r="P104" s="15"/>
      <c r="Q104" s="15"/>
      <c r="R104" s="15"/>
      <c r="S104" s="15"/>
      <c r="T104" s="15"/>
      <c r="U104" s="73"/>
      <c r="V104" s="15"/>
    </row>
    <row r="105" spans="1:22" s="22" customFormat="1">
      <c r="A105" s="15"/>
      <c r="B105" s="20"/>
      <c r="C105" s="32"/>
      <c r="D105" s="32"/>
      <c r="E105" s="118"/>
      <c r="F105" s="119"/>
      <c r="G105" s="119"/>
      <c r="L105" s="15"/>
      <c r="M105" s="15"/>
      <c r="N105" s="15"/>
      <c r="O105" s="15"/>
      <c r="P105" s="15"/>
      <c r="Q105" s="15"/>
      <c r="R105" s="15"/>
      <c r="S105" s="15"/>
      <c r="T105" s="15"/>
      <c r="U105" s="73"/>
      <c r="V105" s="15"/>
    </row>
    <row r="106" spans="1:22" s="22" customFormat="1">
      <c r="A106" s="15"/>
      <c r="B106" s="20"/>
      <c r="C106" s="32"/>
      <c r="D106" s="32"/>
      <c r="E106" s="118"/>
      <c r="F106" s="119"/>
      <c r="G106" s="119"/>
      <c r="L106" s="15"/>
      <c r="M106" s="15"/>
      <c r="N106" s="15"/>
      <c r="O106" s="15"/>
      <c r="P106" s="15"/>
      <c r="Q106" s="15"/>
      <c r="R106" s="15"/>
      <c r="S106" s="15"/>
      <c r="T106" s="15"/>
      <c r="U106" s="73"/>
      <c r="V106" s="15"/>
    </row>
    <row r="107" spans="1:22" s="22" customFormat="1">
      <c r="A107" s="15"/>
      <c r="B107" s="20"/>
      <c r="C107" s="32"/>
      <c r="D107" s="32"/>
      <c r="E107" s="118"/>
      <c r="F107" s="119"/>
      <c r="G107" s="119"/>
      <c r="L107" s="15"/>
      <c r="M107" s="15"/>
      <c r="N107" s="15"/>
      <c r="O107" s="15"/>
      <c r="P107" s="15"/>
      <c r="Q107" s="15"/>
      <c r="R107" s="15"/>
      <c r="S107" s="15"/>
      <c r="T107" s="15"/>
      <c r="U107" s="73"/>
      <c r="V107" s="15"/>
    </row>
    <row r="108" spans="1:22" s="22" customFormat="1">
      <c r="A108" s="15"/>
      <c r="B108" s="20"/>
      <c r="C108" s="32"/>
      <c r="D108" s="32"/>
      <c r="E108" s="118"/>
      <c r="F108" s="119"/>
      <c r="G108" s="119"/>
      <c r="L108" s="15"/>
      <c r="M108" s="15"/>
      <c r="N108" s="15"/>
      <c r="O108" s="15"/>
      <c r="P108" s="15"/>
      <c r="Q108" s="15"/>
      <c r="R108" s="15"/>
      <c r="S108" s="15"/>
      <c r="T108" s="15"/>
      <c r="U108" s="73"/>
      <c r="V108" s="15"/>
    </row>
    <row r="109" spans="1:22" s="22" customFormat="1">
      <c r="A109" s="15"/>
      <c r="B109" s="20"/>
      <c r="C109" s="32"/>
      <c r="D109" s="32"/>
      <c r="E109" s="118"/>
      <c r="F109" s="119"/>
      <c r="G109" s="119"/>
      <c r="L109" s="15"/>
      <c r="M109" s="15"/>
      <c r="N109" s="15"/>
      <c r="O109" s="15"/>
      <c r="P109" s="15"/>
      <c r="Q109" s="15"/>
      <c r="R109" s="15"/>
      <c r="S109" s="15"/>
      <c r="T109" s="15"/>
      <c r="U109" s="73"/>
      <c r="V109" s="15"/>
    </row>
    <row r="110" spans="1:22" s="22" customFormat="1">
      <c r="A110" s="15"/>
      <c r="B110" s="20"/>
      <c r="C110" s="32"/>
      <c r="D110" s="32"/>
      <c r="E110" s="118"/>
      <c r="F110" s="119"/>
      <c r="G110" s="119"/>
      <c r="L110" s="15"/>
      <c r="M110" s="15"/>
      <c r="N110" s="15"/>
      <c r="O110" s="15"/>
      <c r="P110" s="15"/>
      <c r="Q110" s="15"/>
      <c r="R110" s="15"/>
      <c r="S110" s="15"/>
      <c r="T110" s="15"/>
      <c r="U110" s="73"/>
      <c r="V110" s="15"/>
    </row>
    <row r="111" spans="1:22" s="22" customFormat="1">
      <c r="A111" s="15"/>
      <c r="B111" s="20"/>
      <c r="C111" s="32"/>
      <c r="D111" s="32"/>
      <c r="E111" s="118"/>
      <c r="F111" s="119"/>
      <c r="G111" s="119"/>
      <c r="L111" s="15"/>
      <c r="M111" s="15"/>
      <c r="N111" s="15"/>
      <c r="O111" s="15"/>
      <c r="P111" s="15"/>
      <c r="Q111" s="15"/>
      <c r="R111" s="15"/>
      <c r="S111" s="15"/>
      <c r="T111" s="15"/>
      <c r="U111" s="73"/>
      <c r="V111" s="15"/>
    </row>
    <row r="112" spans="1:22" s="22" customFormat="1">
      <c r="A112" s="15"/>
      <c r="B112" s="20"/>
      <c r="C112" s="32"/>
      <c r="D112" s="32"/>
      <c r="E112" s="118"/>
      <c r="F112" s="119"/>
      <c r="G112" s="119"/>
      <c r="L112" s="15"/>
      <c r="M112" s="15"/>
      <c r="N112" s="15"/>
      <c r="O112" s="15"/>
      <c r="P112" s="15"/>
      <c r="Q112" s="15"/>
      <c r="R112" s="15"/>
      <c r="S112" s="15"/>
      <c r="T112" s="15"/>
      <c r="U112" s="73"/>
      <c r="V112" s="15"/>
    </row>
    <row r="113" spans="1:22" s="22" customFormat="1">
      <c r="A113" s="15"/>
      <c r="B113" s="20"/>
      <c r="C113" s="32"/>
      <c r="D113" s="32"/>
      <c r="E113" s="118"/>
      <c r="F113" s="119"/>
      <c r="G113" s="119"/>
      <c r="L113" s="15"/>
      <c r="M113" s="15"/>
      <c r="N113" s="15"/>
      <c r="O113" s="15"/>
      <c r="P113" s="15"/>
      <c r="Q113" s="15"/>
      <c r="R113" s="15"/>
      <c r="S113" s="15"/>
      <c r="T113" s="15"/>
      <c r="U113" s="73"/>
      <c r="V113" s="15"/>
    </row>
    <row r="114" spans="1:22" s="22" customFormat="1">
      <c r="A114" s="15"/>
      <c r="B114" s="20"/>
      <c r="C114" s="32"/>
      <c r="D114" s="32"/>
      <c r="E114" s="118"/>
      <c r="F114" s="119"/>
      <c r="G114" s="119"/>
      <c r="L114" s="15"/>
      <c r="M114" s="15"/>
      <c r="N114" s="15"/>
      <c r="O114" s="15"/>
      <c r="P114" s="15"/>
      <c r="Q114" s="15"/>
      <c r="R114" s="15"/>
      <c r="S114" s="15"/>
      <c r="T114" s="15"/>
      <c r="U114" s="73"/>
      <c r="V114" s="15"/>
    </row>
    <row r="115" spans="1:22" s="22" customFormat="1">
      <c r="A115" s="15"/>
      <c r="B115" s="20"/>
      <c r="C115" s="32"/>
      <c r="D115" s="32"/>
      <c r="E115" s="118"/>
      <c r="F115" s="119"/>
      <c r="G115" s="119"/>
      <c r="L115" s="15"/>
      <c r="M115" s="15"/>
      <c r="N115" s="15"/>
      <c r="O115" s="15"/>
      <c r="P115" s="15"/>
      <c r="Q115" s="15"/>
      <c r="R115" s="15"/>
      <c r="S115" s="15"/>
      <c r="T115" s="15"/>
      <c r="U115" s="73"/>
      <c r="V115" s="15"/>
    </row>
    <row r="116" spans="1:22" s="22" customFormat="1">
      <c r="A116" s="15"/>
      <c r="B116" s="20"/>
      <c r="C116" s="32"/>
      <c r="D116" s="32"/>
      <c r="E116" s="118"/>
      <c r="F116" s="119"/>
      <c r="G116" s="119"/>
      <c r="L116" s="15"/>
      <c r="M116" s="15"/>
      <c r="N116" s="15"/>
      <c r="O116" s="15"/>
      <c r="P116" s="15"/>
      <c r="Q116" s="15"/>
      <c r="R116" s="15"/>
      <c r="S116" s="15"/>
      <c r="T116" s="15"/>
      <c r="U116" s="73"/>
      <c r="V116" s="15"/>
    </row>
    <row r="117" spans="1:22" s="22" customFormat="1">
      <c r="A117" s="15"/>
      <c r="B117" s="20"/>
      <c r="C117" s="32"/>
      <c r="D117" s="32"/>
      <c r="E117" s="118"/>
      <c r="F117" s="119"/>
      <c r="G117" s="119"/>
      <c r="L117" s="15"/>
      <c r="M117" s="15"/>
      <c r="N117" s="15"/>
      <c r="O117" s="15"/>
      <c r="P117" s="15"/>
      <c r="Q117" s="15"/>
      <c r="R117" s="15"/>
      <c r="S117" s="15"/>
      <c r="T117" s="15"/>
      <c r="U117" s="73"/>
      <c r="V117" s="15"/>
    </row>
    <row r="118" spans="1:22" s="22" customFormat="1">
      <c r="A118" s="15"/>
      <c r="B118" s="20"/>
      <c r="C118" s="32"/>
      <c r="D118" s="32"/>
      <c r="E118" s="118"/>
      <c r="F118" s="119"/>
      <c r="G118" s="119"/>
      <c r="L118" s="15"/>
      <c r="M118" s="15"/>
      <c r="N118" s="15"/>
      <c r="O118" s="15"/>
      <c r="P118" s="15"/>
      <c r="Q118" s="15"/>
      <c r="R118" s="15"/>
      <c r="S118" s="15"/>
      <c r="T118" s="15"/>
      <c r="U118" s="73"/>
      <c r="V118" s="15"/>
    </row>
    <row r="119" spans="1:22" s="22" customFormat="1">
      <c r="A119" s="15"/>
      <c r="B119" s="20"/>
      <c r="C119" s="32"/>
      <c r="D119" s="32"/>
      <c r="E119" s="118"/>
      <c r="F119" s="119"/>
      <c r="G119" s="119"/>
      <c r="L119" s="15"/>
      <c r="M119" s="15"/>
      <c r="N119" s="15"/>
      <c r="O119" s="15"/>
      <c r="P119" s="15"/>
      <c r="Q119" s="15"/>
      <c r="R119" s="15"/>
      <c r="S119" s="15"/>
      <c r="T119" s="15"/>
      <c r="U119" s="73"/>
      <c r="V119" s="15"/>
    </row>
    <row r="120" spans="1:22" s="22" customFormat="1">
      <c r="A120" s="15"/>
      <c r="B120" s="20"/>
      <c r="C120" s="32"/>
      <c r="D120" s="32"/>
      <c r="E120" s="118"/>
      <c r="F120" s="119"/>
      <c r="G120" s="119"/>
      <c r="L120" s="15"/>
      <c r="M120" s="15"/>
      <c r="N120" s="15"/>
      <c r="O120" s="15"/>
      <c r="P120" s="15"/>
      <c r="Q120" s="15"/>
      <c r="R120" s="15"/>
      <c r="S120" s="15"/>
      <c r="T120" s="15"/>
      <c r="U120" s="73"/>
      <c r="V120" s="15"/>
    </row>
    <row r="121" spans="1:22" s="22" customFormat="1">
      <c r="A121" s="15"/>
      <c r="B121" s="20"/>
      <c r="C121" s="32"/>
      <c r="D121" s="32"/>
      <c r="E121" s="118"/>
      <c r="F121" s="119"/>
      <c r="G121" s="119"/>
      <c r="L121" s="15"/>
      <c r="M121" s="15"/>
      <c r="N121" s="15"/>
      <c r="O121" s="15"/>
      <c r="P121" s="15"/>
      <c r="Q121" s="15"/>
      <c r="R121" s="15"/>
      <c r="S121" s="15"/>
      <c r="T121" s="15"/>
      <c r="U121" s="73"/>
      <c r="V121" s="15"/>
    </row>
    <row r="122" spans="1:22" s="22" customFormat="1">
      <c r="A122" s="15"/>
      <c r="B122" s="20"/>
      <c r="C122" s="32"/>
      <c r="D122" s="32"/>
      <c r="E122" s="118"/>
      <c r="F122" s="119"/>
      <c r="G122" s="119"/>
      <c r="L122" s="15"/>
      <c r="M122" s="15"/>
      <c r="N122" s="15"/>
      <c r="O122" s="15"/>
      <c r="P122" s="15"/>
      <c r="Q122" s="15"/>
      <c r="R122" s="15"/>
      <c r="S122" s="15"/>
      <c r="T122" s="15"/>
      <c r="U122" s="73"/>
      <c r="V122" s="15"/>
    </row>
    <row r="123" spans="1:22" s="22" customFormat="1">
      <c r="A123" s="15"/>
      <c r="B123" s="20"/>
      <c r="C123" s="32"/>
      <c r="D123" s="32"/>
      <c r="E123" s="118"/>
      <c r="F123" s="119"/>
      <c r="G123" s="119"/>
      <c r="L123" s="15"/>
      <c r="M123" s="15"/>
      <c r="N123" s="15"/>
      <c r="O123" s="15"/>
      <c r="P123" s="15"/>
      <c r="Q123" s="15"/>
      <c r="R123" s="15"/>
      <c r="S123" s="15"/>
      <c r="T123" s="15"/>
      <c r="U123" s="73"/>
      <c r="V123" s="15"/>
    </row>
    <row r="124" spans="1:22" s="22" customFormat="1">
      <c r="A124" s="15"/>
      <c r="B124" s="20"/>
      <c r="C124" s="32"/>
      <c r="D124" s="32"/>
      <c r="E124" s="118"/>
      <c r="F124" s="119"/>
      <c r="G124" s="119"/>
      <c r="L124" s="15"/>
      <c r="M124" s="15"/>
      <c r="N124" s="15"/>
      <c r="O124" s="15"/>
      <c r="P124" s="15"/>
      <c r="Q124" s="15"/>
      <c r="R124" s="15"/>
      <c r="S124" s="15"/>
      <c r="T124" s="15"/>
      <c r="U124" s="73"/>
      <c r="V124" s="15"/>
    </row>
    <row r="125" spans="1:22" s="22" customFormat="1">
      <c r="A125" s="15"/>
      <c r="B125" s="20"/>
      <c r="C125" s="32"/>
      <c r="D125" s="32"/>
      <c r="E125" s="118"/>
      <c r="F125" s="119"/>
      <c r="G125" s="119"/>
      <c r="L125" s="15"/>
      <c r="M125" s="15"/>
      <c r="N125" s="15"/>
      <c r="O125" s="15"/>
      <c r="P125" s="15"/>
      <c r="Q125" s="15"/>
      <c r="R125" s="15"/>
      <c r="S125" s="15"/>
      <c r="T125" s="15"/>
      <c r="U125" s="73"/>
      <c r="V125" s="15"/>
    </row>
    <row r="126" spans="1:22" s="22" customFormat="1">
      <c r="A126" s="15"/>
      <c r="B126" s="20"/>
      <c r="C126" s="32"/>
      <c r="D126" s="32"/>
      <c r="E126" s="118"/>
      <c r="F126" s="119"/>
      <c r="G126" s="119"/>
      <c r="L126" s="15"/>
      <c r="M126" s="15"/>
      <c r="N126" s="15"/>
      <c r="O126" s="15"/>
      <c r="P126" s="15"/>
      <c r="Q126" s="15"/>
      <c r="R126" s="15"/>
      <c r="S126" s="15"/>
      <c r="T126" s="15"/>
      <c r="U126" s="73"/>
      <c r="V126" s="15"/>
    </row>
    <row r="127" spans="1:22" s="22" customFormat="1">
      <c r="A127" s="15"/>
      <c r="B127" s="20"/>
      <c r="C127" s="32"/>
      <c r="D127" s="32"/>
      <c r="E127" s="118"/>
      <c r="F127" s="119"/>
      <c r="G127" s="119"/>
      <c r="L127" s="15"/>
      <c r="M127" s="15"/>
      <c r="N127" s="15"/>
      <c r="O127" s="15"/>
      <c r="P127" s="15"/>
      <c r="Q127" s="15"/>
      <c r="R127" s="15"/>
      <c r="S127" s="15"/>
      <c r="T127" s="15"/>
      <c r="U127" s="73"/>
      <c r="V127" s="15"/>
    </row>
    <row r="128" spans="1:22" s="22" customFormat="1">
      <c r="A128" s="15"/>
      <c r="B128" s="20"/>
      <c r="C128" s="32"/>
      <c r="D128" s="32"/>
      <c r="E128" s="118"/>
      <c r="F128" s="119"/>
      <c r="G128" s="119"/>
      <c r="L128" s="15"/>
      <c r="M128" s="15"/>
      <c r="N128" s="15"/>
      <c r="O128" s="15"/>
      <c r="P128" s="15"/>
      <c r="Q128" s="15"/>
      <c r="R128" s="15"/>
      <c r="S128" s="15"/>
      <c r="T128" s="15"/>
      <c r="U128" s="73"/>
      <c r="V128" s="15"/>
    </row>
    <row r="129" spans="1:22" s="22" customFormat="1">
      <c r="A129" s="15"/>
      <c r="B129" s="20"/>
      <c r="C129" s="32"/>
      <c r="D129" s="32"/>
      <c r="E129" s="118"/>
      <c r="F129" s="119"/>
      <c r="G129" s="119"/>
      <c r="L129" s="15"/>
      <c r="M129" s="15"/>
      <c r="N129" s="15"/>
      <c r="O129" s="15"/>
      <c r="P129" s="15"/>
      <c r="Q129" s="15"/>
      <c r="R129" s="15"/>
      <c r="S129" s="15"/>
      <c r="T129" s="15"/>
      <c r="U129" s="73"/>
      <c r="V129" s="15"/>
    </row>
    <row r="130" spans="1:22" s="22" customFormat="1">
      <c r="A130" s="15"/>
      <c r="B130" s="20"/>
      <c r="C130" s="32"/>
      <c r="D130" s="32"/>
      <c r="E130" s="118"/>
      <c r="F130" s="119"/>
      <c r="G130" s="119"/>
      <c r="L130" s="15"/>
      <c r="M130" s="15"/>
      <c r="N130" s="15"/>
      <c r="O130" s="15"/>
      <c r="P130" s="15"/>
      <c r="Q130" s="15"/>
      <c r="R130" s="15"/>
      <c r="S130" s="15"/>
      <c r="T130" s="15"/>
      <c r="U130" s="73"/>
      <c r="V130" s="15"/>
    </row>
    <row r="131" spans="1:22" s="22" customFormat="1">
      <c r="A131" s="15"/>
      <c r="B131" s="20"/>
      <c r="C131" s="32"/>
      <c r="D131" s="32"/>
      <c r="E131" s="118"/>
      <c r="F131" s="119"/>
      <c r="G131" s="119"/>
      <c r="L131" s="15"/>
      <c r="M131" s="15"/>
      <c r="N131" s="15"/>
      <c r="O131" s="15"/>
      <c r="P131" s="15"/>
      <c r="Q131" s="15"/>
      <c r="R131" s="15"/>
      <c r="S131" s="15"/>
      <c r="T131" s="15"/>
      <c r="U131" s="73"/>
      <c r="V131" s="15"/>
    </row>
    <row r="132" spans="1:22" s="22" customFormat="1">
      <c r="A132" s="15"/>
      <c r="B132" s="20"/>
      <c r="C132" s="32"/>
      <c r="D132" s="32"/>
      <c r="E132" s="118"/>
      <c r="F132" s="119"/>
      <c r="G132" s="119"/>
      <c r="L132" s="15"/>
      <c r="M132" s="15"/>
      <c r="N132" s="15"/>
      <c r="O132" s="15"/>
      <c r="P132" s="15"/>
      <c r="Q132" s="15"/>
      <c r="R132" s="15"/>
      <c r="S132" s="15"/>
      <c r="T132" s="15"/>
      <c r="U132" s="73"/>
      <c r="V132" s="15"/>
    </row>
    <row r="133" spans="1:22" s="22" customFormat="1">
      <c r="A133" s="15"/>
      <c r="B133" s="20"/>
      <c r="C133" s="32"/>
      <c r="D133" s="32"/>
      <c r="E133" s="118"/>
      <c r="F133" s="119"/>
      <c r="G133" s="119"/>
      <c r="L133" s="15"/>
      <c r="M133" s="15"/>
      <c r="N133" s="15"/>
      <c r="O133" s="15"/>
      <c r="P133" s="15"/>
      <c r="Q133" s="15"/>
      <c r="R133" s="15"/>
      <c r="S133" s="15"/>
      <c r="T133" s="15"/>
      <c r="U133" s="73"/>
      <c r="V133" s="15"/>
    </row>
    <row r="134" spans="1:22" s="22" customFormat="1">
      <c r="A134" s="15"/>
      <c r="B134" s="20"/>
      <c r="C134" s="32"/>
      <c r="D134" s="32"/>
      <c r="E134" s="118"/>
      <c r="F134" s="119"/>
      <c r="G134" s="119"/>
      <c r="L134" s="15"/>
      <c r="M134" s="15"/>
      <c r="N134" s="15"/>
      <c r="O134" s="15"/>
      <c r="P134" s="15"/>
      <c r="Q134" s="15"/>
      <c r="R134" s="15"/>
      <c r="S134" s="15"/>
      <c r="T134" s="15"/>
      <c r="U134" s="73"/>
      <c r="V134" s="15"/>
    </row>
    <row r="135" spans="1:22" s="22" customFormat="1">
      <c r="A135" s="15"/>
      <c r="B135" s="20"/>
      <c r="C135" s="32"/>
      <c r="D135" s="32"/>
      <c r="E135" s="118"/>
      <c r="F135" s="119"/>
      <c r="G135" s="119"/>
      <c r="L135" s="15"/>
      <c r="M135" s="15"/>
      <c r="N135" s="15"/>
      <c r="O135" s="15"/>
      <c r="P135" s="15"/>
      <c r="Q135" s="15"/>
      <c r="R135" s="15"/>
      <c r="S135" s="15"/>
      <c r="T135" s="15"/>
      <c r="U135" s="73"/>
      <c r="V135" s="15"/>
    </row>
    <row r="136" spans="1:22" s="22" customFormat="1">
      <c r="A136" s="15"/>
      <c r="B136" s="20"/>
      <c r="C136" s="32"/>
      <c r="D136" s="32"/>
      <c r="E136" s="118"/>
      <c r="F136" s="119"/>
      <c r="G136" s="119"/>
      <c r="L136" s="15"/>
      <c r="M136" s="15"/>
      <c r="N136" s="15"/>
      <c r="O136" s="15"/>
      <c r="P136" s="15"/>
      <c r="Q136" s="15"/>
      <c r="R136" s="15"/>
      <c r="S136" s="15"/>
      <c r="T136" s="15"/>
      <c r="U136" s="73"/>
      <c r="V136" s="15"/>
    </row>
    <row r="137" spans="1:22" s="22" customFormat="1">
      <c r="A137" s="15"/>
      <c r="B137" s="20"/>
      <c r="C137" s="32"/>
      <c r="D137" s="32"/>
      <c r="E137" s="118"/>
      <c r="F137" s="119"/>
      <c r="G137" s="119"/>
      <c r="L137" s="15"/>
      <c r="M137" s="15"/>
      <c r="N137" s="15"/>
      <c r="O137" s="15"/>
      <c r="P137" s="15"/>
      <c r="Q137" s="15"/>
      <c r="R137" s="15"/>
      <c r="S137" s="15"/>
      <c r="T137" s="15"/>
      <c r="U137" s="73"/>
      <c r="V137" s="15"/>
    </row>
    <row r="138" spans="1:22" s="22" customFormat="1">
      <c r="A138" s="15"/>
      <c r="B138" s="20"/>
      <c r="C138" s="32"/>
      <c r="D138" s="32"/>
      <c r="E138" s="118"/>
      <c r="F138" s="119"/>
      <c r="G138" s="119"/>
      <c r="L138" s="15"/>
      <c r="M138" s="15"/>
      <c r="N138" s="15"/>
      <c r="O138" s="15"/>
      <c r="P138" s="15"/>
      <c r="Q138" s="15"/>
      <c r="R138" s="15"/>
      <c r="S138" s="15"/>
      <c r="T138" s="15"/>
      <c r="U138" s="73"/>
      <c r="V138" s="15"/>
    </row>
    <row r="139" spans="1:22" s="22" customFormat="1">
      <c r="A139" s="15"/>
      <c r="B139" s="20"/>
      <c r="C139" s="32"/>
      <c r="D139" s="32"/>
      <c r="E139" s="118"/>
      <c r="F139" s="119"/>
      <c r="G139" s="119"/>
      <c r="L139" s="15"/>
      <c r="M139" s="15"/>
      <c r="N139" s="15"/>
      <c r="O139" s="15"/>
      <c r="P139" s="15"/>
      <c r="Q139" s="15"/>
      <c r="R139" s="15"/>
      <c r="S139" s="15"/>
      <c r="T139" s="15"/>
      <c r="U139" s="73"/>
      <c r="V139" s="15"/>
    </row>
    <row r="140" spans="1:22" s="22" customFormat="1">
      <c r="A140" s="15"/>
      <c r="B140" s="20"/>
      <c r="C140" s="32"/>
      <c r="D140" s="32"/>
      <c r="E140" s="118"/>
      <c r="F140" s="119"/>
      <c r="G140" s="119"/>
      <c r="L140" s="15"/>
      <c r="M140" s="15"/>
      <c r="N140" s="15"/>
      <c r="O140" s="15"/>
      <c r="P140" s="15"/>
      <c r="Q140" s="15"/>
      <c r="R140" s="15"/>
      <c r="S140" s="15"/>
      <c r="T140" s="15"/>
      <c r="U140" s="73"/>
      <c r="V140" s="15"/>
    </row>
    <row r="141" spans="1:22" s="22" customFormat="1">
      <c r="A141" s="15"/>
      <c r="B141" s="20"/>
      <c r="C141" s="32"/>
      <c r="D141" s="32"/>
      <c r="E141" s="118"/>
      <c r="F141" s="119"/>
      <c r="G141" s="119"/>
      <c r="L141" s="15"/>
      <c r="M141" s="15"/>
      <c r="N141" s="15"/>
      <c r="O141" s="15"/>
      <c r="P141" s="15"/>
      <c r="Q141" s="15"/>
      <c r="R141" s="15"/>
      <c r="S141" s="15"/>
      <c r="T141" s="15"/>
      <c r="U141" s="73"/>
      <c r="V141" s="15"/>
    </row>
    <row r="142" spans="1:22" s="22" customFormat="1">
      <c r="A142" s="15"/>
      <c r="B142" s="20"/>
      <c r="C142" s="32"/>
      <c r="D142" s="32"/>
      <c r="E142" s="118"/>
      <c r="F142" s="119"/>
      <c r="G142" s="119"/>
      <c r="L142" s="15"/>
      <c r="M142" s="15"/>
      <c r="N142" s="15"/>
      <c r="O142" s="15"/>
      <c r="P142" s="15"/>
      <c r="Q142" s="15"/>
      <c r="R142" s="15"/>
      <c r="S142" s="15"/>
      <c r="T142" s="15"/>
      <c r="U142" s="73"/>
      <c r="V142" s="15"/>
    </row>
    <row r="143" spans="1:22" s="22" customFormat="1">
      <c r="A143" s="15"/>
      <c r="B143" s="20"/>
      <c r="C143" s="32"/>
      <c r="D143" s="32"/>
      <c r="E143" s="118"/>
      <c r="F143" s="119"/>
      <c r="G143" s="119"/>
      <c r="L143" s="15"/>
      <c r="M143" s="15"/>
      <c r="N143" s="15"/>
      <c r="O143" s="15"/>
      <c r="P143" s="15"/>
      <c r="Q143" s="15"/>
      <c r="R143" s="15"/>
      <c r="S143" s="15"/>
      <c r="T143" s="15"/>
      <c r="U143" s="73"/>
      <c r="V143" s="15"/>
    </row>
    <row r="144" spans="1:22" s="22" customFormat="1">
      <c r="A144" s="15"/>
      <c r="B144" s="20"/>
      <c r="C144" s="32"/>
      <c r="D144" s="32"/>
      <c r="E144" s="118"/>
      <c r="F144" s="119"/>
      <c r="G144" s="119"/>
      <c r="L144" s="15"/>
      <c r="M144" s="15"/>
      <c r="N144" s="15"/>
      <c r="O144" s="15"/>
      <c r="P144" s="15"/>
      <c r="Q144" s="15"/>
      <c r="R144" s="15"/>
      <c r="S144" s="15"/>
      <c r="T144" s="15"/>
      <c r="U144" s="73"/>
      <c r="V144" s="15"/>
    </row>
    <row r="145" spans="1:22" s="22" customFormat="1">
      <c r="A145" s="15"/>
      <c r="B145" s="20"/>
      <c r="C145" s="32"/>
      <c r="D145" s="32"/>
      <c r="E145" s="118"/>
      <c r="F145" s="119"/>
      <c r="G145" s="119"/>
      <c r="L145" s="15"/>
      <c r="M145" s="15"/>
      <c r="N145" s="15"/>
      <c r="O145" s="15"/>
      <c r="P145" s="15"/>
      <c r="Q145" s="15"/>
      <c r="R145" s="15"/>
      <c r="S145" s="15"/>
      <c r="T145" s="15"/>
      <c r="U145" s="73"/>
      <c r="V145" s="15"/>
    </row>
    <row r="146" spans="1:22" s="22" customFormat="1">
      <c r="A146" s="15"/>
      <c r="B146" s="20"/>
      <c r="C146" s="32"/>
      <c r="D146" s="32"/>
      <c r="E146" s="118"/>
      <c r="F146" s="119"/>
      <c r="G146" s="119"/>
      <c r="L146" s="15"/>
      <c r="M146" s="15"/>
      <c r="N146" s="15"/>
      <c r="O146" s="15"/>
      <c r="P146" s="15"/>
      <c r="Q146" s="15"/>
      <c r="R146" s="15"/>
      <c r="S146" s="15"/>
      <c r="T146" s="15"/>
      <c r="U146" s="73"/>
      <c r="V146" s="15"/>
    </row>
    <row r="147" spans="1:22" s="22" customFormat="1">
      <c r="A147" s="15"/>
      <c r="B147" s="20"/>
      <c r="C147" s="32"/>
      <c r="D147" s="32"/>
      <c r="E147" s="118"/>
      <c r="F147" s="119"/>
      <c r="G147" s="119"/>
      <c r="L147" s="15"/>
      <c r="M147" s="15"/>
      <c r="N147" s="15"/>
      <c r="O147" s="15"/>
      <c r="P147" s="15"/>
      <c r="Q147" s="15"/>
      <c r="R147" s="15"/>
      <c r="S147" s="15"/>
      <c r="T147" s="15"/>
      <c r="U147" s="73"/>
      <c r="V147" s="15"/>
    </row>
    <row r="148" spans="1:22" s="22" customFormat="1">
      <c r="A148" s="15"/>
      <c r="B148" s="20"/>
      <c r="C148" s="32"/>
      <c r="D148" s="32"/>
      <c r="E148" s="118"/>
      <c r="F148" s="119"/>
      <c r="G148" s="119"/>
      <c r="L148" s="15"/>
      <c r="M148" s="15"/>
      <c r="N148" s="15"/>
      <c r="O148" s="15"/>
      <c r="P148" s="15"/>
      <c r="Q148" s="15"/>
      <c r="R148" s="15"/>
      <c r="S148" s="15"/>
      <c r="T148" s="15"/>
      <c r="U148" s="73"/>
      <c r="V148" s="15"/>
    </row>
    <row r="149" spans="1:22" s="22" customFormat="1">
      <c r="A149" s="15"/>
      <c r="B149" s="20"/>
      <c r="C149" s="32"/>
      <c r="D149" s="32"/>
      <c r="E149" s="118"/>
      <c r="F149" s="119"/>
      <c r="G149" s="119"/>
      <c r="L149" s="15"/>
      <c r="M149" s="15"/>
      <c r="N149" s="15"/>
      <c r="O149" s="15"/>
      <c r="P149" s="15"/>
      <c r="Q149" s="15"/>
      <c r="R149" s="15"/>
      <c r="S149" s="15"/>
      <c r="T149" s="15"/>
      <c r="U149" s="73"/>
      <c r="V149" s="15"/>
    </row>
    <row r="150" spans="1:22" s="22" customFormat="1">
      <c r="A150" s="15"/>
      <c r="B150" s="20"/>
      <c r="C150" s="32"/>
      <c r="D150" s="32"/>
      <c r="E150" s="118"/>
      <c r="F150" s="119"/>
      <c r="G150" s="119"/>
      <c r="L150" s="15"/>
      <c r="M150" s="15"/>
      <c r="N150" s="15"/>
      <c r="O150" s="15"/>
      <c r="P150" s="15"/>
      <c r="Q150" s="15"/>
      <c r="R150" s="15"/>
      <c r="S150" s="15"/>
      <c r="T150" s="15"/>
      <c r="U150" s="73"/>
      <c r="V150" s="15"/>
    </row>
    <row r="151" spans="1:22" s="22" customFormat="1">
      <c r="A151" s="15"/>
      <c r="B151" s="20"/>
      <c r="C151" s="32"/>
      <c r="D151" s="32"/>
      <c r="E151" s="118"/>
      <c r="F151" s="119"/>
      <c r="G151" s="119"/>
      <c r="L151" s="15"/>
      <c r="M151" s="15"/>
      <c r="N151" s="15"/>
      <c r="O151" s="15"/>
      <c r="P151" s="15"/>
      <c r="Q151" s="15"/>
      <c r="R151" s="15"/>
      <c r="S151" s="15"/>
      <c r="T151" s="15"/>
      <c r="U151" s="73"/>
      <c r="V151" s="15"/>
    </row>
    <row r="152" spans="1:22" s="22" customFormat="1">
      <c r="A152" s="15"/>
      <c r="B152" s="20"/>
      <c r="C152" s="32"/>
      <c r="D152" s="32"/>
      <c r="E152" s="118"/>
      <c r="F152" s="119"/>
      <c r="G152" s="119"/>
      <c r="L152" s="15"/>
      <c r="M152" s="15"/>
      <c r="N152" s="15"/>
      <c r="O152" s="15"/>
      <c r="P152" s="15"/>
      <c r="Q152" s="15"/>
      <c r="R152" s="15"/>
      <c r="S152" s="15"/>
      <c r="T152" s="15"/>
      <c r="U152" s="73"/>
      <c r="V152" s="15"/>
    </row>
    <row r="153" spans="1:22" s="22" customFormat="1">
      <c r="A153" s="15"/>
      <c r="B153" s="20"/>
      <c r="C153" s="32"/>
      <c r="D153" s="32"/>
      <c r="E153" s="118"/>
      <c r="F153" s="119"/>
      <c r="G153" s="119"/>
      <c r="L153" s="15"/>
      <c r="M153" s="15"/>
      <c r="N153" s="15"/>
      <c r="O153" s="15"/>
      <c r="P153" s="15"/>
      <c r="Q153" s="15"/>
      <c r="R153" s="15"/>
      <c r="S153" s="15"/>
      <c r="T153" s="15"/>
      <c r="U153" s="73"/>
      <c r="V153" s="15"/>
    </row>
    <row r="154" spans="1:22" s="22" customFormat="1">
      <c r="A154" s="15"/>
      <c r="B154" s="20"/>
      <c r="C154" s="32"/>
      <c r="D154" s="32"/>
      <c r="E154" s="118"/>
      <c r="F154" s="119"/>
      <c r="G154" s="119"/>
      <c r="L154" s="15"/>
      <c r="M154" s="15"/>
      <c r="N154" s="15"/>
      <c r="O154" s="15"/>
      <c r="P154" s="15"/>
      <c r="Q154" s="15"/>
      <c r="R154" s="15"/>
      <c r="S154" s="15"/>
      <c r="T154" s="15"/>
      <c r="U154" s="73"/>
      <c r="V154" s="15"/>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row r="254" spans="1:22" s="22" customFormat="1">
      <c r="A254" s="15"/>
      <c r="B254" s="20"/>
      <c r="C254" s="32"/>
      <c r="D254" s="32"/>
      <c r="E254" s="118"/>
      <c r="F254" s="119"/>
      <c r="G254" s="119"/>
      <c r="L254" s="15"/>
      <c r="M254" s="15"/>
      <c r="N254" s="15"/>
      <c r="O254" s="15"/>
      <c r="P254" s="15"/>
      <c r="Q254" s="15"/>
      <c r="R254" s="15"/>
      <c r="S254" s="15"/>
      <c r="T254" s="15"/>
      <c r="U254" s="73"/>
      <c r="V254" s="15"/>
    </row>
    <row r="255" spans="1:22" s="22" customFormat="1">
      <c r="A255" s="15"/>
      <c r="B255" s="20"/>
      <c r="C255" s="32"/>
      <c r="D255" s="32"/>
      <c r="E255" s="118"/>
      <c r="F255" s="119"/>
      <c r="G255" s="119"/>
      <c r="L255" s="15"/>
      <c r="M255" s="15"/>
      <c r="N255" s="15"/>
      <c r="O255" s="15"/>
      <c r="P255" s="15"/>
      <c r="Q255" s="15"/>
      <c r="R255" s="15"/>
      <c r="S255" s="15"/>
      <c r="T255" s="15"/>
      <c r="U255" s="73"/>
      <c r="V255" s="15"/>
    </row>
    <row r="256" spans="1:22" s="22" customFormat="1">
      <c r="A256" s="15"/>
      <c r="B256" s="20"/>
      <c r="C256" s="32"/>
      <c r="D256" s="32"/>
      <c r="E256" s="118"/>
      <c r="F256" s="119"/>
      <c r="G256" s="119"/>
      <c r="L256" s="15"/>
      <c r="M256" s="15"/>
      <c r="N256" s="15"/>
      <c r="O256" s="15"/>
      <c r="P256" s="15"/>
      <c r="Q256" s="15"/>
      <c r="R256" s="15"/>
      <c r="S256" s="15"/>
      <c r="T256" s="15"/>
      <c r="U256" s="73"/>
      <c r="V256" s="15"/>
    </row>
    <row r="257" spans="1:22" s="22" customFormat="1">
      <c r="A257" s="15"/>
      <c r="B257" s="20"/>
      <c r="C257" s="32"/>
      <c r="D257" s="32"/>
      <c r="E257" s="118"/>
      <c r="F257" s="119"/>
      <c r="G257" s="119"/>
      <c r="L257" s="15"/>
      <c r="M257" s="15"/>
      <c r="N257" s="15"/>
      <c r="O257" s="15"/>
      <c r="P257" s="15"/>
      <c r="Q257" s="15"/>
      <c r="R257" s="15"/>
      <c r="S257" s="15"/>
      <c r="T257" s="15"/>
      <c r="U257" s="73"/>
      <c r="V257" s="15"/>
    </row>
    <row r="258" spans="1:22" s="22" customFormat="1">
      <c r="A258" s="15"/>
      <c r="B258" s="20"/>
      <c r="C258" s="32"/>
      <c r="D258" s="32"/>
      <c r="E258" s="118"/>
      <c r="F258" s="119"/>
      <c r="G258" s="119"/>
      <c r="L258" s="15"/>
      <c r="M258" s="15"/>
      <c r="N258" s="15"/>
      <c r="O258" s="15"/>
      <c r="P258" s="15"/>
      <c r="Q258" s="15"/>
      <c r="R258" s="15"/>
      <c r="S258" s="15"/>
      <c r="T258" s="15"/>
      <c r="U258" s="73"/>
      <c r="V258" s="15"/>
    </row>
    <row r="259" spans="1:22" s="22" customFormat="1">
      <c r="A259" s="15"/>
      <c r="B259" s="20"/>
      <c r="C259" s="32"/>
      <c r="D259" s="32"/>
      <c r="E259" s="118"/>
      <c r="F259" s="119"/>
      <c r="G259" s="119"/>
      <c r="L259" s="15"/>
      <c r="M259" s="15"/>
      <c r="N259" s="15"/>
      <c r="O259" s="15"/>
      <c r="P259" s="15"/>
      <c r="Q259" s="15"/>
      <c r="R259" s="15"/>
      <c r="S259" s="15"/>
      <c r="T259" s="15"/>
      <c r="U259" s="73"/>
      <c r="V259" s="15"/>
    </row>
    <row r="260" spans="1:22" s="22" customFormat="1">
      <c r="A260" s="15"/>
      <c r="B260" s="20"/>
      <c r="C260" s="32"/>
      <c r="D260" s="32"/>
      <c r="E260" s="118"/>
      <c r="F260" s="119"/>
      <c r="G260" s="119"/>
      <c r="L260" s="15"/>
      <c r="M260" s="15"/>
      <c r="N260" s="15"/>
      <c r="O260" s="15"/>
      <c r="P260" s="15"/>
      <c r="Q260" s="15"/>
      <c r="R260" s="15"/>
      <c r="S260" s="15"/>
      <c r="T260" s="15"/>
      <c r="U260" s="73"/>
      <c r="V260" s="15"/>
    </row>
    <row r="261" spans="1:22" s="22" customFormat="1">
      <c r="A261" s="15"/>
      <c r="B261" s="20"/>
      <c r="C261" s="32"/>
      <c r="D261" s="32"/>
      <c r="E261" s="118"/>
      <c r="F261" s="119"/>
      <c r="G261" s="119"/>
      <c r="L261" s="15"/>
      <c r="M261" s="15"/>
      <c r="N261" s="15"/>
      <c r="O261" s="15"/>
      <c r="P261" s="15"/>
      <c r="Q261" s="15"/>
      <c r="R261" s="15"/>
      <c r="S261" s="15"/>
      <c r="T261" s="15"/>
      <c r="U261" s="73"/>
      <c r="V261" s="15"/>
    </row>
    <row r="262" spans="1:22" s="22" customFormat="1">
      <c r="A262" s="15"/>
      <c r="B262" s="20"/>
      <c r="C262" s="32"/>
      <c r="D262" s="32"/>
      <c r="E262" s="118"/>
      <c r="F262" s="119"/>
      <c r="G262" s="119"/>
      <c r="L262" s="15"/>
      <c r="M262" s="15"/>
      <c r="N262" s="15"/>
      <c r="O262" s="15"/>
      <c r="P262" s="15"/>
      <c r="Q262" s="15"/>
      <c r="R262" s="15"/>
      <c r="S262" s="15"/>
      <c r="T262" s="15"/>
      <c r="U262" s="73"/>
      <c r="V262" s="15"/>
    </row>
    <row r="263" spans="1:22" s="22" customFormat="1">
      <c r="A263" s="15"/>
      <c r="B263" s="20"/>
      <c r="C263" s="32"/>
      <c r="D263" s="32"/>
      <c r="E263" s="118"/>
      <c r="F263" s="119"/>
      <c r="G263" s="119"/>
      <c r="L263" s="15"/>
      <c r="M263" s="15"/>
      <c r="N263" s="15"/>
      <c r="O263" s="15"/>
      <c r="P263" s="15"/>
      <c r="Q263" s="15"/>
      <c r="R263" s="15"/>
      <c r="S263" s="15"/>
      <c r="T263" s="15"/>
      <c r="U263" s="73"/>
      <c r="V263" s="15"/>
    </row>
    <row r="264" spans="1:22" s="22" customFormat="1">
      <c r="A264" s="15"/>
      <c r="B264" s="20"/>
      <c r="C264" s="32"/>
      <c r="D264" s="32"/>
      <c r="E264" s="118"/>
      <c r="F264" s="119"/>
      <c r="G264" s="119"/>
      <c r="L264" s="15"/>
      <c r="M264" s="15"/>
      <c r="N264" s="15"/>
      <c r="O264" s="15"/>
      <c r="P264" s="15"/>
      <c r="Q264" s="15"/>
      <c r="R264" s="15"/>
      <c r="S264" s="15"/>
      <c r="T264" s="15"/>
      <c r="U264" s="73"/>
      <c r="V264" s="15"/>
    </row>
    <row r="265" spans="1:22" s="22" customFormat="1">
      <c r="A265" s="15"/>
      <c r="B265" s="20"/>
      <c r="C265" s="32"/>
      <c r="D265" s="32"/>
      <c r="E265" s="118"/>
      <c r="F265" s="119"/>
      <c r="G265" s="119"/>
      <c r="L265" s="15"/>
      <c r="M265" s="15"/>
      <c r="N265" s="15"/>
      <c r="O265" s="15"/>
      <c r="P265" s="15"/>
      <c r="Q265" s="15"/>
      <c r="R265" s="15"/>
      <c r="S265" s="15"/>
      <c r="T265" s="15"/>
      <c r="U265" s="73"/>
      <c r="V265" s="15"/>
    </row>
    <row r="266" spans="1:22" s="22" customFormat="1">
      <c r="A266" s="15"/>
      <c r="B266" s="20"/>
      <c r="C266" s="32"/>
      <c r="D266" s="32"/>
      <c r="E266" s="118"/>
      <c r="F266" s="119"/>
      <c r="G266" s="119"/>
      <c r="L266" s="15"/>
      <c r="M266" s="15"/>
      <c r="N266" s="15"/>
      <c r="O266" s="15"/>
      <c r="P266" s="15"/>
      <c r="Q266" s="15"/>
      <c r="R266" s="15"/>
      <c r="S266" s="15"/>
      <c r="T266" s="15"/>
      <c r="U266" s="73"/>
      <c r="V266" s="15"/>
    </row>
    <row r="267" spans="1:22" s="22" customFormat="1">
      <c r="A267" s="15"/>
      <c r="B267" s="20"/>
      <c r="C267" s="32"/>
      <c r="D267" s="32"/>
      <c r="E267" s="118"/>
      <c r="F267" s="119"/>
      <c r="G267" s="119"/>
      <c r="L267" s="15"/>
      <c r="M267" s="15"/>
      <c r="N267" s="15"/>
      <c r="O267" s="15"/>
      <c r="P267" s="15"/>
      <c r="Q267" s="15"/>
      <c r="R267" s="15"/>
      <c r="S267" s="15"/>
      <c r="T267" s="15"/>
      <c r="U267" s="73"/>
      <c r="V267" s="15"/>
    </row>
    <row r="268" spans="1:22" s="22" customFormat="1">
      <c r="A268" s="15"/>
      <c r="B268" s="20"/>
      <c r="C268" s="32"/>
      <c r="D268" s="32"/>
      <c r="E268" s="118"/>
      <c r="F268" s="119"/>
      <c r="G268" s="119"/>
      <c r="L268" s="15"/>
      <c r="M268" s="15"/>
      <c r="N268" s="15"/>
      <c r="O268" s="15"/>
      <c r="P268" s="15"/>
      <c r="Q268" s="15"/>
      <c r="R268" s="15"/>
      <c r="S268" s="15"/>
      <c r="T268" s="15"/>
      <c r="U268" s="73"/>
      <c r="V268" s="15"/>
    </row>
    <row r="269" spans="1:22">
      <c r="B269" s="20"/>
      <c r="C269" s="32"/>
      <c r="D269" s="32"/>
      <c r="E269" s="118"/>
    </row>
  </sheetData>
  <sheetProtection insertRows="0" deleteRows="0"/>
  <protectedRanges>
    <protectedRange sqref="J44:P1048576 M43:P43 U37:U1048576 J37:P42 J1:P35 U1:U35" name="Obseg1"/>
    <protectedRange sqref="J43:L43" name="Obseg1_2"/>
  </protectedRanges>
  <mergeCells count="8">
    <mergeCell ref="A43:L43"/>
    <mergeCell ref="B13:K13"/>
    <mergeCell ref="C2:J2"/>
    <mergeCell ref="C3:J3"/>
    <mergeCell ref="C6:J6"/>
    <mergeCell ref="C7:J7"/>
    <mergeCell ref="C8:J8"/>
    <mergeCell ref="C9:J9"/>
  </mergeCells>
  <phoneticPr fontId="32" type="noConversion"/>
  <conditionalFormatting sqref="B17">
    <cfRule type="colorScale" priority="4">
      <colorScale>
        <cfvo type="min"/>
        <cfvo type="max"/>
        <color rgb="FFFCFCFF"/>
        <color rgb="FFF8696B"/>
      </colorScale>
    </cfRule>
  </conditionalFormatting>
  <conditionalFormatting sqref="B18 B32 B21:B23 B25:B28">
    <cfRule type="colorScale" priority="6477">
      <colorScale>
        <cfvo type="min"/>
        <cfvo type="max"/>
        <color rgb="FFFCFCFF"/>
        <color rgb="FFF8696B"/>
      </colorScale>
    </cfRule>
  </conditionalFormatting>
  <conditionalFormatting sqref="B24">
    <cfRule type="colorScale" priority="3">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31" max="11" man="1"/>
  </rowBreaks>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V263"/>
  <sheetViews>
    <sheetView topLeftCell="A7" zoomScaleNormal="100" zoomScaleSheetLayoutView="100" workbookViewId="0">
      <selection activeCell="N48" sqref="N48"/>
    </sheetView>
  </sheetViews>
  <sheetFormatPr defaultColWidth="8.85546875" defaultRowHeight="12.75"/>
  <cols>
    <col min="1" max="1" width="3.5703125" style="15" customWidth="1"/>
    <col min="2" max="2" width="34.5703125" style="21" customWidth="1"/>
    <col min="3" max="3" width="10.7109375" style="31" customWidth="1"/>
    <col min="4" max="4" width="10.2851562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67" t="str">
        <f>+'prva stran'!B6</f>
        <v>OSNOVNA ŠOLA RADA ROBIČA LIMBUŠ</v>
      </c>
      <c r="D2" s="368"/>
      <c r="E2" s="368"/>
      <c r="F2" s="368"/>
      <c r="G2" s="368"/>
      <c r="H2" s="368"/>
      <c r="I2" s="368"/>
      <c r="J2" s="368"/>
    </row>
    <row r="3" spans="1:21" ht="15">
      <c r="B3" s="55" t="s">
        <v>128</v>
      </c>
      <c r="C3" s="369" t="str">
        <f>+'prva stran'!B7</f>
        <v>Limbuška cesta 62,2341 Limbuš</v>
      </c>
      <c r="D3" s="370"/>
      <c r="E3" s="370"/>
      <c r="F3" s="370"/>
      <c r="G3" s="370"/>
      <c r="H3" s="370"/>
      <c r="I3" s="370"/>
      <c r="J3" s="370"/>
    </row>
    <row r="4" spans="1:21" ht="15">
      <c r="B4" s="74"/>
    </row>
    <row r="5" spans="1:21" ht="15">
      <c r="B5" s="54" t="s">
        <v>130</v>
      </c>
    </row>
    <row r="6" spans="1:21" ht="17.25" customHeight="1">
      <c r="B6" s="56" t="s">
        <v>127</v>
      </c>
      <c r="C6" s="371">
        <f>+'prva stran'!B10</f>
        <v>0</v>
      </c>
      <c r="D6" s="372"/>
      <c r="E6" s="372"/>
      <c r="F6" s="372"/>
      <c r="G6" s="372"/>
      <c r="H6" s="372"/>
      <c r="I6" s="372"/>
      <c r="J6" s="372"/>
    </row>
    <row r="7" spans="1:21" ht="17.25" customHeight="1">
      <c r="B7" s="56" t="s">
        <v>128</v>
      </c>
      <c r="C7" s="373">
        <f>+'prva stran'!B11</f>
        <v>0</v>
      </c>
      <c r="D7" s="374"/>
      <c r="E7" s="374"/>
      <c r="F7" s="374"/>
      <c r="G7" s="374"/>
      <c r="H7" s="374"/>
      <c r="I7" s="374"/>
      <c r="J7" s="374"/>
    </row>
    <row r="8" spans="1:21" ht="17.25" customHeight="1">
      <c r="B8" s="56" t="s">
        <v>129</v>
      </c>
      <c r="C8" s="373">
        <f>+'prva stran'!B12</f>
        <v>0</v>
      </c>
      <c r="D8" s="374"/>
      <c r="E8" s="374"/>
      <c r="F8" s="374"/>
      <c r="G8" s="374"/>
      <c r="H8" s="374"/>
      <c r="I8" s="374"/>
      <c r="J8" s="374"/>
    </row>
    <row r="9" spans="1:21" s="16" customFormat="1" ht="17.25" customHeight="1">
      <c r="A9" s="13"/>
      <c r="B9" s="57" t="s">
        <v>131</v>
      </c>
      <c r="C9" s="375">
        <f>+'prva stran'!B13</f>
        <v>0</v>
      </c>
      <c r="D9" s="374"/>
      <c r="E9" s="374"/>
      <c r="F9" s="374"/>
      <c r="G9" s="374"/>
      <c r="H9" s="374"/>
      <c r="I9" s="374"/>
      <c r="J9" s="374"/>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pred_rekapitulacija'!A24</f>
        <v>11. sklop:</v>
      </c>
      <c r="C12" s="88"/>
      <c r="D12" s="28"/>
      <c r="E12" s="29"/>
      <c r="F12" s="120"/>
      <c r="G12" s="120"/>
      <c r="H12" s="18"/>
      <c r="I12" s="18"/>
      <c r="J12" s="18"/>
      <c r="K12" s="18"/>
      <c r="U12" s="9"/>
    </row>
    <row r="13" spans="1:21" s="16" customFormat="1" ht="21" customHeight="1">
      <c r="B13" s="366" t="str">
        <f>+'Ponudbeni pred_rekapitulacija'!B24</f>
        <v>RIBE</v>
      </c>
      <c r="C13" s="366"/>
      <c r="D13" s="366"/>
      <c r="E13" s="366"/>
      <c r="F13" s="366"/>
      <c r="G13" s="366"/>
      <c r="H13" s="366"/>
      <c r="I13" s="366"/>
      <c r="J13" s="366"/>
      <c r="K13" s="366"/>
      <c r="U13" s="9"/>
    </row>
    <row r="14" spans="1:21" s="78" customFormat="1" ht="12" customHeight="1">
      <c r="A14" s="51">
        <v>1</v>
      </c>
      <c r="B14" s="51">
        <v>2</v>
      </c>
      <c r="C14" s="51" t="s">
        <v>153</v>
      </c>
      <c r="D14" s="51" t="s">
        <v>154</v>
      </c>
      <c r="E14" s="51" t="s">
        <v>214</v>
      </c>
      <c r="F14" s="51">
        <v>3</v>
      </c>
      <c r="G14" s="51">
        <v>4</v>
      </c>
      <c r="H14" s="75" t="s">
        <v>97</v>
      </c>
      <c r="I14" s="75" t="s">
        <v>169</v>
      </c>
      <c r="J14" s="76">
        <v>5</v>
      </c>
      <c r="K14" s="76">
        <v>6</v>
      </c>
      <c r="L14" s="76" t="s">
        <v>64</v>
      </c>
      <c r="M14" s="76" t="s">
        <v>209</v>
      </c>
      <c r="N14" s="76">
        <v>7</v>
      </c>
      <c r="O14" s="76" t="s">
        <v>210</v>
      </c>
      <c r="P14" s="76">
        <v>8</v>
      </c>
      <c r="Q14" s="77" t="s">
        <v>211</v>
      </c>
      <c r="R14" s="77">
        <v>9</v>
      </c>
      <c r="S14" s="77">
        <v>10</v>
      </c>
      <c r="T14" s="77">
        <v>11</v>
      </c>
      <c r="U14" s="76">
        <v>12</v>
      </c>
    </row>
    <row r="15" spans="1:21" s="65" customFormat="1" ht="56.25" customHeight="1">
      <c r="A15" s="61" t="s">
        <v>2</v>
      </c>
      <c r="B15" s="61" t="s">
        <v>216</v>
      </c>
      <c r="C15" s="61" t="s">
        <v>206</v>
      </c>
      <c r="D15" s="61" t="s">
        <v>207</v>
      </c>
      <c r="E15" s="61" t="s">
        <v>215</v>
      </c>
      <c r="F15" s="61" t="s">
        <v>141</v>
      </c>
      <c r="G15" s="61" t="s">
        <v>142</v>
      </c>
      <c r="H15" s="62" t="s">
        <v>178</v>
      </c>
      <c r="I15" s="62" t="s">
        <v>202</v>
      </c>
      <c r="J15" s="63" t="s">
        <v>149</v>
      </c>
      <c r="K15" s="63" t="s">
        <v>95</v>
      </c>
      <c r="L15" s="63" t="s">
        <v>96</v>
      </c>
      <c r="M15" s="63" t="s">
        <v>148</v>
      </c>
      <c r="N15" s="63" t="s">
        <v>63</v>
      </c>
      <c r="O15" s="63" t="s">
        <v>168</v>
      </c>
      <c r="P15" s="63" t="s">
        <v>145</v>
      </c>
      <c r="Q15" s="64" t="s">
        <v>146</v>
      </c>
      <c r="R15" s="64" t="s">
        <v>160</v>
      </c>
      <c r="S15" s="64" t="s">
        <v>150</v>
      </c>
      <c r="T15" s="64" t="s">
        <v>151</v>
      </c>
      <c r="U15" s="63" t="s">
        <v>165</v>
      </c>
    </row>
    <row r="16" spans="1:21" s="60" customFormat="1" ht="24">
      <c r="A16" s="89" t="s">
        <v>1</v>
      </c>
      <c r="B16" s="86" t="s">
        <v>727</v>
      </c>
      <c r="C16" s="87" t="s">
        <v>157</v>
      </c>
      <c r="D16" s="87" t="s">
        <v>0</v>
      </c>
      <c r="E16" s="117"/>
      <c r="F16" s="308">
        <v>100</v>
      </c>
      <c r="G16" s="121" t="s">
        <v>0</v>
      </c>
      <c r="H16" s="90">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100</v>
      </c>
      <c r="I16" s="90" t="str">
        <f>IF(Sklop11[[#This Row],[ZAHTEVANA SHEMA KAKOVOSTI]]&lt;&gt;"",Sklop11[[#This Row],[Preračunana masa/volumen/kos na enoto kg]],"")</f>
        <v/>
      </c>
      <c r="J16" s="102"/>
      <c r="K16" s="91"/>
      <c r="L16" s="91"/>
      <c r="M16" s="92"/>
      <c r="N16" s="93"/>
      <c r="O16" s="93"/>
      <c r="P16" s="105"/>
      <c r="Q16" s="93">
        <f>+Sklop11[[#This Row],[cena/enota brez DDV v EUR]]*Sklop11[[#This Row],[Stopnja DDV (%)]]</f>
        <v>0</v>
      </c>
      <c r="R16" s="93">
        <f>+Sklop11[[#This Row],[cena/enota brez DDV v EUR]]+Sklop11[[#This Row],[Davek (EUR)]]</f>
        <v>0</v>
      </c>
      <c r="S16" s="93">
        <f>+Sklop11[[#This Row],[cena/enota brez DDV v EUR]]*Sklop11[[#This Row],[Okvirna količina]]</f>
        <v>0</v>
      </c>
      <c r="T16" s="93">
        <f>+Sklop11[[#This Row],[Končna cena/enoto mere (EUR) z DDV]]*Sklop11[[#This Row],[Okvirna količina]]</f>
        <v>0</v>
      </c>
      <c r="U16" s="93"/>
    </row>
    <row r="17" spans="1:21" s="60" customFormat="1" ht="24">
      <c r="A17" s="89" t="s">
        <v>3</v>
      </c>
      <c r="B17" s="11" t="s">
        <v>728</v>
      </c>
      <c r="C17" s="87" t="s">
        <v>157</v>
      </c>
      <c r="D17" s="87" t="s">
        <v>0</v>
      </c>
      <c r="E17" s="117"/>
      <c r="F17" s="309">
        <v>100</v>
      </c>
      <c r="G17" s="121" t="s">
        <v>0</v>
      </c>
      <c r="H17" s="90">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100</v>
      </c>
      <c r="I17" s="90" t="str">
        <f>IF(Sklop11[[#This Row],[ZAHTEVANA SHEMA KAKOVOSTI]]&lt;&gt;"",Sklop11[[#This Row],[Preračunana masa/volumen/kos na enoto kg]],"")</f>
        <v/>
      </c>
      <c r="J17" s="103"/>
      <c r="K17" s="96"/>
      <c r="L17" s="96"/>
      <c r="M17" s="106"/>
      <c r="N17" s="97"/>
      <c r="O17" s="97"/>
      <c r="P17" s="107"/>
      <c r="Q17" s="97">
        <f>+Sklop11[[#This Row],[cena/enota brez DDV v EUR]]*Sklop11[[#This Row],[Stopnja DDV (%)]]</f>
        <v>0</v>
      </c>
      <c r="R17" s="97">
        <f>+Sklop11[[#This Row],[cena/enota brez DDV v EUR]]+Sklop11[[#This Row],[Davek (EUR)]]</f>
        <v>0</v>
      </c>
      <c r="S17" s="97">
        <f>+Sklop11[[#This Row],[cena/enota brez DDV v EUR]]*Sklop11[[#This Row],[Okvirna količina]]</f>
        <v>0</v>
      </c>
      <c r="T17" s="97">
        <f>+Sklop11[[#This Row],[Končna cena/enoto mere (EUR) z DDV]]*Sklop11[[#This Row],[Okvirna količina]]</f>
        <v>0</v>
      </c>
      <c r="U17" s="93"/>
    </row>
    <row r="18" spans="1:21" s="60" customFormat="1" ht="24">
      <c r="A18" s="89" t="s">
        <v>4</v>
      </c>
      <c r="B18" s="81" t="s">
        <v>496</v>
      </c>
      <c r="C18" s="87" t="s">
        <v>157</v>
      </c>
      <c r="D18" s="87" t="s">
        <v>0</v>
      </c>
      <c r="E18" s="117"/>
      <c r="F18" s="309">
        <v>50</v>
      </c>
      <c r="G18" s="121" t="s">
        <v>0</v>
      </c>
      <c r="H18" s="90">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50</v>
      </c>
      <c r="I18" s="90" t="str">
        <f>IF(Sklop11[[#This Row],[ZAHTEVANA SHEMA KAKOVOSTI]]&lt;&gt;"",Sklop11[[#This Row],[Preračunana masa/volumen/kos na enoto kg]],"")</f>
        <v/>
      </c>
      <c r="J18" s="103"/>
      <c r="K18" s="96"/>
      <c r="L18" s="96"/>
      <c r="M18" s="106"/>
      <c r="N18" s="97"/>
      <c r="O18" s="97"/>
      <c r="P18" s="107"/>
      <c r="Q18" s="97">
        <f>+Sklop11[[#This Row],[cena/enota brez DDV v EUR]]*Sklop11[[#This Row],[Stopnja DDV (%)]]</f>
        <v>0</v>
      </c>
      <c r="R18" s="97">
        <f>+Sklop11[[#This Row],[cena/enota brez DDV v EUR]]+Sklop11[[#This Row],[Davek (EUR)]]</f>
        <v>0</v>
      </c>
      <c r="S18" s="97">
        <f>+Sklop11[[#This Row],[cena/enota brez DDV v EUR]]*Sklop11[[#This Row],[Okvirna količina]]</f>
        <v>0</v>
      </c>
      <c r="T18" s="97">
        <f>+Sklop11[[#This Row],[Končna cena/enoto mere (EUR) z DDV]]*Sklop11[[#This Row],[Okvirna količina]]</f>
        <v>0</v>
      </c>
      <c r="U18" s="93"/>
    </row>
    <row r="19" spans="1:21" s="60" customFormat="1" ht="24">
      <c r="A19" s="89" t="s">
        <v>5</v>
      </c>
      <c r="B19" s="81" t="s">
        <v>497</v>
      </c>
      <c r="C19" s="87" t="s">
        <v>157</v>
      </c>
      <c r="D19" s="87" t="s">
        <v>0</v>
      </c>
      <c r="E19" s="117"/>
      <c r="F19" s="309">
        <v>50</v>
      </c>
      <c r="G19" s="121" t="s">
        <v>0</v>
      </c>
      <c r="H19" s="90">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50</v>
      </c>
      <c r="I19" s="90" t="str">
        <f>IF(Sklop11[[#This Row],[ZAHTEVANA SHEMA KAKOVOSTI]]&lt;&gt;"",Sklop11[[#This Row],[Preračunana masa/volumen/kos na enoto kg]],"")</f>
        <v/>
      </c>
      <c r="J19" s="103"/>
      <c r="K19" s="96"/>
      <c r="L19" s="96"/>
      <c r="M19" s="106"/>
      <c r="N19" s="97"/>
      <c r="O19" s="97"/>
      <c r="P19" s="107"/>
      <c r="Q19" s="97">
        <f>+Sklop11[[#This Row],[cena/enota brez DDV v EUR]]*Sklop11[[#This Row],[Stopnja DDV (%)]]</f>
        <v>0</v>
      </c>
      <c r="R19" s="97">
        <f>+Sklop11[[#This Row],[cena/enota brez DDV v EUR]]+Sklop11[[#This Row],[Davek (EUR)]]</f>
        <v>0</v>
      </c>
      <c r="S19" s="97">
        <f>+Sklop11[[#This Row],[cena/enota brez DDV v EUR]]*Sklop11[[#This Row],[Okvirna količina]]</f>
        <v>0</v>
      </c>
      <c r="T19" s="97">
        <f>+Sklop11[[#This Row],[Končna cena/enoto mere (EUR) z DDV]]*Sklop11[[#This Row],[Okvirna količina]]</f>
        <v>0</v>
      </c>
      <c r="U19" s="93"/>
    </row>
    <row r="20" spans="1:21" s="60" customFormat="1" ht="24">
      <c r="A20" s="89" t="s">
        <v>6</v>
      </c>
      <c r="B20" s="11" t="s">
        <v>498</v>
      </c>
      <c r="C20" s="87" t="s">
        <v>157</v>
      </c>
      <c r="D20" s="87" t="s">
        <v>0</v>
      </c>
      <c r="E20" s="117"/>
      <c r="F20" s="309">
        <v>80</v>
      </c>
      <c r="G20" s="121" t="s">
        <v>0</v>
      </c>
      <c r="H20" s="90">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80</v>
      </c>
      <c r="I20" s="90" t="str">
        <f>IF(Sklop11[[#This Row],[ZAHTEVANA SHEMA KAKOVOSTI]]&lt;&gt;"",Sklop11[[#This Row],[Preračunana masa/volumen/kos na enoto kg]],"")</f>
        <v/>
      </c>
      <c r="J20" s="103"/>
      <c r="K20" s="96"/>
      <c r="L20" s="96"/>
      <c r="M20" s="106"/>
      <c r="N20" s="97"/>
      <c r="O20" s="97"/>
      <c r="P20" s="107"/>
      <c r="Q20" s="97">
        <f>+Sklop11[[#This Row],[cena/enota brez DDV v EUR]]*Sklop11[[#This Row],[Stopnja DDV (%)]]</f>
        <v>0</v>
      </c>
      <c r="R20" s="97">
        <f>+Sklop11[[#This Row],[cena/enota brez DDV v EUR]]+Sklop11[[#This Row],[Davek (EUR)]]</f>
        <v>0</v>
      </c>
      <c r="S20" s="97">
        <f>+Sklop11[[#This Row],[cena/enota brez DDV v EUR]]*Sklop11[[#This Row],[Okvirna količina]]</f>
        <v>0</v>
      </c>
      <c r="T20" s="97">
        <f>+Sklop11[[#This Row],[Končna cena/enoto mere (EUR) z DDV]]*Sklop11[[#This Row],[Okvirna količina]]</f>
        <v>0</v>
      </c>
      <c r="U20" s="93"/>
    </row>
    <row r="21" spans="1:21" s="60" customFormat="1" ht="24">
      <c r="A21" s="89" t="s">
        <v>7</v>
      </c>
      <c r="B21" s="11" t="s">
        <v>499</v>
      </c>
      <c r="C21" s="87" t="s">
        <v>157</v>
      </c>
      <c r="D21" s="87" t="s">
        <v>0</v>
      </c>
      <c r="E21" s="117"/>
      <c r="F21" s="309">
        <v>80</v>
      </c>
      <c r="G21" s="121" t="s">
        <v>0</v>
      </c>
      <c r="H21" s="90">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80</v>
      </c>
      <c r="I21" s="90" t="str">
        <f>IF(Sklop11[[#This Row],[ZAHTEVANA SHEMA KAKOVOSTI]]&lt;&gt;"",Sklop11[[#This Row],[Preračunana masa/volumen/kos na enoto kg]],"")</f>
        <v/>
      </c>
      <c r="J21" s="103"/>
      <c r="K21" s="96"/>
      <c r="L21" s="96"/>
      <c r="M21" s="106"/>
      <c r="N21" s="97"/>
      <c r="O21" s="97"/>
      <c r="P21" s="107"/>
      <c r="Q21" s="97">
        <f>+Sklop11[[#This Row],[cena/enota brez DDV v EUR]]*Sklop11[[#This Row],[Stopnja DDV (%)]]</f>
        <v>0</v>
      </c>
      <c r="R21" s="97">
        <f>+Sklop11[[#This Row],[cena/enota brez DDV v EUR]]+Sklop11[[#This Row],[Davek (EUR)]]</f>
        <v>0</v>
      </c>
      <c r="S21" s="97">
        <f>+Sklop11[[#This Row],[cena/enota brez DDV v EUR]]*Sklop11[[#This Row],[Okvirna količina]]</f>
        <v>0</v>
      </c>
      <c r="T21" s="97">
        <f>+Sklop11[[#This Row],[Končna cena/enoto mere (EUR) z DDV]]*Sklop11[[#This Row],[Okvirna količina]]</f>
        <v>0</v>
      </c>
      <c r="U21" s="93"/>
    </row>
    <row r="22" spans="1:21" s="60" customFormat="1" ht="12">
      <c r="A22" s="89" t="s">
        <v>8</v>
      </c>
      <c r="B22" s="81" t="s">
        <v>500</v>
      </c>
      <c r="C22" s="87" t="s">
        <v>157</v>
      </c>
      <c r="D22" s="87" t="s">
        <v>0</v>
      </c>
      <c r="E22" s="117"/>
      <c r="F22" s="309">
        <v>100</v>
      </c>
      <c r="G22" s="121" t="s">
        <v>0</v>
      </c>
      <c r="H22" s="90">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100</v>
      </c>
      <c r="I22" s="90" t="str">
        <f>IF(Sklop11[[#This Row],[ZAHTEVANA SHEMA KAKOVOSTI]]&lt;&gt;"",Sklop11[[#This Row],[Preračunana masa/volumen/kos na enoto kg]],"")</f>
        <v/>
      </c>
      <c r="J22" s="103"/>
      <c r="K22" s="96"/>
      <c r="L22" s="96"/>
      <c r="M22" s="106"/>
      <c r="N22" s="97"/>
      <c r="O22" s="97"/>
      <c r="P22" s="107"/>
      <c r="Q22" s="97">
        <f>+Sklop11[[#This Row],[cena/enota brez DDV v EUR]]*Sklop11[[#This Row],[Stopnja DDV (%)]]</f>
        <v>0</v>
      </c>
      <c r="R22" s="97">
        <f>+Sklop11[[#This Row],[cena/enota brez DDV v EUR]]+Sklop11[[#This Row],[Davek (EUR)]]</f>
        <v>0</v>
      </c>
      <c r="S22" s="97">
        <f>+Sklop11[[#This Row],[cena/enota brez DDV v EUR]]*Sklop11[[#This Row],[Okvirna količina]]</f>
        <v>0</v>
      </c>
      <c r="T22" s="97">
        <f>+Sklop11[[#This Row],[Končna cena/enoto mere (EUR) z DDV]]*Sklop11[[#This Row],[Okvirna količina]]</f>
        <v>0</v>
      </c>
      <c r="U22" s="93"/>
    </row>
    <row r="23" spans="1:21" s="60" customFormat="1" ht="24">
      <c r="A23" s="89" t="s">
        <v>9</v>
      </c>
      <c r="B23" s="81" t="s">
        <v>501</v>
      </c>
      <c r="C23" s="87" t="s">
        <v>157</v>
      </c>
      <c r="D23" s="87" t="s">
        <v>0</v>
      </c>
      <c r="E23" s="124"/>
      <c r="F23" s="307">
        <v>100</v>
      </c>
      <c r="G23" s="121" t="s">
        <v>0</v>
      </c>
      <c r="H23" s="90">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100</v>
      </c>
      <c r="I23" s="90" t="str">
        <f>IF(Sklop11[[#This Row],[ZAHTEVANA SHEMA KAKOVOSTI]]&lt;&gt;"",Sklop11[[#This Row],[Preračunana masa/volumen/kos na enoto kg]],"")</f>
        <v/>
      </c>
      <c r="J23" s="103"/>
      <c r="K23" s="96"/>
      <c r="L23" s="96"/>
      <c r="M23" s="106"/>
      <c r="N23" s="97"/>
      <c r="O23" s="97"/>
      <c r="P23" s="107"/>
      <c r="Q23" s="97">
        <f>+Sklop11[[#This Row],[cena/enota brez DDV v EUR]]*Sklop11[[#This Row],[Stopnja DDV (%)]]</f>
        <v>0</v>
      </c>
      <c r="R23" s="97">
        <f>+Sklop11[[#This Row],[cena/enota brez DDV v EUR]]+Sklop11[[#This Row],[Davek (EUR)]]</f>
        <v>0</v>
      </c>
      <c r="S23" s="97">
        <f>+Sklop11[[#This Row],[cena/enota brez DDV v EUR]]*Sklop11[[#This Row],[Okvirna količina]]</f>
        <v>0</v>
      </c>
      <c r="T23" s="97">
        <f>+Sklop11[[#This Row],[Končna cena/enoto mere (EUR) z DDV]]*Sklop11[[#This Row],[Okvirna količina]]</f>
        <v>0</v>
      </c>
      <c r="U23" s="93"/>
    </row>
    <row r="24" spans="1:21" s="60" customFormat="1" ht="12">
      <c r="A24" s="89" t="s">
        <v>10</v>
      </c>
      <c r="B24" s="197" t="s">
        <v>949</v>
      </c>
      <c r="C24" s="87">
        <v>1</v>
      </c>
      <c r="D24" s="87" t="s">
        <v>0</v>
      </c>
      <c r="E24" s="124"/>
      <c r="F24" s="307">
        <v>100</v>
      </c>
      <c r="G24" s="121" t="s">
        <v>0</v>
      </c>
      <c r="H24" s="20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100</v>
      </c>
      <c r="I24" s="200" t="str">
        <f>IF(Sklop11[[#This Row],[ZAHTEVANA SHEMA KAKOVOSTI]]&lt;&gt;"",Sklop11[[#This Row],[Preračunana masa/volumen/kos na enoto kg]],"")</f>
        <v/>
      </c>
      <c r="J24" s="202"/>
      <c r="K24" s="203"/>
      <c r="L24" s="203"/>
      <c r="M24" s="209"/>
      <c r="N24" s="204"/>
      <c r="O24" s="204"/>
      <c r="P24" s="205"/>
      <c r="Q24" s="204">
        <f>+Sklop11[[#This Row],[cena/enota brez DDV v EUR]]*Sklop11[[#This Row],[Stopnja DDV (%)]]</f>
        <v>0</v>
      </c>
      <c r="R24" s="204">
        <f>+Sklop11[[#This Row],[cena/enota brez DDV v EUR]]+Sklop11[[#This Row],[Davek (EUR)]]</f>
        <v>0</v>
      </c>
      <c r="S24" s="204">
        <f>+Sklop11[[#This Row],[cena/enota brez DDV v EUR]]*Sklop11[[#This Row],[Okvirna količina]]</f>
        <v>0</v>
      </c>
      <c r="T24" s="204">
        <f>+Sklop11[[#This Row],[Končna cena/enoto mere (EUR) z DDV]]*Sklop11[[#This Row],[Okvirna količina]]</f>
        <v>0</v>
      </c>
      <c r="U24" s="289"/>
    </row>
    <row r="25" spans="1:21" s="60" customFormat="1" ht="12">
      <c r="A25" s="89" t="s">
        <v>11</v>
      </c>
      <c r="B25" s="197" t="s">
        <v>948</v>
      </c>
      <c r="C25" s="87" t="s">
        <v>157</v>
      </c>
      <c r="D25" s="87" t="s">
        <v>0</v>
      </c>
      <c r="E25" s="124"/>
      <c r="F25" s="307">
        <v>40</v>
      </c>
      <c r="G25" s="121" t="s">
        <v>0</v>
      </c>
      <c r="H25" s="20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40</v>
      </c>
      <c r="I25" s="200" t="str">
        <f>IF(Sklop11[[#This Row],[ZAHTEVANA SHEMA KAKOVOSTI]]&lt;&gt;"",Sklop11[[#This Row],[Preračunana masa/volumen/kos na enoto kg]],"")</f>
        <v/>
      </c>
      <c r="J25" s="202"/>
      <c r="K25" s="203"/>
      <c r="L25" s="203"/>
      <c r="M25" s="209"/>
      <c r="N25" s="204"/>
      <c r="O25" s="204"/>
      <c r="P25" s="205"/>
      <c r="Q25" s="204">
        <f>+Sklop11[[#This Row],[cena/enota brez DDV v EUR]]*Sklop11[[#This Row],[Stopnja DDV (%)]]</f>
        <v>0</v>
      </c>
      <c r="R25" s="204">
        <f>+Sklop11[[#This Row],[cena/enota brez DDV v EUR]]+Sklop11[[#This Row],[Davek (EUR)]]</f>
        <v>0</v>
      </c>
      <c r="S25" s="204">
        <f>+Sklop11[[#This Row],[cena/enota brez DDV v EUR]]*Sklop11[[#This Row],[Okvirna količina]]</f>
        <v>0</v>
      </c>
      <c r="T25" s="204">
        <f>+Sklop11[[#This Row],[Končna cena/enoto mere (EUR) z DDV]]*Sklop11[[#This Row],[Okvirna količina]]</f>
        <v>0</v>
      </c>
      <c r="U25" s="289"/>
    </row>
    <row r="26" spans="1:21" s="60" customFormat="1" ht="12">
      <c r="A26" s="89" t="s">
        <v>12</v>
      </c>
      <c r="B26" s="197" t="s">
        <v>947</v>
      </c>
      <c r="C26" s="87" t="s">
        <v>157</v>
      </c>
      <c r="D26" s="87" t="s">
        <v>0</v>
      </c>
      <c r="E26" s="124"/>
      <c r="F26" s="307">
        <v>40</v>
      </c>
      <c r="G26" s="121" t="s">
        <v>0</v>
      </c>
      <c r="H26" s="20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40</v>
      </c>
      <c r="I26" s="200" t="str">
        <f>IF(Sklop11[[#This Row],[ZAHTEVANA SHEMA KAKOVOSTI]]&lt;&gt;"",Sklop11[[#This Row],[Preračunana masa/volumen/kos na enoto kg]],"")</f>
        <v/>
      </c>
      <c r="J26" s="202"/>
      <c r="K26" s="203"/>
      <c r="L26" s="203"/>
      <c r="M26" s="209"/>
      <c r="N26" s="204"/>
      <c r="O26" s="204"/>
      <c r="P26" s="205"/>
      <c r="Q26" s="204">
        <f>+Sklop11[[#This Row],[cena/enota brez DDV v EUR]]*Sklop11[[#This Row],[Stopnja DDV (%)]]</f>
        <v>0</v>
      </c>
      <c r="R26" s="204">
        <f>+Sklop11[[#This Row],[cena/enota brez DDV v EUR]]+Sklop11[[#This Row],[Davek (EUR)]]</f>
        <v>0</v>
      </c>
      <c r="S26" s="204">
        <f>+Sklop11[[#This Row],[cena/enota brez DDV v EUR]]*Sklop11[[#This Row],[Okvirna količina]]</f>
        <v>0</v>
      </c>
      <c r="T26" s="204">
        <f>+Sklop11[[#This Row],[Končna cena/enoto mere (EUR) z DDV]]*Sklop11[[#This Row],[Okvirna količina]]</f>
        <v>0</v>
      </c>
      <c r="U26" s="289"/>
    </row>
    <row r="27" spans="1:21" s="60" customFormat="1" ht="12">
      <c r="A27" s="89" t="s">
        <v>13</v>
      </c>
      <c r="B27" s="197" t="s">
        <v>946</v>
      </c>
      <c r="C27" s="87" t="s">
        <v>157</v>
      </c>
      <c r="D27" s="87" t="s">
        <v>0</v>
      </c>
      <c r="E27" s="124"/>
      <c r="F27" s="307">
        <v>60</v>
      </c>
      <c r="G27" s="121" t="s">
        <v>0</v>
      </c>
      <c r="H27" s="20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60</v>
      </c>
      <c r="I27" s="200" t="str">
        <f>IF(Sklop11[[#This Row],[ZAHTEVANA SHEMA KAKOVOSTI]]&lt;&gt;"",Sklop11[[#This Row],[Preračunana masa/volumen/kos na enoto kg]],"")</f>
        <v/>
      </c>
      <c r="J27" s="202"/>
      <c r="K27" s="203"/>
      <c r="L27" s="203"/>
      <c r="M27" s="209"/>
      <c r="N27" s="204"/>
      <c r="O27" s="204"/>
      <c r="P27" s="205"/>
      <c r="Q27" s="204">
        <f>+Sklop11[[#This Row],[cena/enota brez DDV v EUR]]*Sklop11[[#This Row],[Stopnja DDV (%)]]</f>
        <v>0</v>
      </c>
      <c r="R27" s="204">
        <f>+Sklop11[[#This Row],[cena/enota brez DDV v EUR]]+Sklop11[[#This Row],[Davek (EUR)]]</f>
        <v>0</v>
      </c>
      <c r="S27" s="204">
        <f>+Sklop11[[#This Row],[cena/enota brez DDV v EUR]]*Sklop11[[#This Row],[Okvirna količina]]</f>
        <v>0</v>
      </c>
      <c r="T27" s="204">
        <f>+Sklop11[[#This Row],[Končna cena/enoto mere (EUR) z DDV]]*Sklop11[[#This Row],[Okvirna količina]]</f>
        <v>0</v>
      </c>
      <c r="U27" s="289"/>
    </row>
    <row r="28" spans="1:21" s="60" customFormat="1" ht="12">
      <c r="A28" s="89" t="s">
        <v>14</v>
      </c>
      <c r="B28" s="197" t="s">
        <v>952</v>
      </c>
      <c r="C28" s="198">
        <v>1705</v>
      </c>
      <c r="D28" s="87" t="s">
        <v>155</v>
      </c>
      <c r="E28" s="124"/>
      <c r="F28" s="307">
        <v>20</v>
      </c>
      <c r="G28" s="121" t="s">
        <v>896</v>
      </c>
      <c r="H28" s="20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34.1</v>
      </c>
      <c r="I28" s="200" t="str">
        <f>IF(Sklop11[[#This Row],[ZAHTEVANA SHEMA KAKOVOSTI]]&lt;&gt;"",Sklop11[[#This Row],[Preračunana masa/volumen/kos na enoto kg]],"")</f>
        <v/>
      </c>
      <c r="J28" s="202"/>
      <c r="K28" s="203"/>
      <c r="L28" s="203"/>
      <c r="M28" s="209"/>
      <c r="N28" s="204"/>
      <c r="O28" s="204"/>
      <c r="P28" s="205"/>
      <c r="Q28" s="204">
        <f>+Sklop11[[#This Row],[cena/enota brez DDV v EUR]]*Sklop11[[#This Row],[Stopnja DDV (%)]]</f>
        <v>0</v>
      </c>
      <c r="R28" s="204">
        <f>+Sklop11[[#This Row],[cena/enota brez DDV v EUR]]+Sklop11[[#This Row],[Davek (EUR)]]</f>
        <v>0</v>
      </c>
      <c r="S28" s="204">
        <f>+Sklop11[[#This Row],[cena/enota brez DDV v EUR]]*Sklop11[[#This Row],[Okvirna količina]]</f>
        <v>0</v>
      </c>
      <c r="T28" s="204">
        <f>+Sklop11[[#This Row],[Končna cena/enoto mere (EUR) z DDV]]*Sklop11[[#This Row],[Okvirna količina]]</f>
        <v>0</v>
      </c>
      <c r="U28" s="289"/>
    </row>
    <row r="29" spans="1:21" s="60" customFormat="1" ht="12">
      <c r="A29" s="89" t="s">
        <v>15</v>
      </c>
      <c r="B29" s="197" t="s">
        <v>951</v>
      </c>
      <c r="C29" s="198">
        <v>1705</v>
      </c>
      <c r="D29" s="87" t="s">
        <v>155</v>
      </c>
      <c r="E29" s="124"/>
      <c r="F29" s="307">
        <v>10</v>
      </c>
      <c r="G29" s="121" t="s">
        <v>896</v>
      </c>
      <c r="H29" s="20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17.05</v>
      </c>
      <c r="I29" s="200" t="str">
        <f>IF(Sklop11[[#This Row],[ZAHTEVANA SHEMA KAKOVOSTI]]&lt;&gt;"",Sklop11[[#This Row],[Preračunana masa/volumen/kos na enoto kg]],"")</f>
        <v/>
      </c>
      <c r="J29" s="202"/>
      <c r="K29" s="203"/>
      <c r="L29" s="203"/>
      <c r="M29" s="209"/>
      <c r="N29" s="204"/>
      <c r="O29" s="204"/>
      <c r="P29" s="205"/>
      <c r="Q29" s="204">
        <f>+Sklop11[[#This Row],[cena/enota brez DDV v EUR]]*Sklop11[[#This Row],[Stopnja DDV (%)]]</f>
        <v>0</v>
      </c>
      <c r="R29" s="204">
        <f>+Sklop11[[#This Row],[cena/enota brez DDV v EUR]]+Sklop11[[#This Row],[Davek (EUR)]]</f>
        <v>0</v>
      </c>
      <c r="S29" s="204">
        <f>+Sklop11[[#This Row],[cena/enota brez DDV v EUR]]*Sklop11[[#This Row],[Okvirna količina]]</f>
        <v>0</v>
      </c>
      <c r="T29" s="204">
        <f>+Sklop11[[#This Row],[Končna cena/enoto mere (EUR) z DDV]]*Sklop11[[#This Row],[Okvirna količina]]</f>
        <v>0</v>
      </c>
      <c r="U29" s="289"/>
    </row>
    <row r="30" spans="1:21" s="60" customFormat="1" ht="12">
      <c r="A30" s="89" t="s">
        <v>16</v>
      </c>
      <c r="B30" s="197" t="s">
        <v>950</v>
      </c>
      <c r="C30" s="198">
        <v>80</v>
      </c>
      <c r="D30" s="87" t="s">
        <v>155</v>
      </c>
      <c r="E30" s="124"/>
      <c r="F30" s="307">
        <v>20</v>
      </c>
      <c r="G30" s="121" t="s">
        <v>896</v>
      </c>
      <c r="H30" s="20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1.6</v>
      </c>
      <c r="I30" s="200" t="str">
        <f>IF(Sklop11[[#This Row],[ZAHTEVANA SHEMA KAKOVOSTI]]&lt;&gt;"",Sklop11[[#This Row],[Preračunana masa/volumen/kos na enoto kg]],"")</f>
        <v/>
      </c>
      <c r="J30" s="202"/>
      <c r="K30" s="203"/>
      <c r="L30" s="203"/>
      <c r="M30" s="209"/>
      <c r="N30" s="204"/>
      <c r="O30" s="204"/>
      <c r="P30" s="205"/>
      <c r="Q30" s="204">
        <f>+Sklop11[[#This Row],[cena/enota brez DDV v EUR]]*Sklop11[[#This Row],[Stopnja DDV (%)]]</f>
        <v>0</v>
      </c>
      <c r="R30" s="204">
        <f>+Sklop11[[#This Row],[cena/enota brez DDV v EUR]]+Sklop11[[#This Row],[Davek (EUR)]]</f>
        <v>0</v>
      </c>
      <c r="S30" s="204">
        <f>+Sklop11[[#This Row],[cena/enota brez DDV v EUR]]*Sklop11[[#This Row],[Okvirna količina]]</f>
        <v>0</v>
      </c>
      <c r="T30" s="204">
        <f>+Sklop11[[#This Row],[Končna cena/enoto mere (EUR) z DDV]]*Sklop11[[#This Row],[Okvirna količina]]</f>
        <v>0</v>
      </c>
      <c r="U30" s="289"/>
    </row>
    <row r="31" spans="1:21" ht="27" customHeight="1">
      <c r="A31" s="281" t="s">
        <v>179</v>
      </c>
      <c r="B31" s="270"/>
      <c r="C31" s="271"/>
      <c r="D31" s="271"/>
      <c r="E31" s="272"/>
      <c r="F31" s="273"/>
      <c r="G31" s="274"/>
      <c r="H31" s="275">
        <f>SUBTOTAL(109,Sklop11[Preračunana masa/volumen/kos na enoto kg])</f>
        <v>952.75</v>
      </c>
      <c r="I31" s="275">
        <f>SUBTOTAL(109,Sklop11[Živila iz shem kakovosti (kg)])</f>
        <v>0</v>
      </c>
      <c r="J31" s="273"/>
      <c r="K31" s="276"/>
      <c r="L31" s="276"/>
      <c r="M31" s="277"/>
      <c r="N31" s="278"/>
      <c r="O31" s="278"/>
      <c r="P31" s="278"/>
      <c r="Q31" s="279"/>
      <c r="R31" s="273"/>
      <c r="S31" s="279">
        <f>SUBTOTAL(109,Sklop11[Vrednost za okvirno količino (EUR) brez DDV])</f>
        <v>0</v>
      </c>
      <c r="T31" s="279">
        <f>SUBTOTAL(109,Sklop11[Vrednost za okvirno količino (EUR) z DDV])</f>
        <v>0</v>
      </c>
      <c r="U31" s="280">
        <f>SUBTOTAL(103,Sklop11[Shema kakovosti
(nacionalne, evropske)
])</f>
        <v>0</v>
      </c>
    </row>
    <row r="32" spans="1:21" ht="15">
      <c r="A32" s="8"/>
      <c r="B32" s="6"/>
      <c r="C32" s="30"/>
      <c r="D32" s="30"/>
      <c r="E32" s="29"/>
      <c r="F32" s="9"/>
      <c r="H32" s="10"/>
      <c r="I32" s="10"/>
      <c r="J32" s="10"/>
      <c r="K32" s="10"/>
      <c r="L32" s="24"/>
      <c r="M32" s="24"/>
      <c r="N32" s="10"/>
      <c r="O32" s="10"/>
      <c r="P32" s="10"/>
      <c r="Q32" s="10"/>
      <c r="R32" s="10"/>
      <c r="S32" s="4"/>
      <c r="T32" s="4"/>
      <c r="U32" s="9"/>
    </row>
    <row r="33" spans="1:22">
      <c r="A33" s="52" t="s">
        <v>175</v>
      </c>
      <c r="B33" s="20"/>
      <c r="C33" s="32"/>
      <c r="D33" s="32"/>
      <c r="E33" s="118"/>
      <c r="Q33" s="52"/>
      <c r="R33" s="52"/>
      <c r="S33" s="52"/>
      <c r="T33" s="52"/>
    </row>
    <row r="34" spans="1:22">
      <c r="A34" s="15" t="s">
        <v>177</v>
      </c>
      <c r="B34" s="20"/>
      <c r="C34" s="32"/>
      <c r="D34" s="32"/>
      <c r="E34" s="118"/>
    </row>
    <row r="35" spans="1:22">
      <c r="A35" s="113" t="s">
        <v>269</v>
      </c>
      <c r="F35" s="73"/>
      <c r="G35" s="73"/>
      <c r="H35" s="33"/>
      <c r="I35" s="33"/>
      <c r="J35" s="33"/>
      <c r="K35" s="33"/>
      <c r="L35" s="59"/>
      <c r="M35" s="59"/>
      <c r="N35" s="33"/>
      <c r="O35" s="33"/>
      <c r="P35" s="33"/>
      <c r="Q35" s="33"/>
      <c r="R35" s="33"/>
    </row>
    <row r="36" spans="1:22">
      <c r="A36" s="129" t="s">
        <v>221</v>
      </c>
      <c r="B36" s="128"/>
      <c r="C36" s="128"/>
      <c r="D36" s="128"/>
      <c r="E36" s="128"/>
      <c r="F36" s="128"/>
      <c r="G36" s="128"/>
      <c r="H36" s="128"/>
      <c r="I36" s="128"/>
      <c r="J36" s="128"/>
      <c r="K36" s="128"/>
      <c r="L36" s="128"/>
      <c r="M36" s="128"/>
      <c r="N36" s="128"/>
      <c r="O36" s="128"/>
      <c r="P36" s="128"/>
      <c r="Q36" s="128"/>
      <c r="R36" s="128"/>
      <c r="S36" s="128"/>
      <c r="T36" s="128"/>
      <c r="U36" s="128"/>
      <c r="V36" s="127"/>
    </row>
    <row r="37" spans="1:22" ht="12.75" customHeight="1">
      <c r="A37" s="379" t="s">
        <v>262</v>
      </c>
      <c r="B37" s="379"/>
      <c r="C37" s="379"/>
      <c r="D37" s="379"/>
      <c r="E37" s="379"/>
      <c r="F37" s="379"/>
      <c r="G37" s="379"/>
      <c r="H37" s="379"/>
      <c r="I37" s="379"/>
      <c r="J37" s="379"/>
      <c r="K37" s="379"/>
      <c r="L37" s="379"/>
      <c r="M37" s="127"/>
      <c r="N37" s="127"/>
      <c r="O37" s="127"/>
      <c r="P37" s="127"/>
      <c r="Q37" s="127"/>
      <c r="R37" s="127"/>
      <c r="S37" s="127"/>
      <c r="T37" s="127"/>
      <c r="U37" s="127"/>
      <c r="V37" s="127"/>
    </row>
    <row r="38" spans="1:22">
      <c r="N38" s="33"/>
      <c r="O38" s="33"/>
      <c r="P38" s="33"/>
      <c r="Q38" s="33"/>
      <c r="R38" s="33"/>
    </row>
    <row r="39" spans="1:22">
      <c r="A39" s="113" t="s">
        <v>65</v>
      </c>
      <c r="F39" s="73"/>
      <c r="G39" s="73" t="s">
        <v>66</v>
      </c>
      <c r="H39" s="33"/>
      <c r="I39" s="33"/>
      <c r="J39" s="33"/>
      <c r="K39" s="33"/>
      <c r="L39" s="59"/>
      <c r="M39" s="59"/>
      <c r="N39" s="33"/>
      <c r="O39" s="33"/>
      <c r="P39" s="33"/>
      <c r="Q39" s="33" t="s">
        <v>67</v>
      </c>
      <c r="R39" s="33"/>
    </row>
    <row r="40" spans="1:22" ht="15">
      <c r="A40" s="8"/>
      <c r="B40" s="6"/>
      <c r="C40" s="30"/>
      <c r="D40" s="30"/>
      <c r="E40" s="29"/>
      <c r="F40" s="9"/>
      <c r="H40" s="10"/>
      <c r="I40" s="10"/>
      <c r="J40" s="10"/>
      <c r="K40" s="10"/>
      <c r="L40" s="24"/>
      <c r="M40" s="24"/>
      <c r="N40" s="10"/>
      <c r="O40" s="10"/>
      <c r="P40" s="10"/>
      <c r="Q40" s="10"/>
      <c r="R40" s="10"/>
      <c r="S40" s="4"/>
      <c r="T40" s="4"/>
      <c r="U40" s="9"/>
    </row>
    <row r="41" spans="1:22">
      <c r="B41" s="20"/>
      <c r="C41" s="32"/>
      <c r="D41" s="32"/>
      <c r="E41" s="118"/>
    </row>
    <row r="42" spans="1:22">
      <c r="B42" s="20"/>
      <c r="C42" s="32"/>
      <c r="D42" s="32"/>
      <c r="E42" s="118"/>
    </row>
    <row r="43" spans="1:22">
      <c r="B43" s="20"/>
      <c r="C43" s="32"/>
      <c r="D43" s="32"/>
      <c r="E43" s="118"/>
    </row>
    <row r="44" spans="1:22">
      <c r="B44" s="20"/>
      <c r="C44" s="32"/>
      <c r="D44" s="32"/>
      <c r="E44" s="118"/>
    </row>
    <row r="45" spans="1:22">
      <c r="B45" s="20"/>
      <c r="C45" s="32"/>
      <c r="D45" s="32"/>
      <c r="E45" s="118"/>
    </row>
    <row r="46" spans="1:22">
      <c r="B46" s="20"/>
      <c r="C46" s="32"/>
      <c r="D46" s="32"/>
      <c r="E46" s="118"/>
    </row>
    <row r="47" spans="1:22">
      <c r="B47" s="20"/>
      <c r="C47" s="32"/>
      <c r="D47" s="32"/>
      <c r="E47" s="118"/>
    </row>
    <row r="48" spans="1:22">
      <c r="B48" s="20"/>
      <c r="C48" s="32"/>
      <c r="D48" s="32"/>
      <c r="E48" s="118"/>
    </row>
    <row r="49" spans="1:22">
      <c r="B49" s="20"/>
      <c r="C49" s="32"/>
      <c r="D49" s="32"/>
      <c r="E49" s="118"/>
    </row>
    <row r="50" spans="1:22">
      <c r="B50" s="20"/>
      <c r="C50" s="32"/>
      <c r="D50" s="32"/>
      <c r="E50" s="118"/>
    </row>
    <row r="51" spans="1:22">
      <c r="B51" s="20"/>
      <c r="C51" s="32"/>
      <c r="D51" s="32"/>
      <c r="E51" s="118"/>
    </row>
    <row r="52" spans="1:22">
      <c r="B52" s="20"/>
      <c r="C52" s="32"/>
      <c r="D52" s="32"/>
      <c r="E52" s="118"/>
    </row>
    <row r="53" spans="1:22">
      <c r="B53" s="20"/>
      <c r="C53" s="32"/>
      <c r="D53" s="32"/>
      <c r="E53" s="118"/>
    </row>
    <row r="54" spans="1:22">
      <c r="B54" s="20"/>
      <c r="C54" s="32"/>
      <c r="D54" s="32"/>
      <c r="E54" s="118"/>
    </row>
    <row r="55" spans="1:22" s="22" customFormat="1">
      <c r="A55" s="15"/>
      <c r="B55" s="20"/>
      <c r="C55" s="32"/>
      <c r="D55" s="32"/>
      <c r="E55" s="118"/>
      <c r="F55" s="119"/>
      <c r="G55" s="119"/>
      <c r="L55" s="15"/>
      <c r="M55" s="15"/>
      <c r="N55" s="15"/>
      <c r="O55" s="15"/>
      <c r="P55" s="15"/>
      <c r="Q55" s="15"/>
      <c r="R55" s="15"/>
      <c r="S55" s="15"/>
      <c r="T55" s="15"/>
      <c r="U55" s="73"/>
      <c r="V55" s="15"/>
    </row>
    <row r="56" spans="1:22" s="22" customFormat="1">
      <c r="A56" s="15"/>
      <c r="B56" s="20"/>
      <c r="C56" s="32"/>
      <c r="D56" s="32"/>
      <c r="E56" s="118"/>
      <c r="F56" s="119"/>
      <c r="G56" s="119"/>
      <c r="L56" s="15"/>
      <c r="M56" s="15"/>
      <c r="N56" s="15"/>
      <c r="O56" s="15"/>
      <c r="P56" s="15"/>
      <c r="Q56" s="15"/>
      <c r="R56" s="15"/>
      <c r="S56" s="15"/>
      <c r="T56" s="15"/>
      <c r="U56" s="73"/>
      <c r="V56" s="15"/>
    </row>
    <row r="57" spans="1:22" s="22" customFormat="1">
      <c r="A57" s="15"/>
      <c r="B57" s="20"/>
      <c r="C57" s="32"/>
      <c r="D57" s="32"/>
      <c r="E57" s="118"/>
      <c r="F57" s="119"/>
      <c r="G57" s="119"/>
      <c r="L57" s="15"/>
      <c r="M57" s="15"/>
      <c r="N57" s="15"/>
      <c r="O57" s="15"/>
      <c r="P57" s="15"/>
      <c r="Q57" s="15"/>
      <c r="R57" s="15"/>
      <c r="S57" s="15"/>
      <c r="T57" s="15"/>
      <c r="U57" s="73"/>
      <c r="V57" s="15"/>
    </row>
    <row r="58" spans="1:22" s="22" customFormat="1">
      <c r="A58" s="15"/>
      <c r="B58" s="20"/>
      <c r="C58" s="32"/>
      <c r="D58" s="32"/>
      <c r="E58" s="118"/>
      <c r="F58" s="119"/>
      <c r="G58" s="119"/>
      <c r="L58" s="15"/>
      <c r="M58" s="15"/>
      <c r="N58" s="15"/>
      <c r="O58" s="15"/>
      <c r="P58" s="15"/>
      <c r="Q58" s="15"/>
      <c r="R58" s="15"/>
      <c r="S58" s="15"/>
      <c r="T58" s="15"/>
      <c r="U58" s="73"/>
      <c r="V58" s="15"/>
    </row>
    <row r="59" spans="1:22" s="22" customFormat="1">
      <c r="A59" s="15"/>
      <c r="B59" s="20"/>
      <c r="C59" s="32"/>
      <c r="D59" s="32"/>
      <c r="E59" s="118"/>
      <c r="F59" s="119"/>
      <c r="G59" s="119"/>
      <c r="L59" s="15"/>
      <c r="M59" s="15"/>
      <c r="N59" s="15"/>
      <c r="O59" s="15"/>
      <c r="P59" s="15"/>
      <c r="Q59" s="15"/>
      <c r="R59" s="15"/>
      <c r="S59" s="15"/>
      <c r="T59" s="15"/>
      <c r="U59" s="73"/>
      <c r="V59" s="15"/>
    </row>
    <row r="60" spans="1:22" s="22" customFormat="1">
      <c r="A60" s="15"/>
      <c r="B60" s="20"/>
      <c r="C60" s="32"/>
      <c r="D60" s="32"/>
      <c r="E60" s="118"/>
      <c r="F60" s="119"/>
      <c r="G60" s="119"/>
      <c r="L60" s="15"/>
      <c r="M60" s="15"/>
      <c r="N60" s="15"/>
      <c r="O60" s="15"/>
      <c r="P60" s="15"/>
      <c r="Q60" s="15"/>
      <c r="R60" s="15"/>
      <c r="S60" s="15"/>
      <c r="T60" s="15"/>
      <c r="U60" s="73"/>
      <c r="V60" s="15"/>
    </row>
    <row r="61" spans="1:22" s="22" customFormat="1">
      <c r="A61" s="15"/>
      <c r="B61" s="20"/>
      <c r="C61" s="32"/>
      <c r="D61" s="32"/>
      <c r="E61" s="118"/>
      <c r="F61" s="119"/>
      <c r="G61" s="119"/>
      <c r="L61" s="15"/>
      <c r="M61" s="15"/>
      <c r="N61" s="15"/>
      <c r="O61" s="15"/>
      <c r="P61" s="15"/>
      <c r="Q61" s="15"/>
      <c r="R61" s="15"/>
      <c r="S61" s="15"/>
      <c r="T61" s="15"/>
      <c r="U61" s="73"/>
      <c r="V61" s="15"/>
    </row>
    <row r="62" spans="1:22" s="22" customFormat="1">
      <c r="A62" s="15"/>
      <c r="B62" s="20"/>
      <c r="C62" s="32"/>
      <c r="D62" s="32"/>
      <c r="E62" s="118"/>
      <c r="F62" s="119"/>
      <c r="G62" s="119"/>
      <c r="L62" s="15"/>
      <c r="M62" s="15"/>
      <c r="N62" s="15"/>
      <c r="O62" s="15"/>
      <c r="P62" s="15"/>
      <c r="Q62" s="15"/>
      <c r="R62" s="15"/>
      <c r="S62" s="15"/>
      <c r="T62" s="15"/>
      <c r="U62" s="73"/>
      <c r="V62" s="15"/>
    </row>
    <row r="63" spans="1:22" s="22" customFormat="1">
      <c r="A63" s="15"/>
      <c r="B63" s="20"/>
      <c r="C63" s="32"/>
      <c r="D63" s="32"/>
      <c r="E63" s="118"/>
      <c r="F63" s="119"/>
      <c r="G63" s="119"/>
      <c r="L63" s="15"/>
      <c r="M63" s="15"/>
      <c r="N63" s="15"/>
      <c r="O63" s="15"/>
      <c r="P63" s="15"/>
      <c r="Q63" s="15"/>
      <c r="R63" s="15"/>
      <c r="S63" s="15"/>
      <c r="T63" s="15"/>
      <c r="U63" s="73"/>
      <c r="V63" s="15"/>
    </row>
    <row r="64" spans="1:22" s="22" customFormat="1">
      <c r="A64" s="15"/>
      <c r="B64" s="20"/>
      <c r="C64" s="32"/>
      <c r="D64" s="32"/>
      <c r="E64" s="118"/>
      <c r="F64" s="119"/>
      <c r="G64" s="119"/>
      <c r="L64" s="15"/>
      <c r="M64" s="15"/>
      <c r="N64" s="15"/>
      <c r="O64" s="15"/>
      <c r="P64" s="15"/>
      <c r="Q64" s="15"/>
      <c r="R64" s="15"/>
      <c r="S64" s="15"/>
      <c r="T64" s="15"/>
      <c r="U64" s="73"/>
      <c r="V64" s="15"/>
    </row>
    <row r="65" spans="1:22" s="22" customFormat="1">
      <c r="A65" s="15"/>
      <c r="B65" s="20"/>
      <c r="C65" s="32"/>
      <c r="D65" s="32"/>
      <c r="E65" s="118"/>
      <c r="F65" s="119"/>
      <c r="G65" s="119"/>
      <c r="L65" s="15"/>
      <c r="M65" s="15"/>
      <c r="N65" s="15"/>
      <c r="O65" s="15"/>
      <c r="P65" s="15"/>
      <c r="Q65" s="15"/>
      <c r="R65" s="15"/>
      <c r="S65" s="15"/>
      <c r="T65" s="15"/>
      <c r="U65" s="73"/>
      <c r="V65" s="15"/>
    </row>
    <row r="66" spans="1:22" s="22" customFormat="1">
      <c r="A66" s="15"/>
      <c r="B66" s="20"/>
      <c r="C66" s="32"/>
      <c r="D66" s="32"/>
      <c r="E66" s="118"/>
      <c r="F66" s="119"/>
      <c r="G66" s="119"/>
      <c r="L66" s="15"/>
      <c r="M66" s="15"/>
      <c r="N66" s="15"/>
      <c r="O66" s="15"/>
      <c r="P66" s="15"/>
      <c r="Q66" s="15"/>
      <c r="R66" s="15"/>
      <c r="S66" s="15"/>
      <c r="T66" s="15"/>
      <c r="U66" s="73"/>
      <c r="V66" s="15"/>
    </row>
    <row r="67" spans="1:22" s="22" customFormat="1">
      <c r="A67" s="15"/>
      <c r="B67" s="20"/>
      <c r="C67" s="32"/>
      <c r="D67" s="32"/>
      <c r="E67" s="118"/>
      <c r="F67" s="119"/>
      <c r="G67" s="119"/>
      <c r="L67" s="15"/>
      <c r="M67" s="15"/>
      <c r="N67" s="15"/>
      <c r="O67" s="15"/>
      <c r="P67" s="15"/>
      <c r="Q67" s="15"/>
      <c r="R67" s="15"/>
      <c r="S67" s="15"/>
      <c r="T67" s="15"/>
      <c r="U67" s="73"/>
      <c r="V67" s="15"/>
    </row>
    <row r="68" spans="1:22" s="22" customFormat="1">
      <c r="A68" s="15"/>
      <c r="B68" s="20"/>
      <c r="C68" s="32"/>
      <c r="D68" s="32"/>
      <c r="E68" s="118"/>
      <c r="F68" s="119"/>
      <c r="G68" s="119"/>
      <c r="L68" s="15"/>
      <c r="M68" s="15"/>
      <c r="N68" s="15"/>
      <c r="O68" s="15"/>
      <c r="P68" s="15"/>
      <c r="Q68" s="15"/>
      <c r="R68" s="15"/>
      <c r="S68" s="15"/>
      <c r="T68" s="15"/>
      <c r="U68" s="73"/>
      <c r="V68" s="15"/>
    </row>
    <row r="69" spans="1:22" s="22" customFormat="1">
      <c r="A69" s="15"/>
      <c r="B69" s="20"/>
      <c r="C69" s="32"/>
      <c r="D69" s="32"/>
      <c r="E69" s="118"/>
      <c r="F69" s="119"/>
      <c r="G69" s="119"/>
      <c r="L69" s="15"/>
      <c r="M69" s="15"/>
      <c r="N69" s="15"/>
      <c r="O69" s="15"/>
      <c r="P69" s="15"/>
      <c r="Q69" s="15"/>
      <c r="R69" s="15"/>
      <c r="S69" s="15"/>
      <c r="T69" s="15"/>
      <c r="U69" s="73"/>
      <c r="V69" s="15"/>
    </row>
    <row r="70" spans="1:22" s="22" customFormat="1">
      <c r="A70" s="15"/>
      <c r="B70" s="20"/>
      <c r="C70" s="32"/>
      <c r="D70" s="32"/>
      <c r="E70" s="118"/>
      <c r="F70" s="119"/>
      <c r="G70" s="119"/>
      <c r="L70" s="15"/>
      <c r="M70" s="15"/>
      <c r="N70" s="15"/>
      <c r="O70" s="15"/>
      <c r="P70" s="15"/>
      <c r="Q70" s="15"/>
      <c r="R70" s="15"/>
      <c r="S70" s="15"/>
      <c r="T70" s="15"/>
      <c r="U70" s="73"/>
      <c r="V70" s="15"/>
    </row>
    <row r="71" spans="1:22" s="22" customFormat="1">
      <c r="A71" s="15"/>
      <c r="B71" s="20"/>
      <c r="C71" s="32"/>
      <c r="D71" s="32"/>
      <c r="E71" s="118"/>
      <c r="F71" s="119"/>
      <c r="G71" s="119"/>
      <c r="L71" s="15"/>
      <c r="M71" s="15"/>
      <c r="N71" s="15"/>
      <c r="O71" s="15"/>
      <c r="P71" s="15"/>
      <c r="Q71" s="15"/>
      <c r="R71" s="15"/>
      <c r="S71" s="15"/>
      <c r="T71" s="15"/>
      <c r="U71" s="73"/>
      <c r="V71" s="15"/>
    </row>
    <row r="72" spans="1:22" s="22" customFormat="1">
      <c r="A72" s="15"/>
      <c r="B72" s="20"/>
      <c r="C72" s="32"/>
      <c r="D72" s="32"/>
      <c r="E72" s="118"/>
      <c r="F72" s="119"/>
      <c r="G72" s="119"/>
      <c r="L72" s="15"/>
      <c r="M72" s="15"/>
      <c r="N72" s="15"/>
      <c r="O72" s="15"/>
      <c r="P72" s="15"/>
      <c r="Q72" s="15"/>
      <c r="R72" s="15"/>
      <c r="S72" s="15"/>
      <c r="T72" s="15"/>
      <c r="U72" s="73"/>
      <c r="V72" s="15"/>
    </row>
    <row r="73" spans="1:22" s="22" customFormat="1">
      <c r="A73" s="15"/>
      <c r="B73" s="20"/>
      <c r="C73" s="32"/>
      <c r="D73" s="32"/>
      <c r="E73" s="118"/>
      <c r="F73" s="119"/>
      <c r="G73" s="119"/>
      <c r="L73" s="15"/>
      <c r="M73" s="15"/>
      <c r="N73" s="15"/>
      <c r="O73" s="15"/>
      <c r="P73" s="15"/>
      <c r="Q73" s="15"/>
      <c r="R73" s="15"/>
      <c r="S73" s="15"/>
      <c r="T73" s="15"/>
      <c r="U73" s="73"/>
      <c r="V73" s="15"/>
    </row>
    <row r="74" spans="1:22" s="22" customFormat="1">
      <c r="A74" s="15"/>
      <c r="B74" s="20"/>
      <c r="C74" s="32"/>
      <c r="D74" s="32"/>
      <c r="E74" s="118"/>
      <c r="F74" s="119"/>
      <c r="G74" s="119"/>
      <c r="L74" s="15"/>
      <c r="M74" s="15"/>
      <c r="N74" s="15"/>
      <c r="O74" s="15"/>
      <c r="P74" s="15"/>
      <c r="Q74" s="15"/>
      <c r="R74" s="15"/>
      <c r="S74" s="15"/>
      <c r="T74" s="15"/>
      <c r="U74" s="73"/>
      <c r="V74" s="15"/>
    </row>
    <row r="75" spans="1:22" s="22" customFormat="1">
      <c r="A75" s="15"/>
      <c r="B75" s="20"/>
      <c r="C75" s="32"/>
      <c r="D75" s="32"/>
      <c r="E75" s="118"/>
      <c r="F75" s="119"/>
      <c r="G75" s="119"/>
      <c r="L75" s="15"/>
      <c r="M75" s="15"/>
      <c r="N75" s="15"/>
      <c r="O75" s="15"/>
      <c r="P75" s="15"/>
      <c r="Q75" s="15"/>
      <c r="R75" s="15"/>
      <c r="S75" s="15"/>
      <c r="T75" s="15"/>
      <c r="U75" s="73"/>
      <c r="V75" s="15"/>
    </row>
    <row r="76" spans="1:22" s="22" customFormat="1">
      <c r="A76" s="15"/>
      <c r="B76" s="20"/>
      <c r="C76" s="32"/>
      <c r="D76" s="32"/>
      <c r="E76" s="118"/>
      <c r="F76" s="119"/>
      <c r="G76" s="119"/>
      <c r="L76" s="15"/>
      <c r="M76" s="15"/>
      <c r="N76" s="15"/>
      <c r="O76" s="15"/>
      <c r="P76" s="15"/>
      <c r="Q76" s="15"/>
      <c r="R76" s="15"/>
      <c r="S76" s="15"/>
      <c r="T76" s="15"/>
      <c r="U76" s="73"/>
      <c r="V76" s="15"/>
    </row>
    <row r="77" spans="1:22" s="22" customFormat="1">
      <c r="A77" s="15"/>
      <c r="B77" s="20"/>
      <c r="C77" s="32"/>
      <c r="D77" s="32"/>
      <c r="E77" s="118"/>
      <c r="F77" s="119"/>
      <c r="G77" s="119"/>
      <c r="L77" s="15"/>
      <c r="M77" s="15"/>
      <c r="N77" s="15"/>
      <c r="O77" s="15"/>
      <c r="P77" s="15"/>
      <c r="Q77" s="15"/>
      <c r="R77" s="15"/>
      <c r="S77" s="15"/>
      <c r="T77" s="15"/>
      <c r="U77" s="73"/>
      <c r="V77" s="15"/>
    </row>
    <row r="78" spans="1:22" s="22" customFormat="1">
      <c r="A78" s="15"/>
      <c r="B78" s="20"/>
      <c r="C78" s="32"/>
      <c r="D78" s="32"/>
      <c r="E78" s="118"/>
      <c r="F78" s="119"/>
      <c r="G78" s="119"/>
      <c r="L78" s="15"/>
      <c r="M78" s="15"/>
      <c r="N78" s="15"/>
      <c r="O78" s="15"/>
      <c r="P78" s="15"/>
      <c r="Q78" s="15"/>
      <c r="R78" s="15"/>
      <c r="S78" s="15"/>
      <c r="T78" s="15"/>
      <c r="U78" s="73"/>
      <c r="V78" s="15"/>
    </row>
    <row r="79" spans="1:22" s="22" customFormat="1">
      <c r="A79" s="15"/>
      <c r="B79" s="20"/>
      <c r="C79" s="32"/>
      <c r="D79" s="32"/>
      <c r="E79" s="118"/>
      <c r="F79" s="119"/>
      <c r="G79" s="119"/>
      <c r="L79" s="15"/>
      <c r="M79" s="15"/>
      <c r="N79" s="15"/>
      <c r="O79" s="15"/>
      <c r="P79" s="15"/>
      <c r="Q79" s="15"/>
      <c r="R79" s="15"/>
      <c r="S79" s="15"/>
      <c r="T79" s="15"/>
      <c r="U79" s="73"/>
      <c r="V79" s="15"/>
    </row>
    <row r="80" spans="1:22" s="22" customFormat="1">
      <c r="A80" s="15"/>
      <c r="B80" s="20"/>
      <c r="C80" s="32"/>
      <c r="D80" s="32"/>
      <c r="E80" s="118"/>
      <c r="F80" s="119"/>
      <c r="G80" s="119"/>
      <c r="L80" s="15"/>
      <c r="M80" s="15"/>
      <c r="N80" s="15"/>
      <c r="O80" s="15"/>
      <c r="P80" s="15"/>
      <c r="Q80" s="15"/>
      <c r="R80" s="15"/>
      <c r="S80" s="15"/>
      <c r="T80" s="15"/>
      <c r="U80" s="73"/>
      <c r="V80" s="15"/>
    </row>
    <row r="81" spans="1:22" s="22" customFormat="1">
      <c r="A81" s="15"/>
      <c r="B81" s="20"/>
      <c r="C81" s="32"/>
      <c r="D81" s="32"/>
      <c r="E81" s="118"/>
      <c r="F81" s="119"/>
      <c r="G81" s="119"/>
      <c r="L81" s="15"/>
      <c r="M81" s="15"/>
      <c r="N81" s="15"/>
      <c r="O81" s="15"/>
      <c r="P81" s="15"/>
      <c r="Q81" s="15"/>
      <c r="R81" s="15"/>
      <c r="S81" s="15"/>
      <c r="T81" s="15"/>
      <c r="U81" s="73"/>
      <c r="V81" s="15"/>
    </row>
    <row r="82" spans="1:22" s="22" customFormat="1">
      <c r="A82" s="15"/>
      <c r="B82" s="20"/>
      <c r="C82" s="32"/>
      <c r="D82" s="32"/>
      <c r="E82" s="118"/>
      <c r="F82" s="119"/>
      <c r="G82" s="119"/>
      <c r="L82" s="15"/>
      <c r="M82" s="15"/>
      <c r="N82" s="15"/>
      <c r="O82" s="15"/>
      <c r="P82" s="15"/>
      <c r="Q82" s="15"/>
      <c r="R82" s="15"/>
      <c r="S82" s="15"/>
      <c r="T82" s="15"/>
      <c r="U82" s="73"/>
      <c r="V82" s="15"/>
    </row>
    <row r="83" spans="1:22" s="22" customFormat="1">
      <c r="A83" s="15"/>
      <c r="B83" s="20"/>
      <c r="C83" s="32"/>
      <c r="D83" s="32"/>
      <c r="E83" s="118"/>
      <c r="F83" s="119"/>
      <c r="G83" s="119"/>
      <c r="L83" s="15"/>
      <c r="M83" s="15"/>
      <c r="N83" s="15"/>
      <c r="O83" s="15"/>
      <c r="P83" s="15"/>
      <c r="Q83" s="15"/>
      <c r="R83" s="15"/>
      <c r="S83" s="15"/>
      <c r="T83" s="15"/>
      <c r="U83" s="73"/>
      <c r="V83" s="15"/>
    </row>
    <row r="84" spans="1:22" s="22" customFormat="1">
      <c r="A84" s="15"/>
      <c r="B84" s="20"/>
      <c r="C84" s="32"/>
      <c r="D84" s="32"/>
      <c r="E84" s="118"/>
      <c r="F84" s="119"/>
      <c r="G84" s="119"/>
      <c r="L84" s="15"/>
      <c r="M84" s="15"/>
      <c r="N84" s="15"/>
      <c r="O84" s="15"/>
      <c r="P84" s="15"/>
      <c r="Q84" s="15"/>
      <c r="R84" s="15"/>
      <c r="S84" s="15"/>
      <c r="T84" s="15"/>
      <c r="U84" s="73"/>
      <c r="V84" s="15"/>
    </row>
    <row r="85" spans="1:22" s="22" customFormat="1">
      <c r="A85" s="15"/>
      <c r="B85" s="20"/>
      <c r="C85" s="32"/>
      <c r="D85" s="32"/>
      <c r="E85" s="118"/>
      <c r="F85" s="119"/>
      <c r="G85" s="119"/>
      <c r="L85" s="15"/>
      <c r="M85" s="15"/>
      <c r="N85" s="15"/>
      <c r="O85" s="15"/>
      <c r="P85" s="15"/>
      <c r="Q85" s="15"/>
      <c r="R85" s="15"/>
      <c r="S85" s="15"/>
      <c r="T85" s="15"/>
      <c r="U85" s="73"/>
      <c r="V85" s="15"/>
    </row>
    <row r="86" spans="1:22" s="22" customFormat="1">
      <c r="A86" s="15"/>
      <c r="B86" s="20"/>
      <c r="C86" s="32"/>
      <c r="D86" s="32"/>
      <c r="E86" s="118"/>
      <c r="F86" s="119"/>
      <c r="G86" s="119"/>
      <c r="L86" s="15"/>
      <c r="M86" s="15"/>
      <c r="N86" s="15"/>
      <c r="O86" s="15"/>
      <c r="P86" s="15"/>
      <c r="Q86" s="15"/>
      <c r="R86" s="15"/>
      <c r="S86" s="15"/>
      <c r="T86" s="15"/>
      <c r="U86" s="73"/>
      <c r="V86" s="15"/>
    </row>
    <row r="87" spans="1:22" s="22" customFormat="1">
      <c r="A87" s="15"/>
      <c r="B87" s="20"/>
      <c r="C87" s="32"/>
      <c r="D87" s="32"/>
      <c r="E87" s="118"/>
      <c r="F87" s="119"/>
      <c r="G87" s="119"/>
      <c r="L87" s="15"/>
      <c r="M87" s="15"/>
      <c r="N87" s="15"/>
      <c r="O87" s="15"/>
      <c r="P87" s="15"/>
      <c r="Q87" s="15"/>
      <c r="R87" s="15"/>
      <c r="S87" s="15"/>
      <c r="T87" s="15"/>
      <c r="U87" s="73"/>
      <c r="V87" s="15"/>
    </row>
    <row r="88" spans="1:22" s="22" customFormat="1">
      <c r="A88" s="15"/>
      <c r="B88" s="20"/>
      <c r="C88" s="32"/>
      <c r="D88" s="32"/>
      <c r="E88" s="118"/>
      <c r="F88" s="119"/>
      <c r="G88" s="119"/>
      <c r="L88" s="15"/>
      <c r="M88" s="15"/>
      <c r="N88" s="15"/>
      <c r="O88" s="15"/>
      <c r="P88" s="15"/>
      <c r="Q88" s="15"/>
      <c r="R88" s="15"/>
      <c r="S88" s="15"/>
      <c r="T88" s="15"/>
      <c r="U88" s="73"/>
      <c r="V88" s="15"/>
    </row>
    <row r="89" spans="1:22" s="22" customFormat="1">
      <c r="A89" s="15"/>
      <c r="B89" s="20"/>
      <c r="C89" s="32"/>
      <c r="D89" s="32"/>
      <c r="E89" s="118"/>
      <c r="F89" s="119"/>
      <c r="G89" s="119"/>
      <c r="L89" s="15"/>
      <c r="M89" s="15"/>
      <c r="N89" s="15"/>
      <c r="O89" s="15"/>
      <c r="P89" s="15"/>
      <c r="Q89" s="15"/>
      <c r="R89" s="15"/>
      <c r="S89" s="15"/>
      <c r="T89" s="15"/>
      <c r="U89" s="73"/>
      <c r="V89" s="15"/>
    </row>
    <row r="90" spans="1:22" s="22" customFormat="1">
      <c r="A90" s="15"/>
      <c r="B90" s="20"/>
      <c r="C90" s="32"/>
      <c r="D90" s="32"/>
      <c r="E90" s="118"/>
      <c r="F90" s="119"/>
      <c r="G90" s="119"/>
      <c r="L90" s="15"/>
      <c r="M90" s="15"/>
      <c r="N90" s="15"/>
      <c r="O90" s="15"/>
      <c r="P90" s="15"/>
      <c r="Q90" s="15"/>
      <c r="R90" s="15"/>
      <c r="S90" s="15"/>
      <c r="T90" s="15"/>
      <c r="U90" s="73"/>
      <c r="V90" s="15"/>
    </row>
    <row r="91" spans="1:22" s="22" customFormat="1">
      <c r="A91" s="15"/>
      <c r="B91" s="20"/>
      <c r="C91" s="32"/>
      <c r="D91" s="32"/>
      <c r="E91" s="118"/>
      <c r="F91" s="119"/>
      <c r="G91" s="119"/>
      <c r="L91" s="15"/>
      <c r="M91" s="15"/>
      <c r="N91" s="15"/>
      <c r="O91" s="15"/>
      <c r="P91" s="15"/>
      <c r="Q91" s="15"/>
      <c r="R91" s="15"/>
      <c r="S91" s="15"/>
      <c r="T91" s="15"/>
      <c r="U91" s="73"/>
      <c r="V91" s="15"/>
    </row>
    <row r="92" spans="1:22" s="22" customFormat="1">
      <c r="A92" s="15"/>
      <c r="B92" s="20"/>
      <c r="C92" s="32"/>
      <c r="D92" s="32"/>
      <c r="E92" s="118"/>
      <c r="F92" s="119"/>
      <c r="G92" s="119"/>
      <c r="L92" s="15"/>
      <c r="M92" s="15"/>
      <c r="N92" s="15"/>
      <c r="O92" s="15"/>
      <c r="P92" s="15"/>
      <c r="Q92" s="15"/>
      <c r="R92" s="15"/>
      <c r="S92" s="15"/>
      <c r="T92" s="15"/>
      <c r="U92" s="73"/>
      <c r="V92" s="15"/>
    </row>
    <row r="93" spans="1:22" s="22" customFormat="1">
      <c r="A93" s="15"/>
      <c r="B93" s="20"/>
      <c r="C93" s="32"/>
      <c r="D93" s="32"/>
      <c r="E93" s="118"/>
      <c r="F93" s="119"/>
      <c r="G93" s="119"/>
      <c r="L93" s="15"/>
      <c r="M93" s="15"/>
      <c r="N93" s="15"/>
      <c r="O93" s="15"/>
      <c r="P93" s="15"/>
      <c r="Q93" s="15"/>
      <c r="R93" s="15"/>
      <c r="S93" s="15"/>
      <c r="T93" s="15"/>
      <c r="U93" s="73"/>
      <c r="V93" s="15"/>
    </row>
    <row r="94" spans="1:22" s="22" customFormat="1">
      <c r="A94" s="15"/>
      <c r="B94" s="20"/>
      <c r="C94" s="32"/>
      <c r="D94" s="32"/>
      <c r="E94" s="118"/>
      <c r="F94" s="119"/>
      <c r="G94" s="119"/>
      <c r="L94" s="15"/>
      <c r="M94" s="15"/>
      <c r="N94" s="15"/>
      <c r="O94" s="15"/>
      <c r="P94" s="15"/>
      <c r="Q94" s="15"/>
      <c r="R94" s="15"/>
      <c r="S94" s="15"/>
      <c r="T94" s="15"/>
      <c r="U94" s="73"/>
      <c r="V94" s="15"/>
    </row>
    <row r="95" spans="1:22" s="22" customFormat="1">
      <c r="A95" s="15"/>
      <c r="B95" s="20"/>
      <c r="C95" s="32"/>
      <c r="D95" s="32"/>
      <c r="E95" s="118"/>
      <c r="F95" s="119"/>
      <c r="G95" s="119"/>
      <c r="L95" s="15"/>
      <c r="M95" s="15"/>
      <c r="N95" s="15"/>
      <c r="O95" s="15"/>
      <c r="P95" s="15"/>
      <c r="Q95" s="15"/>
      <c r="R95" s="15"/>
      <c r="S95" s="15"/>
      <c r="T95" s="15"/>
      <c r="U95" s="73"/>
      <c r="V95" s="15"/>
    </row>
    <row r="96" spans="1:22" s="22" customFormat="1">
      <c r="A96" s="15"/>
      <c r="B96" s="20"/>
      <c r="C96" s="32"/>
      <c r="D96" s="32"/>
      <c r="E96" s="118"/>
      <c r="F96" s="119"/>
      <c r="G96" s="119"/>
      <c r="L96" s="15"/>
      <c r="M96" s="15"/>
      <c r="N96" s="15"/>
      <c r="O96" s="15"/>
      <c r="P96" s="15"/>
      <c r="Q96" s="15"/>
      <c r="R96" s="15"/>
      <c r="S96" s="15"/>
      <c r="T96" s="15"/>
      <c r="U96" s="73"/>
      <c r="V96" s="15"/>
    </row>
    <row r="97" spans="1:22" s="22" customFormat="1">
      <c r="A97" s="15"/>
      <c r="B97" s="20"/>
      <c r="C97" s="32"/>
      <c r="D97" s="32"/>
      <c r="E97" s="118"/>
      <c r="F97" s="119"/>
      <c r="G97" s="119"/>
      <c r="L97" s="15"/>
      <c r="M97" s="15"/>
      <c r="N97" s="15"/>
      <c r="O97" s="15"/>
      <c r="P97" s="15"/>
      <c r="Q97" s="15"/>
      <c r="R97" s="15"/>
      <c r="S97" s="15"/>
      <c r="T97" s="15"/>
      <c r="U97" s="73"/>
      <c r="V97" s="15"/>
    </row>
    <row r="98" spans="1:22" s="22" customFormat="1">
      <c r="A98" s="15"/>
      <c r="B98" s="20"/>
      <c r="C98" s="32"/>
      <c r="D98" s="32"/>
      <c r="E98" s="118"/>
      <c r="F98" s="119"/>
      <c r="G98" s="119"/>
      <c r="L98" s="15"/>
      <c r="M98" s="15"/>
      <c r="N98" s="15"/>
      <c r="O98" s="15"/>
      <c r="P98" s="15"/>
      <c r="Q98" s="15"/>
      <c r="R98" s="15"/>
      <c r="S98" s="15"/>
      <c r="T98" s="15"/>
      <c r="U98" s="73"/>
      <c r="V98" s="15"/>
    </row>
    <row r="99" spans="1:22" s="22" customFormat="1">
      <c r="A99" s="15"/>
      <c r="B99" s="20"/>
      <c r="C99" s="32"/>
      <c r="D99" s="32"/>
      <c r="E99" s="118"/>
      <c r="F99" s="119"/>
      <c r="G99" s="119"/>
      <c r="L99" s="15"/>
      <c r="M99" s="15"/>
      <c r="N99" s="15"/>
      <c r="O99" s="15"/>
      <c r="P99" s="15"/>
      <c r="Q99" s="15"/>
      <c r="R99" s="15"/>
      <c r="S99" s="15"/>
      <c r="T99" s="15"/>
      <c r="U99" s="73"/>
      <c r="V99" s="15"/>
    </row>
    <row r="100" spans="1:22" s="22" customFormat="1">
      <c r="A100" s="15"/>
      <c r="B100" s="20"/>
      <c r="C100" s="32"/>
      <c r="D100" s="32"/>
      <c r="E100" s="118"/>
      <c r="F100" s="119"/>
      <c r="G100" s="119"/>
      <c r="L100" s="15"/>
      <c r="M100" s="15"/>
      <c r="N100" s="15"/>
      <c r="O100" s="15"/>
      <c r="P100" s="15"/>
      <c r="Q100" s="15"/>
      <c r="R100" s="15"/>
      <c r="S100" s="15"/>
      <c r="T100" s="15"/>
      <c r="U100" s="73"/>
      <c r="V100" s="15"/>
    </row>
    <row r="101" spans="1:22" s="22" customFormat="1">
      <c r="A101" s="15"/>
      <c r="B101" s="20"/>
      <c r="C101" s="32"/>
      <c r="D101" s="32"/>
      <c r="E101" s="118"/>
      <c r="F101" s="119"/>
      <c r="G101" s="119"/>
      <c r="L101" s="15"/>
      <c r="M101" s="15"/>
      <c r="N101" s="15"/>
      <c r="O101" s="15"/>
      <c r="P101" s="15"/>
      <c r="Q101" s="15"/>
      <c r="R101" s="15"/>
      <c r="S101" s="15"/>
      <c r="T101" s="15"/>
      <c r="U101" s="73"/>
      <c r="V101" s="15"/>
    </row>
    <row r="102" spans="1:22" s="22" customFormat="1">
      <c r="A102" s="15"/>
      <c r="B102" s="20"/>
      <c r="C102" s="32"/>
      <c r="D102" s="32"/>
      <c r="E102" s="118"/>
      <c r="F102" s="119"/>
      <c r="G102" s="119"/>
      <c r="L102" s="15"/>
      <c r="M102" s="15"/>
      <c r="N102" s="15"/>
      <c r="O102" s="15"/>
      <c r="P102" s="15"/>
      <c r="Q102" s="15"/>
      <c r="R102" s="15"/>
      <c r="S102" s="15"/>
      <c r="T102" s="15"/>
      <c r="U102" s="73"/>
      <c r="V102" s="15"/>
    </row>
    <row r="103" spans="1:22" s="22" customFormat="1">
      <c r="A103" s="15"/>
      <c r="B103" s="20"/>
      <c r="C103" s="32"/>
      <c r="D103" s="32"/>
      <c r="E103" s="118"/>
      <c r="F103" s="119"/>
      <c r="G103" s="119"/>
      <c r="L103" s="15"/>
      <c r="M103" s="15"/>
      <c r="N103" s="15"/>
      <c r="O103" s="15"/>
      <c r="P103" s="15"/>
      <c r="Q103" s="15"/>
      <c r="R103" s="15"/>
      <c r="S103" s="15"/>
      <c r="T103" s="15"/>
      <c r="U103" s="73"/>
      <c r="V103" s="15"/>
    </row>
    <row r="104" spans="1:22" s="22" customFormat="1">
      <c r="A104" s="15"/>
      <c r="B104" s="20"/>
      <c r="C104" s="32"/>
      <c r="D104" s="32"/>
      <c r="E104" s="118"/>
      <c r="F104" s="119"/>
      <c r="G104" s="119"/>
      <c r="L104" s="15"/>
      <c r="M104" s="15"/>
      <c r="N104" s="15"/>
      <c r="O104" s="15"/>
      <c r="P104" s="15"/>
      <c r="Q104" s="15"/>
      <c r="R104" s="15"/>
      <c r="S104" s="15"/>
      <c r="T104" s="15"/>
      <c r="U104" s="73"/>
      <c r="V104" s="15"/>
    </row>
    <row r="105" spans="1:22" s="22" customFormat="1">
      <c r="A105" s="15"/>
      <c r="B105" s="20"/>
      <c r="C105" s="32"/>
      <c r="D105" s="32"/>
      <c r="E105" s="118"/>
      <c r="F105" s="119"/>
      <c r="G105" s="119"/>
      <c r="L105" s="15"/>
      <c r="M105" s="15"/>
      <c r="N105" s="15"/>
      <c r="O105" s="15"/>
      <c r="P105" s="15"/>
      <c r="Q105" s="15"/>
      <c r="R105" s="15"/>
      <c r="S105" s="15"/>
      <c r="T105" s="15"/>
      <c r="U105" s="73"/>
      <c r="V105" s="15"/>
    </row>
    <row r="106" spans="1:22" s="22" customFormat="1">
      <c r="A106" s="15"/>
      <c r="B106" s="20"/>
      <c r="C106" s="32"/>
      <c r="D106" s="32"/>
      <c r="E106" s="118"/>
      <c r="F106" s="119"/>
      <c r="G106" s="119"/>
      <c r="L106" s="15"/>
      <c r="M106" s="15"/>
      <c r="N106" s="15"/>
      <c r="O106" s="15"/>
      <c r="P106" s="15"/>
      <c r="Q106" s="15"/>
      <c r="R106" s="15"/>
      <c r="S106" s="15"/>
      <c r="T106" s="15"/>
      <c r="U106" s="73"/>
      <c r="V106" s="15"/>
    </row>
    <row r="107" spans="1:22" s="22" customFormat="1">
      <c r="A107" s="15"/>
      <c r="B107" s="20"/>
      <c r="C107" s="32"/>
      <c r="D107" s="32"/>
      <c r="E107" s="118"/>
      <c r="F107" s="119"/>
      <c r="G107" s="119"/>
      <c r="L107" s="15"/>
      <c r="M107" s="15"/>
      <c r="N107" s="15"/>
      <c r="O107" s="15"/>
      <c r="P107" s="15"/>
      <c r="Q107" s="15"/>
      <c r="R107" s="15"/>
      <c r="S107" s="15"/>
      <c r="T107" s="15"/>
      <c r="U107" s="73"/>
      <c r="V107" s="15"/>
    </row>
    <row r="108" spans="1:22" s="22" customFormat="1">
      <c r="A108" s="15"/>
      <c r="B108" s="20"/>
      <c r="C108" s="32"/>
      <c r="D108" s="32"/>
      <c r="E108" s="118"/>
      <c r="F108" s="119"/>
      <c r="G108" s="119"/>
      <c r="L108" s="15"/>
      <c r="M108" s="15"/>
      <c r="N108" s="15"/>
      <c r="O108" s="15"/>
      <c r="P108" s="15"/>
      <c r="Q108" s="15"/>
      <c r="R108" s="15"/>
      <c r="S108" s="15"/>
      <c r="T108" s="15"/>
      <c r="U108" s="73"/>
      <c r="V108" s="15"/>
    </row>
    <row r="109" spans="1:22" s="22" customFormat="1">
      <c r="A109" s="15"/>
      <c r="B109" s="20"/>
      <c r="C109" s="32"/>
      <c r="D109" s="32"/>
      <c r="E109" s="118"/>
      <c r="F109" s="119"/>
      <c r="G109" s="119"/>
      <c r="L109" s="15"/>
      <c r="M109" s="15"/>
      <c r="N109" s="15"/>
      <c r="O109" s="15"/>
      <c r="P109" s="15"/>
      <c r="Q109" s="15"/>
      <c r="R109" s="15"/>
      <c r="S109" s="15"/>
      <c r="T109" s="15"/>
      <c r="U109" s="73"/>
      <c r="V109" s="15"/>
    </row>
    <row r="110" spans="1:22" s="22" customFormat="1">
      <c r="A110" s="15"/>
      <c r="B110" s="20"/>
      <c r="C110" s="32"/>
      <c r="D110" s="32"/>
      <c r="E110" s="118"/>
      <c r="F110" s="119"/>
      <c r="G110" s="119"/>
      <c r="L110" s="15"/>
      <c r="M110" s="15"/>
      <c r="N110" s="15"/>
      <c r="O110" s="15"/>
      <c r="P110" s="15"/>
      <c r="Q110" s="15"/>
      <c r="R110" s="15"/>
      <c r="S110" s="15"/>
      <c r="T110" s="15"/>
      <c r="U110" s="73"/>
      <c r="V110" s="15"/>
    </row>
    <row r="111" spans="1:22" s="22" customFormat="1">
      <c r="A111" s="15"/>
      <c r="B111" s="20"/>
      <c r="C111" s="32"/>
      <c r="D111" s="32"/>
      <c r="E111" s="118"/>
      <c r="F111" s="119"/>
      <c r="G111" s="119"/>
      <c r="L111" s="15"/>
      <c r="M111" s="15"/>
      <c r="N111" s="15"/>
      <c r="O111" s="15"/>
      <c r="P111" s="15"/>
      <c r="Q111" s="15"/>
      <c r="R111" s="15"/>
      <c r="S111" s="15"/>
      <c r="T111" s="15"/>
      <c r="U111" s="73"/>
      <c r="V111" s="15"/>
    </row>
    <row r="112" spans="1:22" s="22" customFormat="1">
      <c r="A112" s="15"/>
      <c r="B112" s="20"/>
      <c r="C112" s="32"/>
      <c r="D112" s="32"/>
      <c r="E112" s="118"/>
      <c r="F112" s="119"/>
      <c r="G112" s="119"/>
      <c r="L112" s="15"/>
      <c r="M112" s="15"/>
      <c r="N112" s="15"/>
      <c r="O112" s="15"/>
      <c r="P112" s="15"/>
      <c r="Q112" s="15"/>
      <c r="R112" s="15"/>
      <c r="S112" s="15"/>
      <c r="T112" s="15"/>
      <c r="U112" s="73"/>
      <c r="V112" s="15"/>
    </row>
    <row r="113" spans="1:22" s="22" customFormat="1">
      <c r="A113" s="15"/>
      <c r="B113" s="20"/>
      <c r="C113" s="32"/>
      <c r="D113" s="32"/>
      <c r="E113" s="118"/>
      <c r="F113" s="119"/>
      <c r="G113" s="119"/>
      <c r="L113" s="15"/>
      <c r="M113" s="15"/>
      <c r="N113" s="15"/>
      <c r="O113" s="15"/>
      <c r="P113" s="15"/>
      <c r="Q113" s="15"/>
      <c r="R113" s="15"/>
      <c r="S113" s="15"/>
      <c r="T113" s="15"/>
      <c r="U113" s="73"/>
      <c r="V113" s="15"/>
    </row>
    <row r="114" spans="1:22" s="22" customFormat="1">
      <c r="A114" s="15"/>
      <c r="B114" s="20"/>
      <c r="C114" s="32"/>
      <c r="D114" s="32"/>
      <c r="E114" s="118"/>
      <c r="F114" s="119"/>
      <c r="G114" s="119"/>
      <c r="L114" s="15"/>
      <c r="M114" s="15"/>
      <c r="N114" s="15"/>
      <c r="O114" s="15"/>
      <c r="P114" s="15"/>
      <c r="Q114" s="15"/>
      <c r="R114" s="15"/>
      <c r="S114" s="15"/>
      <c r="T114" s="15"/>
      <c r="U114" s="73"/>
      <c r="V114" s="15"/>
    </row>
    <row r="115" spans="1:22" s="22" customFormat="1">
      <c r="A115" s="15"/>
      <c r="B115" s="20"/>
      <c r="C115" s="32"/>
      <c r="D115" s="32"/>
      <c r="E115" s="118"/>
      <c r="F115" s="119"/>
      <c r="G115" s="119"/>
      <c r="L115" s="15"/>
      <c r="M115" s="15"/>
      <c r="N115" s="15"/>
      <c r="O115" s="15"/>
      <c r="P115" s="15"/>
      <c r="Q115" s="15"/>
      <c r="R115" s="15"/>
      <c r="S115" s="15"/>
      <c r="T115" s="15"/>
      <c r="U115" s="73"/>
      <c r="V115" s="15"/>
    </row>
    <row r="116" spans="1:22" s="22" customFormat="1">
      <c r="A116" s="15"/>
      <c r="B116" s="20"/>
      <c r="C116" s="32"/>
      <c r="D116" s="32"/>
      <c r="E116" s="118"/>
      <c r="F116" s="119"/>
      <c r="G116" s="119"/>
      <c r="L116" s="15"/>
      <c r="M116" s="15"/>
      <c r="N116" s="15"/>
      <c r="O116" s="15"/>
      <c r="P116" s="15"/>
      <c r="Q116" s="15"/>
      <c r="R116" s="15"/>
      <c r="S116" s="15"/>
      <c r="T116" s="15"/>
      <c r="U116" s="73"/>
      <c r="V116" s="15"/>
    </row>
    <row r="117" spans="1:22" s="22" customFormat="1">
      <c r="A117" s="15"/>
      <c r="B117" s="20"/>
      <c r="C117" s="32"/>
      <c r="D117" s="32"/>
      <c r="E117" s="118"/>
      <c r="F117" s="119"/>
      <c r="G117" s="119"/>
      <c r="L117" s="15"/>
      <c r="M117" s="15"/>
      <c r="N117" s="15"/>
      <c r="O117" s="15"/>
      <c r="P117" s="15"/>
      <c r="Q117" s="15"/>
      <c r="R117" s="15"/>
      <c r="S117" s="15"/>
      <c r="T117" s="15"/>
      <c r="U117" s="73"/>
      <c r="V117" s="15"/>
    </row>
    <row r="118" spans="1:22" s="22" customFormat="1">
      <c r="A118" s="15"/>
      <c r="B118" s="20"/>
      <c r="C118" s="32"/>
      <c r="D118" s="32"/>
      <c r="E118" s="118"/>
      <c r="F118" s="119"/>
      <c r="G118" s="119"/>
      <c r="L118" s="15"/>
      <c r="M118" s="15"/>
      <c r="N118" s="15"/>
      <c r="O118" s="15"/>
      <c r="P118" s="15"/>
      <c r="Q118" s="15"/>
      <c r="R118" s="15"/>
      <c r="S118" s="15"/>
      <c r="T118" s="15"/>
      <c r="U118" s="73"/>
      <c r="V118" s="15"/>
    </row>
    <row r="119" spans="1:22" s="22" customFormat="1">
      <c r="A119" s="15"/>
      <c r="B119" s="20"/>
      <c r="C119" s="32"/>
      <c r="D119" s="32"/>
      <c r="E119" s="118"/>
      <c r="F119" s="119"/>
      <c r="G119" s="119"/>
      <c r="L119" s="15"/>
      <c r="M119" s="15"/>
      <c r="N119" s="15"/>
      <c r="O119" s="15"/>
      <c r="P119" s="15"/>
      <c r="Q119" s="15"/>
      <c r="R119" s="15"/>
      <c r="S119" s="15"/>
      <c r="T119" s="15"/>
      <c r="U119" s="73"/>
      <c r="V119" s="15"/>
    </row>
    <row r="120" spans="1:22" s="22" customFormat="1">
      <c r="A120" s="15"/>
      <c r="B120" s="20"/>
      <c r="C120" s="32"/>
      <c r="D120" s="32"/>
      <c r="E120" s="118"/>
      <c r="F120" s="119"/>
      <c r="G120" s="119"/>
      <c r="L120" s="15"/>
      <c r="M120" s="15"/>
      <c r="N120" s="15"/>
      <c r="O120" s="15"/>
      <c r="P120" s="15"/>
      <c r="Q120" s="15"/>
      <c r="R120" s="15"/>
      <c r="S120" s="15"/>
      <c r="T120" s="15"/>
      <c r="U120" s="73"/>
      <c r="V120" s="15"/>
    </row>
    <row r="121" spans="1:22" s="22" customFormat="1">
      <c r="A121" s="15"/>
      <c r="B121" s="20"/>
      <c r="C121" s="32"/>
      <c r="D121" s="32"/>
      <c r="E121" s="118"/>
      <c r="F121" s="119"/>
      <c r="G121" s="119"/>
      <c r="L121" s="15"/>
      <c r="M121" s="15"/>
      <c r="N121" s="15"/>
      <c r="O121" s="15"/>
      <c r="P121" s="15"/>
      <c r="Q121" s="15"/>
      <c r="R121" s="15"/>
      <c r="S121" s="15"/>
      <c r="T121" s="15"/>
      <c r="U121" s="73"/>
      <c r="V121" s="15"/>
    </row>
    <row r="122" spans="1:22" s="22" customFormat="1">
      <c r="A122" s="15"/>
      <c r="B122" s="20"/>
      <c r="C122" s="32"/>
      <c r="D122" s="32"/>
      <c r="E122" s="118"/>
      <c r="F122" s="119"/>
      <c r="G122" s="119"/>
      <c r="L122" s="15"/>
      <c r="M122" s="15"/>
      <c r="N122" s="15"/>
      <c r="O122" s="15"/>
      <c r="P122" s="15"/>
      <c r="Q122" s="15"/>
      <c r="R122" s="15"/>
      <c r="S122" s="15"/>
      <c r="T122" s="15"/>
      <c r="U122" s="73"/>
      <c r="V122" s="15"/>
    </row>
    <row r="123" spans="1:22" s="22" customFormat="1">
      <c r="A123" s="15"/>
      <c r="B123" s="20"/>
      <c r="C123" s="32"/>
      <c r="D123" s="32"/>
      <c r="E123" s="118"/>
      <c r="F123" s="119"/>
      <c r="G123" s="119"/>
      <c r="L123" s="15"/>
      <c r="M123" s="15"/>
      <c r="N123" s="15"/>
      <c r="O123" s="15"/>
      <c r="P123" s="15"/>
      <c r="Q123" s="15"/>
      <c r="R123" s="15"/>
      <c r="S123" s="15"/>
      <c r="T123" s="15"/>
      <c r="U123" s="73"/>
      <c r="V123" s="15"/>
    </row>
    <row r="124" spans="1:22" s="22" customFormat="1">
      <c r="A124" s="15"/>
      <c r="B124" s="20"/>
      <c r="C124" s="32"/>
      <c r="D124" s="32"/>
      <c r="E124" s="118"/>
      <c r="F124" s="119"/>
      <c r="G124" s="119"/>
      <c r="L124" s="15"/>
      <c r="M124" s="15"/>
      <c r="N124" s="15"/>
      <c r="O124" s="15"/>
      <c r="P124" s="15"/>
      <c r="Q124" s="15"/>
      <c r="R124" s="15"/>
      <c r="S124" s="15"/>
      <c r="T124" s="15"/>
      <c r="U124" s="73"/>
      <c r="V124" s="15"/>
    </row>
    <row r="125" spans="1:22" s="22" customFormat="1">
      <c r="A125" s="15"/>
      <c r="B125" s="20"/>
      <c r="C125" s="32"/>
      <c r="D125" s="32"/>
      <c r="E125" s="118"/>
      <c r="F125" s="119"/>
      <c r="G125" s="119"/>
      <c r="L125" s="15"/>
      <c r="M125" s="15"/>
      <c r="N125" s="15"/>
      <c r="O125" s="15"/>
      <c r="P125" s="15"/>
      <c r="Q125" s="15"/>
      <c r="R125" s="15"/>
      <c r="S125" s="15"/>
      <c r="T125" s="15"/>
      <c r="U125" s="73"/>
      <c r="V125" s="15"/>
    </row>
    <row r="126" spans="1:22" s="22" customFormat="1">
      <c r="A126" s="15"/>
      <c r="B126" s="20"/>
      <c r="C126" s="32"/>
      <c r="D126" s="32"/>
      <c r="E126" s="118"/>
      <c r="F126" s="119"/>
      <c r="G126" s="119"/>
      <c r="L126" s="15"/>
      <c r="M126" s="15"/>
      <c r="N126" s="15"/>
      <c r="O126" s="15"/>
      <c r="P126" s="15"/>
      <c r="Q126" s="15"/>
      <c r="R126" s="15"/>
      <c r="S126" s="15"/>
      <c r="T126" s="15"/>
      <c r="U126" s="73"/>
      <c r="V126" s="15"/>
    </row>
    <row r="127" spans="1:22" s="22" customFormat="1">
      <c r="A127" s="15"/>
      <c r="B127" s="20"/>
      <c r="C127" s="32"/>
      <c r="D127" s="32"/>
      <c r="E127" s="118"/>
      <c r="F127" s="119"/>
      <c r="G127" s="119"/>
      <c r="L127" s="15"/>
      <c r="M127" s="15"/>
      <c r="N127" s="15"/>
      <c r="O127" s="15"/>
      <c r="P127" s="15"/>
      <c r="Q127" s="15"/>
      <c r="R127" s="15"/>
      <c r="S127" s="15"/>
      <c r="T127" s="15"/>
      <c r="U127" s="73"/>
      <c r="V127" s="15"/>
    </row>
    <row r="128" spans="1:22" s="22" customFormat="1">
      <c r="A128" s="15"/>
      <c r="B128" s="20"/>
      <c r="C128" s="32"/>
      <c r="D128" s="32"/>
      <c r="E128" s="118"/>
      <c r="F128" s="119"/>
      <c r="G128" s="119"/>
      <c r="L128" s="15"/>
      <c r="M128" s="15"/>
      <c r="N128" s="15"/>
      <c r="O128" s="15"/>
      <c r="P128" s="15"/>
      <c r="Q128" s="15"/>
      <c r="R128" s="15"/>
      <c r="S128" s="15"/>
      <c r="T128" s="15"/>
      <c r="U128" s="73"/>
      <c r="V128" s="15"/>
    </row>
    <row r="129" spans="1:22" s="22" customFormat="1">
      <c r="A129" s="15"/>
      <c r="B129" s="20"/>
      <c r="C129" s="32"/>
      <c r="D129" s="32"/>
      <c r="E129" s="118"/>
      <c r="F129" s="119"/>
      <c r="G129" s="119"/>
      <c r="L129" s="15"/>
      <c r="M129" s="15"/>
      <c r="N129" s="15"/>
      <c r="O129" s="15"/>
      <c r="P129" s="15"/>
      <c r="Q129" s="15"/>
      <c r="R129" s="15"/>
      <c r="S129" s="15"/>
      <c r="T129" s="15"/>
      <c r="U129" s="73"/>
      <c r="V129" s="15"/>
    </row>
    <row r="130" spans="1:22" s="22" customFormat="1">
      <c r="A130" s="15"/>
      <c r="B130" s="20"/>
      <c r="C130" s="32"/>
      <c r="D130" s="32"/>
      <c r="E130" s="118"/>
      <c r="F130" s="119"/>
      <c r="G130" s="119"/>
      <c r="L130" s="15"/>
      <c r="M130" s="15"/>
      <c r="N130" s="15"/>
      <c r="O130" s="15"/>
      <c r="P130" s="15"/>
      <c r="Q130" s="15"/>
      <c r="R130" s="15"/>
      <c r="S130" s="15"/>
      <c r="T130" s="15"/>
      <c r="U130" s="73"/>
      <c r="V130" s="15"/>
    </row>
    <row r="131" spans="1:22" s="22" customFormat="1">
      <c r="A131" s="15"/>
      <c r="B131" s="20"/>
      <c r="C131" s="32"/>
      <c r="D131" s="32"/>
      <c r="E131" s="118"/>
      <c r="F131" s="119"/>
      <c r="G131" s="119"/>
      <c r="L131" s="15"/>
      <c r="M131" s="15"/>
      <c r="N131" s="15"/>
      <c r="O131" s="15"/>
      <c r="P131" s="15"/>
      <c r="Q131" s="15"/>
      <c r="R131" s="15"/>
      <c r="S131" s="15"/>
      <c r="T131" s="15"/>
      <c r="U131" s="73"/>
      <c r="V131" s="15"/>
    </row>
    <row r="132" spans="1:22" s="22" customFormat="1">
      <c r="A132" s="15"/>
      <c r="B132" s="20"/>
      <c r="C132" s="32"/>
      <c r="D132" s="32"/>
      <c r="E132" s="118"/>
      <c r="F132" s="119"/>
      <c r="G132" s="119"/>
      <c r="L132" s="15"/>
      <c r="M132" s="15"/>
      <c r="N132" s="15"/>
      <c r="O132" s="15"/>
      <c r="P132" s="15"/>
      <c r="Q132" s="15"/>
      <c r="R132" s="15"/>
      <c r="S132" s="15"/>
      <c r="T132" s="15"/>
      <c r="U132" s="73"/>
      <c r="V132" s="15"/>
    </row>
    <row r="133" spans="1:22" s="22" customFormat="1">
      <c r="A133" s="15"/>
      <c r="B133" s="20"/>
      <c r="C133" s="32"/>
      <c r="D133" s="32"/>
      <c r="E133" s="118"/>
      <c r="F133" s="119"/>
      <c r="G133" s="119"/>
      <c r="L133" s="15"/>
      <c r="M133" s="15"/>
      <c r="N133" s="15"/>
      <c r="O133" s="15"/>
      <c r="P133" s="15"/>
      <c r="Q133" s="15"/>
      <c r="R133" s="15"/>
      <c r="S133" s="15"/>
      <c r="T133" s="15"/>
      <c r="U133" s="73"/>
      <c r="V133" s="15"/>
    </row>
    <row r="134" spans="1:22" s="22" customFormat="1">
      <c r="A134" s="15"/>
      <c r="B134" s="20"/>
      <c r="C134" s="32"/>
      <c r="D134" s="32"/>
      <c r="E134" s="118"/>
      <c r="F134" s="119"/>
      <c r="G134" s="119"/>
      <c r="L134" s="15"/>
      <c r="M134" s="15"/>
      <c r="N134" s="15"/>
      <c r="O134" s="15"/>
      <c r="P134" s="15"/>
      <c r="Q134" s="15"/>
      <c r="R134" s="15"/>
      <c r="S134" s="15"/>
      <c r="T134" s="15"/>
      <c r="U134" s="73"/>
      <c r="V134" s="15"/>
    </row>
    <row r="135" spans="1:22" s="22" customFormat="1">
      <c r="A135" s="15"/>
      <c r="B135" s="20"/>
      <c r="C135" s="32"/>
      <c r="D135" s="32"/>
      <c r="E135" s="118"/>
      <c r="F135" s="119"/>
      <c r="G135" s="119"/>
      <c r="L135" s="15"/>
      <c r="M135" s="15"/>
      <c r="N135" s="15"/>
      <c r="O135" s="15"/>
      <c r="P135" s="15"/>
      <c r="Q135" s="15"/>
      <c r="R135" s="15"/>
      <c r="S135" s="15"/>
      <c r="T135" s="15"/>
      <c r="U135" s="73"/>
      <c r="V135" s="15"/>
    </row>
    <row r="136" spans="1:22" s="22" customFormat="1">
      <c r="A136" s="15"/>
      <c r="B136" s="20"/>
      <c r="C136" s="32"/>
      <c r="D136" s="32"/>
      <c r="E136" s="118"/>
      <c r="F136" s="119"/>
      <c r="G136" s="119"/>
      <c r="L136" s="15"/>
      <c r="M136" s="15"/>
      <c r="N136" s="15"/>
      <c r="O136" s="15"/>
      <c r="P136" s="15"/>
      <c r="Q136" s="15"/>
      <c r="R136" s="15"/>
      <c r="S136" s="15"/>
      <c r="T136" s="15"/>
      <c r="U136" s="73"/>
      <c r="V136" s="15"/>
    </row>
    <row r="137" spans="1:22" s="22" customFormat="1">
      <c r="A137" s="15"/>
      <c r="B137" s="20"/>
      <c r="C137" s="32"/>
      <c r="D137" s="32"/>
      <c r="E137" s="118"/>
      <c r="F137" s="119"/>
      <c r="G137" s="119"/>
      <c r="L137" s="15"/>
      <c r="M137" s="15"/>
      <c r="N137" s="15"/>
      <c r="O137" s="15"/>
      <c r="P137" s="15"/>
      <c r="Q137" s="15"/>
      <c r="R137" s="15"/>
      <c r="S137" s="15"/>
      <c r="T137" s="15"/>
      <c r="U137" s="73"/>
      <c r="V137" s="15"/>
    </row>
    <row r="138" spans="1:22" s="22" customFormat="1">
      <c r="A138" s="15"/>
      <c r="B138" s="20"/>
      <c r="C138" s="32"/>
      <c r="D138" s="32"/>
      <c r="E138" s="118"/>
      <c r="F138" s="119"/>
      <c r="G138" s="119"/>
      <c r="L138" s="15"/>
      <c r="M138" s="15"/>
      <c r="N138" s="15"/>
      <c r="O138" s="15"/>
      <c r="P138" s="15"/>
      <c r="Q138" s="15"/>
      <c r="R138" s="15"/>
      <c r="S138" s="15"/>
      <c r="T138" s="15"/>
      <c r="U138" s="73"/>
      <c r="V138" s="15"/>
    </row>
    <row r="139" spans="1:22" s="22" customFormat="1">
      <c r="A139" s="15"/>
      <c r="B139" s="20"/>
      <c r="C139" s="32"/>
      <c r="D139" s="32"/>
      <c r="E139" s="118"/>
      <c r="F139" s="119"/>
      <c r="G139" s="119"/>
      <c r="L139" s="15"/>
      <c r="M139" s="15"/>
      <c r="N139" s="15"/>
      <c r="O139" s="15"/>
      <c r="P139" s="15"/>
      <c r="Q139" s="15"/>
      <c r="R139" s="15"/>
      <c r="S139" s="15"/>
      <c r="T139" s="15"/>
      <c r="U139" s="73"/>
      <c r="V139" s="15"/>
    </row>
    <row r="140" spans="1:22" s="22" customFormat="1">
      <c r="A140" s="15"/>
      <c r="B140" s="20"/>
      <c r="C140" s="32"/>
      <c r="D140" s="32"/>
      <c r="E140" s="118"/>
      <c r="F140" s="119"/>
      <c r="G140" s="119"/>
      <c r="L140" s="15"/>
      <c r="M140" s="15"/>
      <c r="N140" s="15"/>
      <c r="O140" s="15"/>
      <c r="P140" s="15"/>
      <c r="Q140" s="15"/>
      <c r="R140" s="15"/>
      <c r="S140" s="15"/>
      <c r="T140" s="15"/>
      <c r="U140" s="73"/>
      <c r="V140" s="15"/>
    </row>
    <row r="141" spans="1:22" s="22" customFormat="1">
      <c r="A141" s="15"/>
      <c r="B141" s="20"/>
      <c r="C141" s="32"/>
      <c r="D141" s="32"/>
      <c r="E141" s="118"/>
      <c r="F141" s="119"/>
      <c r="G141" s="119"/>
      <c r="L141" s="15"/>
      <c r="M141" s="15"/>
      <c r="N141" s="15"/>
      <c r="O141" s="15"/>
      <c r="P141" s="15"/>
      <c r="Q141" s="15"/>
      <c r="R141" s="15"/>
      <c r="S141" s="15"/>
      <c r="T141" s="15"/>
      <c r="U141" s="73"/>
      <c r="V141" s="15"/>
    </row>
    <row r="142" spans="1:22" s="22" customFormat="1">
      <c r="A142" s="15"/>
      <c r="B142" s="20"/>
      <c r="C142" s="32"/>
      <c r="D142" s="32"/>
      <c r="E142" s="118"/>
      <c r="F142" s="119"/>
      <c r="G142" s="119"/>
      <c r="L142" s="15"/>
      <c r="M142" s="15"/>
      <c r="N142" s="15"/>
      <c r="O142" s="15"/>
      <c r="P142" s="15"/>
      <c r="Q142" s="15"/>
      <c r="R142" s="15"/>
      <c r="S142" s="15"/>
      <c r="T142" s="15"/>
      <c r="U142" s="73"/>
      <c r="V142" s="15"/>
    </row>
    <row r="143" spans="1:22" s="22" customFormat="1">
      <c r="A143" s="15"/>
      <c r="B143" s="20"/>
      <c r="C143" s="32"/>
      <c r="D143" s="32"/>
      <c r="E143" s="118"/>
      <c r="F143" s="119"/>
      <c r="G143" s="119"/>
      <c r="L143" s="15"/>
      <c r="M143" s="15"/>
      <c r="N143" s="15"/>
      <c r="O143" s="15"/>
      <c r="P143" s="15"/>
      <c r="Q143" s="15"/>
      <c r="R143" s="15"/>
      <c r="S143" s="15"/>
      <c r="T143" s="15"/>
      <c r="U143" s="73"/>
      <c r="V143" s="15"/>
    </row>
    <row r="144" spans="1:22" s="22" customFormat="1">
      <c r="A144" s="15"/>
      <c r="B144" s="20"/>
      <c r="C144" s="32"/>
      <c r="D144" s="32"/>
      <c r="E144" s="118"/>
      <c r="F144" s="119"/>
      <c r="G144" s="119"/>
      <c r="L144" s="15"/>
      <c r="M144" s="15"/>
      <c r="N144" s="15"/>
      <c r="O144" s="15"/>
      <c r="P144" s="15"/>
      <c r="Q144" s="15"/>
      <c r="R144" s="15"/>
      <c r="S144" s="15"/>
      <c r="T144" s="15"/>
      <c r="U144" s="73"/>
      <c r="V144" s="15"/>
    </row>
    <row r="145" spans="1:22" s="22" customFormat="1">
      <c r="A145" s="15"/>
      <c r="B145" s="20"/>
      <c r="C145" s="32"/>
      <c r="D145" s="32"/>
      <c r="E145" s="118"/>
      <c r="F145" s="119"/>
      <c r="G145" s="119"/>
      <c r="L145" s="15"/>
      <c r="M145" s="15"/>
      <c r="N145" s="15"/>
      <c r="O145" s="15"/>
      <c r="P145" s="15"/>
      <c r="Q145" s="15"/>
      <c r="R145" s="15"/>
      <c r="S145" s="15"/>
      <c r="T145" s="15"/>
      <c r="U145" s="73"/>
      <c r="V145" s="15"/>
    </row>
    <row r="146" spans="1:22" s="22" customFormat="1">
      <c r="A146" s="15"/>
      <c r="B146" s="20"/>
      <c r="C146" s="32"/>
      <c r="D146" s="32"/>
      <c r="E146" s="118"/>
      <c r="F146" s="119"/>
      <c r="G146" s="119"/>
      <c r="L146" s="15"/>
      <c r="M146" s="15"/>
      <c r="N146" s="15"/>
      <c r="O146" s="15"/>
      <c r="P146" s="15"/>
      <c r="Q146" s="15"/>
      <c r="R146" s="15"/>
      <c r="S146" s="15"/>
      <c r="T146" s="15"/>
      <c r="U146" s="73"/>
      <c r="V146" s="15"/>
    </row>
    <row r="147" spans="1:22" s="22" customFormat="1">
      <c r="A147" s="15"/>
      <c r="B147" s="20"/>
      <c r="C147" s="32"/>
      <c r="D147" s="32"/>
      <c r="E147" s="118"/>
      <c r="F147" s="119"/>
      <c r="G147" s="119"/>
      <c r="L147" s="15"/>
      <c r="M147" s="15"/>
      <c r="N147" s="15"/>
      <c r="O147" s="15"/>
      <c r="P147" s="15"/>
      <c r="Q147" s="15"/>
      <c r="R147" s="15"/>
      <c r="S147" s="15"/>
      <c r="T147" s="15"/>
      <c r="U147" s="73"/>
      <c r="V147" s="15"/>
    </row>
    <row r="148" spans="1:22" s="22" customFormat="1">
      <c r="A148" s="15"/>
      <c r="B148" s="20"/>
      <c r="C148" s="32"/>
      <c r="D148" s="32"/>
      <c r="E148" s="118"/>
      <c r="F148" s="119"/>
      <c r="G148" s="119"/>
      <c r="L148" s="15"/>
      <c r="M148" s="15"/>
      <c r="N148" s="15"/>
      <c r="O148" s="15"/>
      <c r="P148" s="15"/>
      <c r="Q148" s="15"/>
      <c r="R148" s="15"/>
      <c r="S148" s="15"/>
      <c r="T148" s="15"/>
      <c r="U148" s="73"/>
      <c r="V148" s="15"/>
    </row>
    <row r="149" spans="1:22" s="22" customFormat="1">
      <c r="A149" s="15"/>
      <c r="B149" s="20"/>
      <c r="C149" s="32"/>
      <c r="D149" s="32"/>
      <c r="E149" s="118"/>
      <c r="F149" s="119"/>
      <c r="G149" s="119"/>
      <c r="L149" s="15"/>
      <c r="M149" s="15"/>
      <c r="N149" s="15"/>
      <c r="O149" s="15"/>
      <c r="P149" s="15"/>
      <c r="Q149" s="15"/>
      <c r="R149" s="15"/>
      <c r="S149" s="15"/>
      <c r="T149" s="15"/>
      <c r="U149" s="73"/>
      <c r="V149" s="15"/>
    </row>
    <row r="150" spans="1:22" s="22" customFormat="1">
      <c r="A150" s="15"/>
      <c r="B150" s="20"/>
      <c r="C150" s="32"/>
      <c r="D150" s="32"/>
      <c r="E150" s="118"/>
      <c r="F150" s="119"/>
      <c r="G150" s="119"/>
      <c r="L150" s="15"/>
      <c r="M150" s="15"/>
      <c r="N150" s="15"/>
      <c r="O150" s="15"/>
      <c r="P150" s="15"/>
      <c r="Q150" s="15"/>
      <c r="R150" s="15"/>
      <c r="S150" s="15"/>
      <c r="T150" s="15"/>
      <c r="U150" s="73"/>
      <c r="V150" s="15"/>
    </row>
    <row r="151" spans="1:22" s="22" customFormat="1">
      <c r="A151" s="15"/>
      <c r="B151" s="20"/>
      <c r="C151" s="32"/>
      <c r="D151" s="32"/>
      <c r="E151" s="118"/>
      <c r="F151" s="119"/>
      <c r="G151" s="119"/>
      <c r="L151" s="15"/>
      <c r="M151" s="15"/>
      <c r="N151" s="15"/>
      <c r="O151" s="15"/>
      <c r="P151" s="15"/>
      <c r="Q151" s="15"/>
      <c r="R151" s="15"/>
      <c r="S151" s="15"/>
      <c r="T151" s="15"/>
      <c r="U151" s="73"/>
      <c r="V151" s="15"/>
    </row>
    <row r="152" spans="1:22" s="22" customFormat="1">
      <c r="A152" s="15"/>
      <c r="B152" s="20"/>
      <c r="C152" s="32"/>
      <c r="D152" s="32"/>
      <c r="E152" s="118"/>
      <c r="F152" s="119"/>
      <c r="G152" s="119"/>
      <c r="L152" s="15"/>
      <c r="M152" s="15"/>
      <c r="N152" s="15"/>
      <c r="O152" s="15"/>
      <c r="P152" s="15"/>
      <c r="Q152" s="15"/>
      <c r="R152" s="15"/>
      <c r="S152" s="15"/>
      <c r="T152" s="15"/>
      <c r="U152" s="73"/>
      <c r="V152" s="15"/>
    </row>
    <row r="153" spans="1:22" s="22" customFormat="1">
      <c r="A153" s="15"/>
      <c r="B153" s="20"/>
      <c r="C153" s="32"/>
      <c r="D153" s="32"/>
      <c r="E153" s="118"/>
      <c r="F153" s="119"/>
      <c r="G153" s="119"/>
      <c r="L153" s="15"/>
      <c r="M153" s="15"/>
      <c r="N153" s="15"/>
      <c r="O153" s="15"/>
      <c r="P153" s="15"/>
      <c r="Q153" s="15"/>
      <c r="R153" s="15"/>
      <c r="S153" s="15"/>
      <c r="T153" s="15"/>
      <c r="U153" s="73"/>
      <c r="V153" s="15"/>
    </row>
    <row r="154" spans="1:22" s="22" customFormat="1">
      <c r="A154" s="15"/>
      <c r="B154" s="20"/>
      <c r="C154" s="32"/>
      <c r="D154" s="32"/>
      <c r="E154" s="118"/>
      <c r="F154" s="119"/>
      <c r="G154" s="119"/>
      <c r="L154" s="15"/>
      <c r="M154" s="15"/>
      <c r="N154" s="15"/>
      <c r="O154" s="15"/>
      <c r="P154" s="15"/>
      <c r="Q154" s="15"/>
      <c r="R154" s="15"/>
      <c r="S154" s="15"/>
      <c r="T154" s="15"/>
      <c r="U154" s="73"/>
      <c r="V154" s="15"/>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row r="254" spans="1:22" s="22" customFormat="1">
      <c r="A254" s="15"/>
      <c r="B254" s="20"/>
      <c r="C254" s="32"/>
      <c r="D254" s="32"/>
      <c r="E254" s="118"/>
      <c r="F254" s="119"/>
      <c r="G254" s="119"/>
      <c r="L254" s="15"/>
      <c r="M254" s="15"/>
      <c r="N254" s="15"/>
      <c r="O254" s="15"/>
      <c r="P254" s="15"/>
      <c r="Q254" s="15"/>
      <c r="R254" s="15"/>
      <c r="S254" s="15"/>
      <c r="T254" s="15"/>
      <c r="U254" s="73"/>
      <c r="V254" s="15"/>
    </row>
    <row r="255" spans="1:22" s="22" customFormat="1">
      <c r="A255" s="15"/>
      <c r="B255" s="20"/>
      <c r="C255" s="32"/>
      <c r="D255" s="32"/>
      <c r="E255" s="118"/>
      <c r="F255" s="119"/>
      <c r="G255" s="119"/>
      <c r="L255" s="15"/>
      <c r="M255" s="15"/>
      <c r="N255" s="15"/>
      <c r="O255" s="15"/>
      <c r="P255" s="15"/>
      <c r="Q255" s="15"/>
      <c r="R255" s="15"/>
      <c r="S255" s="15"/>
      <c r="T255" s="15"/>
      <c r="U255" s="73"/>
      <c r="V255" s="15"/>
    </row>
    <row r="256" spans="1:22" s="22" customFormat="1">
      <c r="A256" s="15"/>
      <c r="B256" s="20"/>
      <c r="C256" s="32"/>
      <c r="D256" s="32"/>
      <c r="E256" s="118"/>
      <c r="F256" s="119"/>
      <c r="G256" s="119"/>
      <c r="L256" s="15"/>
      <c r="M256" s="15"/>
      <c r="N256" s="15"/>
      <c r="O256" s="15"/>
      <c r="P256" s="15"/>
      <c r="Q256" s="15"/>
      <c r="R256" s="15"/>
      <c r="S256" s="15"/>
      <c r="T256" s="15"/>
      <c r="U256" s="73"/>
      <c r="V256" s="15"/>
    </row>
    <row r="257" spans="1:22" s="22" customFormat="1">
      <c r="A257" s="15"/>
      <c r="B257" s="20"/>
      <c r="C257" s="32"/>
      <c r="D257" s="32"/>
      <c r="E257" s="118"/>
      <c r="F257" s="119"/>
      <c r="G257" s="119"/>
      <c r="L257" s="15"/>
      <c r="M257" s="15"/>
      <c r="N257" s="15"/>
      <c r="O257" s="15"/>
      <c r="P257" s="15"/>
      <c r="Q257" s="15"/>
      <c r="R257" s="15"/>
      <c r="S257" s="15"/>
      <c r="T257" s="15"/>
      <c r="U257" s="73"/>
      <c r="V257" s="15"/>
    </row>
    <row r="258" spans="1:22" s="22" customFormat="1">
      <c r="A258" s="15"/>
      <c r="B258" s="20"/>
      <c r="C258" s="32"/>
      <c r="D258" s="32"/>
      <c r="E258" s="118"/>
      <c r="F258" s="119"/>
      <c r="G258" s="119"/>
      <c r="L258" s="15"/>
      <c r="M258" s="15"/>
      <c r="N258" s="15"/>
      <c r="O258" s="15"/>
      <c r="P258" s="15"/>
      <c r="Q258" s="15"/>
      <c r="R258" s="15"/>
      <c r="S258" s="15"/>
      <c r="T258" s="15"/>
      <c r="U258" s="73"/>
      <c r="V258" s="15"/>
    </row>
    <row r="259" spans="1:22" s="22" customFormat="1">
      <c r="A259" s="15"/>
      <c r="B259" s="20"/>
      <c r="C259" s="32"/>
      <c r="D259" s="32"/>
      <c r="E259" s="118"/>
      <c r="F259" s="119"/>
      <c r="G259" s="119"/>
      <c r="L259" s="15"/>
      <c r="M259" s="15"/>
      <c r="N259" s="15"/>
      <c r="O259" s="15"/>
      <c r="P259" s="15"/>
      <c r="Q259" s="15"/>
      <c r="R259" s="15"/>
      <c r="S259" s="15"/>
      <c r="T259" s="15"/>
      <c r="U259" s="73"/>
      <c r="V259" s="15"/>
    </row>
    <row r="260" spans="1:22" s="22" customFormat="1">
      <c r="A260" s="15"/>
      <c r="B260" s="20"/>
      <c r="C260" s="32"/>
      <c r="D260" s="32"/>
      <c r="E260" s="118"/>
      <c r="F260" s="119"/>
      <c r="G260" s="119"/>
      <c r="L260" s="15"/>
      <c r="M260" s="15"/>
      <c r="N260" s="15"/>
      <c r="O260" s="15"/>
      <c r="P260" s="15"/>
      <c r="Q260" s="15"/>
      <c r="R260" s="15"/>
      <c r="S260" s="15"/>
      <c r="T260" s="15"/>
      <c r="U260" s="73"/>
      <c r="V260" s="15"/>
    </row>
    <row r="261" spans="1:22" s="22" customFormat="1">
      <c r="A261" s="15"/>
      <c r="B261" s="20"/>
      <c r="C261" s="32"/>
      <c r="D261" s="32"/>
      <c r="E261" s="118"/>
      <c r="F261" s="119"/>
      <c r="G261" s="119"/>
      <c r="L261" s="15"/>
      <c r="M261" s="15"/>
      <c r="N261" s="15"/>
      <c r="O261" s="15"/>
      <c r="P261" s="15"/>
      <c r="Q261" s="15"/>
      <c r="R261" s="15"/>
      <c r="S261" s="15"/>
      <c r="T261" s="15"/>
      <c r="U261" s="73"/>
      <c r="V261" s="15"/>
    </row>
    <row r="262" spans="1:22" s="22" customFormat="1">
      <c r="A262" s="15"/>
      <c r="B262" s="20"/>
      <c r="C262" s="32"/>
      <c r="D262" s="32"/>
      <c r="E262" s="118"/>
      <c r="F262" s="119"/>
      <c r="G262" s="119"/>
      <c r="L262" s="15"/>
      <c r="M262" s="15"/>
      <c r="N262" s="15"/>
      <c r="O262" s="15"/>
      <c r="P262" s="15"/>
      <c r="Q262" s="15"/>
      <c r="R262" s="15"/>
      <c r="S262" s="15"/>
      <c r="T262" s="15"/>
      <c r="U262" s="73"/>
      <c r="V262" s="15"/>
    </row>
    <row r="263" spans="1:22" s="22" customFormat="1">
      <c r="A263" s="15"/>
      <c r="B263" s="20"/>
      <c r="C263" s="32"/>
      <c r="D263" s="32"/>
      <c r="E263" s="118"/>
      <c r="F263" s="119"/>
      <c r="G263" s="119"/>
      <c r="L263" s="15"/>
      <c r="M263" s="15"/>
      <c r="N263" s="15"/>
      <c r="O263" s="15"/>
      <c r="P263" s="15"/>
      <c r="Q263" s="15"/>
      <c r="R263" s="15"/>
      <c r="S263" s="15"/>
      <c r="T263" s="15"/>
      <c r="U263" s="73"/>
      <c r="V263" s="15"/>
    </row>
  </sheetData>
  <sheetProtection insertRows="0" deleteRows="0"/>
  <protectedRanges>
    <protectedRange sqref="J38:P1048576 U38:U1048576 U1:U36 J1:P35 M36:P36" name="Obseg1"/>
    <protectedRange sqref="U37 M37:P37" name="Obseg1_1"/>
    <protectedRange sqref="J36:L36" name="Obseg1_2"/>
    <protectedRange sqref="J37:L37" name="Obseg1_2_1"/>
  </protectedRanges>
  <mergeCells count="8">
    <mergeCell ref="A37:L37"/>
    <mergeCell ref="B13:K13"/>
    <mergeCell ref="C2:J2"/>
    <mergeCell ref="C3:J3"/>
    <mergeCell ref="C6:J6"/>
    <mergeCell ref="C7:J7"/>
    <mergeCell ref="C8:J8"/>
    <mergeCell ref="C9:J9"/>
  </mergeCells>
  <phoneticPr fontId="32" type="noConversion"/>
  <conditionalFormatting sqref="B18">
    <cfRule type="colorScale" priority="4">
      <colorScale>
        <cfvo type="min"/>
        <cfvo type="max"/>
        <color rgb="FFFCFCFF"/>
        <color rgb="FFF8696B"/>
      </colorScale>
    </cfRule>
  </conditionalFormatting>
  <conditionalFormatting sqref="B22:B23 B19">
    <cfRule type="colorScale" priority="6512">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25" max="11" man="1"/>
  </rowBreaks>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V363"/>
  <sheetViews>
    <sheetView topLeftCell="A13" zoomScale="112" zoomScaleNormal="112" zoomScaleSheetLayoutView="100" workbookViewId="0">
      <selection activeCell="C120" sqref="C120"/>
    </sheetView>
  </sheetViews>
  <sheetFormatPr defaultColWidth="8.85546875" defaultRowHeight="12.75"/>
  <cols>
    <col min="1" max="1" width="4.42578125" style="15" customWidth="1"/>
    <col min="2" max="2" width="34.5703125" style="21" customWidth="1"/>
    <col min="3" max="3" width="10.7109375" style="31" customWidth="1"/>
    <col min="4" max="4" width="10.2851562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67" t="str">
        <f>+'prva stran'!B6</f>
        <v>OSNOVNA ŠOLA RADA ROBIČA LIMBUŠ</v>
      </c>
      <c r="D2" s="368"/>
      <c r="E2" s="368"/>
      <c r="F2" s="368"/>
      <c r="G2" s="368"/>
      <c r="H2" s="368"/>
      <c r="I2" s="368"/>
      <c r="J2" s="368"/>
    </row>
    <row r="3" spans="1:21" ht="15">
      <c r="B3" s="55" t="s">
        <v>128</v>
      </c>
      <c r="C3" s="369" t="str">
        <f>+'prva stran'!B7</f>
        <v>Limbuška cesta 62,2341 Limbuš</v>
      </c>
      <c r="D3" s="370"/>
      <c r="E3" s="370"/>
      <c r="F3" s="370"/>
      <c r="G3" s="370"/>
      <c r="H3" s="370"/>
      <c r="I3" s="370"/>
      <c r="J3" s="370"/>
    </row>
    <row r="4" spans="1:21" ht="15">
      <c r="B4" s="74"/>
    </row>
    <row r="5" spans="1:21" ht="15">
      <c r="B5" s="54" t="s">
        <v>130</v>
      </c>
    </row>
    <row r="6" spans="1:21" ht="17.25" customHeight="1">
      <c r="B6" s="56" t="s">
        <v>127</v>
      </c>
      <c r="C6" s="371">
        <f>+'prva stran'!B10</f>
        <v>0</v>
      </c>
      <c r="D6" s="372"/>
      <c r="E6" s="372"/>
      <c r="F6" s="372"/>
      <c r="G6" s="372"/>
      <c r="H6" s="372"/>
      <c r="I6" s="372"/>
      <c r="J6" s="372"/>
    </row>
    <row r="7" spans="1:21" ht="17.25" customHeight="1">
      <c r="B7" s="56" t="s">
        <v>128</v>
      </c>
      <c r="C7" s="373">
        <f>+'prva stran'!B11</f>
        <v>0</v>
      </c>
      <c r="D7" s="374"/>
      <c r="E7" s="374"/>
      <c r="F7" s="374"/>
      <c r="G7" s="374"/>
      <c r="H7" s="374"/>
      <c r="I7" s="374"/>
      <c r="J7" s="374"/>
    </row>
    <row r="8" spans="1:21" ht="17.25" customHeight="1">
      <c r="B8" s="56" t="s">
        <v>129</v>
      </c>
      <c r="C8" s="373">
        <f>+'prva stran'!B12</f>
        <v>0</v>
      </c>
      <c r="D8" s="374"/>
      <c r="E8" s="374"/>
      <c r="F8" s="374"/>
      <c r="G8" s="374"/>
      <c r="H8" s="374"/>
      <c r="I8" s="374"/>
      <c r="J8" s="374"/>
    </row>
    <row r="9" spans="1:21" s="16" customFormat="1" ht="17.25" customHeight="1">
      <c r="A9" s="13"/>
      <c r="B9" s="57" t="s">
        <v>131</v>
      </c>
      <c r="C9" s="375">
        <f>+'prva stran'!B13</f>
        <v>0</v>
      </c>
      <c r="D9" s="374"/>
      <c r="E9" s="374"/>
      <c r="F9" s="374"/>
      <c r="G9" s="374"/>
      <c r="H9" s="374"/>
      <c r="I9" s="374"/>
      <c r="J9" s="374"/>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pred_rekapitulacija'!A25</f>
        <v>12. sklop:</v>
      </c>
      <c r="C12" s="88"/>
      <c r="D12" s="28"/>
      <c r="E12" s="29"/>
      <c r="F12" s="120"/>
      <c r="G12" s="120"/>
      <c r="H12" s="18"/>
      <c r="I12" s="18"/>
      <c r="J12" s="18"/>
      <c r="K12" s="18"/>
      <c r="U12" s="9"/>
    </row>
    <row r="13" spans="1:21" s="16" customFormat="1" ht="21" customHeight="1">
      <c r="B13" s="366" t="str">
        <f>+'Ponudbeni pred_rekapitulacija'!B25</f>
        <v>SPLOŠNO PREHRAMBENO BLAGO</v>
      </c>
      <c r="C13" s="366"/>
      <c r="D13" s="366"/>
      <c r="E13" s="366"/>
      <c r="F13" s="366"/>
      <c r="G13" s="366"/>
      <c r="H13" s="366"/>
      <c r="I13" s="366"/>
      <c r="J13" s="366"/>
      <c r="K13" s="366"/>
      <c r="U13" s="9"/>
    </row>
    <row r="14" spans="1:21" s="78" customFormat="1" ht="12" customHeight="1">
      <c r="A14" s="51">
        <v>1</v>
      </c>
      <c r="B14" s="51">
        <v>2</v>
      </c>
      <c r="C14" s="51" t="s">
        <v>153</v>
      </c>
      <c r="D14" s="51" t="s">
        <v>154</v>
      </c>
      <c r="E14" s="51" t="s">
        <v>214</v>
      </c>
      <c r="F14" s="51">
        <v>3</v>
      </c>
      <c r="G14" s="51">
        <v>4</v>
      </c>
      <c r="H14" s="75" t="s">
        <v>97</v>
      </c>
      <c r="I14" s="75" t="s">
        <v>169</v>
      </c>
      <c r="J14" s="76">
        <v>5</v>
      </c>
      <c r="K14" s="76">
        <v>6</v>
      </c>
      <c r="L14" s="76" t="s">
        <v>64</v>
      </c>
      <c r="M14" s="76" t="s">
        <v>209</v>
      </c>
      <c r="N14" s="76">
        <v>7</v>
      </c>
      <c r="O14" s="76" t="s">
        <v>210</v>
      </c>
      <c r="P14" s="76">
        <v>8</v>
      </c>
      <c r="Q14" s="77" t="s">
        <v>211</v>
      </c>
      <c r="R14" s="77">
        <v>9</v>
      </c>
      <c r="S14" s="77">
        <v>10</v>
      </c>
      <c r="T14" s="77">
        <v>11</v>
      </c>
      <c r="U14" s="76">
        <v>12</v>
      </c>
    </row>
    <row r="15" spans="1:21" s="65" customFormat="1" ht="56.25" customHeight="1">
      <c r="A15" s="61" t="s">
        <v>2</v>
      </c>
      <c r="B15" s="61" t="s">
        <v>216</v>
      </c>
      <c r="C15" s="61" t="s">
        <v>206</v>
      </c>
      <c r="D15" s="61" t="s">
        <v>207</v>
      </c>
      <c r="E15" s="61" t="s">
        <v>215</v>
      </c>
      <c r="F15" s="61" t="s">
        <v>141</v>
      </c>
      <c r="G15" s="61" t="s">
        <v>142</v>
      </c>
      <c r="H15" s="62" t="s">
        <v>178</v>
      </c>
      <c r="I15" s="62" t="s">
        <v>202</v>
      </c>
      <c r="J15" s="63" t="s">
        <v>149</v>
      </c>
      <c r="K15" s="63" t="s">
        <v>95</v>
      </c>
      <c r="L15" s="63" t="s">
        <v>96</v>
      </c>
      <c r="M15" s="63" t="s">
        <v>148</v>
      </c>
      <c r="N15" s="63" t="s">
        <v>63</v>
      </c>
      <c r="O15" s="63" t="s">
        <v>168</v>
      </c>
      <c r="P15" s="63" t="s">
        <v>145</v>
      </c>
      <c r="Q15" s="64" t="s">
        <v>146</v>
      </c>
      <c r="R15" s="64" t="s">
        <v>160</v>
      </c>
      <c r="S15" s="64" t="s">
        <v>150</v>
      </c>
      <c r="T15" s="64" t="s">
        <v>151</v>
      </c>
      <c r="U15" s="63" t="s">
        <v>165</v>
      </c>
    </row>
    <row r="16" spans="1:21" s="60" customFormat="1" ht="12">
      <c r="A16" s="94" t="s">
        <v>1</v>
      </c>
      <c r="B16" s="11" t="s">
        <v>639</v>
      </c>
      <c r="C16" s="165">
        <v>17</v>
      </c>
      <c r="D16" s="165" t="s">
        <v>155</v>
      </c>
      <c r="E16" s="135"/>
      <c r="F16" s="136">
        <v>5</v>
      </c>
      <c r="G16" s="174" t="s">
        <v>93</v>
      </c>
      <c r="H16"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8.5000000000000006E-2</v>
      </c>
      <c r="I16" s="90" t="str">
        <f>IF(Sklop12[[#This Row],[ZAHTEVANA SHEMA KAKOVOSTI]]&lt;&gt;"",Sklop12[[#This Row],[Preračunana masa/volumen/kos na enoto kg]],"")</f>
        <v/>
      </c>
      <c r="J16" s="103"/>
      <c r="K16" s="96"/>
      <c r="L16" s="96"/>
      <c r="M16" s="106"/>
      <c r="N16" s="97"/>
      <c r="O16" s="97"/>
      <c r="P16" s="107"/>
      <c r="Q16" s="97">
        <f>+Sklop12[[#This Row],[cena/enota brez DDV v EUR]]*Sklop12[[#This Row],[Stopnja DDV (%)]]</f>
        <v>0</v>
      </c>
      <c r="R16" s="97">
        <f>+Sklop12[[#This Row],[cena/enota brez DDV v EUR]]+Sklop12[[#This Row],[Davek (EUR)]]</f>
        <v>0</v>
      </c>
      <c r="S16" s="97">
        <f>+Sklop12[[#This Row],[cena/enota brez DDV v EUR]]*Sklop12[[#This Row],[Okvirna količina]]</f>
        <v>0</v>
      </c>
      <c r="T16" s="97">
        <f>+Sklop12[[#This Row],[Končna cena/enoto mere (EUR) z DDV]]*Sklop12[[#This Row],[Okvirna količina]]</f>
        <v>0</v>
      </c>
      <c r="U16" s="109"/>
    </row>
    <row r="17" spans="1:21" s="60" customFormat="1" ht="12">
      <c r="A17" s="94" t="s">
        <v>3</v>
      </c>
      <c r="B17" s="81" t="s">
        <v>640</v>
      </c>
      <c r="C17" s="165">
        <v>45</v>
      </c>
      <c r="D17" s="165" t="s">
        <v>155</v>
      </c>
      <c r="E17" s="135"/>
      <c r="F17" s="136">
        <v>5</v>
      </c>
      <c r="G17" s="174" t="s">
        <v>93</v>
      </c>
      <c r="H17"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0.22499999999999998</v>
      </c>
      <c r="I17" s="90" t="str">
        <f>IF(Sklop12[[#This Row],[ZAHTEVANA SHEMA KAKOVOSTI]]&lt;&gt;"",Sklop12[[#This Row],[Preračunana masa/volumen/kos na enoto kg]],"")</f>
        <v/>
      </c>
      <c r="J17" s="103"/>
      <c r="K17" s="96"/>
      <c r="L17" s="96"/>
      <c r="M17" s="106"/>
      <c r="N17" s="97"/>
      <c r="O17" s="97"/>
      <c r="P17" s="107"/>
      <c r="Q17" s="97">
        <f>+Sklop12[[#This Row],[cena/enota brez DDV v EUR]]*Sklop12[[#This Row],[Stopnja DDV (%)]]</f>
        <v>0</v>
      </c>
      <c r="R17" s="97">
        <f>+Sklop12[[#This Row],[cena/enota brez DDV v EUR]]+Sklop12[[#This Row],[Davek (EUR)]]</f>
        <v>0</v>
      </c>
      <c r="S17" s="97">
        <f>+Sklop12[[#This Row],[cena/enota brez DDV v EUR]]*Sklop12[[#This Row],[Okvirna količina]]</f>
        <v>0</v>
      </c>
      <c r="T17" s="97">
        <f>+Sklop12[[#This Row],[Končna cena/enoto mere (EUR) z DDV]]*Sklop12[[#This Row],[Okvirna količina]]</f>
        <v>0</v>
      </c>
      <c r="U17" s="109"/>
    </row>
    <row r="18" spans="1:21" s="60" customFormat="1" ht="12">
      <c r="A18" s="94" t="s">
        <v>4</v>
      </c>
      <c r="B18" s="81" t="s">
        <v>641</v>
      </c>
      <c r="C18" s="165">
        <v>10</v>
      </c>
      <c r="D18" s="165" t="s">
        <v>155</v>
      </c>
      <c r="E18" s="135"/>
      <c r="F18" s="136">
        <v>5</v>
      </c>
      <c r="G18" s="174" t="s">
        <v>93</v>
      </c>
      <c r="H18"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0.05</v>
      </c>
      <c r="I18" s="90" t="str">
        <f>IF(Sklop12[[#This Row],[ZAHTEVANA SHEMA KAKOVOSTI]]&lt;&gt;"",Sklop12[[#This Row],[Preračunana masa/volumen/kos na enoto kg]],"")</f>
        <v/>
      </c>
      <c r="J18" s="103"/>
      <c r="K18" s="96"/>
      <c r="L18" s="96"/>
      <c r="M18" s="106"/>
      <c r="N18" s="97"/>
      <c r="O18" s="97"/>
      <c r="P18" s="107"/>
      <c r="Q18" s="97">
        <f>+Sklop12[[#This Row],[cena/enota brez DDV v EUR]]*Sklop12[[#This Row],[Stopnja DDV (%)]]</f>
        <v>0</v>
      </c>
      <c r="R18" s="97">
        <f>+Sklop12[[#This Row],[cena/enota brez DDV v EUR]]+Sklop12[[#This Row],[Davek (EUR)]]</f>
        <v>0</v>
      </c>
      <c r="S18" s="97">
        <f>+Sklop12[[#This Row],[cena/enota brez DDV v EUR]]*Sklop12[[#This Row],[Okvirna količina]]</f>
        <v>0</v>
      </c>
      <c r="T18" s="97">
        <f>+Sklop12[[#This Row],[Končna cena/enoto mere (EUR) z DDV]]*Sklop12[[#This Row],[Okvirna količina]]</f>
        <v>0</v>
      </c>
      <c r="U18" s="109"/>
    </row>
    <row r="19" spans="1:21" s="60" customFormat="1" ht="12">
      <c r="A19" s="94" t="s">
        <v>5</v>
      </c>
      <c r="B19" s="11" t="s">
        <v>642</v>
      </c>
      <c r="C19" s="165">
        <v>420</v>
      </c>
      <c r="D19" s="165" t="s">
        <v>155</v>
      </c>
      <c r="E19" s="135"/>
      <c r="F19" s="136">
        <v>10</v>
      </c>
      <c r="G19" s="174" t="s">
        <v>93</v>
      </c>
      <c r="H19"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4.2</v>
      </c>
      <c r="I19" s="90" t="str">
        <f>IF(Sklop12[[#This Row],[ZAHTEVANA SHEMA KAKOVOSTI]]&lt;&gt;"",Sklop12[[#This Row],[Preračunana masa/volumen/kos na enoto kg]],"")</f>
        <v/>
      </c>
      <c r="J19" s="103"/>
      <c r="K19" s="96"/>
      <c r="L19" s="96"/>
      <c r="M19" s="106"/>
      <c r="N19" s="97"/>
      <c r="O19" s="97"/>
      <c r="P19" s="107"/>
      <c r="Q19" s="97">
        <f>+Sklop12[[#This Row],[cena/enota brez DDV v EUR]]*Sklop12[[#This Row],[Stopnja DDV (%)]]</f>
        <v>0</v>
      </c>
      <c r="R19" s="97">
        <f>+Sklop12[[#This Row],[cena/enota brez DDV v EUR]]+Sklop12[[#This Row],[Davek (EUR)]]</f>
        <v>0</v>
      </c>
      <c r="S19" s="97">
        <f>+Sklop12[[#This Row],[cena/enota brez DDV v EUR]]*Sklop12[[#This Row],[Okvirna količina]]</f>
        <v>0</v>
      </c>
      <c r="T19" s="97">
        <f>+Sklop12[[#This Row],[Končna cena/enoto mere (EUR) z DDV]]*Sklop12[[#This Row],[Okvirna količina]]</f>
        <v>0</v>
      </c>
      <c r="U19" s="109"/>
    </row>
    <row r="20" spans="1:21" s="60" customFormat="1" ht="12">
      <c r="A20" s="94" t="s">
        <v>6</v>
      </c>
      <c r="B20" s="11" t="s">
        <v>643</v>
      </c>
      <c r="C20" s="165">
        <v>75</v>
      </c>
      <c r="D20" s="165" t="s">
        <v>155</v>
      </c>
      <c r="E20" s="135"/>
      <c r="F20" s="136">
        <v>2</v>
      </c>
      <c r="G20" s="174" t="s">
        <v>93</v>
      </c>
      <c r="H20"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0.15</v>
      </c>
      <c r="I20" s="90" t="str">
        <f>IF(Sklop12[[#This Row],[ZAHTEVANA SHEMA KAKOVOSTI]]&lt;&gt;"",Sklop12[[#This Row],[Preračunana masa/volumen/kos na enoto kg]],"")</f>
        <v/>
      </c>
      <c r="J20" s="103"/>
      <c r="K20" s="96"/>
      <c r="L20" s="96"/>
      <c r="M20" s="106"/>
      <c r="N20" s="97"/>
      <c r="O20" s="97"/>
      <c r="P20" s="107"/>
      <c r="Q20" s="97">
        <f>+Sklop12[[#This Row],[cena/enota brez DDV v EUR]]*Sklop12[[#This Row],[Stopnja DDV (%)]]</f>
        <v>0</v>
      </c>
      <c r="R20" s="97">
        <f>+Sklop12[[#This Row],[cena/enota brez DDV v EUR]]+Sklop12[[#This Row],[Davek (EUR)]]</f>
        <v>0</v>
      </c>
      <c r="S20" s="97">
        <f>+Sklop12[[#This Row],[cena/enota brez DDV v EUR]]*Sklop12[[#This Row],[Okvirna količina]]</f>
        <v>0</v>
      </c>
      <c r="T20" s="97">
        <f>+Sklop12[[#This Row],[Končna cena/enoto mere (EUR) z DDV]]*Sklop12[[#This Row],[Okvirna količina]]</f>
        <v>0</v>
      </c>
      <c r="U20" s="109"/>
    </row>
    <row r="21" spans="1:21" s="60" customFormat="1" ht="12">
      <c r="A21" s="94" t="s">
        <v>7</v>
      </c>
      <c r="B21" s="81" t="s">
        <v>644</v>
      </c>
      <c r="C21" s="165">
        <v>92</v>
      </c>
      <c r="D21" s="165" t="s">
        <v>155</v>
      </c>
      <c r="E21" s="135"/>
      <c r="F21" s="136">
        <v>5</v>
      </c>
      <c r="G21" s="174" t="s">
        <v>93</v>
      </c>
      <c r="H21"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0.45999999999999996</v>
      </c>
      <c r="I21" s="90" t="str">
        <f>IF(Sklop12[[#This Row],[ZAHTEVANA SHEMA KAKOVOSTI]]&lt;&gt;"",Sklop12[[#This Row],[Preračunana masa/volumen/kos na enoto kg]],"")</f>
        <v/>
      </c>
      <c r="J21" s="103"/>
      <c r="K21" s="96"/>
      <c r="L21" s="96"/>
      <c r="M21" s="106"/>
      <c r="N21" s="97"/>
      <c r="O21" s="97"/>
      <c r="P21" s="107"/>
      <c r="Q21" s="97">
        <f>+Sklop12[[#This Row],[cena/enota brez DDV v EUR]]*Sklop12[[#This Row],[Stopnja DDV (%)]]</f>
        <v>0</v>
      </c>
      <c r="R21" s="97">
        <f>+Sklop12[[#This Row],[cena/enota brez DDV v EUR]]+Sklop12[[#This Row],[Davek (EUR)]]</f>
        <v>0</v>
      </c>
      <c r="S21" s="97">
        <f>+Sklop12[[#This Row],[cena/enota brez DDV v EUR]]*Sklop12[[#This Row],[Okvirna količina]]</f>
        <v>0</v>
      </c>
      <c r="T21" s="97">
        <f>+Sklop12[[#This Row],[Končna cena/enoto mere (EUR) z DDV]]*Sklop12[[#This Row],[Okvirna količina]]</f>
        <v>0</v>
      </c>
      <c r="U21" s="109"/>
    </row>
    <row r="22" spans="1:21" s="60" customFormat="1" ht="12">
      <c r="A22" s="94" t="s">
        <v>8</v>
      </c>
      <c r="B22" s="81" t="s">
        <v>645</v>
      </c>
      <c r="C22" s="165">
        <v>165</v>
      </c>
      <c r="D22" s="165" t="s">
        <v>155</v>
      </c>
      <c r="E22" s="135"/>
      <c r="F22" s="136">
        <v>3</v>
      </c>
      <c r="G22" s="174" t="s">
        <v>93</v>
      </c>
      <c r="H22"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0.495</v>
      </c>
      <c r="I22" s="90" t="str">
        <f>IF(Sklop12[[#This Row],[ZAHTEVANA SHEMA KAKOVOSTI]]&lt;&gt;"",Sklop12[[#This Row],[Preračunana masa/volumen/kos na enoto kg]],"")</f>
        <v/>
      </c>
      <c r="J22" s="103"/>
      <c r="K22" s="96"/>
      <c r="L22" s="96"/>
      <c r="M22" s="106"/>
      <c r="N22" s="97"/>
      <c r="O22" s="97"/>
      <c r="P22" s="107"/>
      <c r="Q22" s="97">
        <f>+Sklop12[[#This Row],[cena/enota brez DDV v EUR]]*Sklop12[[#This Row],[Stopnja DDV (%)]]</f>
        <v>0</v>
      </c>
      <c r="R22" s="97">
        <f>+Sklop12[[#This Row],[cena/enota brez DDV v EUR]]+Sklop12[[#This Row],[Davek (EUR)]]</f>
        <v>0</v>
      </c>
      <c r="S22" s="97">
        <f>+Sklop12[[#This Row],[cena/enota brez DDV v EUR]]*Sklop12[[#This Row],[Okvirna količina]]</f>
        <v>0</v>
      </c>
      <c r="T22" s="97">
        <f>+Sklop12[[#This Row],[Končna cena/enoto mere (EUR) z DDV]]*Sklop12[[#This Row],[Okvirna količina]]</f>
        <v>0</v>
      </c>
      <c r="U22" s="109"/>
    </row>
    <row r="23" spans="1:21" s="60" customFormat="1" ht="12">
      <c r="A23" s="94" t="s">
        <v>9</v>
      </c>
      <c r="B23" s="81" t="s">
        <v>646</v>
      </c>
      <c r="C23" s="165">
        <v>100</v>
      </c>
      <c r="D23" s="165" t="s">
        <v>155</v>
      </c>
      <c r="E23" s="135"/>
      <c r="F23" s="136">
        <v>5</v>
      </c>
      <c r="G23" s="174" t="s">
        <v>93</v>
      </c>
      <c r="H23"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0.5</v>
      </c>
      <c r="I23" s="90" t="str">
        <f>IF(Sklop12[[#This Row],[ZAHTEVANA SHEMA KAKOVOSTI]]&lt;&gt;"",Sklop12[[#This Row],[Preračunana masa/volumen/kos na enoto kg]],"")</f>
        <v/>
      </c>
      <c r="J23" s="103"/>
      <c r="K23" s="96"/>
      <c r="L23" s="96"/>
      <c r="M23" s="106"/>
      <c r="N23" s="97"/>
      <c r="O23" s="97"/>
      <c r="P23" s="107"/>
      <c r="Q23" s="97">
        <f>+Sklop12[[#This Row],[cena/enota brez DDV v EUR]]*Sklop12[[#This Row],[Stopnja DDV (%)]]</f>
        <v>0</v>
      </c>
      <c r="R23" s="97">
        <f>+Sklop12[[#This Row],[cena/enota brez DDV v EUR]]+Sklop12[[#This Row],[Davek (EUR)]]</f>
        <v>0</v>
      </c>
      <c r="S23" s="97">
        <f>+Sklop12[[#This Row],[cena/enota brez DDV v EUR]]*Sklop12[[#This Row],[Okvirna količina]]</f>
        <v>0</v>
      </c>
      <c r="T23" s="97">
        <f>+Sklop12[[#This Row],[Končna cena/enoto mere (EUR) z DDV]]*Sklop12[[#This Row],[Okvirna količina]]</f>
        <v>0</v>
      </c>
      <c r="U23" s="109"/>
    </row>
    <row r="24" spans="1:21" s="60" customFormat="1" ht="12">
      <c r="A24" s="94" t="s">
        <v>10</v>
      </c>
      <c r="B24" s="81" t="s">
        <v>647</v>
      </c>
      <c r="C24" s="165">
        <v>1</v>
      </c>
      <c r="D24" s="165" t="s">
        <v>0</v>
      </c>
      <c r="E24" s="135"/>
      <c r="F24" s="136">
        <v>5</v>
      </c>
      <c r="G24" s="174" t="s">
        <v>93</v>
      </c>
      <c r="H24"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I24" s="90" t="str">
        <f>IF(Sklop12[[#This Row],[ZAHTEVANA SHEMA KAKOVOSTI]]&lt;&gt;"",Sklop12[[#This Row],[Preračunana masa/volumen/kos na enoto kg]],"")</f>
        <v/>
      </c>
      <c r="J24" s="103"/>
      <c r="K24" s="96"/>
      <c r="L24" s="96"/>
      <c r="M24" s="106"/>
      <c r="N24" s="97"/>
      <c r="O24" s="97"/>
      <c r="P24" s="107"/>
      <c r="Q24" s="97">
        <f>+Sklop12[[#This Row],[cena/enota brez DDV v EUR]]*Sklop12[[#This Row],[Stopnja DDV (%)]]</f>
        <v>0</v>
      </c>
      <c r="R24" s="97">
        <f>+Sklop12[[#This Row],[cena/enota brez DDV v EUR]]+Sklop12[[#This Row],[Davek (EUR)]]</f>
        <v>0</v>
      </c>
      <c r="S24" s="97">
        <f>+Sklop12[[#This Row],[cena/enota brez DDV v EUR]]*Sklop12[[#This Row],[Okvirna količina]]</f>
        <v>0</v>
      </c>
      <c r="T24" s="97">
        <f>+Sklop12[[#This Row],[Končna cena/enoto mere (EUR) z DDV]]*Sklop12[[#This Row],[Okvirna količina]]</f>
        <v>0</v>
      </c>
      <c r="U24" s="109"/>
    </row>
    <row r="25" spans="1:21" s="60" customFormat="1" ht="24">
      <c r="A25" s="94" t="s">
        <v>11</v>
      </c>
      <c r="B25" s="81" t="s">
        <v>648</v>
      </c>
      <c r="C25" s="165">
        <v>75</v>
      </c>
      <c r="D25" s="165" t="s">
        <v>155</v>
      </c>
      <c r="E25" s="135"/>
      <c r="F25" s="136">
        <v>5</v>
      </c>
      <c r="G25" s="174" t="s">
        <v>93</v>
      </c>
      <c r="H25"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0.375</v>
      </c>
      <c r="I25" s="90" t="str">
        <f>IF(Sklop12[[#This Row],[ZAHTEVANA SHEMA KAKOVOSTI]]&lt;&gt;"",Sklop12[[#This Row],[Preračunana masa/volumen/kos na enoto kg]],"")</f>
        <v/>
      </c>
      <c r="J25" s="103"/>
      <c r="K25" s="96"/>
      <c r="L25" s="96"/>
      <c r="M25" s="106"/>
      <c r="N25" s="97"/>
      <c r="O25" s="97"/>
      <c r="P25" s="107"/>
      <c r="Q25" s="97">
        <f>+Sklop12[[#This Row],[cena/enota brez DDV v EUR]]*Sklop12[[#This Row],[Stopnja DDV (%)]]</f>
        <v>0</v>
      </c>
      <c r="R25" s="97">
        <f>+Sklop12[[#This Row],[cena/enota brez DDV v EUR]]+Sklop12[[#This Row],[Davek (EUR)]]</f>
        <v>0</v>
      </c>
      <c r="S25" s="97">
        <f>+Sklop12[[#This Row],[cena/enota brez DDV v EUR]]*Sklop12[[#This Row],[Okvirna količina]]</f>
        <v>0</v>
      </c>
      <c r="T25" s="97">
        <f>+Sklop12[[#This Row],[Končna cena/enoto mere (EUR) z DDV]]*Sklop12[[#This Row],[Okvirna količina]]</f>
        <v>0</v>
      </c>
      <c r="U25" s="109"/>
    </row>
    <row r="26" spans="1:21" s="60" customFormat="1" ht="12">
      <c r="A26" s="94" t="s">
        <v>12</v>
      </c>
      <c r="B26" s="82" t="s">
        <v>649</v>
      </c>
      <c r="C26" s="165">
        <v>100</v>
      </c>
      <c r="D26" s="165" t="s">
        <v>155</v>
      </c>
      <c r="E26" s="135"/>
      <c r="F26" s="136">
        <v>10</v>
      </c>
      <c r="G26" s="174" t="s">
        <v>93</v>
      </c>
      <c r="H26"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v>
      </c>
      <c r="I26" s="90" t="str">
        <f>IF(Sklop12[[#This Row],[ZAHTEVANA SHEMA KAKOVOSTI]]&lt;&gt;"",Sklop12[[#This Row],[Preračunana masa/volumen/kos na enoto kg]],"")</f>
        <v/>
      </c>
      <c r="J26" s="103"/>
      <c r="K26" s="96"/>
      <c r="L26" s="96"/>
      <c r="M26" s="106"/>
      <c r="N26" s="97"/>
      <c r="O26" s="97"/>
      <c r="P26" s="107"/>
      <c r="Q26" s="97">
        <f>+Sklop12[[#This Row],[cena/enota brez DDV v EUR]]*Sklop12[[#This Row],[Stopnja DDV (%)]]</f>
        <v>0</v>
      </c>
      <c r="R26" s="97">
        <f>+Sklop12[[#This Row],[cena/enota brez DDV v EUR]]+Sklop12[[#This Row],[Davek (EUR)]]</f>
        <v>0</v>
      </c>
      <c r="S26" s="97">
        <f>+Sklop12[[#This Row],[cena/enota brez DDV v EUR]]*Sklop12[[#This Row],[Okvirna količina]]</f>
        <v>0</v>
      </c>
      <c r="T26" s="97">
        <f>+Sklop12[[#This Row],[Končna cena/enoto mere (EUR) z DDV]]*Sklop12[[#This Row],[Okvirna količina]]</f>
        <v>0</v>
      </c>
      <c r="U26" s="109"/>
    </row>
    <row r="27" spans="1:21" s="60" customFormat="1" ht="12">
      <c r="A27" s="94" t="s">
        <v>13</v>
      </c>
      <c r="B27" s="81" t="s">
        <v>650</v>
      </c>
      <c r="C27" s="165">
        <v>100</v>
      </c>
      <c r="D27" s="165" t="s">
        <v>155</v>
      </c>
      <c r="E27" s="135"/>
      <c r="F27" s="136">
        <v>10</v>
      </c>
      <c r="G27" s="174" t="s">
        <v>93</v>
      </c>
      <c r="H27"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v>
      </c>
      <c r="I27" s="90" t="str">
        <f>IF(Sklop12[[#This Row],[ZAHTEVANA SHEMA KAKOVOSTI]]&lt;&gt;"",Sklop12[[#This Row],[Preračunana masa/volumen/kos na enoto kg]],"")</f>
        <v/>
      </c>
      <c r="J27" s="103"/>
      <c r="K27" s="96"/>
      <c r="L27" s="96"/>
      <c r="M27" s="106"/>
      <c r="N27" s="97"/>
      <c r="O27" s="97"/>
      <c r="P27" s="107"/>
      <c r="Q27" s="97">
        <f>+Sklop12[[#This Row],[cena/enota brez DDV v EUR]]*Sklop12[[#This Row],[Stopnja DDV (%)]]</f>
        <v>0</v>
      </c>
      <c r="R27" s="97">
        <f>+Sklop12[[#This Row],[cena/enota brez DDV v EUR]]+Sklop12[[#This Row],[Davek (EUR)]]</f>
        <v>0</v>
      </c>
      <c r="S27" s="97">
        <f>+Sklop12[[#This Row],[cena/enota brez DDV v EUR]]*Sklop12[[#This Row],[Okvirna količina]]</f>
        <v>0</v>
      </c>
      <c r="T27" s="97">
        <f>+Sklop12[[#This Row],[Končna cena/enoto mere (EUR) z DDV]]*Sklop12[[#This Row],[Okvirna količina]]</f>
        <v>0</v>
      </c>
      <c r="U27" s="109"/>
    </row>
    <row r="28" spans="1:21" s="60" customFormat="1" ht="12">
      <c r="A28" s="94" t="s">
        <v>14</v>
      </c>
      <c r="B28" s="11" t="s">
        <v>651</v>
      </c>
      <c r="C28" s="165">
        <v>100</v>
      </c>
      <c r="D28" s="165" t="s">
        <v>155</v>
      </c>
      <c r="E28" s="135"/>
      <c r="F28" s="136">
        <v>5</v>
      </c>
      <c r="G28" s="174" t="s">
        <v>93</v>
      </c>
      <c r="H28"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0.5</v>
      </c>
      <c r="I28" s="90" t="str">
        <f>IF(Sklop12[[#This Row],[ZAHTEVANA SHEMA KAKOVOSTI]]&lt;&gt;"",Sklop12[[#This Row],[Preračunana masa/volumen/kos na enoto kg]],"")</f>
        <v/>
      </c>
      <c r="J28" s="103"/>
      <c r="K28" s="96"/>
      <c r="L28" s="96"/>
      <c r="M28" s="106"/>
      <c r="N28" s="97"/>
      <c r="O28" s="97"/>
      <c r="P28" s="107"/>
      <c r="Q28" s="97">
        <f>+Sklop12[[#This Row],[cena/enota brez DDV v EUR]]*Sklop12[[#This Row],[Stopnja DDV (%)]]</f>
        <v>0</v>
      </c>
      <c r="R28" s="97">
        <f>+Sklop12[[#This Row],[cena/enota brez DDV v EUR]]+Sklop12[[#This Row],[Davek (EUR)]]</f>
        <v>0</v>
      </c>
      <c r="S28" s="97">
        <f>+Sklop12[[#This Row],[cena/enota brez DDV v EUR]]*Sklop12[[#This Row],[Okvirna količina]]</f>
        <v>0</v>
      </c>
      <c r="T28" s="97">
        <f>+Sklop12[[#This Row],[Končna cena/enoto mere (EUR) z DDV]]*Sklop12[[#This Row],[Okvirna količina]]</f>
        <v>0</v>
      </c>
      <c r="U28" s="109"/>
    </row>
    <row r="29" spans="1:21" s="60" customFormat="1" ht="24">
      <c r="A29" s="94" t="s">
        <v>15</v>
      </c>
      <c r="B29" s="11" t="s">
        <v>652</v>
      </c>
      <c r="C29" s="165">
        <v>630</v>
      </c>
      <c r="D29" s="165" t="s">
        <v>155</v>
      </c>
      <c r="E29" s="135"/>
      <c r="F29" s="136">
        <v>10</v>
      </c>
      <c r="G29" s="174" t="s">
        <v>93</v>
      </c>
      <c r="H29"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6.3</v>
      </c>
      <c r="I29" s="90" t="str">
        <f>IF(Sklop12[[#This Row],[ZAHTEVANA SHEMA KAKOVOSTI]]&lt;&gt;"",Sklop12[[#This Row],[Preračunana masa/volumen/kos na enoto kg]],"")</f>
        <v/>
      </c>
      <c r="J29" s="103"/>
      <c r="K29" s="96"/>
      <c r="L29" s="96"/>
      <c r="M29" s="106"/>
      <c r="N29" s="97"/>
      <c r="O29" s="97"/>
      <c r="P29" s="107"/>
      <c r="Q29" s="97">
        <f>+Sklop12[[#This Row],[cena/enota brez DDV v EUR]]*Sklop12[[#This Row],[Stopnja DDV (%)]]</f>
        <v>0</v>
      </c>
      <c r="R29" s="97">
        <f>+Sklop12[[#This Row],[cena/enota brez DDV v EUR]]+Sklop12[[#This Row],[Davek (EUR)]]</f>
        <v>0</v>
      </c>
      <c r="S29" s="97">
        <f>+Sklop12[[#This Row],[cena/enota brez DDV v EUR]]*Sklop12[[#This Row],[Okvirna količina]]</f>
        <v>0</v>
      </c>
      <c r="T29" s="97">
        <f>+Sklop12[[#This Row],[Končna cena/enoto mere (EUR) z DDV]]*Sklop12[[#This Row],[Okvirna količina]]</f>
        <v>0</v>
      </c>
      <c r="U29" s="109"/>
    </row>
    <row r="30" spans="1:21" s="60" customFormat="1" ht="24">
      <c r="A30" s="94" t="s">
        <v>16</v>
      </c>
      <c r="B30" s="83" t="s">
        <v>653</v>
      </c>
      <c r="C30" s="165">
        <v>600</v>
      </c>
      <c r="D30" s="165" t="s">
        <v>155</v>
      </c>
      <c r="E30" s="135"/>
      <c r="F30" s="136">
        <v>10</v>
      </c>
      <c r="G30" s="174" t="s">
        <v>93</v>
      </c>
      <c r="H30"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6</v>
      </c>
      <c r="I30" s="90" t="str">
        <f>IF(Sklop12[[#This Row],[ZAHTEVANA SHEMA KAKOVOSTI]]&lt;&gt;"",Sklop12[[#This Row],[Preračunana masa/volumen/kos na enoto kg]],"")</f>
        <v/>
      </c>
      <c r="J30" s="103"/>
      <c r="K30" s="96"/>
      <c r="L30" s="96"/>
      <c r="M30" s="106"/>
      <c r="N30" s="97"/>
      <c r="O30" s="97"/>
      <c r="P30" s="107"/>
      <c r="Q30" s="97">
        <f>+Sklop12[[#This Row],[cena/enota brez DDV v EUR]]*Sklop12[[#This Row],[Stopnja DDV (%)]]</f>
        <v>0</v>
      </c>
      <c r="R30" s="97">
        <f>+Sklop12[[#This Row],[cena/enota brez DDV v EUR]]+Sklop12[[#This Row],[Davek (EUR)]]</f>
        <v>0</v>
      </c>
      <c r="S30" s="97">
        <f>+Sklop12[[#This Row],[cena/enota brez DDV v EUR]]*Sklop12[[#This Row],[Okvirna količina]]</f>
        <v>0</v>
      </c>
      <c r="T30" s="97">
        <f>+Sklop12[[#This Row],[Končna cena/enoto mere (EUR) z DDV]]*Sklop12[[#This Row],[Okvirna količina]]</f>
        <v>0</v>
      </c>
      <c r="U30" s="109"/>
    </row>
    <row r="31" spans="1:21" s="60" customFormat="1" ht="12">
      <c r="A31" s="94" t="s">
        <v>17</v>
      </c>
      <c r="B31" s="12" t="s">
        <v>654</v>
      </c>
      <c r="C31" s="165">
        <v>446</v>
      </c>
      <c r="D31" s="165" t="s">
        <v>155</v>
      </c>
      <c r="E31" s="135"/>
      <c r="F31" s="136">
        <v>5</v>
      </c>
      <c r="G31" s="174" t="s">
        <v>93</v>
      </c>
      <c r="H31"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2.23</v>
      </c>
      <c r="I31" s="90" t="str">
        <f>IF(Sklop12[[#This Row],[ZAHTEVANA SHEMA KAKOVOSTI]]&lt;&gt;"",Sklop12[[#This Row],[Preračunana masa/volumen/kos na enoto kg]],"")</f>
        <v/>
      </c>
      <c r="J31" s="103"/>
      <c r="K31" s="96"/>
      <c r="L31" s="96"/>
      <c r="M31" s="106"/>
      <c r="N31" s="97"/>
      <c r="O31" s="97"/>
      <c r="P31" s="107"/>
      <c r="Q31" s="97">
        <f>+Sklop12[[#This Row],[cena/enota brez DDV v EUR]]*Sklop12[[#This Row],[Stopnja DDV (%)]]</f>
        <v>0</v>
      </c>
      <c r="R31" s="97">
        <f>+Sklop12[[#This Row],[cena/enota brez DDV v EUR]]+Sklop12[[#This Row],[Davek (EUR)]]</f>
        <v>0</v>
      </c>
      <c r="S31" s="97">
        <f>+Sklop12[[#This Row],[cena/enota brez DDV v EUR]]*Sklop12[[#This Row],[Okvirna količina]]</f>
        <v>0</v>
      </c>
      <c r="T31" s="97">
        <f>+Sklop12[[#This Row],[Končna cena/enoto mere (EUR) z DDV]]*Sklop12[[#This Row],[Okvirna količina]]</f>
        <v>0</v>
      </c>
      <c r="U31" s="109"/>
    </row>
    <row r="32" spans="1:21" s="60" customFormat="1" ht="12">
      <c r="A32" s="94" t="s">
        <v>18</v>
      </c>
      <c r="B32" s="12" t="s">
        <v>655</v>
      </c>
      <c r="C32" s="165">
        <v>1</v>
      </c>
      <c r="D32" s="165" t="s">
        <v>0</v>
      </c>
      <c r="E32" s="135"/>
      <c r="F32" s="136">
        <v>10</v>
      </c>
      <c r="G32" s="174" t="s">
        <v>93</v>
      </c>
      <c r="H32"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v>
      </c>
      <c r="I32" s="90" t="str">
        <f>IF(Sklop12[[#This Row],[ZAHTEVANA SHEMA KAKOVOSTI]]&lt;&gt;"",Sklop12[[#This Row],[Preračunana masa/volumen/kos na enoto kg]],"")</f>
        <v/>
      </c>
      <c r="J32" s="103"/>
      <c r="K32" s="96"/>
      <c r="L32" s="96"/>
      <c r="M32" s="106"/>
      <c r="N32" s="97"/>
      <c r="O32" s="97"/>
      <c r="P32" s="107"/>
      <c r="Q32" s="97">
        <f>+Sklop12[[#This Row],[cena/enota brez DDV v EUR]]*Sklop12[[#This Row],[Stopnja DDV (%)]]</f>
        <v>0</v>
      </c>
      <c r="R32" s="97">
        <f>+Sklop12[[#This Row],[cena/enota brez DDV v EUR]]+Sklop12[[#This Row],[Davek (EUR)]]</f>
        <v>0</v>
      </c>
      <c r="S32" s="97">
        <f>+Sklop12[[#This Row],[cena/enota brez DDV v EUR]]*Sklop12[[#This Row],[Okvirna količina]]</f>
        <v>0</v>
      </c>
      <c r="T32" s="97">
        <f>+Sklop12[[#This Row],[Končna cena/enoto mere (EUR) z DDV]]*Sklop12[[#This Row],[Okvirna količina]]</f>
        <v>0</v>
      </c>
      <c r="U32" s="109"/>
    </row>
    <row r="33" spans="1:21" s="60" customFormat="1" ht="24">
      <c r="A33" s="94" t="s">
        <v>19</v>
      </c>
      <c r="B33" s="12" t="s">
        <v>656</v>
      </c>
      <c r="C33" s="165">
        <v>3</v>
      </c>
      <c r="D33" s="165" t="s">
        <v>0</v>
      </c>
      <c r="E33" s="135"/>
      <c r="F33" s="136">
        <v>10</v>
      </c>
      <c r="G33" s="174" t="s">
        <v>93</v>
      </c>
      <c r="H33"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30</v>
      </c>
      <c r="I33" s="90" t="str">
        <f>IF(Sklop12[[#This Row],[ZAHTEVANA SHEMA KAKOVOSTI]]&lt;&gt;"",Sklop12[[#This Row],[Preračunana masa/volumen/kos na enoto kg]],"")</f>
        <v/>
      </c>
      <c r="J33" s="103"/>
      <c r="K33" s="96"/>
      <c r="L33" s="96"/>
      <c r="M33" s="106"/>
      <c r="N33" s="97"/>
      <c r="O33" s="97"/>
      <c r="P33" s="107"/>
      <c r="Q33" s="97">
        <f>+Sklop12[[#This Row],[cena/enota brez DDV v EUR]]*Sklop12[[#This Row],[Stopnja DDV (%)]]</f>
        <v>0</v>
      </c>
      <c r="R33" s="97">
        <f>+Sklop12[[#This Row],[cena/enota brez DDV v EUR]]+Sklop12[[#This Row],[Davek (EUR)]]</f>
        <v>0</v>
      </c>
      <c r="S33" s="97">
        <f>+Sklop12[[#This Row],[cena/enota brez DDV v EUR]]*Sklop12[[#This Row],[Okvirna količina]]</f>
        <v>0</v>
      </c>
      <c r="T33" s="97">
        <f>+Sklop12[[#This Row],[Končna cena/enoto mere (EUR) z DDV]]*Sklop12[[#This Row],[Okvirna količina]]</f>
        <v>0</v>
      </c>
      <c r="U33" s="109"/>
    </row>
    <row r="34" spans="1:21" s="60" customFormat="1" ht="24">
      <c r="A34" s="94" t="s">
        <v>20</v>
      </c>
      <c r="B34" s="12" t="s">
        <v>657</v>
      </c>
      <c r="C34" s="165">
        <v>1</v>
      </c>
      <c r="D34" s="165" t="s">
        <v>0</v>
      </c>
      <c r="E34" s="135" t="s">
        <v>658</v>
      </c>
      <c r="F34" s="136">
        <v>50</v>
      </c>
      <c r="G34" s="174" t="s">
        <v>93</v>
      </c>
      <c r="H34"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50</v>
      </c>
      <c r="I34" s="90">
        <f>IF(Sklop12[[#This Row],[ZAHTEVANA SHEMA KAKOVOSTI]]&lt;&gt;"",Sklop12[[#This Row],[Preračunana masa/volumen/kos na enoto kg]],"")</f>
        <v>50</v>
      </c>
      <c r="J34" s="103"/>
      <c r="K34" s="96"/>
      <c r="L34" s="96"/>
      <c r="M34" s="106"/>
      <c r="N34" s="97"/>
      <c r="O34" s="97"/>
      <c r="P34" s="107"/>
      <c r="Q34" s="97">
        <f>+Sklop12[[#This Row],[cena/enota brez DDV v EUR]]*Sklop12[[#This Row],[Stopnja DDV (%)]]</f>
        <v>0</v>
      </c>
      <c r="R34" s="97">
        <f>+Sklop12[[#This Row],[cena/enota brez DDV v EUR]]+Sklop12[[#This Row],[Davek (EUR)]]</f>
        <v>0</v>
      </c>
      <c r="S34" s="97">
        <f>+Sklop12[[#This Row],[cena/enota brez DDV v EUR]]*Sklop12[[#This Row],[Okvirna količina]]</f>
        <v>0</v>
      </c>
      <c r="T34" s="97">
        <f>+Sklop12[[#This Row],[Končna cena/enoto mere (EUR) z DDV]]*Sklop12[[#This Row],[Okvirna količina]]</f>
        <v>0</v>
      </c>
      <c r="U34" s="109"/>
    </row>
    <row r="35" spans="1:21" s="60" customFormat="1" ht="12">
      <c r="A35" s="94" t="s">
        <v>21</v>
      </c>
      <c r="B35" s="12" t="s">
        <v>659</v>
      </c>
      <c r="C35" s="165">
        <v>500</v>
      </c>
      <c r="D35" s="165" t="s">
        <v>155</v>
      </c>
      <c r="E35" s="135"/>
      <c r="F35" s="136">
        <v>50</v>
      </c>
      <c r="G35" s="174" t="s">
        <v>93</v>
      </c>
      <c r="H35"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25</v>
      </c>
      <c r="I35" s="90" t="str">
        <f>IF(Sklop12[[#This Row],[ZAHTEVANA SHEMA KAKOVOSTI]]&lt;&gt;"",Sklop12[[#This Row],[Preračunana masa/volumen/kos na enoto kg]],"")</f>
        <v/>
      </c>
      <c r="J35" s="103"/>
      <c r="K35" s="96"/>
      <c r="L35" s="96"/>
      <c r="M35" s="106"/>
      <c r="N35" s="97"/>
      <c r="O35" s="97"/>
      <c r="P35" s="107"/>
      <c r="Q35" s="97">
        <f>+Sklop12[[#This Row],[cena/enota brez DDV v EUR]]*Sklop12[[#This Row],[Stopnja DDV (%)]]</f>
        <v>0</v>
      </c>
      <c r="R35" s="97">
        <f>+Sklop12[[#This Row],[cena/enota brez DDV v EUR]]+Sklop12[[#This Row],[Davek (EUR)]]</f>
        <v>0</v>
      </c>
      <c r="S35" s="97">
        <f>+Sklop12[[#This Row],[cena/enota brez DDV v EUR]]*Sklop12[[#This Row],[Okvirna količina]]</f>
        <v>0</v>
      </c>
      <c r="T35" s="97">
        <f>+Sklop12[[#This Row],[Končna cena/enoto mere (EUR) z DDV]]*Sklop12[[#This Row],[Okvirna količina]]</f>
        <v>0</v>
      </c>
      <c r="U35" s="109"/>
    </row>
    <row r="36" spans="1:21" s="60" customFormat="1" ht="12">
      <c r="A36" s="94" t="s">
        <v>22</v>
      </c>
      <c r="B36" s="81" t="s">
        <v>660</v>
      </c>
      <c r="C36" s="165">
        <v>1</v>
      </c>
      <c r="D36" s="165" t="s">
        <v>0</v>
      </c>
      <c r="E36" s="135"/>
      <c r="F36" s="136">
        <v>10</v>
      </c>
      <c r="G36" s="174" t="s">
        <v>93</v>
      </c>
      <c r="H36"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v>
      </c>
      <c r="I36" s="90" t="str">
        <f>IF(Sklop12[[#This Row],[ZAHTEVANA SHEMA KAKOVOSTI]]&lt;&gt;"",Sklop12[[#This Row],[Preračunana masa/volumen/kos na enoto kg]],"")</f>
        <v/>
      </c>
      <c r="J36" s="103"/>
      <c r="K36" s="96"/>
      <c r="L36" s="96"/>
      <c r="M36" s="106"/>
      <c r="N36" s="97"/>
      <c r="O36" s="97"/>
      <c r="P36" s="107"/>
      <c r="Q36" s="97">
        <f>+Sklop12[[#This Row],[cena/enota brez DDV v EUR]]*Sklop12[[#This Row],[Stopnja DDV (%)]]</f>
        <v>0</v>
      </c>
      <c r="R36" s="97">
        <f>+Sklop12[[#This Row],[cena/enota brez DDV v EUR]]+Sklop12[[#This Row],[Davek (EUR)]]</f>
        <v>0</v>
      </c>
      <c r="S36" s="97">
        <f>+Sklop12[[#This Row],[cena/enota brez DDV v EUR]]*Sklop12[[#This Row],[Okvirna količina]]</f>
        <v>0</v>
      </c>
      <c r="T36" s="97">
        <f>+Sklop12[[#This Row],[Končna cena/enoto mere (EUR) z DDV]]*Sklop12[[#This Row],[Okvirna količina]]</f>
        <v>0</v>
      </c>
      <c r="U36" s="109"/>
    </row>
    <row r="37" spans="1:21" s="60" customFormat="1" ht="12">
      <c r="A37" s="94" t="s">
        <v>23</v>
      </c>
      <c r="B37" s="12" t="s">
        <v>661</v>
      </c>
      <c r="C37" s="165">
        <v>13</v>
      </c>
      <c r="D37" s="165" t="s">
        <v>155</v>
      </c>
      <c r="E37" s="135"/>
      <c r="F37" s="136">
        <v>200</v>
      </c>
      <c r="G37" s="174" t="s">
        <v>93</v>
      </c>
      <c r="H37"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2.6</v>
      </c>
      <c r="I37" s="90" t="str">
        <f>IF(Sklop12[[#This Row],[ZAHTEVANA SHEMA KAKOVOSTI]]&lt;&gt;"",Sklop12[[#This Row],[Preračunana masa/volumen/kos na enoto kg]],"")</f>
        <v/>
      </c>
      <c r="J37" s="103"/>
      <c r="K37" s="96"/>
      <c r="L37" s="96"/>
      <c r="M37" s="106"/>
      <c r="N37" s="97"/>
      <c r="O37" s="97"/>
      <c r="P37" s="107"/>
      <c r="Q37" s="97">
        <f>+Sklop12[[#This Row],[cena/enota brez DDV v EUR]]*Sklop12[[#This Row],[Stopnja DDV (%)]]</f>
        <v>0</v>
      </c>
      <c r="R37" s="97">
        <f>+Sklop12[[#This Row],[cena/enota brez DDV v EUR]]+Sklop12[[#This Row],[Davek (EUR)]]</f>
        <v>0</v>
      </c>
      <c r="S37" s="97">
        <f>+Sklop12[[#This Row],[cena/enota brez DDV v EUR]]*Sklop12[[#This Row],[Okvirna količina]]</f>
        <v>0</v>
      </c>
      <c r="T37" s="97">
        <f>+Sklop12[[#This Row],[Končna cena/enoto mere (EUR) z DDV]]*Sklop12[[#This Row],[Okvirna količina]]</f>
        <v>0</v>
      </c>
      <c r="U37" s="109"/>
    </row>
    <row r="38" spans="1:21" s="60" customFormat="1" ht="12">
      <c r="A38" s="94" t="s">
        <v>24</v>
      </c>
      <c r="B38" s="12" t="s">
        <v>662</v>
      </c>
      <c r="C38" s="165">
        <v>10</v>
      </c>
      <c r="D38" s="165" t="s">
        <v>155</v>
      </c>
      <c r="E38" s="135"/>
      <c r="F38" s="136">
        <v>200</v>
      </c>
      <c r="G38" s="174" t="s">
        <v>93</v>
      </c>
      <c r="H38"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v>
      </c>
      <c r="I38" s="90" t="str">
        <f>IF(Sklop12[[#This Row],[ZAHTEVANA SHEMA KAKOVOSTI]]&lt;&gt;"",Sklop12[[#This Row],[Preračunana masa/volumen/kos na enoto kg]],"")</f>
        <v/>
      </c>
      <c r="J38" s="103"/>
      <c r="K38" s="96"/>
      <c r="L38" s="96"/>
      <c r="M38" s="106"/>
      <c r="N38" s="97"/>
      <c r="O38" s="97"/>
      <c r="P38" s="107"/>
      <c r="Q38" s="97">
        <f>+Sklop12[[#This Row],[cena/enota brez DDV v EUR]]*Sklop12[[#This Row],[Stopnja DDV (%)]]</f>
        <v>0</v>
      </c>
      <c r="R38" s="97">
        <f>+Sklop12[[#This Row],[cena/enota brez DDV v EUR]]+Sklop12[[#This Row],[Davek (EUR)]]</f>
        <v>0</v>
      </c>
      <c r="S38" s="97">
        <f>+Sklop12[[#This Row],[cena/enota brez DDV v EUR]]*Sklop12[[#This Row],[Okvirna količina]]</f>
        <v>0</v>
      </c>
      <c r="T38" s="97">
        <f>+Sklop12[[#This Row],[Končna cena/enoto mere (EUR) z DDV]]*Sklop12[[#This Row],[Okvirna količina]]</f>
        <v>0</v>
      </c>
      <c r="U38" s="109"/>
    </row>
    <row r="39" spans="1:21" s="60" customFormat="1" ht="12">
      <c r="A39" s="94" t="s">
        <v>25</v>
      </c>
      <c r="B39" s="12" t="s">
        <v>663</v>
      </c>
      <c r="C39" s="165">
        <v>500</v>
      </c>
      <c r="D39" s="165" t="s">
        <v>155</v>
      </c>
      <c r="E39" s="135"/>
      <c r="F39" s="136">
        <v>20</v>
      </c>
      <c r="G39" s="174" t="s">
        <v>93</v>
      </c>
      <c r="H39"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v>
      </c>
      <c r="I39" s="90" t="str">
        <f>IF(Sklop12[[#This Row],[ZAHTEVANA SHEMA KAKOVOSTI]]&lt;&gt;"",Sklop12[[#This Row],[Preračunana masa/volumen/kos na enoto kg]],"")</f>
        <v/>
      </c>
      <c r="J39" s="103"/>
      <c r="K39" s="96"/>
      <c r="L39" s="96"/>
      <c r="M39" s="106"/>
      <c r="N39" s="97"/>
      <c r="O39" s="97"/>
      <c r="P39" s="107"/>
      <c r="Q39" s="97">
        <f>+Sklop12[[#This Row],[cena/enota brez DDV v EUR]]*Sklop12[[#This Row],[Stopnja DDV (%)]]</f>
        <v>0</v>
      </c>
      <c r="R39" s="97">
        <f>+Sklop12[[#This Row],[cena/enota brez DDV v EUR]]+Sklop12[[#This Row],[Davek (EUR)]]</f>
        <v>0</v>
      </c>
      <c r="S39" s="97">
        <f>+Sklop12[[#This Row],[cena/enota brez DDV v EUR]]*Sklop12[[#This Row],[Okvirna količina]]</f>
        <v>0</v>
      </c>
      <c r="T39" s="97">
        <f>+Sklop12[[#This Row],[Končna cena/enoto mere (EUR) z DDV]]*Sklop12[[#This Row],[Okvirna količina]]</f>
        <v>0</v>
      </c>
      <c r="U39" s="109"/>
    </row>
    <row r="40" spans="1:21" s="60" customFormat="1" ht="12">
      <c r="A40" s="94" t="s">
        <v>26</v>
      </c>
      <c r="B40" s="12" t="s">
        <v>664</v>
      </c>
      <c r="C40" s="165">
        <v>1</v>
      </c>
      <c r="D40" s="165" t="s">
        <v>0</v>
      </c>
      <c r="E40" s="135"/>
      <c r="F40" s="136">
        <v>10</v>
      </c>
      <c r="G40" s="174" t="s">
        <v>93</v>
      </c>
      <c r="H40"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v>
      </c>
      <c r="I40" s="90" t="str">
        <f>IF(Sklop12[[#This Row],[ZAHTEVANA SHEMA KAKOVOSTI]]&lt;&gt;"",Sklop12[[#This Row],[Preračunana masa/volumen/kos na enoto kg]],"")</f>
        <v/>
      </c>
      <c r="J40" s="103"/>
      <c r="K40" s="96"/>
      <c r="L40" s="96"/>
      <c r="M40" s="106"/>
      <c r="N40" s="97"/>
      <c r="O40" s="97"/>
      <c r="P40" s="107"/>
      <c r="Q40" s="97">
        <f>+Sklop12[[#This Row],[cena/enota brez DDV v EUR]]*Sklop12[[#This Row],[Stopnja DDV (%)]]</f>
        <v>0</v>
      </c>
      <c r="R40" s="97">
        <f>+Sklop12[[#This Row],[cena/enota brez DDV v EUR]]+Sklop12[[#This Row],[Davek (EUR)]]</f>
        <v>0</v>
      </c>
      <c r="S40" s="97">
        <f>+Sklop12[[#This Row],[cena/enota brez DDV v EUR]]*Sklop12[[#This Row],[Okvirna količina]]</f>
        <v>0</v>
      </c>
      <c r="T40" s="97">
        <f>+Sklop12[[#This Row],[Končna cena/enoto mere (EUR) z DDV]]*Sklop12[[#This Row],[Okvirna količina]]</f>
        <v>0</v>
      </c>
      <c r="U40" s="109"/>
    </row>
    <row r="41" spans="1:21" s="60" customFormat="1" ht="12">
      <c r="A41" s="94" t="s">
        <v>27</v>
      </c>
      <c r="B41" s="12" t="s">
        <v>664</v>
      </c>
      <c r="C41" s="165">
        <v>5</v>
      </c>
      <c r="D41" s="165" t="s">
        <v>0</v>
      </c>
      <c r="E41" s="135"/>
      <c r="F41" s="136">
        <v>20</v>
      </c>
      <c r="G41" s="174" t="s">
        <v>93</v>
      </c>
      <c r="H41"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100</v>
      </c>
      <c r="I41" s="90" t="str">
        <f>IF(Sklop12[[#This Row],[ZAHTEVANA SHEMA KAKOVOSTI]]&lt;&gt;"",Sklop12[[#This Row],[Preračunana masa/volumen/kos na enoto kg]],"")</f>
        <v/>
      </c>
      <c r="J41" s="103"/>
      <c r="K41" s="96"/>
      <c r="L41" s="96"/>
      <c r="M41" s="106"/>
      <c r="N41" s="97"/>
      <c r="O41" s="97"/>
      <c r="P41" s="107"/>
      <c r="Q41" s="97">
        <f>+Sklop12[[#This Row],[cena/enota brez DDV v EUR]]*Sklop12[[#This Row],[Stopnja DDV (%)]]</f>
        <v>0</v>
      </c>
      <c r="R41" s="97">
        <f>+Sklop12[[#This Row],[cena/enota brez DDV v EUR]]+Sklop12[[#This Row],[Davek (EUR)]]</f>
        <v>0</v>
      </c>
      <c r="S41" s="97">
        <f>+Sklop12[[#This Row],[cena/enota brez DDV v EUR]]*Sklop12[[#This Row],[Okvirna količina]]</f>
        <v>0</v>
      </c>
      <c r="T41" s="97">
        <f>+Sklop12[[#This Row],[Končna cena/enoto mere (EUR) z DDV]]*Sklop12[[#This Row],[Okvirna količina]]</f>
        <v>0</v>
      </c>
      <c r="U41" s="109"/>
    </row>
    <row r="42" spans="1:21" s="60" customFormat="1" ht="12">
      <c r="A42" s="94" t="s">
        <v>28</v>
      </c>
      <c r="B42" s="84" t="s">
        <v>665</v>
      </c>
      <c r="C42" s="165">
        <v>680</v>
      </c>
      <c r="D42" s="165" t="s">
        <v>155</v>
      </c>
      <c r="E42" s="135"/>
      <c r="F42" s="136">
        <v>10</v>
      </c>
      <c r="G42" s="174" t="s">
        <v>93</v>
      </c>
      <c r="H42"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6.8000000000000007</v>
      </c>
      <c r="I42" s="90" t="str">
        <f>IF(Sklop12[[#This Row],[ZAHTEVANA SHEMA KAKOVOSTI]]&lt;&gt;"",Sklop12[[#This Row],[Preračunana masa/volumen/kos na enoto kg]],"")</f>
        <v/>
      </c>
      <c r="J42" s="103"/>
      <c r="K42" s="96"/>
      <c r="L42" s="96"/>
      <c r="M42" s="106"/>
      <c r="N42" s="97"/>
      <c r="O42" s="97"/>
      <c r="P42" s="107"/>
      <c r="Q42" s="97">
        <f>+Sklop12[[#This Row],[cena/enota brez DDV v EUR]]*Sklop12[[#This Row],[Stopnja DDV (%)]]</f>
        <v>0</v>
      </c>
      <c r="R42" s="97">
        <f>+Sklop12[[#This Row],[cena/enota brez DDV v EUR]]+Sklop12[[#This Row],[Davek (EUR)]]</f>
        <v>0</v>
      </c>
      <c r="S42" s="97">
        <f>+Sklop12[[#This Row],[cena/enota brez DDV v EUR]]*Sklop12[[#This Row],[Okvirna količina]]</f>
        <v>0</v>
      </c>
      <c r="T42" s="97">
        <f>+Sklop12[[#This Row],[Končna cena/enoto mere (EUR) z DDV]]*Sklop12[[#This Row],[Okvirna količina]]</f>
        <v>0</v>
      </c>
      <c r="U42" s="109"/>
    </row>
    <row r="43" spans="1:21" s="60" customFormat="1" ht="12">
      <c r="A43" s="94" t="s">
        <v>29</v>
      </c>
      <c r="B43" s="81" t="s">
        <v>666</v>
      </c>
      <c r="C43" s="165">
        <v>840</v>
      </c>
      <c r="D43" s="165" t="s">
        <v>155</v>
      </c>
      <c r="E43" s="135"/>
      <c r="F43" s="136">
        <v>20</v>
      </c>
      <c r="G43" s="174" t="s">
        <v>93</v>
      </c>
      <c r="H43"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16.8</v>
      </c>
      <c r="I43" s="90" t="str">
        <f>IF(Sklop12[[#This Row],[ZAHTEVANA SHEMA KAKOVOSTI]]&lt;&gt;"",Sklop12[[#This Row],[Preračunana masa/volumen/kos na enoto kg]],"")</f>
        <v/>
      </c>
      <c r="J43" s="103"/>
      <c r="K43" s="96"/>
      <c r="L43" s="96"/>
      <c r="M43" s="106"/>
      <c r="N43" s="97"/>
      <c r="O43" s="97"/>
      <c r="P43" s="107"/>
      <c r="Q43" s="97">
        <f>+Sklop12[[#This Row],[cena/enota brez DDV v EUR]]*Sklop12[[#This Row],[Stopnja DDV (%)]]</f>
        <v>0</v>
      </c>
      <c r="R43" s="97">
        <f>+Sklop12[[#This Row],[cena/enota brez DDV v EUR]]+Sklop12[[#This Row],[Davek (EUR)]]</f>
        <v>0</v>
      </c>
      <c r="S43" s="97">
        <f>+Sklop12[[#This Row],[cena/enota brez DDV v EUR]]*Sklop12[[#This Row],[Okvirna količina]]</f>
        <v>0</v>
      </c>
      <c r="T43" s="97">
        <f>+Sklop12[[#This Row],[Končna cena/enoto mere (EUR) z DDV]]*Sklop12[[#This Row],[Okvirna količina]]</f>
        <v>0</v>
      </c>
      <c r="U43" s="109"/>
    </row>
    <row r="44" spans="1:21" s="60" customFormat="1" ht="12">
      <c r="A44" s="94" t="s">
        <v>30</v>
      </c>
      <c r="B44" s="81" t="s">
        <v>666</v>
      </c>
      <c r="C44" s="165">
        <v>4</v>
      </c>
      <c r="D44" s="165" t="s">
        <v>0</v>
      </c>
      <c r="E44" s="135"/>
      <c r="F44" s="136">
        <v>5</v>
      </c>
      <c r="G44" s="174" t="s">
        <v>93</v>
      </c>
      <c r="H44"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I44" s="90" t="str">
        <f>IF(Sklop12[[#This Row],[ZAHTEVANA SHEMA KAKOVOSTI]]&lt;&gt;"",Sklop12[[#This Row],[Preračunana masa/volumen/kos na enoto kg]],"")</f>
        <v/>
      </c>
      <c r="J44" s="103"/>
      <c r="K44" s="96"/>
      <c r="L44" s="96"/>
      <c r="M44" s="106"/>
      <c r="N44" s="97"/>
      <c r="O44" s="97"/>
      <c r="P44" s="107"/>
      <c r="Q44" s="97">
        <f>+Sklop12[[#This Row],[cena/enota brez DDV v EUR]]*Sklop12[[#This Row],[Stopnja DDV (%)]]</f>
        <v>0</v>
      </c>
      <c r="R44" s="97">
        <f>+Sklop12[[#This Row],[cena/enota brez DDV v EUR]]+Sklop12[[#This Row],[Davek (EUR)]]</f>
        <v>0</v>
      </c>
      <c r="S44" s="97">
        <f>+Sklop12[[#This Row],[cena/enota brez DDV v EUR]]*Sklop12[[#This Row],[Okvirna količina]]</f>
        <v>0</v>
      </c>
      <c r="T44" s="97">
        <f>+Sklop12[[#This Row],[Končna cena/enoto mere (EUR) z DDV]]*Sklop12[[#This Row],[Okvirna količina]]</f>
        <v>0</v>
      </c>
      <c r="U44" s="109"/>
    </row>
    <row r="45" spans="1:21" s="60" customFormat="1" ht="24">
      <c r="A45" s="94" t="s">
        <v>31</v>
      </c>
      <c r="B45" s="12" t="s">
        <v>729</v>
      </c>
      <c r="C45" s="165">
        <v>650</v>
      </c>
      <c r="D45" s="165" t="s">
        <v>155</v>
      </c>
      <c r="E45" s="135"/>
      <c r="F45" s="136">
        <v>10</v>
      </c>
      <c r="G45" s="174" t="s">
        <v>93</v>
      </c>
      <c r="H45"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6.5</v>
      </c>
      <c r="I45" s="90" t="str">
        <f>IF(Sklop12[[#This Row],[ZAHTEVANA SHEMA KAKOVOSTI]]&lt;&gt;"",Sklop12[[#This Row],[Preračunana masa/volumen/kos na enoto kg]],"")</f>
        <v/>
      </c>
      <c r="J45" s="103"/>
      <c r="K45" s="53"/>
      <c r="L45" s="53"/>
      <c r="M45" s="2"/>
      <c r="N45" s="97"/>
      <c r="O45" s="97"/>
      <c r="P45" s="107"/>
      <c r="Q45" s="97">
        <f>+Sklop12[[#This Row],[cena/enota brez DDV v EUR]]*Sklop12[[#This Row],[Stopnja DDV (%)]]</f>
        <v>0</v>
      </c>
      <c r="R45" s="97">
        <f>+Sklop12[[#This Row],[cena/enota brez DDV v EUR]]+Sklop12[[#This Row],[Davek (EUR)]]</f>
        <v>0</v>
      </c>
      <c r="S45" s="97">
        <f>+Sklop12[[#This Row],[cena/enota brez DDV v EUR]]*Sklop12[[#This Row],[Okvirna količina]]</f>
        <v>0</v>
      </c>
      <c r="T45" s="97">
        <f>+Sklop12[[#This Row],[Končna cena/enoto mere (EUR) z DDV]]*Sklop12[[#This Row],[Okvirna količina]]</f>
        <v>0</v>
      </c>
      <c r="U45" s="109"/>
    </row>
    <row r="46" spans="1:21" s="60" customFormat="1" ht="12">
      <c r="A46" s="94" t="s">
        <v>32</v>
      </c>
      <c r="B46" s="12" t="s">
        <v>667</v>
      </c>
      <c r="C46" s="165">
        <v>5</v>
      </c>
      <c r="D46" s="165" t="s">
        <v>0</v>
      </c>
      <c r="E46" s="135"/>
      <c r="F46" s="136">
        <v>15</v>
      </c>
      <c r="G46" s="174" t="s">
        <v>93</v>
      </c>
      <c r="H46"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75</v>
      </c>
      <c r="I46" s="90" t="str">
        <f>IF(Sklop12[[#This Row],[ZAHTEVANA SHEMA KAKOVOSTI]]&lt;&gt;"",Sklop12[[#This Row],[Preračunana masa/volumen/kos na enoto kg]],"")</f>
        <v/>
      </c>
      <c r="J46" s="103"/>
      <c r="K46" s="53"/>
      <c r="L46" s="53"/>
      <c r="M46" s="2"/>
      <c r="N46" s="97"/>
      <c r="O46" s="97"/>
      <c r="P46" s="107"/>
      <c r="Q46" s="97">
        <f>+Sklop12[[#This Row],[cena/enota brez DDV v EUR]]*Sklop12[[#This Row],[Stopnja DDV (%)]]</f>
        <v>0</v>
      </c>
      <c r="R46" s="97">
        <f>+Sklop12[[#This Row],[cena/enota brez DDV v EUR]]+Sklop12[[#This Row],[Davek (EUR)]]</f>
        <v>0</v>
      </c>
      <c r="S46" s="97">
        <f>+Sklop12[[#This Row],[cena/enota brez DDV v EUR]]*Sklop12[[#This Row],[Okvirna količina]]</f>
        <v>0</v>
      </c>
      <c r="T46" s="97">
        <f>+Sklop12[[#This Row],[Končna cena/enoto mere (EUR) z DDV]]*Sklop12[[#This Row],[Okvirna količina]]</f>
        <v>0</v>
      </c>
      <c r="U46" s="109"/>
    </row>
    <row r="47" spans="1:21" s="60" customFormat="1" ht="12">
      <c r="A47" s="94" t="s">
        <v>33</v>
      </c>
      <c r="B47" s="5" t="s">
        <v>730</v>
      </c>
      <c r="C47" s="165">
        <v>5</v>
      </c>
      <c r="D47" s="165" t="s">
        <v>0</v>
      </c>
      <c r="E47" s="135"/>
      <c r="F47" s="136">
        <v>5</v>
      </c>
      <c r="G47" s="174" t="s">
        <v>93</v>
      </c>
      <c r="H47"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25</v>
      </c>
      <c r="I47" s="90" t="str">
        <f>IF(Sklop12[[#This Row],[ZAHTEVANA SHEMA KAKOVOSTI]]&lt;&gt;"",Sklop12[[#This Row],[Preračunana masa/volumen/kos na enoto kg]],"")</f>
        <v/>
      </c>
      <c r="J47" s="103"/>
      <c r="K47" s="53"/>
      <c r="L47" s="53"/>
      <c r="M47" s="2"/>
      <c r="N47" s="97"/>
      <c r="O47" s="97"/>
      <c r="P47" s="107"/>
      <c r="Q47" s="97">
        <f>+Sklop12[[#This Row],[cena/enota brez DDV v EUR]]*Sklop12[[#This Row],[Stopnja DDV (%)]]</f>
        <v>0</v>
      </c>
      <c r="R47" s="97">
        <f>+Sklop12[[#This Row],[cena/enota brez DDV v EUR]]+Sklop12[[#This Row],[Davek (EUR)]]</f>
        <v>0</v>
      </c>
      <c r="S47" s="97">
        <f>+Sklop12[[#This Row],[cena/enota brez DDV v EUR]]*Sklop12[[#This Row],[Okvirna količina]]</f>
        <v>0</v>
      </c>
      <c r="T47" s="97">
        <f>+Sklop12[[#This Row],[Končna cena/enoto mere (EUR) z DDV]]*Sklop12[[#This Row],[Okvirna količina]]</f>
        <v>0</v>
      </c>
      <c r="U47" s="109"/>
    </row>
    <row r="48" spans="1:21" s="60" customFormat="1" ht="12">
      <c r="A48" s="94" t="s">
        <v>34</v>
      </c>
      <c r="B48" s="85" t="s">
        <v>668</v>
      </c>
      <c r="C48" s="165">
        <v>1</v>
      </c>
      <c r="D48" s="165" t="s">
        <v>0</v>
      </c>
      <c r="E48" s="135"/>
      <c r="F48" s="136">
        <v>10</v>
      </c>
      <c r="G48" s="174" t="s">
        <v>93</v>
      </c>
      <c r="H48"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v>
      </c>
      <c r="I48" s="95" t="str">
        <f>IF(Sklop12[[#This Row],[ZAHTEVANA SHEMA KAKOVOSTI]]&lt;&gt;"",Sklop12[[#This Row],[Preračunana masa/volumen/kos na enoto kg]],"")</f>
        <v/>
      </c>
      <c r="J48" s="103"/>
      <c r="K48" s="98"/>
      <c r="L48" s="98"/>
      <c r="M48" s="2"/>
      <c r="N48" s="97"/>
      <c r="O48" s="97"/>
      <c r="P48" s="107"/>
      <c r="Q48" s="97">
        <f>+Sklop12[[#This Row],[cena/enota brez DDV v EUR]]*Sklop12[[#This Row],[Stopnja DDV (%)]]</f>
        <v>0</v>
      </c>
      <c r="R48" s="97">
        <f>+Sklop12[[#This Row],[cena/enota brez DDV v EUR]]+Sklop12[[#This Row],[Davek (EUR)]]</f>
        <v>0</v>
      </c>
      <c r="S48" s="97">
        <f>+Sklop12[[#This Row],[cena/enota brez DDV v EUR]]*Sklop12[[#This Row],[Okvirna količina]]</f>
        <v>0</v>
      </c>
      <c r="T48" s="97">
        <f>+Sklop12[[#This Row],[Končna cena/enoto mere (EUR) z DDV]]*Sklop12[[#This Row],[Okvirna količina]]</f>
        <v>0</v>
      </c>
      <c r="U48" s="109"/>
    </row>
    <row r="49" spans="1:21" s="60" customFormat="1" ht="12">
      <c r="A49" s="94" t="s">
        <v>35</v>
      </c>
      <c r="B49" s="85" t="s">
        <v>669</v>
      </c>
      <c r="C49" s="165">
        <v>3</v>
      </c>
      <c r="D49" s="165" t="s">
        <v>0</v>
      </c>
      <c r="E49" s="135"/>
      <c r="F49" s="136">
        <v>10</v>
      </c>
      <c r="G49" s="174" t="s">
        <v>93</v>
      </c>
      <c r="H49"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30</v>
      </c>
      <c r="I49" s="95" t="str">
        <f>IF(Sklop12[[#This Row],[ZAHTEVANA SHEMA KAKOVOSTI]]&lt;&gt;"",Sklop12[[#This Row],[Preračunana masa/volumen/kos na enoto kg]],"")</f>
        <v/>
      </c>
      <c r="J49" s="103"/>
      <c r="K49" s="98"/>
      <c r="L49" s="98"/>
      <c r="M49" s="2"/>
      <c r="N49" s="97"/>
      <c r="O49" s="97"/>
      <c r="P49" s="107"/>
      <c r="Q49" s="97">
        <f>+Sklop12[[#This Row],[cena/enota brez DDV v EUR]]*Sklop12[[#This Row],[Stopnja DDV (%)]]</f>
        <v>0</v>
      </c>
      <c r="R49" s="97">
        <f>+Sklop12[[#This Row],[cena/enota brez DDV v EUR]]+Sklop12[[#This Row],[Davek (EUR)]]</f>
        <v>0</v>
      </c>
      <c r="S49" s="97">
        <f>+Sklop12[[#This Row],[cena/enota brez DDV v EUR]]*Sklop12[[#This Row],[Okvirna količina]]</f>
        <v>0</v>
      </c>
      <c r="T49" s="97">
        <f>+Sklop12[[#This Row],[Končna cena/enoto mere (EUR) z DDV]]*Sklop12[[#This Row],[Okvirna količina]]</f>
        <v>0</v>
      </c>
      <c r="U49" s="109"/>
    </row>
    <row r="50" spans="1:21" s="60" customFormat="1" ht="24">
      <c r="A50" s="94" t="s">
        <v>36</v>
      </c>
      <c r="B50" s="85" t="s">
        <v>670</v>
      </c>
      <c r="C50" s="165">
        <v>4</v>
      </c>
      <c r="D50" s="165" t="s">
        <v>0</v>
      </c>
      <c r="E50" s="135"/>
      <c r="F50" s="136">
        <v>80</v>
      </c>
      <c r="G50" s="174" t="s">
        <v>93</v>
      </c>
      <c r="H50"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320</v>
      </c>
      <c r="I50" s="95" t="str">
        <f>IF(Sklop12[[#This Row],[ZAHTEVANA SHEMA KAKOVOSTI]]&lt;&gt;"",Sklop12[[#This Row],[Preračunana masa/volumen/kos na enoto kg]],"")</f>
        <v/>
      </c>
      <c r="J50" s="103"/>
      <c r="K50" s="98"/>
      <c r="L50" s="99"/>
      <c r="M50" s="100"/>
      <c r="N50" s="97"/>
      <c r="O50" s="101"/>
      <c r="P50" s="107"/>
      <c r="Q50" s="101">
        <f>+Sklop12[[#This Row],[cena/enota brez DDV v EUR]]*Sklop12[[#This Row],[Stopnja DDV (%)]]</f>
        <v>0</v>
      </c>
      <c r="R50" s="101">
        <f>+Sklop12[[#This Row],[cena/enota brez DDV v EUR]]+Sklop12[[#This Row],[Davek (EUR)]]</f>
        <v>0</v>
      </c>
      <c r="S50" s="101">
        <f>+Sklop12[[#This Row],[cena/enota brez DDV v EUR]]*Sklop12[[#This Row],[Okvirna količina]]</f>
        <v>0</v>
      </c>
      <c r="T50" s="101">
        <f>+Sklop12[[#This Row],[Končna cena/enoto mere (EUR) z DDV]]*Sklop12[[#This Row],[Okvirna količina]]</f>
        <v>0</v>
      </c>
      <c r="U50" s="110"/>
    </row>
    <row r="51" spans="1:21" s="60" customFormat="1" ht="24">
      <c r="A51" s="94" t="s">
        <v>37</v>
      </c>
      <c r="B51" s="85" t="s">
        <v>671</v>
      </c>
      <c r="C51" s="165">
        <v>1</v>
      </c>
      <c r="D51" s="165" t="s">
        <v>0</v>
      </c>
      <c r="E51" s="135"/>
      <c r="F51" s="136">
        <v>20</v>
      </c>
      <c r="G51" s="174" t="s">
        <v>93</v>
      </c>
      <c r="H51"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I51" s="95" t="str">
        <f>IF(Sklop12[[#This Row],[ZAHTEVANA SHEMA KAKOVOSTI]]&lt;&gt;"",Sklop12[[#This Row],[Preračunana masa/volumen/kos na enoto kg]],"")</f>
        <v/>
      </c>
      <c r="J51" s="103"/>
      <c r="K51" s="98"/>
      <c r="L51" s="98"/>
      <c r="M51" s="2"/>
      <c r="N51" s="97"/>
      <c r="O51" s="97"/>
      <c r="P51" s="107"/>
      <c r="Q51" s="101">
        <f>+Sklop12[[#This Row],[cena/enota brez DDV v EUR]]*Sklop12[[#This Row],[Stopnja DDV (%)]]</f>
        <v>0</v>
      </c>
      <c r="R51" s="101">
        <f>+Sklop12[[#This Row],[cena/enota brez DDV v EUR]]+Sklop12[[#This Row],[Davek (EUR)]]</f>
        <v>0</v>
      </c>
      <c r="S51" s="101">
        <f>+Sklop12[[#This Row],[cena/enota brez DDV v EUR]]*Sklop12[[#This Row],[Okvirna količina]]</f>
        <v>0</v>
      </c>
      <c r="T51" s="101">
        <f>+Sklop12[[#This Row],[Končna cena/enoto mere (EUR) z DDV]]*Sklop12[[#This Row],[Okvirna količina]]</f>
        <v>0</v>
      </c>
      <c r="U51" s="109"/>
    </row>
    <row r="52" spans="1:21" s="60" customFormat="1" ht="12">
      <c r="A52" s="94" t="s">
        <v>38</v>
      </c>
      <c r="B52" s="85" t="s">
        <v>672</v>
      </c>
      <c r="C52" s="165">
        <v>400</v>
      </c>
      <c r="D52" s="165" t="s">
        <v>155</v>
      </c>
      <c r="E52" s="135"/>
      <c r="F52" s="136">
        <v>12</v>
      </c>
      <c r="G52" s="174" t="s">
        <v>93</v>
      </c>
      <c r="H52"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4.8000000000000007</v>
      </c>
      <c r="I52" s="95" t="str">
        <f>IF(Sklop12[[#This Row],[ZAHTEVANA SHEMA KAKOVOSTI]]&lt;&gt;"",Sklop12[[#This Row],[Preračunana masa/volumen/kos na enoto kg]],"")</f>
        <v/>
      </c>
      <c r="J52" s="103"/>
      <c r="K52" s="98"/>
      <c r="L52" s="98"/>
      <c r="M52" s="2"/>
      <c r="N52" s="97"/>
      <c r="O52" s="97"/>
      <c r="P52" s="107"/>
      <c r="Q52" s="101">
        <f>+Sklop12[[#This Row],[cena/enota brez DDV v EUR]]*Sklop12[[#This Row],[Stopnja DDV (%)]]</f>
        <v>0</v>
      </c>
      <c r="R52" s="101">
        <f>+Sklop12[[#This Row],[cena/enota brez DDV v EUR]]+Sklop12[[#This Row],[Davek (EUR)]]</f>
        <v>0</v>
      </c>
      <c r="S52" s="101">
        <f>+Sklop12[[#This Row],[cena/enota brez DDV v EUR]]*Sklop12[[#This Row],[Okvirna količina]]</f>
        <v>0</v>
      </c>
      <c r="T52" s="101">
        <f>+Sklop12[[#This Row],[Končna cena/enoto mere (EUR) z DDV]]*Sklop12[[#This Row],[Okvirna količina]]</f>
        <v>0</v>
      </c>
      <c r="U52" s="109"/>
    </row>
    <row r="53" spans="1:21" s="60" customFormat="1" ht="12">
      <c r="A53" s="94" t="s">
        <v>39</v>
      </c>
      <c r="B53" s="85" t="s">
        <v>673</v>
      </c>
      <c r="C53" s="165">
        <v>1</v>
      </c>
      <c r="D53" s="165" t="s">
        <v>0</v>
      </c>
      <c r="E53" s="135"/>
      <c r="F53" s="136">
        <v>20</v>
      </c>
      <c r="G53" s="174" t="s">
        <v>93</v>
      </c>
      <c r="H53"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I53" s="95" t="str">
        <f>IF(Sklop12[[#This Row],[ZAHTEVANA SHEMA KAKOVOSTI]]&lt;&gt;"",Sklop12[[#This Row],[Preračunana masa/volumen/kos na enoto kg]],"")</f>
        <v/>
      </c>
      <c r="J53" s="103"/>
      <c r="K53" s="98"/>
      <c r="L53" s="98"/>
      <c r="M53" s="2"/>
      <c r="N53" s="97"/>
      <c r="O53" s="97"/>
      <c r="P53" s="107"/>
      <c r="Q53" s="101">
        <f>+Sklop12[[#This Row],[cena/enota brez DDV v EUR]]*Sklop12[[#This Row],[Stopnja DDV (%)]]</f>
        <v>0</v>
      </c>
      <c r="R53" s="101">
        <f>+Sklop12[[#This Row],[cena/enota brez DDV v EUR]]+Sklop12[[#This Row],[Davek (EUR)]]</f>
        <v>0</v>
      </c>
      <c r="S53" s="101">
        <f>+Sklop12[[#This Row],[cena/enota brez DDV v EUR]]*Sklop12[[#This Row],[Okvirna količina]]</f>
        <v>0</v>
      </c>
      <c r="T53" s="101">
        <f>+Sklop12[[#This Row],[Končna cena/enoto mere (EUR) z DDV]]*Sklop12[[#This Row],[Okvirna količina]]</f>
        <v>0</v>
      </c>
      <c r="U53" s="109"/>
    </row>
    <row r="54" spans="1:21" s="60" customFormat="1" ht="24">
      <c r="A54" s="94" t="s">
        <v>40</v>
      </c>
      <c r="B54" s="182" t="s">
        <v>674</v>
      </c>
      <c r="C54" s="165">
        <v>1</v>
      </c>
      <c r="D54" s="165" t="s">
        <v>94</v>
      </c>
      <c r="E54" s="135"/>
      <c r="F54" s="136">
        <v>90</v>
      </c>
      <c r="G54" s="183" t="s">
        <v>93</v>
      </c>
      <c r="H54"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90</v>
      </c>
      <c r="I54" s="136" t="str">
        <f>IF(Sklop12[[#This Row],[ZAHTEVANA SHEMA KAKOVOSTI]]&lt;&gt;"",Sklop12[[#This Row],[Preračunana masa/volumen/kos na enoto kg]],"")</f>
        <v/>
      </c>
      <c r="J54" s="166"/>
      <c r="K54" s="167"/>
      <c r="L54" s="167"/>
      <c r="M54" s="185"/>
      <c r="N54" s="168"/>
      <c r="O54" s="168"/>
      <c r="P54" s="184"/>
      <c r="Q54" s="168">
        <f>+Sklop12[[#This Row],[cena/enota brez DDV v EUR]]*Sklop12[[#This Row],[Stopnja DDV (%)]]</f>
        <v>0</v>
      </c>
      <c r="R54" s="168">
        <f>+Sklop12[[#This Row],[cena/enota brez DDV v EUR]]+Sklop12[[#This Row],[Davek (EUR)]]</f>
        <v>0</v>
      </c>
      <c r="S54" s="168">
        <f>+Sklop12[[#This Row],[cena/enota brez DDV v EUR]]*Sklop12[[#This Row],[Okvirna količina]]</f>
        <v>0</v>
      </c>
      <c r="T54" s="170">
        <f>+Sklop12[[#This Row],[Končna cena/enoto mere (EUR) z DDV]]*Sklop12[[#This Row],[Okvirna količina]]</f>
        <v>0</v>
      </c>
      <c r="U54" s="171"/>
    </row>
    <row r="55" spans="1:21" s="60" customFormat="1" ht="12">
      <c r="A55" s="94" t="s">
        <v>41</v>
      </c>
      <c r="B55" s="182" t="s">
        <v>675</v>
      </c>
      <c r="C55" s="165">
        <v>3100</v>
      </c>
      <c r="D55" s="165" t="s">
        <v>155</v>
      </c>
      <c r="E55" s="135"/>
      <c r="F55" s="136">
        <v>50</v>
      </c>
      <c r="G55" s="183" t="s">
        <v>93</v>
      </c>
      <c r="H55"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155</v>
      </c>
      <c r="I55" s="136" t="str">
        <f>IF(Sklop12[[#This Row],[ZAHTEVANA SHEMA KAKOVOSTI]]&lt;&gt;"",Sklop12[[#This Row],[Preračunana masa/volumen/kos na enoto kg]],"")</f>
        <v/>
      </c>
      <c r="J55" s="166"/>
      <c r="K55" s="167"/>
      <c r="L55" s="167"/>
      <c r="M55" s="185"/>
      <c r="N55" s="168"/>
      <c r="O55" s="168"/>
      <c r="P55" s="184"/>
      <c r="Q55" s="168">
        <f>+Sklop12[[#This Row],[cena/enota brez DDV v EUR]]*Sklop12[[#This Row],[Stopnja DDV (%)]]</f>
        <v>0</v>
      </c>
      <c r="R55" s="168">
        <f>+Sklop12[[#This Row],[cena/enota brez DDV v EUR]]+Sklop12[[#This Row],[Davek (EUR)]]</f>
        <v>0</v>
      </c>
      <c r="S55" s="168">
        <f>+Sklop12[[#This Row],[cena/enota brez DDV v EUR]]*Sklop12[[#This Row],[Okvirna količina]]</f>
        <v>0</v>
      </c>
      <c r="T55" s="170">
        <f>+Sklop12[[#This Row],[Končna cena/enoto mere (EUR) z DDV]]*Sklop12[[#This Row],[Okvirna količina]]</f>
        <v>0</v>
      </c>
      <c r="U55" s="171"/>
    </row>
    <row r="56" spans="1:21" s="60" customFormat="1" ht="12">
      <c r="A56" s="94" t="s">
        <v>42</v>
      </c>
      <c r="B56" s="182" t="s">
        <v>676</v>
      </c>
      <c r="C56" s="165">
        <v>2650</v>
      </c>
      <c r="D56" s="165" t="s">
        <v>155</v>
      </c>
      <c r="E56" s="135"/>
      <c r="F56" s="136">
        <v>50</v>
      </c>
      <c r="G56" s="183" t="s">
        <v>93</v>
      </c>
      <c r="H56"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132.5</v>
      </c>
      <c r="I56" s="136" t="str">
        <f>IF(Sklop12[[#This Row],[ZAHTEVANA SHEMA KAKOVOSTI]]&lt;&gt;"",Sklop12[[#This Row],[Preračunana masa/volumen/kos na enoto kg]],"")</f>
        <v/>
      </c>
      <c r="J56" s="166"/>
      <c r="K56" s="167"/>
      <c r="L56" s="167"/>
      <c r="M56" s="185"/>
      <c r="N56" s="168"/>
      <c r="O56" s="168"/>
      <c r="P56" s="184"/>
      <c r="Q56" s="168">
        <f>+Sklop12[[#This Row],[cena/enota brez DDV v EUR]]*Sklop12[[#This Row],[Stopnja DDV (%)]]</f>
        <v>0</v>
      </c>
      <c r="R56" s="168">
        <f>+Sklop12[[#This Row],[cena/enota brez DDV v EUR]]+Sklop12[[#This Row],[Davek (EUR)]]</f>
        <v>0</v>
      </c>
      <c r="S56" s="168">
        <f>+Sklop12[[#This Row],[cena/enota brez DDV v EUR]]*Sklop12[[#This Row],[Okvirna količina]]</f>
        <v>0</v>
      </c>
      <c r="T56" s="170">
        <f>+Sklop12[[#This Row],[Končna cena/enoto mere (EUR) z DDV]]*Sklop12[[#This Row],[Okvirna količina]]</f>
        <v>0</v>
      </c>
      <c r="U56" s="171"/>
    </row>
    <row r="57" spans="1:21" s="60" customFormat="1" ht="12">
      <c r="A57" s="94" t="s">
        <v>43</v>
      </c>
      <c r="B57" s="182" t="s">
        <v>677</v>
      </c>
      <c r="C57" s="165">
        <v>1</v>
      </c>
      <c r="D57" s="165" t="s">
        <v>94</v>
      </c>
      <c r="E57" s="135"/>
      <c r="F57" s="136">
        <v>200</v>
      </c>
      <c r="G57" s="183" t="s">
        <v>94</v>
      </c>
      <c r="H57"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200</v>
      </c>
      <c r="I57" s="136" t="str">
        <f>IF(Sklop12[[#This Row],[ZAHTEVANA SHEMA KAKOVOSTI]]&lt;&gt;"",Sklop12[[#This Row],[Preračunana masa/volumen/kos na enoto kg]],"")</f>
        <v/>
      </c>
      <c r="J57" s="166"/>
      <c r="K57" s="167"/>
      <c r="L57" s="167"/>
      <c r="M57" s="185"/>
      <c r="N57" s="168"/>
      <c r="O57" s="168"/>
      <c r="P57" s="184"/>
      <c r="Q57" s="168">
        <f>+Sklop12[[#This Row],[cena/enota brez DDV v EUR]]*Sklop12[[#This Row],[Stopnja DDV (%)]]</f>
        <v>0</v>
      </c>
      <c r="R57" s="168">
        <f>+Sklop12[[#This Row],[cena/enota brez DDV v EUR]]+Sklop12[[#This Row],[Davek (EUR)]]</f>
        <v>0</v>
      </c>
      <c r="S57" s="168">
        <f>+Sklop12[[#This Row],[cena/enota brez DDV v EUR]]*Sklop12[[#This Row],[Okvirna količina]]</f>
        <v>0</v>
      </c>
      <c r="T57" s="170">
        <f>+Sklop12[[#This Row],[Končna cena/enoto mere (EUR) z DDV]]*Sklop12[[#This Row],[Okvirna količina]]</f>
        <v>0</v>
      </c>
      <c r="U57" s="171"/>
    </row>
    <row r="58" spans="1:21" s="60" customFormat="1" ht="24">
      <c r="A58" s="94" t="s">
        <v>48</v>
      </c>
      <c r="B58" s="182" t="s">
        <v>731</v>
      </c>
      <c r="C58" s="165">
        <v>1</v>
      </c>
      <c r="D58" s="165" t="s">
        <v>94</v>
      </c>
      <c r="E58" s="135"/>
      <c r="F58" s="136">
        <v>20</v>
      </c>
      <c r="G58" s="183" t="s">
        <v>94</v>
      </c>
      <c r="H58"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I58" s="136" t="str">
        <f>IF(Sklop12[[#This Row],[ZAHTEVANA SHEMA KAKOVOSTI]]&lt;&gt;"",Sklop12[[#This Row],[Preračunana masa/volumen/kos na enoto kg]],"")</f>
        <v/>
      </c>
      <c r="J58" s="166"/>
      <c r="K58" s="167"/>
      <c r="L58" s="167"/>
      <c r="M58" s="185"/>
      <c r="N58" s="168"/>
      <c r="O58" s="168"/>
      <c r="P58" s="184"/>
      <c r="Q58" s="168">
        <f>+Sklop12[[#This Row],[cena/enota brez DDV v EUR]]*Sklop12[[#This Row],[Stopnja DDV (%)]]</f>
        <v>0</v>
      </c>
      <c r="R58" s="168">
        <f>+Sklop12[[#This Row],[cena/enota brez DDV v EUR]]+Sklop12[[#This Row],[Davek (EUR)]]</f>
        <v>0</v>
      </c>
      <c r="S58" s="168">
        <f>+Sklop12[[#This Row],[cena/enota brez DDV v EUR]]*Sklop12[[#This Row],[Okvirna količina]]</f>
        <v>0</v>
      </c>
      <c r="T58" s="170">
        <f>+Sklop12[[#This Row],[Končna cena/enoto mere (EUR) z DDV]]*Sklop12[[#This Row],[Okvirna količina]]</f>
        <v>0</v>
      </c>
      <c r="U58" s="171"/>
    </row>
    <row r="59" spans="1:21" s="60" customFormat="1" ht="12">
      <c r="A59" s="94" t="s">
        <v>44</v>
      </c>
      <c r="B59" s="182" t="s">
        <v>678</v>
      </c>
      <c r="C59" s="165">
        <v>1</v>
      </c>
      <c r="D59" s="165" t="s">
        <v>94</v>
      </c>
      <c r="E59" s="135"/>
      <c r="F59" s="136">
        <v>100</v>
      </c>
      <c r="G59" s="183" t="s">
        <v>94</v>
      </c>
      <c r="H59"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100</v>
      </c>
      <c r="I59" s="136" t="str">
        <f>IF(Sklop12[[#This Row],[ZAHTEVANA SHEMA KAKOVOSTI]]&lt;&gt;"",Sklop12[[#This Row],[Preračunana masa/volumen/kos na enoto kg]],"")</f>
        <v/>
      </c>
      <c r="J59" s="166"/>
      <c r="K59" s="167"/>
      <c r="L59" s="167"/>
      <c r="M59" s="185"/>
      <c r="N59" s="168"/>
      <c r="O59" s="168"/>
      <c r="P59" s="184"/>
      <c r="Q59" s="168">
        <f>+Sklop12[[#This Row],[cena/enota brez DDV v EUR]]*Sklop12[[#This Row],[Stopnja DDV (%)]]</f>
        <v>0</v>
      </c>
      <c r="R59" s="168">
        <f>+Sklop12[[#This Row],[cena/enota brez DDV v EUR]]+Sklop12[[#This Row],[Davek (EUR)]]</f>
        <v>0</v>
      </c>
      <c r="S59" s="168">
        <f>+Sklop12[[#This Row],[cena/enota brez DDV v EUR]]*Sklop12[[#This Row],[Okvirna količina]]</f>
        <v>0</v>
      </c>
      <c r="T59" s="170">
        <f>+Sklop12[[#This Row],[Končna cena/enoto mere (EUR) z DDV]]*Sklop12[[#This Row],[Okvirna količina]]</f>
        <v>0</v>
      </c>
      <c r="U59" s="171"/>
    </row>
    <row r="60" spans="1:21" s="60" customFormat="1" ht="12">
      <c r="A60" s="94" t="s">
        <v>45</v>
      </c>
      <c r="B60" s="182" t="s">
        <v>679</v>
      </c>
      <c r="C60" s="165">
        <v>1</v>
      </c>
      <c r="D60" s="165" t="s">
        <v>94</v>
      </c>
      <c r="E60" s="135"/>
      <c r="F60" s="136">
        <v>20</v>
      </c>
      <c r="G60" s="183" t="s">
        <v>94</v>
      </c>
      <c r="H60"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I60" s="136" t="str">
        <f>IF(Sklop12[[#This Row],[ZAHTEVANA SHEMA KAKOVOSTI]]&lt;&gt;"",Sklop12[[#This Row],[Preračunana masa/volumen/kos na enoto kg]],"")</f>
        <v/>
      </c>
      <c r="J60" s="166"/>
      <c r="K60" s="167"/>
      <c r="L60" s="167"/>
      <c r="M60" s="185"/>
      <c r="N60" s="168"/>
      <c r="O60" s="168"/>
      <c r="P60" s="184"/>
      <c r="Q60" s="168">
        <f>+Sklop12[[#This Row],[cena/enota brez DDV v EUR]]*Sklop12[[#This Row],[Stopnja DDV (%)]]</f>
        <v>0</v>
      </c>
      <c r="R60" s="168">
        <f>+Sklop12[[#This Row],[cena/enota brez DDV v EUR]]+Sklop12[[#This Row],[Davek (EUR)]]</f>
        <v>0</v>
      </c>
      <c r="S60" s="168">
        <f>+Sklop12[[#This Row],[cena/enota brez DDV v EUR]]*Sklop12[[#This Row],[Okvirna količina]]</f>
        <v>0</v>
      </c>
      <c r="T60" s="170">
        <f>+Sklop12[[#This Row],[Končna cena/enoto mere (EUR) z DDV]]*Sklop12[[#This Row],[Okvirna količina]]</f>
        <v>0</v>
      </c>
      <c r="U60" s="171"/>
    </row>
    <row r="61" spans="1:21" s="60" customFormat="1" ht="44.25" customHeight="1">
      <c r="A61" s="94" t="s">
        <v>49</v>
      </c>
      <c r="B61" s="182" t="s">
        <v>680</v>
      </c>
      <c r="C61" s="165">
        <v>250</v>
      </c>
      <c r="D61" s="165" t="s">
        <v>155</v>
      </c>
      <c r="E61" s="135"/>
      <c r="F61" s="136">
        <v>100</v>
      </c>
      <c r="G61" s="183" t="s">
        <v>93</v>
      </c>
      <c r="H61"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25</v>
      </c>
      <c r="I61" s="136" t="str">
        <f>IF(Sklop12[[#This Row],[ZAHTEVANA SHEMA KAKOVOSTI]]&lt;&gt;"",Sklop12[[#This Row],[Preračunana masa/volumen/kos na enoto kg]],"")</f>
        <v/>
      </c>
      <c r="J61" s="166"/>
      <c r="K61" s="167"/>
      <c r="L61" s="167"/>
      <c r="M61" s="185"/>
      <c r="N61" s="168"/>
      <c r="O61" s="168"/>
      <c r="P61" s="184"/>
      <c r="Q61" s="168">
        <f>+Sklop12[[#This Row],[cena/enota brez DDV v EUR]]*Sklop12[[#This Row],[Stopnja DDV (%)]]</f>
        <v>0</v>
      </c>
      <c r="R61" s="168">
        <f>+Sklop12[[#This Row],[cena/enota brez DDV v EUR]]+Sklop12[[#This Row],[Davek (EUR)]]</f>
        <v>0</v>
      </c>
      <c r="S61" s="168">
        <f>+Sklop12[[#This Row],[cena/enota brez DDV v EUR]]*Sklop12[[#This Row],[Okvirna količina]]</f>
        <v>0</v>
      </c>
      <c r="T61" s="170">
        <f>+Sklop12[[#This Row],[Končna cena/enoto mere (EUR) z DDV]]*Sklop12[[#This Row],[Okvirna količina]]</f>
        <v>0</v>
      </c>
      <c r="U61" s="171"/>
    </row>
    <row r="62" spans="1:21" s="60" customFormat="1" ht="36">
      <c r="A62" s="94" t="s">
        <v>50</v>
      </c>
      <c r="B62" s="182" t="s">
        <v>681</v>
      </c>
      <c r="C62" s="165">
        <v>250</v>
      </c>
      <c r="D62" s="165" t="s">
        <v>155</v>
      </c>
      <c r="E62" s="135"/>
      <c r="F62" s="136">
        <v>40</v>
      </c>
      <c r="G62" s="183" t="s">
        <v>93</v>
      </c>
      <c r="H62"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v>
      </c>
      <c r="I62" s="136" t="str">
        <f>IF(Sklop12[[#This Row],[ZAHTEVANA SHEMA KAKOVOSTI]]&lt;&gt;"",Sklop12[[#This Row],[Preračunana masa/volumen/kos na enoto kg]],"")</f>
        <v/>
      </c>
      <c r="J62" s="166"/>
      <c r="K62" s="167"/>
      <c r="L62" s="167"/>
      <c r="M62" s="185"/>
      <c r="N62" s="168"/>
      <c r="O62" s="168"/>
      <c r="P62" s="184"/>
      <c r="Q62" s="168">
        <f>+Sklop12[[#This Row],[cena/enota brez DDV v EUR]]*Sklop12[[#This Row],[Stopnja DDV (%)]]</f>
        <v>0</v>
      </c>
      <c r="R62" s="168">
        <f>+Sklop12[[#This Row],[cena/enota brez DDV v EUR]]+Sklop12[[#This Row],[Davek (EUR)]]</f>
        <v>0</v>
      </c>
      <c r="S62" s="168">
        <f>+Sklop12[[#This Row],[cena/enota brez DDV v EUR]]*Sklop12[[#This Row],[Okvirna količina]]</f>
        <v>0</v>
      </c>
      <c r="T62" s="170">
        <f>+Sklop12[[#This Row],[Končna cena/enoto mere (EUR) z DDV]]*Sklop12[[#This Row],[Okvirna količina]]</f>
        <v>0</v>
      </c>
      <c r="U62" s="171"/>
    </row>
    <row r="63" spans="1:21" s="60" customFormat="1" ht="24">
      <c r="A63" s="94" t="s">
        <v>46</v>
      </c>
      <c r="B63" s="182" t="s">
        <v>682</v>
      </c>
      <c r="C63" s="165">
        <v>500</v>
      </c>
      <c r="D63" s="165" t="s">
        <v>155</v>
      </c>
      <c r="E63" s="135"/>
      <c r="F63" s="136">
        <v>10</v>
      </c>
      <c r="G63" s="183" t="s">
        <v>93</v>
      </c>
      <c r="H63"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I63" s="136" t="str">
        <f>IF(Sklop12[[#This Row],[ZAHTEVANA SHEMA KAKOVOSTI]]&lt;&gt;"",Sklop12[[#This Row],[Preračunana masa/volumen/kos na enoto kg]],"")</f>
        <v/>
      </c>
      <c r="J63" s="166"/>
      <c r="K63" s="167"/>
      <c r="L63" s="167"/>
      <c r="M63" s="185"/>
      <c r="N63" s="168"/>
      <c r="O63" s="168"/>
      <c r="P63" s="184"/>
      <c r="Q63" s="168">
        <f>+Sklop12[[#This Row],[cena/enota brez DDV v EUR]]*Sklop12[[#This Row],[Stopnja DDV (%)]]</f>
        <v>0</v>
      </c>
      <c r="R63" s="168">
        <f>+Sklop12[[#This Row],[cena/enota brez DDV v EUR]]+Sklop12[[#This Row],[Davek (EUR)]]</f>
        <v>0</v>
      </c>
      <c r="S63" s="168">
        <f>+Sklop12[[#This Row],[cena/enota brez DDV v EUR]]*Sklop12[[#This Row],[Okvirna količina]]</f>
        <v>0</v>
      </c>
      <c r="T63" s="170">
        <f>+Sklop12[[#This Row],[Končna cena/enoto mere (EUR) z DDV]]*Sklop12[[#This Row],[Okvirna količina]]</f>
        <v>0</v>
      </c>
      <c r="U63" s="171"/>
    </row>
    <row r="64" spans="1:21" s="60" customFormat="1" ht="12">
      <c r="A64" s="94" t="s">
        <v>51</v>
      </c>
      <c r="B64" s="182" t="s">
        <v>683</v>
      </c>
      <c r="C64" s="165">
        <v>250</v>
      </c>
      <c r="D64" s="165" t="s">
        <v>155</v>
      </c>
      <c r="E64" s="135"/>
      <c r="F64" s="136">
        <v>20</v>
      </c>
      <c r="G64" s="183" t="s">
        <v>93</v>
      </c>
      <c r="H64"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I64" s="136" t="str">
        <f>IF(Sklop12[[#This Row],[ZAHTEVANA SHEMA KAKOVOSTI]]&lt;&gt;"",Sklop12[[#This Row],[Preračunana masa/volumen/kos na enoto kg]],"")</f>
        <v/>
      </c>
      <c r="J64" s="166"/>
      <c r="K64" s="167"/>
      <c r="L64" s="167"/>
      <c r="M64" s="185"/>
      <c r="N64" s="168"/>
      <c r="O64" s="168"/>
      <c r="P64" s="184"/>
      <c r="Q64" s="168">
        <f>+Sklop12[[#This Row],[cena/enota brez DDV v EUR]]*Sklop12[[#This Row],[Stopnja DDV (%)]]</f>
        <v>0</v>
      </c>
      <c r="R64" s="168">
        <f>+Sklop12[[#This Row],[cena/enota brez DDV v EUR]]+Sklop12[[#This Row],[Davek (EUR)]]</f>
        <v>0</v>
      </c>
      <c r="S64" s="168">
        <f>+Sklop12[[#This Row],[cena/enota brez DDV v EUR]]*Sklop12[[#This Row],[Okvirna količina]]</f>
        <v>0</v>
      </c>
      <c r="T64" s="170">
        <f>+Sklop12[[#This Row],[Končna cena/enoto mere (EUR) z DDV]]*Sklop12[[#This Row],[Okvirna količina]]</f>
        <v>0</v>
      </c>
      <c r="U64" s="171"/>
    </row>
    <row r="65" spans="1:21" s="60" customFormat="1" ht="24">
      <c r="A65" s="94" t="s">
        <v>47</v>
      </c>
      <c r="B65" s="182" t="s">
        <v>684</v>
      </c>
      <c r="C65" s="165">
        <v>840</v>
      </c>
      <c r="D65" s="165" t="s">
        <v>155</v>
      </c>
      <c r="E65" s="135"/>
      <c r="F65" s="136">
        <v>50</v>
      </c>
      <c r="G65" s="183" t="s">
        <v>93</v>
      </c>
      <c r="H65"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42</v>
      </c>
      <c r="I65" s="136" t="str">
        <f>IF(Sklop12[[#This Row],[ZAHTEVANA SHEMA KAKOVOSTI]]&lt;&gt;"",Sklop12[[#This Row],[Preračunana masa/volumen/kos na enoto kg]],"")</f>
        <v/>
      </c>
      <c r="J65" s="166"/>
      <c r="K65" s="167"/>
      <c r="L65" s="167"/>
      <c r="M65" s="185"/>
      <c r="N65" s="168"/>
      <c r="O65" s="168"/>
      <c r="P65" s="184"/>
      <c r="Q65" s="168">
        <f>+Sklop12[[#This Row],[cena/enota brez DDV v EUR]]*Sklop12[[#This Row],[Stopnja DDV (%)]]</f>
        <v>0</v>
      </c>
      <c r="R65" s="168">
        <f>+Sklop12[[#This Row],[cena/enota brez DDV v EUR]]+Sklop12[[#This Row],[Davek (EUR)]]</f>
        <v>0</v>
      </c>
      <c r="S65" s="168">
        <f>+Sklop12[[#This Row],[cena/enota brez DDV v EUR]]*Sklop12[[#This Row],[Okvirna količina]]</f>
        <v>0</v>
      </c>
      <c r="T65" s="170">
        <f>+Sklop12[[#This Row],[Končna cena/enoto mere (EUR) z DDV]]*Sklop12[[#This Row],[Okvirna količina]]</f>
        <v>0</v>
      </c>
      <c r="U65" s="171"/>
    </row>
    <row r="66" spans="1:21" s="60" customFormat="1" ht="12">
      <c r="A66" s="94" t="s">
        <v>52</v>
      </c>
      <c r="B66" s="182" t="s">
        <v>685</v>
      </c>
      <c r="C66" s="165">
        <v>700</v>
      </c>
      <c r="D66" s="165" t="s">
        <v>155</v>
      </c>
      <c r="E66" s="135"/>
      <c r="F66" s="136">
        <v>50</v>
      </c>
      <c r="G66" s="183" t="s">
        <v>93</v>
      </c>
      <c r="H66"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35</v>
      </c>
      <c r="I66" s="136" t="str">
        <f>IF(Sklop12[[#This Row],[ZAHTEVANA SHEMA KAKOVOSTI]]&lt;&gt;"",Sklop12[[#This Row],[Preračunana masa/volumen/kos na enoto kg]],"")</f>
        <v/>
      </c>
      <c r="J66" s="166"/>
      <c r="K66" s="167"/>
      <c r="L66" s="167"/>
      <c r="M66" s="185"/>
      <c r="N66" s="168"/>
      <c r="O66" s="168"/>
      <c r="P66" s="184"/>
      <c r="Q66" s="168">
        <f>+Sklop12[[#This Row],[cena/enota brez DDV v EUR]]*Sklop12[[#This Row],[Stopnja DDV (%)]]</f>
        <v>0</v>
      </c>
      <c r="R66" s="168">
        <f>+Sklop12[[#This Row],[cena/enota brez DDV v EUR]]+Sklop12[[#This Row],[Davek (EUR)]]</f>
        <v>0</v>
      </c>
      <c r="S66" s="168">
        <f>+Sklop12[[#This Row],[cena/enota brez DDV v EUR]]*Sklop12[[#This Row],[Okvirna količina]]</f>
        <v>0</v>
      </c>
      <c r="T66" s="170">
        <f>+Sklop12[[#This Row],[Končna cena/enoto mere (EUR) z DDV]]*Sklop12[[#This Row],[Okvirna količina]]</f>
        <v>0</v>
      </c>
      <c r="U66" s="171"/>
    </row>
    <row r="67" spans="1:21" s="60" customFormat="1" ht="12">
      <c r="A67" s="94" t="s">
        <v>53</v>
      </c>
      <c r="B67" s="182" t="s">
        <v>686</v>
      </c>
      <c r="C67" s="165">
        <v>870</v>
      </c>
      <c r="D67" s="165" t="s">
        <v>155</v>
      </c>
      <c r="E67" s="135"/>
      <c r="F67" s="136">
        <v>20</v>
      </c>
      <c r="G67" s="183" t="s">
        <v>93</v>
      </c>
      <c r="H67"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17.399999999999999</v>
      </c>
      <c r="I67" s="136" t="str">
        <f>IF(Sklop12[[#This Row],[ZAHTEVANA SHEMA KAKOVOSTI]]&lt;&gt;"",Sklop12[[#This Row],[Preračunana masa/volumen/kos na enoto kg]],"")</f>
        <v/>
      </c>
      <c r="J67" s="166"/>
      <c r="K67" s="167"/>
      <c r="L67" s="167"/>
      <c r="M67" s="185"/>
      <c r="N67" s="168"/>
      <c r="O67" s="168"/>
      <c r="P67" s="184"/>
      <c r="Q67" s="168">
        <f>+Sklop12[[#This Row],[cena/enota brez DDV v EUR]]*Sklop12[[#This Row],[Stopnja DDV (%)]]</f>
        <v>0</v>
      </c>
      <c r="R67" s="168">
        <f>+Sklop12[[#This Row],[cena/enota brez DDV v EUR]]+Sklop12[[#This Row],[Davek (EUR)]]</f>
        <v>0</v>
      </c>
      <c r="S67" s="168">
        <f>+Sklop12[[#This Row],[cena/enota brez DDV v EUR]]*Sklop12[[#This Row],[Okvirna količina]]</f>
        <v>0</v>
      </c>
      <c r="T67" s="170">
        <f>+Sklop12[[#This Row],[Končna cena/enoto mere (EUR) z DDV]]*Sklop12[[#This Row],[Okvirna količina]]</f>
        <v>0</v>
      </c>
      <c r="U67" s="171"/>
    </row>
    <row r="68" spans="1:21" s="60" customFormat="1" ht="24">
      <c r="A68" s="94" t="s">
        <v>54</v>
      </c>
      <c r="B68" s="182" t="s">
        <v>687</v>
      </c>
      <c r="C68" s="165">
        <v>40</v>
      </c>
      <c r="D68" s="165" t="s">
        <v>155</v>
      </c>
      <c r="E68" s="135"/>
      <c r="F68" s="136">
        <v>400</v>
      </c>
      <c r="G68" s="183" t="s">
        <v>93</v>
      </c>
      <c r="H68"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16</v>
      </c>
      <c r="I68" s="136" t="str">
        <f>IF(Sklop12[[#This Row],[ZAHTEVANA SHEMA KAKOVOSTI]]&lt;&gt;"",Sklop12[[#This Row],[Preračunana masa/volumen/kos na enoto kg]],"")</f>
        <v/>
      </c>
      <c r="J68" s="166"/>
      <c r="K68" s="167"/>
      <c r="L68" s="167"/>
      <c r="M68" s="185"/>
      <c r="N68" s="168"/>
      <c r="O68" s="168"/>
      <c r="P68" s="184"/>
      <c r="Q68" s="168">
        <f>+Sklop12[[#This Row],[cena/enota brez DDV v EUR]]*Sklop12[[#This Row],[Stopnja DDV (%)]]</f>
        <v>0</v>
      </c>
      <c r="R68" s="168">
        <f>+Sklop12[[#This Row],[cena/enota brez DDV v EUR]]+Sklop12[[#This Row],[Davek (EUR)]]</f>
        <v>0</v>
      </c>
      <c r="S68" s="168">
        <f>+Sklop12[[#This Row],[cena/enota brez DDV v EUR]]*Sklop12[[#This Row],[Okvirna količina]]</f>
        <v>0</v>
      </c>
      <c r="T68" s="170">
        <f>+Sklop12[[#This Row],[Končna cena/enoto mere (EUR) z DDV]]*Sklop12[[#This Row],[Okvirna količina]]</f>
        <v>0</v>
      </c>
      <c r="U68" s="171"/>
    </row>
    <row r="69" spans="1:21" s="60" customFormat="1" ht="24">
      <c r="A69" s="94" t="s">
        <v>55</v>
      </c>
      <c r="B69" s="182" t="s">
        <v>688</v>
      </c>
      <c r="C69" s="165">
        <v>3.5</v>
      </c>
      <c r="D69" s="165" t="s">
        <v>0</v>
      </c>
      <c r="E69" s="135"/>
      <c r="F69" s="136">
        <v>20</v>
      </c>
      <c r="G69" s="183" t="s">
        <v>93</v>
      </c>
      <c r="H69"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70</v>
      </c>
      <c r="I69" s="136" t="str">
        <f>IF(Sklop12[[#This Row],[ZAHTEVANA SHEMA KAKOVOSTI]]&lt;&gt;"",Sklop12[[#This Row],[Preračunana masa/volumen/kos na enoto kg]],"")</f>
        <v/>
      </c>
      <c r="J69" s="166"/>
      <c r="K69" s="167"/>
      <c r="L69" s="167"/>
      <c r="M69" s="185"/>
      <c r="N69" s="168"/>
      <c r="O69" s="168"/>
      <c r="P69" s="184"/>
      <c r="Q69" s="168">
        <f>+Sklop12[[#This Row],[cena/enota brez DDV v EUR]]*Sklop12[[#This Row],[Stopnja DDV (%)]]</f>
        <v>0</v>
      </c>
      <c r="R69" s="168">
        <f>+Sklop12[[#This Row],[cena/enota brez DDV v EUR]]+Sklop12[[#This Row],[Davek (EUR)]]</f>
        <v>0</v>
      </c>
      <c r="S69" s="168">
        <f>+Sklop12[[#This Row],[cena/enota brez DDV v EUR]]*Sklop12[[#This Row],[Okvirna količina]]</f>
        <v>0</v>
      </c>
      <c r="T69" s="170">
        <f>+Sklop12[[#This Row],[Končna cena/enoto mere (EUR) z DDV]]*Sklop12[[#This Row],[Okvirna količina]]</f>
        <v>0</v>
      </c>
      <c r="U69" s="171"/>
    </row>
    <row r="70" spans="1:21" s="60" customFormat="1" ht="12">
      <c r="A70" s="94" t="s">
        <v>56</v>
      </c>
      <c r="B70" s="182" t="s">
        <v>689</v>
      </c>
      <c r="C70" s="165">
        <v>450</v>
      </c>
      <c r="D70" s="165" t="s">
        <v>155</v>
      </c>
      <c r="E70" s="135"/>
      <c r="F70" s="136">
        <v>50</v>
      </c>
      <c r="G70" s="183" t="s">
        <v>93</v>
      </c>
      <c r="H70"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22.5</v>
      </c>
      <c r="I70" s="136" t="str">
        <f>IF(Sklop12[[#This Row],[ZAHTEVANA SHEMA KAKOVOSTI]]&lt;&gt;"",Sklop12[[#This Row],[Preračunana masa/volumen/kos na enoto kg]],"")</f>
        <v/>
      </c>
      <c r="J70" s="166"/>
      <c r="K70" s="167"/>
      <c r="L70" s="167"/>
      <c r="M70" s="185"/>
      <c r="N70" s="168"/>
      <c r="O70" s="168"/>
      <c r="P70" s="184"/>
      <c r="Q70" s="168">
        <f>+Sklop12[[#This Row],[cena/enota brez DDV v EUR]]*Sklop12[[#This Row],[Stopnja DDV (%)]]</f>
        <v>0</v>
      </c>
      <c r="R70" s="168">
        <f>+Sklop12[[#This Row],[cena/enota brez DDV v EUR]]+Sklop12[[#This Row],[Davek (EUR)]]</f>
        <v>0</v>
      </c>
      <c r="S70" s="168">
        <f>+Sklop12[[#This Row],[cena/enota brez DDV v EUR]]*Sklop12[[#This Row],[Okvirna količina]]</f>
        <v>0</v>
      </c>
      <c r="T70" s="170">
        <f>+Sklop12[[#This Row],[Končna cena/enoto mere (EUR) z DDV]]*Sklop12[[#This Row],[Okvirna količina]]</f>
        <v>0</v>
      </c>
      <c r="U70" s="171"/>
    </row>
    <row r="71" spans="1:21" s="60" customFormat="1" ht="12">
      <c r="A71" s="94" t="s">
        <v>57</v>
      </c>
      <c r="B71" s="182" t="s">
        <v>690</v>
      </c>
      <c r="C71" s="165">
        <v>450</v>
      </c>
      <c r="D71" s="165" t="s">
        <v>155</v>
      </c>
      <c r="E71" s="135"/>
      <c r="F71" s="136">
        <v>50</v>
      </c>
      <c r="G71" s="183" t="s">
        <v>93</v>
      </c>
      <c r="H71"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22.5</v>
      </c>
      <c r="I71" s="136" t="str">
        <f>IF(Sklop12[[#This Row],[ZAHTEVANA SHEMA KAKOVOSTI]]&lt;&gt;"",Sklop12[[#This Row],[Preračunana masa/volumen/kos na enoto kg]],"")</f>
        <v/>
      </c>
      <c r="J71" s="166"/>
      <c r="K71" s="167"/>
      <c r="L71" s="167"/>
      <c r="M71" s="185"/>
      <c r="N71" s="168"/>
      <c r="O71" s="168"/>
      <c r="P71" s="184"/>
      <c r="Q71" s="168">
        <f>+Sklop12[[#This Row],[cena/enota brez DDV v EUR]]*Sklop12[[#This Row],[Stopnja DDV (%)]]</f>
        <v>0</v>
      </c>
      <c r="R71" s="168">
        <f>+Sklop12[[#This Row],[cena/enota brez DDV v EUR]]+Sklop12[[#This Row],[Davek (EUR)]]</f>
        <v>0</v>
      </c>
      <c r="S71" s="168">
        <f>+Sklop12[[#This Row],[cena/enota brez DDV v EUR]]*Sklop12[[#This Row],[Okvirna količina]]</f>
        <v>0</v>
      </c>
      <c r="T71" s="170">
        <f>+Sklop12[[#This Row],[Končna cena/enoto mere (EUR) z DDV]]*Sklop12[[#This Row],[Okvirna količina]]</f>
        <v>0</v>
      </c>
      <c r="U71" s="171"/>
    </row>
    <row r="72" spans="1:21" s="60" customFormat="1" ht="12">
      <c r="A72" s="94" t="s">
        <v>58</v>
      </c>
      <c r="B72" s="182" t="s">
        <v>691</v>
      </c>
      <c r="C72" s="165">
        <v>230</v>
      </c>
      <c r="D72" s="165" t="s">
        <v>155</v>
      </c>
      <c r="E72" s="135"/>
      <c r="F72" s="136">
        <v>10</v>
      </c>
      <c r="G72" s="183" t="s">
        <v>93</v>
      </c>
      <c r="H72"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2.3000000000000003</v>
      </c>
      <c r="I72" s="136" t="str">
        <f>IF(Sklop12[[#This Row],[ZAHTEVANA SHEMA KAKOVOSTI]]&lt;&gt;"",Sklop12[[#This Row],[Preračunana masa/volumen/kos na enoto kg]],"")</f>
        <v/>
      </c>
      <c r="J72" s="166"/>
      <c r="K72" s="167"/>
      <c r="L72" s="167"/>
      <c r="M72" s="185"/>
      <c r="N72" s="168"/>
      <c r="O72" s="168"/>
      <c r="P72" s="184"/>
      <c r="Q72" s="168">
        <f>+Sklop12[[#This Row],[cena/enota brez DDV v EUR]]*Sklop12[[#This Row],[Stopnja DDV (%)]]</f>
        <v>0</v>
      </c>
      <c r="R72" s="168">
        <f>+Sklop12[[#This Row],[cena/enota brez DDV v EUR]]+Sklop12[[#This Row],[Davek (EUR)]]</f>
        <v>0</v>
      </c>
      <c r="S72" s="168">
        <f>+Sklop12[[#This Row],[cena/enota brez DDV v EUR]]*Sklop12[[#This Row],[Okvirna količina]]</f>
        <v>0</v>
      </c>
      <c r="T72" s="170">
        <f>+Sklop12[[#This Row],[Končna cena/enoto mere (EUR) z DDV]]*Sklop12[[#This Row],[Okvirna količina]]</f>
        <v>0</v>
      </c>
      <c r="U72" s="171"/>
    </row>
    <row r="73" spans="1:21" s="60" customFormat="1" ht="12">
      <c r="A73" s="94" t="s">
        <v>59</v>
      </c>
      <c r="B73" s="182" t="s">
        <v>732</v>
      </c>
      <c r="C73" s="165">
        <v>30</v>
      </c>
      <c r="D73" s="165" t="s">
        <v>155</v>
      </c>
      <c r="E73" s="135"/>
      <c r="F73" s="136">
        <v>400</v>
      </c>
      <c r="G73" s="183" t="s">
        <v>93</v>
      </c>
      <c r="H73"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12</v>
      </c>
      <c r="I73" s="136" t="str">
        <f>IF(Sklop12[[#This Row],[ZAHTEVANA SHEMA KAKOVOSTI]]&lt;&gt;"",Sklop12[[#This Row],[Preračunana masa/volumen/kos na enoto kg]],"")</f>
        <v/>
      </c>
      <c r="J73" s="166"/>
      <c r="K73" s="167"/>
      <c r="L73" s="167"/>
      <c r="M73" s="185"/>
      <c r="N73" s="168"/>
      <c r="O73" s="168"/>
      <c r="P73" s="184"/>
      <c r="Q73" s="168">
        <f>+Sklop12[[#This Row],[cena/enota brez DDV v EUR]]*Sklop12[[#This Row],[Stopnja DDV (%)]]</f>
        <v>0</v>
      </c>
      <c r="R73" s="168">
        <f>+Sklop12[[#This Row],[cena/enota brez DDV v EUR]]+Sklop12[[#This Row],[Davek (EUR)]]</f>
        <v>0</v>
      </c>
      <c r="S73" s="168">
        <f>+Sklop12[[#This Row],[cena/enota brez DDV v EUR]]*Sklop12[[#This Row],[Okvirna količina]]</f>
        <v>0</v>
      </c>
      <c r="T73" s="170">
        <f>+Sklop12[[#This Row],[Končna cena/enoto mere (EUR) z DDV]]*Sklop12[[#This Row],[Okvirna količina]]</f>
        <v>0</v>
      </c>
      <c r="U73" s="171"/>
    </row>
    <row r="74" spans="1:21" s="60" customFormat="1" ht="12">
      <c r="A74" s="94" t="s">
        <v>60</v>
      </c>
      <c r="B74" s="182" t="s">
        <v>692</v>
      </c>
      <c r="C74" s="165">
        <v>850</v>
      </c>
      <c r="D74" s="165" t="s">
        <v>155</v>
      </c>
      <c r="E74" s="135"/>
      <c r="F74" s="136">
        <v>50</v>
      </c>
      <c r="G74" s="183" t="s">
        <v>93</v>
      </c>
      <c r="H74"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42.5</v>
      </c>
      <c r="I74" s="136" t="str">
        <f>IF(Sklop12[[#This Row],[ZAHTEVANA SHEMA KAKOVOSTI]]&lt;&gt;"",Sklop12[[#This Row],[Preračunana masa/volumen/kos na enoto kg]],"")</f>
        <v/>
      </c>
      <c r="J74" s="166"/>
      <c r="K74" s="167"/>
      <c r="L74" s="167"/>
      <c r="M74" s="185"/>
      <c r="N74" s="168"/>
      <c r="O74" s="168"/>
      <c r="P74" s="184"/>
      <c r="Q74" s="168">
        <f>+Sklop12[[#This Row],[cena/enota brez DDV v EUR]]*Sklop12[[#This Row],[Stopnja DDV (%)]]</f>
        <v>0</v>
      </c>
      <c r="R74" s="168">
        <f>+Sklop12[[#This Row],[cena/enota brez DDV v EUR]]+Sklop12[[#This Row],[Davek (EUR)]]</f>
        <v>0</v>
      </c>
      <c r="S74" s="168">
        <f>+Sklop12[[#This Row],[cena/enota brez DDV v EUR]]*Sklop12[[#This Row],[Okvirna količina]]</f>
        <v>0</v>
      </c>
      <c r="T74" s="170">
        <f>+Sklop12[[#This Row],[Končna cena/enoto mere (EUR) z DDV]]*Sklop12[[#This Row],[Okvirna količina]]</f>
        <v>0</v>
      </c>
      <c r="U74" s="171"/>
    </row>
    <row r="75" spans="1:21" s="60" customFormat="1" ht="36">
      <c r="A75" s="94" t="s">
        <v>61</v>
      </c>
      <c r="B75" s="182" t="s">
        <v>693</v>
      </c>
      <c r="C75" s="165">
        <v>27</v>
      </c>
      <c r="D75" s="165" t="s">
        <v>155</v>
      </c>
      <c r="E75" s="135"/>
      <c r="F75" s="136">
        <v>2000</v>
      </c>
      <c r="G75" s="183" t="s">
        <v>93</v>
      </c>
      <c r="H75"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54</v>
      </c>
      <c r="I75" s="136" t="str">
        <f>IF(Sklop12[[#This Row],[ZAHTEVANA SHEMA KAKOVOSTI]]&lt;&gt;"",Sklop12[[#This Row],[Preračunana masa/volumen/kos na enoto kg]],"")</f>
        <v/>
      </c>
      <c r="J75" s="166"/>
      <c r="K75" s="167"/>
      <c r="L75" s="167"/>
      <c r="M75" s="185"/>
      <c r="N75" s="168"/>
      <c r="O75" s="168"/>
      <c r="P75" s="184"/>
      <c r="Q75" s="168">
        <f>+Sklop12[[#This Row],[cena/enota brez DDV v EUR]]*Sklop12[[#This Row],[Stopnja DDV (%)]]</f>
        <v>0</v>
      </c>
      <c r="R75" s="168">
        <f>+Sklop12[[#This Row],[cena/enota brez DDV v EUR]]+Sklop12[[#This Row],[Davek (EUR)]]</f>
        <v>0</v>
      </c>
      <c r="S75" s="168">
        <f>+Sklop12[[#This Row],[cena/enota brez DDV v EUR]]*Sklop12[[#This Row],[Okvirna količina]]</f>
        <v>0</v>
      </c>
      <c r="T75" s="170">
        <f>+Sklop12[[#This Row],[Končna cena/enoto mere (EUR) z DDV]]*Sklop12[[#This Row],[Okvirna količina]]</f>
        <v>0</v>
      </c>
      <c r="U75" s="171"/>
    </row>
    <row r="76" spans="1:21" s="60" customFormat="1" ht="24">
      <c r="A76" s="94" t="s">
        <v>62</v>
      </c>
      <c r="B76" s="182" t="s">
        <v>372</v>
      </c>
      <c r="C76" s="165">
        <v>27</v>
      </c>
      <c r="D76" s="165" t="s">
        <v>155</v>
      </c>
      <c r="E76" s="135"/>
      <c r="F76" s="136">
        <v>400</v>
      </c>
      <c r="G76" s="183" t="s">
        <v>93</v>
      </c>
      <c r="H76"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10.8</v>
      </c>
      <c r="I76" s="136" t="str">
        <f>IF(Sklop12[[#This Row],[ZAHTEVANA SHEMA KAKOVOSTI]]&lt;&gt;"",Sklop12[[#This Row],[Preračunana masa/volumen/kos na enoto kg]],"")</f>
        <v/>
      </c>
      <c r="J76" s="166"/>
      <c r="K76" s="167"/>
      <c r="L76" s="167"/>
      <c r="M76" s="185"/>
      <c r="N76" s="168"/>
      <c r="O76" s="168"/>
      <c r="P76" s="184"/>
      <c r="Q76" s="168">
        <f>+Sklop12[[#This Row],[cena/enota brez DDV v EUR]]*Sklop12[[#This Row],[Stopnja DDV (%)]]</f>
        <v>0</v>
      </c>
      <c r="R76" s="168">
        <f>+Sklop12[[#This Row],[cena/enota brez DDV v EUR]]+Sklop12[[#This Row],[Davek (EUR)]]</f>
        <v>0</v>
      </c>
      <c r="S76" s="168">
        <f>+Sklop12[[#This Row],[cena/enota brez DDV v EUR]]*Sklop12[[#This Row],[Okvirna količina]]</f>
        <v>0</v>
      </c>
      <c r="T76" s="170">
        <f>+Sklop12[[#This Row],[Končna cena/enoto mere (EUR) z DDV]]*Sklop12[[#This Row],[Okvirna količina]]</f>
        <v>0</v>
      </c>
      <c r="U76" s="171"/>
    </row>
    <row r="77" spans="1:21" s="60" customFormat="1" ht="24">
      <c r="A77" s="94" t="s">
        <v>68</v>
      </c>
      <c r="B77" s="182" t="s">
        <v>694</v>
      </c>
      <c r="C77" s="165">
        <v>27</v>
      </c>
      <c r="D77" s="165" t="s">
        <v>155</v>
      </c>
      <c r="E77" s="135"/>
      <c r="F77" s="136">
        <v>300</v>
      </c>
      <c r="G77" s="183" t="s">
        <v>93</v>
      </c>
      <c r="H77"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8.1</v>
      </c>
      <c r="I77" s="136" t="str">
        <f>IF(Sklop12[[#This Row],[ZAHTEVANA SHEMA KAKOVOSTI]]&lt;&gt;"",Sklop12[[#This Row],[Preračunana masa/volumen/kos na enoto kg]],"")</f>
        <v/>
      </c>
      <c r="J77" s="166"/>
      <c r="K77" s="167"/>
      <c r="L77" s="167"/>
      <c r="M77" s="185"/>
      <c r="N77" s="168"/>
      <c r="O77" s="168"/>
      <c r="P77" s="184"/>
      <c r="Q77" s="168">
        <f>+Sklop12[[#This Row],[cena/enota brez DDV v EUR]]*Sklop12[[#This Row],[Stopnja DDV (%)]]</f>
        <v>0</v>
      </c>
      <c r="R77" s="168">
        <f>+Sklop12[[#This Row],[cena/enota brez DDV v EUR]]+Sklop12[[#This Row],[Davek (EUR)]]</f>
        <v>0</v>
      </c>
      <c r="S77" s="168">
        <f>+Sklop12[[#This Row],[cena/enota brez DDV v EUR]]*Sklop12[[#This Row],[Okvirna količina]]</f>
        <v>0</v>
      </c>
      <c r="T77" s="170">
        <f>+Sklop12[[#This Row],[Končna cena/enoto mere (EUR) z DDV]]*Sklop12[[#This Row],[Okvirna količina]]</f>
        <v>0</v>
      </c>
      <c r="U77" s="171"/>
    </row>
    <row r="78" spans="1:21" s="60" customFormat="1" ht="24">
      <c r="A78" s="94" t="s">
        <v>69</v>
      </c>
      <c r="B78" s="182" t="s">
        <v>733</v>
      </c>
      <c r="C78" s="165">
        <v>100</v>
      </c>
      <c r="D78" s="165" t="s">
        <v>155</v>
      </c>
      <c r="E78" s="135"/>
      <c r="F78" s="136">
        <v>400</v>
      </c>
      <c r="G78" s="183" t="s">
        <v>93</v>
      </c>
      <c r="H78"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40</v>
      </c>
      <c r="I78" s="136" t="str">
        <f>IF(Sklop12[[#This Row],[ZAHTEVANA SHEMA KAKOVOSTI]]&lt;&gt;"",Sklop12[[#This Row],[Preračunana masa/volumen/kos na enoto kg]],"")</f>
        <v/>
      </c>
      <c r="J78" s="166"/>
      <c r="K78" s="167"/>
      <c r="L78" s="167"/>
      <c r="M78" s="185"/>
      <c r="N78" s="168"/>
      <c r="O78" s="168"/>
      <c r="P78" s="184"/>
      <c r="Q78" s="168">
        <f>+Sklop12[[#This Row],[cena/enota brez DDV v EUR]]*Sklop12[[#This Row],[Stopnja DDV (%)]]</f>
        <v>0</v>
      </c>
      <c r="R78" s="168">
        <f>+Sklop12[[#This Row],[cena/enota brez DDV v EUR]]+Sklop12[[#This Row],[Davek (EUR)]]</f>
        <v>0</v>
      </c>
      <c r="S78" s="168">
        <f>+Sklop12[[#This Row],[cena/enota brez DDV v EUR]]*Sklop12[[#This Row],[Okvirna količina]]</f>
        <v>0</v>
      </c>
      <c r="T78" s="170">
        <f>+Sklop12[[#This Row],[Končna cena/enoto mere (EUR) z DDV]]*Sklop12[[#This Row],[Okvirna količina]]</f>
        <v>0</v>
      </c>
      <c r="U78" s="171"/>
    </row>
    <row r="79" spans="1:21" s="60" customFormat="1" ht="24">
      <c r="A79" s="94" t="s">
        <v>70</v>
      </c>
      <c r="B79" s="182" t="s">
        <v>872</v>
      </c>
      <c r="C79" s="165">
        <v>1700</v>
      </c>
      <c r="D79" s="165" t="s">
        <v>155</v>
      </c>
      <c r="E79" s="135"/>
      <c r="F79" s="136">
        <v>60</v>
      </c>
      <c r="G79" s="183" t="s">
        <v>93</v>
      </c>
      <c r="H79"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102</v>
      </c>
      <c r="I79" s="136" t="str">
        <f>IF(Sklop12[[#This Row],[ZAHTEVANA SHEMA KAKOVOSTI]]&lt;&gt;"",Sklop12[[#This Row],[Preračunana masa/volumen/kos na enoto kg]],"")</f>
        <v/>
      </c>
      <c r="J79" s="166"/>
      <c r="K79" s="167"/>
      <c r="L79" s="167"/>
      <c r="M79" s="185"/>
      <c r="N79" s="168"/>
      <c r="O79" s="168"/>
      <c r="P79" s="184"/>
      <c r="Q79" s="168">
        <f>+Sklop12[[#This Row],[cena/enota brez DDV v EUR]]*Sklop12[[#This Row],[Stopnja DDV (%)]]</f>
        <v>0</v>
      </c>
      <c r="R79" s="168">
        <f>+Sklop12[[#This Row],[cena/enota brez DDV v EUR]]+Sklop12[[#This Row],[Davek (EUR)]]</f>
        <v>0</v>
      </c>
      <c r="S79" s="168">
        <f>+Sklop12[[#This Row],[cena/enota brez DDV v EUR]]*Sklop12[[#This Row],[Okvirna količina]]</f>
        <v>0</v>
      </c>
      <c r="T79" s="170">
        <f>+Sklop12[[#This Row],[Končna cena/enoto mere (EUR) z DDV]]*Sklop12[[#This Row],[Okvirna količina]]</f>
        <v>0</v>
      </c>
      <c r="U79" s="171"/>
    </row>
    <row r="80" spans="1:21" s="60" customFormat="1" ht="24">
      <c r="A80" s="94" t="s">
        <v>71</v>
      </c>
      <c r="B80" s="182" t="s">
        <v>695</v>
      </c>
      <c r="C80" s="165">
        <v>1</v>
      </c>
      <c r="D80" s="165" t="s">
        <v>0</v>
      </c>
      <c r="E80" s="135"/>
      <c r="F80" s="136">
        <v>10</v>
      </c>
      <c r="G80" s="183" t="s">
        <v>93</v>
      </c>
      <c r="H80"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v>
      </c>
      <c r="I80" s="136" t="str">
        <f>IF(Sklop12[[#This Row],[ZAHTEVANA SHEMA KAKOVOSTI]]&lt;&gt;"",Sklop12[[#This Row],[Preračunana masa/volumen/kos na enoto kg]],"")</f>
        <v/>
      </c>
      <c r="J80" s="166"/>
      <c r="K80" s="167"/>
      <c r="L80" s="167"/>
      <c r="M80" s="185"/>
      <c r="N80" s="168"/>
      <c r="O80" s="168"/>
      <c r="P80" s="184"/>
      <c r="Q80" s="168">
        <f>+Sklop12[[#This Row],[cena/enota brez DDV v EUR]]*Sklop12[[#This Row],[Stopnja DDV (%)]]</f>
        <v>0</v>
      </c>
      <c r="R80" s="168">
        <f>+Sklop12[[#This Row],[cena/enota brez DDV v EUR]]+Sklop12[[#This Row],[Davek (EUR)]]</f>
        <v>0</v>
      </c>
      <c r="S80" s="168">
        <f>+Sklop12[[#This Row],[cena/enota brez DDV v EUR]]*Sklop12[[#This Row],[Okvirna količina]]</f>
        <v>0</v>
      </c>
      <c r="T80" s="170">
        <f>+Sklop12[[#This Row],[Končna cena/enoto mere (EUR) z DDV]]*Sklop12[[#This Row],[Okvirna količina]]</f>
        <v>0</v>
      </c>
      <c r="U80" s="171"/>
    </row>
    <row r="81" spans="1:21" s="60" customFormat="1" ht="36">
      <c r="A81" s="94" t="s">
        <v>72</v>
      </c>
      <c r="B81" s="182" t="s">
        <v>696</v>
      </c>
      <c r="C81" s="165">
        <v>100</v>
      </c>
      <c r="D81" s="165" t="s">
        <v>155</v>
      </c>
      <c r="E81" s="135"/>
      <c r="F81" s="136">
        <v>60</v>
      </c>
      <c r="G81" s="183" t="s">
        <v>93</v>
      </c>
      <c r="H81"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6</v>
      </c>
      <c r="I81" s="136" t="str">
        <f>IF(Sklop12[[#This Row],[ZAHTEVANA SHEMA KAKOVOSTI]]&lt;&gt;"",Sklop12[[#This Row],[Preračunana masa/volumen/kos na enoto kg]],"")</f>
        <v/>
      </c>
      <c r="J81" s="166"/>
      <c r="K81" s="167"/>
      <c r="L81" s="167"/>
      <c r="M81" s="185"/>
      <c r="N81" s="168"/>
      <c r="O81" s="168"/>
      <c r="P81" s="184"/>
      <c r="Q81" s="168">
        <f>+Sklop12[[#This Row],[cena/enota brez DDV v EUR]]*Sklop12[[#This Row],[Stopnja DDV (%)]]</f>
        <v>0</v>
      </c>
      <c r="R81" s="168">
        <f>+Sklop12[[#This Row],[cena/enota brez DDV v EUR]]+Sklop12[[#This Row],[Davek (EUR)]]</f>
        <v>0</v>
      </c>
      <c r="S81" s="168">
        <f>+Sklop12[[#This Row],[cena/enota brez DDV v EUR]]*Sklop12[[#This Row],[Okvirna količina]]</f>
        <v>0</v>
      </c>
      <c r="T81" s="170">
        <f>+Sklop12[[#This Row],[Končna cena/enoto mere (EUR) z DDV]]*Sklop12[[#This Row],[Okvirna količina]]</f>
        <v>0</v>
      </c>
      <c r="U81" s="171"/>
    </row>
    <row r="82" spans="1:21" s="60" customFormat="1" ht="24">
      <c r="A82" s="94" t="s">
        <v>73</v>
      </c>
      <c r="B82" s="182" t="s">
        <v>873</v>
      </c>
      <c r="C82" s="165">
        <v>1</v>
      </c>
      <c r="D82" s="165" t="s">
        <v>0</v>
      </c>
      <c r="E82" s="135"/>
      <c r="F82" s="136">
        <v>20</v>
      </c>
      <c r="G82" s="183" t="s">
        <v>93</v>
      </c>
      <c r="H82"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I82" s="136" t="str">
        <f>IF(Sklop12[[#This Row],[ZAHTEVANA SHEMA KAKOVOSTI]]&lt;&gt;"",Sklop12[[#This Row],[Preračunana masa/volumen/kos na enoto kg]],"")</f>
        <v/>
      </c>
      <c r="J82" s="166"/>
      <c r="K82" s="167"/>
      <c r="L82" s="167"/>
      <c r="M82" s="185"/>
      <c r="N82" s="168"/>
      <c r="O82" s="168"/>
      <c r="P82" s="184"/>
      <c r="Q82" s="168">
        <f>+Sklop12[[#This Row],[cena/enota brez DDV v EUR]]*Sklop12[[#This Row],[Stopnja DDV (%)]]</f>
        <v>0</v>
      </c>
      <c r="R82" s="168">
        <f>+Sklop12[[#This Row],[cena/enota brez DDV v EUR]]+Sklop12[[#This Row],[Davek (EUR)]]</f>
        <v>0</v>
      </c>
      <c r="S82" s="168">
        <f>+Sklop12[[#This Row],[cena/enota brez DDV v EUR]]*Sklop12[[#This Row],[Okvirna količina]]</f>
        <v>0</v>
      </c>
      <c r="T82" s="170">
        <f>+Sklop12[[#This Row],[Končna cena/enoto mere (EUR) z DDV]]*Sklop12[[#This Row],[Okvirna količina]]</f>
        <v>0</v>
      </c>
      <c r="U82" s="171"/>
    </row>
    <row r="83" spans="1:21" s="60" customFormat="1" ht="24">
      <c r="A83" s="94" t="s">
        <v>74</v>
      </c>
      <c r="B83" s="182" t="s">
        <v>697</v>
      </c>
      <c r="C83" s="165">
        <v>1</v>
      </c>
      <c r="D83" s="165" t="s">
        <v>0</v>
      </c>
      <c r="E83" s="135"/>
      <c r="F83" s="136">
        <v>50</v>
      </c>
      <c r="G83" s="183" t="s">
        <v>93</v>
      </c>
      <c r="H83"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50</v>
      </c>
      <c r="I83" s="136" t="str">
        <f>IF(Sklop12[[#This Row],[ZAHTEVANA SHEMA KAKOVOSTI]]&lt;&gt;"",Sklop12[[#This Row],[Preračunana masa/volumen/kos na enoto kg]],"")</f>
        <v/>
      </c>
      <c r="J83" s="166"/>
      <c r="K83" s="167"/>
      <c r="L83" s="167"/>
      <c r="M83" s="185"/>
      <c r="N83" s="168"/>
      <c r="O83" s="168"/>
      <c r="P83" s="184"/>
      <c r="Q83" s="168">
        <f>+Sklop12[[#This Row],[cena/enota brez DDV v EUR]]*Sklop12[[#This Row],[Stopnja DDV (%)]]</f>
        <v>0</v>
      </c>
      <c r="R83" s="168">
        <f>+Sklop12[[#This Row],[cena/enota brez DDV v EUR]]+Sklop12[[#This Row],[Davek (EUR)]]</f>
        <v>0</v>
      </c>
      <c r="S83" s="168">
        <f>+Sklop12[[#This Row],[cena/enota brez DDV v EUR]]*Sklop12[[#This Row],[Okvirna količina]]</f>
        <v>0</v>
      </c>
      <c r="T83" s="170">
        <f>+Sklop12[[#This Row],[Končna cena/enoto mere (EUR) z DDV]]*Sklop12[[#This Row],[Okvirna količina]]</f>
        <v>0</v>
      </c>
      <c r="U83" s="171"/>
    </row>
    <row r="84" spans="1:21" s="60" customFormat="1" ht="12">
      <c r="A84" s="94" t="s">
        <v>75</v>
      </c>
      <c r="B84" s="182" t="s">
        <v>698</v>
      </c>
      <c r="C84" s="165">
        <v>200</v>
      </c>
      <c r="D84" s="165" t="s">
        <v>155</v>
      </c>
      <c r="E84" s="135"/>
      <c r="F84" s="136">
        <v>50</v>
      </c>
      <c r="G84" s="183" t="s">
        <v>93</v>
      </c>
      <c r="H84"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v>
      </c>
      <c r="I84" s="136" t="str">
        <f>IF(Sklop12[[#This Row],[ZAHTEVANA SHEMA KAKOVOSTI]]&lt;&gt;"",Sklop12[[#This Row],[Preračunana masa/volumen/kos na enoto kg]],"")</f>
        <v/>
      </c>
      <c r="J84" s="166"/>
      <c r="K84" s="167"/>
      <c r="L84" s="167"/>
      <c r="M84" s="185"/>
      <c r="N84" s="168"/>
      <c r="O84" s="168"/>
      <c r="P84" s="184"/>
      <c r="Q84" s="168">
        <f>+Sklop12[[#This Row],[cena/enota brez DDV v EUR]]*Sklop12[[#This Row],[Stopnja DDV (%)]]</f>
        <v>0</v>
      </c>
      <c r="R84" s="168">
        <f>+Sklop12[[#This Row],[cena/enota brez DDV v EUR]]+Sklop12[[#This Row],[Davek (EUR)]]</f>
        <v>0</v>
      </c>
      <c r="S84" s="168">
        <f>+Sklop12[[#This Row],[cena/enota brez DDV v EUR]]*Sklop12[[#This Row],[Okvirna količina]]</f>
        <v>0</v>
      </c>
      <c r="T84" s="170">
        <f>+Sklop12[[#This Row],[Končna cena/enoto mere (EUR) z DDV]]*Sklop12[[#This Row],[Okvirna količina]]</f>
        <v>0</v>
      </c>
      <c r="U84" s="171"/>
    </row>
    <row r="85" spans="1:21" s="60" customFormat="1" ht="12">
      <c r="A85" s="94" t="s">
        <v>76</v>
      </c>
      <c r="B85" s="182" t="s">
        <v>699</v>
      </c>
      <c r="C85" s="165">
        <v>900</v>
      </c>
      <c r="D85" s="165" t="s">
        <v>155</v>
      </c>
      <c r="E85" s="135"/>
      <c r="F85" s="136">
        <v>10</v>
      </c>
      <c r="G85" s="183" t="s">
        <v>93</v>
      </c>
      <c r="H85"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9</v>
      </c>
      <c r="I85" s="136" t="str">
        <f>IF(Sklop12[[#This Row],[ZAHTEVANA SHEMA KAKOVOSTI]]&lt;&gt;"",Sklop12[[#This Row],[Preračunana masa/volumen/kos na enoto kg]],"")</f>
        <v/>
      </c>
      <c r="J85" s="166"/>
      <c r="K85" s="167"/>
      <c r="L85" s="167"/>
      <c r="M85" s="185"/>
      <c r="N85" s="168"/>
      <c r="O85" s="168"/>
      <c r="P85" s="184"/>
      <c r="Q85" s="168">
        <f>+Sklop12[[#This Row],[cena/enota brez DDV v EUR]]*Sklop12[[#This Row],[Stopnja DDV (%)]]</f>
        <v>0</v>
      </c>
      <c r="R85" s="168">
        <f>+Sklop12[[#This Row],[cena/enota brez DDV v EUR]]+Sklop12[[#This Row],[Davek (EUR)]]</f>
        <v>0</v>
      </c>
      <c r="S85" s="168">
        <f>+Sklop12[[#This Row],[cena/enota brez DDV v EUR]]*Sklop12[[#This Row],[Okvirna količina]]</f>
        <v>0</v>
      </c>
      <c r="T85" s="170">
        <f>+Sklop12[[#This Row],[Končna cena/enoto mere (EUR) z DDV]]*Sklop12[[#This Row],[Okvirna količina]]</f>
        <v>0</v>
      </c>
      <c r="U85" s="171"/>
    </row>
    <row r="86" spans="1:21" s="60" customFormat="1" ht="12">
      <c r="A86" s="94" t="s">
        <v>77</v>
      </c>
      <c r="B86" s="182" t="s">
        <v>734</v>
      </c>
      <c r="C86" s="165">
        <v>1</v>
      </c>
      <c r="D86" s="165" t="s">
        <v>0</v>
      </c>
      <c r="E86" s="135"/>
      <c r="F86" s="136">
        <v>100</v>
      </c>
      <c r="G86" s="183" t="s">
        <v>93</v>
      </c>
      <c r="H86"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100</v>
      </c>
      <c r="I86" s="136" t="str">
        <f>IF(Sklop12[[#This Row],[ZAHTEVANA SHEMA KAKOVOSTI]]&lt;&gt;"",Sklop12[[#This Row],[Preračunana masa/volumen/kos na enoto kg]],"")</f>
        <v/>
      </c>
      <c r="J86" s="166"/>
      <c r="K86" s="167"/>
      <c r="L86" s="167"/>
      <c r="M86" s="185"/>
      <c r="N86" s="168"/>
      <c r="O86" s="168"/>
      <c r="P86" s="184"/>
      <c r="Q86" s="168">
        <f>+Sklop12[[#This Row],[cena/enota brez DDV v EUR]]*Sklop12[[#This Row],[Stopnja DDV (%)]]</f>
        <v>0</v>
      </c>
      <c r="R86" s="168">
        <f>+Sklop12[[#This Row],[cena/enota brez DDV v EUR]]+Sklop12[[#This Row],[Davek (EUR)]]</f>
        <v>0</v>
      </c>
      <c r="S86" s="168">
        <f>+Sklop12[[#This Row],[cena/enota brez DDV v EUR]]*Sklop12[[#This Row],[Okvirna količina]]</f>
        <v>0</v>
      </c>
      <c r="T86" s="170">
        <f>+Sklop12[[#This Row],[Končna cena/enoto mere (EUR) z DDV]]*Sklop12[[#This Row],[Okvirna količina]]</f>
        <v>0</v>
      </c>
      <c r="U86" s="171"/>
    </row>
    <row r="87" spans="1:21" s="60" customFormat="1" ht="12">
      <c r="A87" s="94" t="s">
        <v>78</v>
      </c>
      <c r="B87" s="182" t="s">
        <v>700</v>
      </c>
      <c r="C87" s="165">
        <v>1</v>
      </c>
      <c r="D87" s="165" t="s">
        <v>0</v>
      </c>
      <c r="E87" s="135"/>
      <c r="F87" s="136">
        <v>100</v>
      </c>
      <c r="G87" s="183" t="s">
        <v>93</v>
      </c>
      <c r="H87"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100</v>
      </c>
      <c r="I87" s="136" t="str">
        <f>IF(Sklop12[[#This Row],[ZAHTEVANA SHEMA KAKOVOSTI]]&lt;&gt;"",Sklop12[[#This Row],[Preračunana masa/volumen/kos na enoto kg]],"")</f>
        <v/>
      </c>
      <c r="J87" s="166"/>
      <c r="K87" s="167"/>
      <c r="L87" s="167"/>
      <c r="M87" s="185"/>
      <c r="N87" s="168"/>
      <c r="O87" s="168"/>
      <c r="P87" s="184"/>
      <c r="Q87" s="168">
        <f>+Sklop12[[#This Row],[cena/enota brez DDV v EUR]]*Sklop12[[#This Row],[Stopnja DDV (%)]]</f>
        <v>0</v>
      </c>
      <c r="R87" s="168">
        <f>+Sklop12[[#This Row],[cena/enota brez DDV v EUR]]+Sklop12[[#This Row],[Davek (EUR)]]</f>
        <v>0</v>
      </c>
      <c r="S87" s="168">
        <f>+Sklop12[[#This Row],[cena/enota brez DDV v EUR]]*Sklop12[[#This Row],[Okvirna količina]]</f>
        <v>0</v>
      </c>
      <c r="T87" s="170">
        <f>+Sklop12[[#This Row],[Končna cena/enoto mere (EUR) z DDV]]*Sklop12[[#This Row],[Okvirna količina]]</f>
        <v>0</v>
      </c>
      <c r="U87" s="171"/>
    </row>
    <row r="88" spans="1:21" s="60" customFormat="1" ht="12">
      <c r="A88" s="94" t="s">
        <v>79</v>
      </c>
      <c r="B88" s="182" t="s">
        <v>701</v>
      </c>
      <c r="C88" s="165">
        <v>1</v>
      </c>
      <c r="D88" s="165" t="s">
        <v>0</v>
      </c>
      <c r="E88" s="135"/>
      <c r="F88" s="136">
        <v>20</v>
      </c>
      <c r="G88" s="183" t="s">
        <v>93</v>
      </c>
      <c r="H88"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I88" s="136" t="str">
        <f>IF(Sklop12[[#This Row],[ZAHTEVANA SHEMA KAKOVOSTI]]&lt;&gt;"",Sklop12[[#This Row],[Preračunana masa/volumen/kos na enoto kg]],"")</f>
        <v/>
      </c>
      <c r="J88" s="166"/>
      <c r="K88" s="167"/>
      <c r="L88" s="167"/>
      <c r="M88" s="185"/>
      <c r="N88" s="168"/>
      <c r="O88" s="168"/>
      <c r="P88" s="184"/>
      <c r="Q88" s="168">
        <f>+Sklop12[[#This Row],[cena/enota brez DDV v EUR]]*Sklop12[[#This Row],[Stopnja DDV (%)]]</f>
        <v>0</v>
      </c>
      <c r="R88" s="168">
        <f>+Sklop12[[#This Row],[cena/enota brez DDV v EUR]]+Sklop12[[#This Row],[Davek (EUR)]]</f>
        <v>0</v>
      </c>
      <c r="S88" s="168">
        <f>+Sklop12[[#This Row],[cena/enota brez DDV v EUR]]*Sklop12[[#This Row],[Okvirna količina]]</f>
        <v>0</v>
      </c>
      <c r="T88" s="170">
        <f>+Sklop12[[#This Row],[Končna cena/enoto mere (EUR) z DDV]]*Sklop12[[#This Row],[Okvirna količina]]</f>
        <v>0</v>
      </c>
      <c r="U88" s="171"/>
    </row>
    <row r="89" spans="1:21" s="60" customFormat="1" ht="48">
      <c r="A89" s="94" t="s">
        <v>80</v>
      </c>
      <c r="B89" s="182" t="s">
        <v>736</v>
      </c>
      <c r="C89" s="165">
        <v>1800</v>
      </c>
      <c r="D89" s="165" t="s">
        <v>155</v>
      </c>
      <c r="E89" s="135"/>
      <c r="F89" s="136">
        <v>30</v>
      </c>
      <c r="G89" s="183" t="s">
        <v>93</v>
      </c>
      <c r="H89"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54</v>
      </c>
      <c r="I89" s="136" t="str">
        <f>IF(Sklop12[[#This Row],[ZAHTEVANA SHEMA KAKOVOSTI]]&lt;&gt;"",Sklop12[[#This Row],[Preračunana masa/volumen/kos na enoto kg]],"")</f>
        <v/>
      </c>
      <c r="J89" s="166"/>
      <c r="K89" s="167"/>
      <c r="L89" s="167"/>
      <c r="M89" s="185"/>
      <c r="N89" s="168"/>
      <c r="O89" s="168"/>
      <c r="P89" s="184"/>
      <c r="Q89" s="168">
        <f>+Sklop12[[#This Row],[cena/enota brez DDV v EUR]]*Sklop12[[#This Row],[Stopnja DDV (%)]]</f>
        <v>0</v>
      </c>
      <c r="R89" s="168">
        <f>+Sklop12[[#This Row],[cena/enota brez DDV v EUR]]+Sklop12[[#This Row],[Davek (EUR)]]</f>
        <v>0</v>
      </c>
      <c r="S89" s="168">
        <f>+Sklop12[[#This Row],[cena/enota brez DDV v EUR]]*Sklop12[[#This Row],[Okvirna količina]]</f>
        <v>0</v>
      </c>
      <c r="T89" s="170">
        <f>+Sklop12[[#This Row],[Končna cena/enoto mere (EUR) z DDV]]*Sklop12[[#This Row],[Okvirna količina]]</f>
        <v>0</v>
      </c>
      <c r="U89" s="171"/>
    </row>
    <row r="90" spans="1:21" s="60" customFormat="1" ht="36">
      <c r="A90" s="94" t="s">
        <v>81</v>
      </c>
      <c r="B90" s="182" t="s">
        <v>735</v>
      </c>
      <c r="C90" s="165">
        <v>400</v>
      </c>
      <c r="D90" s="165" t="s">
        <v>155</v>
      </c>
      <c r="E90" s="135"/>
      <c r="F90" s="136">
        <v>30</v>
      </c>
      <c r="G90" s="183" t="s">
        <v>93</v>
      </c>
      <c r="H90"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12</v>
      </c>
      <c r="I90" s="136" t="str">
        <f>IF(Sklop12[[#This Row],[ZAHTEVANA SHEMA KAKOVOSTI]]&lt;&gt;"",Sklop12[[#This Row],[Preračunana masa/volumen/kos na enoto kg]],"")</f>
        <v/>
      </c>
      <c r="J90" s="166"/>
      <c r="K90" s="167"/>
      <c r="L90" s="167"/>
      <c r="M90" s="185"/>
      <c r="N90" s="204"/>
      <c r="O90" s="168"/>
      <c r="P90" s="184"/>
      <c r="Q90" s="168">
        <f>+Sklop12[[#This Row],[cena/enota brez DDV v EUR]]*Sklop12[[#This Row],[Stopnja DDV (%)]]</f>
        <v>0</v>
      </c>
      <c r="R90" s="168">
        <f>+Sklop12[[#This Row],[cena/enota brez DDV v EUR]]+Sklop12[[#This Row],[Davek (EUR)]]</f>
        <v>0</v>
      </c>
      <c r="S90" s="168">
        <f>+Sklop12[[#This Row],[cena/enota brez DDV v EUR]]*Sklop12[[#This Row],[Okvirna količina]]</f>
        <v>0</v>
      </c>
      <c r="T90" s="170">
        <f>+Sklop12[[#This Row],[Končna cena/enoto mere (EUR) z DDV]]*Sklop12[[#This Row],[Okvirna količina]]</f>
        <v>0</v>
      </c>
      <c r="U90" s="171"/>
    </row>
    <row r="91" spans="1:21" s="60" customFormat="1" ht="12">
      <c r="A91" s="94" t="s">
        <v>82</v>
      </c>
      <c r="B91" s="182" t="s">
        <v>702</v>
      </c>
      <c r="C91" s="165">
        <v>1</v>
      </c>
      <c r="D91" s="165" t="s">
        <v>0</v>
      </c>
      <c r="E91" s="135"/>
      <c r="F91" s="136">
        <v>50</v>
      </c>
      <c r="G91" s="183" t="s">
        <v>93</v>
      </c>
      <c r="H91"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50</v>
      </c>
      <c r="I91" s="136" t="str">
        <f>IF(Sklop12[[#This Row],[ZAHTEVANA SHEMA KAKOVOSTI]]&lt;&gt;"",Sklop12[[#This Row],[Preračunana masa/volumen/kos na enoto kg]],"")</f>
        <v/>
      </c>
      <c r="J91" s="166"/>
      <c r="K91" s="167"/>
      <c r="L91" s="167"/>
      <c r="M91" s="185"/>
      <c r="N91" s="168"/>
      <c r="O91" s="168"/>
      <c r="P91" s="184"/>
      <c r="Q91" s="168">
        <f>+Sklop12[[#This Row],[cena/enota brez DDV v EUR]]*Sklop12[[#This Row],[Stopnja DDV (%)]]</f>
        <v>0</v>
      </c>
      <c r="R91" s="168">
        <f>+Sklop12[[#This Row],[cena/enota brez DDV v EUR]]+Sklop12[[#This Row],[Davek (EUR)]]</f>
        <v>0</v>
      </c>
      <c r="S91" s="168">
        <f>+Sklop12[[#This Row],[cena/enota brez DDV v EUR]]*Sklop12[[#This Row],[Okvirna količina]]</f>
        <v>0</v>
      </c>
      <c r="T91" s="170">
        <f>+Sklop12[[#This Row],[Končna cena/enoto mere (EUR) z DDV]]*Sklop12[[#This Row],[Okvirna količina]]</f>
        <v>0</v>
      </c>
      <c r="U91" s="171"/>
    </row>
    <row r="92" spans="1:21" s="60" customFormat="1" ht="12">
      <c r="A92" s="94" t="s">
        <v>83</v>
      </c>
      <c r="B92" s="182" t="s">
        <v>703</v>
      </c>
      <c r="C92" s="165">
        <v>1</v>
      </c>
      <c r="D92" s="165" t="s">
        <v>0</v>
      </c>
      <c r="E92" s="135"/>
      <c r="F92" s="136">
        <v>50</v>
      </c>
      <c r="G92" s="183" t="s">
        <v>93</v>
      </c>
      <c r="H92"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50</v>
      </c>
      <c r="I92" s="136" t="str">
        <f>IF(Sklop12[[#This Row],[ZAHTEVANA SHEMA KAKOVOSTI]]&lt;&gt;"",Sklop12[[#This Row],[Preračunana masa/volumen/kos na enoto kg]],"")</f>
        <v/>
      </c>
      <c r="J92" s="166"/>
      <c r="K92" s="167"/>
      <c r="L92" s="167"/>
      <c r="M92" s="185"/>
      <c r="N92" s="168"/>
      <c r="O92" s="168"/>
      <c r="P92" s="184"/>
      <c r="Q92" s="168">
        <f>+Sklop12[[#This Row],[cena/enota brez DDV v EUR]]*Sklop12[[#This Row],[Stopnja DDV (%)]]</f>
        <v>0</v>
      </c>
      <c r="R92" s="168">
        <f>+Sklop12[[#This Row],[cena/enota brez DDV v EUR]]+Sklop12[[#This Row],[Davek (EUR)]]</f>
        <v>0</v>
      </c>
      <c r="S92" s="168">
        <f>+Sklop12[[#This Row],[cena/enota brez DDV v EUR]]*Sklop12[[#This Row],[Okvirna količina]]</f>
        <v>0</v>
      </c>
      <c r="T92" s="170">
        <f>+Sklop12[[#This Row],[Končna cena/enoto mere (EUR) z DDV]]*Sklop12[[#This Row],[Okvirna količina]]</f>
        <v>0</v>
      </c>
      <c r="U92" s="171"/>
    </row>
    <row r="93" spans="1:21" s="60" customFormat="1" ht="12">
      <c r="A93" s="94" t="s">
        <v>84</v>
      </c>
      <c r="B93" s="182" t="s">
        <v>704</v>
      </c>
      <c r="C93" s="165">
        <v>1</v>
      </c>
      <c r="D93" s="165" t="s">
        <v>0</v>
      </c>
      <c r="E93" s="135"/>
      <c r="F93" s="136">
        <v>20</v>
      </c>
      <c r="G93" s="183" t="s">
        <v>93</v>
      </c>
      <c r="H93"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I93" s="136" t="str">
        <f>IF(Sklop12[[#This Row],[ZAHTEVANA SHEMA KAKOVOSTI]]&lt;&gt;"",Sklop12[[#This Row],[Preračunana masa/volumen/kos na enoto kg]],"")</f>
        <v/>
      </c>
      <c r="J93" s="166"/>
      <c r="K93" s="167"/>
      <c r="L93" s="167"/>
      <c r="M93" s="185"/>
      <c r="N93" s="168"/>
      <c r="O93" s="168"/>
      <c r="P93" s="184"/>
      <c r="Q93" s="168">
        <f>+Sklop12[[#This Row],[cena/enota brez DDV v EUR]]*Sklop12[[#This Row],[Stopnja DDV (%)]]</f>
        <v>0</v>
      </c>
      <c r="R93" s="168">
        <f>+Sklop12[[#This Row],[cena/enota brez DDV v EUR]]+Sklop12[[#This Row],[Davek (EUR)]]</f>
        <v>0</v>
      </c>
      <c r="S93" s="168">
        <f>+Sklop12[[#This Row],[cena/enota brez DDV v EUR]]*Sklop12[[#This Row],[Okvirna količina]]</f>
        <v>0</v>
      </c>
      <c r="T93" s="170">
        <f>+Sklop12[[#This Row],[Končna cena/enoto mere (EUR) z DDV]]*Sklop12[[#This Row],[Okvirna količina]]</f>
        <v>0</v>
      </c>
      <c r="U93" s="171"/>
    </row>
    <row r="94" spans="1:21" s="60" customFormat="1" ht="12">
      <c r="A94" s="94" t="s">
        <v>85</v>
      </c>
      <c r="B94" s="182" t="s">
        <v>705</v>
      </c>
      <c r="C94" s="165">
        <v>1</v>
      </c>
      <c r="D94" s="165" t="s">
        <v>0</v>
      </c>
      <c r="E94" s="135"/>
      <c r="F94" s="136">
        <v>20</v>
      </c>
      <c r="G94" s="183" t="s">
        <v>93</v>
      </c>
      <c r="H94"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I94" s="136" t="str">
        <f>IF(Sklop12[[#This Row],[ZAHTEVANA SHEMA KAKOVOSTI]]&lt;&gt;"",Sklop12[[#This Row],[Preračunana masa/volumen/kos na enoto kg]],"")</f>
        <v/>
      </c>
      <c r="J94" s="166"/>
      <c r="K94" s="167"/>
      <c r="L94" s="167"/>
      <c r="M94" s="185"/>
      <c r="N94" s="168"/>
      <c r="O94" s="168"/>
      <c r="P94" s="184"/>
      <c r="Q94" s="168">
        <f>+Sklop12[[#This Row],[cena/enota brez DDV v EUR]]*Sklop12[[#This Row],[Stopnja DDV (%)]]</f>
        <v>0</v>
      </c>
      <c r="R94" s="168">
        <f>+Sklop12[[#This Row],[cena/enota brez DDV v EUR]]+Sklop12[[#This Row],[Davek (EUR)]]</f>
        <v>0</v>
      </c>
      <c r="S94" s="168">
        <f>+Sklop12[[#This Row],[cena/enota brez DDV v EUR]]*Sklop12[[#This Row],[Okvirna količina]]</f>
        <v>0</v>
      </c>
      <c r="T94" s="170">
        <f>+Sklop12[[#This Row],[Končna cena/enoto mere (EUR) z DDV]]*Sklop12[[#This Row],[Okvirna količina]]</f>
        <v>0</v>
      </c>
      <c r="U94" s="171"/>
    </row>
    <row r="95" spans="1:21" s="60" customFormat="1" ht="12">
      <c r="A95" s="94" t="s">
        <v>86</v>
      </c>
      <c r="B95" s="182" t="s">
        <v>706</v>
      </c>
      <c r="C95" s="165">
        <v>1</v>
      </c>
      <c r="D95" s="165" t="s">
        <v>0</v>
      </c>
      <c r="E95" s="135"/>
      <c r="F95" s="136">
        <v>20</v>
      </c>
      <c r="G95" s="183" t="s">
        <v>93</v>
      </c>
      <c r="H95"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I95" s="136" t="str">
        <f>IF(Sklop12[[#This Row],[ZAHTEVANA SHEMA KAKOVOSTI]]&lt;&gt;"",Sklop12[[#This Row],[Preračunana masa/volumen/kos na enoto kg]],"")</f>
        <v/>
      </c>
      <c r="J95" s="166"/>
      <c r="K95" s="167"/>
      <c r="L95" s="167"/>
      <c r="M95" s="185"/>
      <c r="N95" s="168"/>
      <c r="O95" s="168"/>
      <c r="P95" s="184"/>
      <c r="Q95" s="168">
        <f>+Sklop12[[#This Row],[cena/enota brez DDV v EUR]]*Sklop12[[#This Row],[Stopnja DDV (%)]]</f>
        <v>0</v>
      </c>
      <c r="R95" s="168">
        <f>+Sklop12[[#This Row],[cena/enota brez DDV v EUR]]+Sklop12[[#This Row],[Davek (EUR)]]</f>
        <v>0</v>
      </c>
      <c r="S95" s="168">
        <f>+Sklop12[[#This Row],[cena/enota brez DDV v EUR]]*Sklop12[[#This Row],[Okvirna količina]]</f>
        <v>0</v>
      </c>
      <c r="T95" s="170">
        <f>+Sklop12[[#This Row],[Končna cena/enoto mere (EUR) z DDV]]*Sklop12[[#This Row],[Okvirna količina]]</f>
        <v>0</v>
      </c>
      <c r="U95" s="171"/>
    </row>
    <row r="96" spans="1:21" s="60" customFormat="1" ht="12">
      <c r="A96" s="94" t="s">
        <v>87</v>
      </c>
      <c r="B96" s="182" t="s">
        <v>707</v>
      </c>
      <c r="C96" s="165">
        <v>1</v>
      </c>
      <c r="D96" s="165" t="s">
        <v>0</v>
      </c>
      <c r="E96" s="135"/>
      <c r="F96" s="136">
        <v>20</v>
      </c>
      <c r="G96" s="183" t="s">
        <v>93</v>
      </c>
      <c r="H96"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I96" s="136" t="str">
        <f>IF(Sklop12[[#This Row],[ZAHTEVANA SHEMA KAKOVOSTI]]&lt;&gt;"",Sklop12[[#This Row],[Preračunana masa/volumen/kos na enoto kg]],"")</f>
        <v/>
      </c>
      <c r="J96" s="166"/>
      <c r="K96" s="167"/>
      <c r="L96" s="167"/>
      <c r="M96" s="185"/>
      <c r="N96" s="168"/>
      <c r="O96" s="168"/>
      <c r="P96" s="184"/>
      <c r="Q96" s="168">
        <f>+Sklop12[[#This Row],[cena/enota brez DDV v EUR]]*Sklop12[[#This Row],[Stopnja DDV (%)]]</f>
        <v>0</v>
      </c>
      <c r="R96" s="168">
        <f>+Sklop12[[#This Row],[cena/enota brez DDV v EUR]]+Sklop12[[#This Row],[Davek (EUR)]]</f>
        <v>0</v>
      </c>
      <c r="S96" s="168">
        <f>+Sklop12[[#This Row],[cena/enota brez DDV v EUR]]*Sklop12[[#This Row],[Okvirna količina]]</f>
        <v>0</v>
      </c>
      <c r="T96" s="170">
        <f>+Sklop12[[#This Row],[Končna cena/enoto mere (EUR) z DDV]]*Sklop12[[#This Row],[Okvirna količina]]</f>
        <v>0</v>
      </c>
      <c r="U96" s="171"/>
    </row>
    <row r="97" spans="1:21" s="60" customFormat="1" ht="12">
      <c r="A97" s="94" t="s">
        <v>88</v>
      </c>
      <c r="B97" s="182" t="s">
        <v>708</v>
      </c>
      <c r="C97" s="165">
        <v>1</v>
      </c>
      <c r="D97" s="165" t="s">
        <v>0</v>
      </c>
      <c r="E97" s="135"/>
      <c r="F97" s="136">
        <v>10</v>
      </c>
      <c r="G97" s="183" t="s">
        <v>93</v>
      </c>
      <c r="H97"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v>
      </c>
      <c r="I97" s="136" t="str">
        <f>IF(Sklop12[[#This Row],[ZAHTEVANA SHEMA KAKOVOSTI]]&lt;&gt;"",Sklop12[[#This Row],[Preračunana masa/volumen/kos na enoto kg]],"")</f>
        <v/>
      </c>
      <c r="J97" s="166"/>
      <c r="K97" s="167"/>
      <c r="L97" s="167"/>
      <c r="M97" s="185"/>
      <c r="N97" s="204"/>
      <c r="O97" s="168"/>
      <c r="P97" s="184"/>
      <c r="Q97" s="168">
        <f>+Sklop12[[#This Row],[cena/enota brez DDV v EUR]]*Sklop12[[#This Row],[Stopnja DDV (%)]]</f>
        <v>0</v>
      </c>
      <c r="R97" s="168">
        <f>+Sklop12[[#This Row],[cena/enota brez DDV v EUR]]+Sklop12[[#This Row],[Davek (EUR)]]</f>
        <v>0</v>
      </c>
      <c r="S97" s="168">
        <f>+Sklop12[[#This Row],[cena/enota brez DDV v EUR]]*Sklop12[[#This Row],[Okvirna količina]]</f>
        <v>0</v>
      </c>
      <c r="T97" s="170">
        <f>+Sklop12[[#This Row],[Končna cena/enoto mere (EUR) z DDV]]*Sklop12[[#This Row],[Okvirna količina]]</f>
        <v>0</v>
      </c>
      <c r="U97" s="171"/>
    </row>
    <row r="98" spans="1:21" s="60" customFormat="1" ht="36">
      <c r="A98" s="94" t="s">
        <v>89</v>
      </c>
      <c r="B98" s="197" t="s">
        <v>737</v>
      </c>
      <c r="C98" s="165">
        <v>750</v>
      </c>
      <c r="D98" s="165" t="s">
        <v>155</v>
      </c>
      <c r="E98" s="199" t="s">
        <v>792</v>
      </c>
      <c r="F98" s="200">
        <v>50</v>
      </c>
      <c r="G98" s="183" t="s">
        <v>93</v>
      </c>
      <c r="H98" s="200">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37.5</v>
      </c>
      <c r="I98" s="200">
        <f>IF(Sklop12[[#This Row],[ZAHTEVANA SHEMA KAKOVOSTI]]&lt;&gt;"",Sklop12[[#This Row],[Preračunana masa/volumen/kos na enoto kg]],"")</f>
        <v>37.5</v>
      </c>
      <c r="J98" s="202"/>
      <c r="K98" s="203"/>
      <c r="L98" s="203"/>
      <c r="M98" s="209"/>
      <c r="N98" s="204"/>
      <c r="O98" s="204"/>
      <c r="P98" s="205"/>
      <c r="Q98" s="204">
        <f>+Sklop12[[#This Row],[cena/enota brez DDV v EUR]]*Sklop12[[#This Row],[Stopnja DDV (%)]]</f>
        <v>0</v>
      </c>
      <c r="R98" s="204">
        <f>+Sklop12[[#This Row],[cena/enota brez DDV v EUR]]+Sklop12[[#This Row],[Davek (EUR)]]</f>
        <v>0</v>
      </c>
      <c r="S98" s="204">
        <f>+Sklop12[[#This Row],[cena/enota brez DDV v EUR]]*Sklop12[[#This Row],[Okvirna količina]]</f>
        <v>0</v>
      </c>
      <c r="T98" s="206">
        <f>+Sklop12[[#This Row],[Končna cena/enoto mere (EUR) z DDV]]*Sklop12[[#This Row],[Okvirna količina]]</f>
        <v>0</v>
      </c>
      <c r="U98" s="207"/>
    </row>
    <row r="99" spans="1:21" s="60" customFormat="1" ht="72">
      <c r="A99" s="94" t="s">
        <v>90</v>
      </c>
      <c r="B99" s="197" t="s">
        <v>739</v>
      </c>
      <c r="C99" s="165">
        <v>400</v>
      </c>
      <c r="D99" s="165" t="s">
        <v>155</v>
      </c>
      <c r="E99" s="199" t="s">
        <v>792</v>
      </c>
      <c r="F99" s="200">
        <v>50</v>
      </c>
      <c r="G99" s="183" t="s">
        <v>93</v>
      </c>
      <c r="H99" s="200">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I99" s="200">
        <f>IF(Sklop12[[#This Row],[ZAHTEVANA SHEMA KAKOVOSTI]]&lt;&gt;"",Sklop12[[#This Row],[Preračunana masa/volumen/kos na enoto kg]],"")</f>
        <v>20</v>
      </c>
      <c r="J99" s="202"/>
      <c r="K99" s="203"/>
      <c r="L99" s="203"/>
      <c r="M99" s="209"/>
      <c r="N99" s="204"/>
      <c r="O99" s="204"/>
      <c r="P99" s="205"/>
      <c r="Q99" s="204">
        <f>+Sklop12[[#This Row],[cena/enota brez DDV v EUR]]*Sklop12[[#This Row],[Stopnja DDV (%)]]</f>
        <v>0</v>
      </c>
      <c r="R99" s="204">
        <f>+Sklop12[[#This Row],[cena/enota brez DDV v EUR]]+Sklop12[[#This Row],[Davek (EUR)]]</f>
        <v>0</v>
      </c>
      <c r="S99" s="204">
        <f>+Sklop12[[#This Row],[cena/enota brez DDV v EUR]]*Sklop12[[#This Row],[Okvirna količina]]</f>
        <v>0</v>
      </c>
      <c r="T99" s="206">
        <f>+Sklop12[[#This Row],[Končna cena/enoto mere (EUR) z DDV]]*Sklop12[[#This Row],[Okvirna količina]]</f>
        <v>0</v>
      </c>
      <c r="U99" s="207"/>
    </row>
    <row r="100" spans="1:21" s="60" customFormat="1" ht="72">
      <c r="A100" s="94" t="s">
        <v>91</v>
      </c>
      <c r="B100" s="197" t="s">
        <v>738</v>
      </c>
      <c r="C100" s="165">
        <v>400</v>
      </c>
      <c r="D100" s="165" t="s">
        <v>155</v>
      </c>
      <c r="E100" s="199" t="s">
        <v>792</v>
      </c>
      <c r="F100" s="200">
        <v>50</v>
      </c>
      <c r="G100" s="183" t="s">
        <v>93</v>
      </c>
      <c r="H100" s="200">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I100" s="200">
        <f>IF(Sklop12[[#This Row],[ZAHTEVANA SHEMA KAKOVOSTI]]&lt;&gt;"",Sklop12[[#This Row],[Preračunana masa/volumen/kos na enoto kg]],"")</f>
        <v>20</v>
      </c>
      <c r="J100" s="202"/>
      <c r="K100" s="203"/>
      <c r="L100" s="203"/>
      <c r="M100" s="209"/>
      <c r="N100" s="204"/>
      <c r="O100" s="204"/>
      <c r="P100" s="205"/>
      <c r="Q100" s="204">
        <f>+Sklop12[[#This Row],[cena/enota brez DDV v EUR]]*Sklop12[[#This Row],[Stopnja DDV (%)]]</f>
        <v>0</v>
      </c>
      <c r="R100" s="204">
        <f>+Sklop12[[#This Row],[cena/enota brez DDV v EUR]]+Sklop12[[#This Row],[Davek (EUR)]]</f>
        <v>0</v>
      </c>
      <c r="S100" s="204">
        <f>+Sklop12[[#This Row],[cena/enota brez DDV v EUR]]*Sklop12[[#This Row],[Okvirna količina]]</f>
        <v>0</v>
      </c>
      <c r="T100" s="206">
        <f>+Sklop12[[#This Row],[Končna cena/enoto mere (EUR) z DDV]]*Sklop12[[#This Row],[Okvirna količina]]</f>
        <v>0</v>
      </c>
      <c r="U100" s="207"/>
    </row>
    <row r="101" spans="1:21" s="60" customFormat="1" ht="12">
      <c r="A101" s="94" t="s">
        <v>92</v>
      </c>
      <c r="B101" s="182" t="s">
        <v>709</v>
      </c>
      <c r="C101" s="165">
        <v>1</v>
      </c>
      <c r="D101" s="165" t="s">
        <v>0</v>
      </c>
      <c r="E101" s="135"/>
      <c r="F101" s="136">
        <v>20</v>
      </c>
      <c r="G101" s="183" t="s">
        <v>93</v>
      </c>
      <c r="H101"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I101" s="136" t="str">
        <f>IF(Sklop12[[#This Row],[ZAHTEVANA SHEMA KAKOVOSTI]]&lt;&gt;"",Sklop12[[#This Row],[Preračunana masa/volumen/kos na enoto kg]],"")</f>
        <v/>
      </c>
      <c r="J101" s="166"/>
      <c r="K101" s="167"/>
      <c r="L101" s="167"/>
      <c r="M101" s="185"/>
      <c r="N101" s="204"/>
      <c r="O101" s="168"/>
      <c r="P101" s="184"/>
      <c r="Q101" s="168">
        <f>+Sklop12[[#This Row],[cena/enota brez DDV v EUR]]*Sklop12[[#This Row],[Stopnja DDV (%)]]</f>
        <v>0</v>
      </c>
      <c r="R101" s="168">
        <f>+Sklop12[[#This Row],[cena/enota brez DDV v EUR]]+Sklop12[[#This Row],[Davek (EUR)]]</f>
        <v>0</v>
      </c>
      <c r="S101" s="168">
        <f>+Sklop12[[#This Row],[cena/enota brez DDV v EUR]]*Sklop12[[#This Row],[Okvirna količina]]</f>
        <v>0</v>
      </c>
      <c r="T101" s="170">
        <f>+Sklop12[[#This Row],[Končna cena/enoto mere (EUR) z DDV]]*Sklop12[[#This Row],[Okvirna količina]]</f>
        <v>0</v>
      </c>
      <c r="U101" s="171"/>
    </row>
    <row r="102" spans="1:21" s="60" customFormat="1" ht="12">
      <c r="A102" s="94" t="s">
        <v>99</v>
      </c>
      <c r="B102" s="182" t="s">
        <v>710</v>
      </c>
      <c r="C102" s="165">
        <v>1</v>
      </c>
      <c r="D102" s="165" t="s">
        <v>0</v>
      </c>
      <c r="E102" s="135"/>
      <c r="F102" s="136">
        <v>20</v>
      </c>
      <c r="G102" s="183" t="s">
        <v>93</v>
      </c>
      <c r="H102"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I102" s="136" t="str">
        <f>IF(Sklop12[[#This Row],[ZAHTEVANA SHEMA KAKOVOSTI]]&lt;&gt;"",Sklop12[[#This Row],[Preračunana masa/volumen/kos na enoto kg]],"")</f>
        <v/>
      </c>
      <c r="J102" s="166"/>
      <c r="K102" s="167"/>
      <c r="L102" s="167"/>
      <c r="M102" s="185"/>
      <c r="N102" s="204"/>
      <c r="O102" s="168"/>
      <c r="P102" s="184"/>
      <c r="Q102" s="168">
        <f>+Sklop12[[#This Row],[cena/enota brez DDV v EUR]]*Sklop12[[#This Row],[Stopnja DDV (%)]]</f>
        <v>0</v>
      </c>
      <c r="R102" s="168">
        <f>+Sklop12[[#This Row],[cena/enota brez DDV v EUR]]+Sklop12[[#This Row],[Davek (EUR)]]</f>
        <v>0</v>
      </c>
      <c r="S102" s="168">
        <f>+Sklop12[[#This Row],[cena/enota brez DDV v EUR]]*Sklop12[[#This Row],[Okvirna količina]]</f>
        <v>0</v>
      </c>
      <c r="T102" s="170">
        <f>+Sklop12[[#This Row],[Končna cena/enoto mere (EUR) z DDV]]*Sklop12[[#This Row],[Okvirna količina]]</f>
        <v>0</v>
      </c>
      <c r="U102" s="171"/>
    </row>
    <row r="103" spans="1:21" s="60" customFormat="1" ht="12">
      <c r="A103" s="94" t="s">
        <v>100</v>
      </c>
      <c r="B103" s="182" t="s">
        <v>741</v>
      </c>
      <c r="C103" s="165">
        <v>1</v>
      </c>
      <c r="D103" s="165" t="s">
        <v>0</v>
      </c>
      <c r="E103" s="135"/>
      <c r="F103" s="136">
        <v>50</v>
      </c>
      <c r="G103" s="183" t="s">
        <v>93</v>
      </c>
      <c r="H103"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50</v>
      </c>
      <c r="I103" s="136" t="str">
        <f>IF(Sklop12[[#This Row],[ZAHTEVANA SHEMA KAKOVOSTI]]&lt;&gt;"",Sklop12[[#This Row],[Preračunana masa/volumen/kos na enoto kg]],"")</f>
        <v/>
      </c>
      <c r="J103" s="166"/>
      <c r="K103" s="167"/>
      <c r="L103" s="167"/>
      <c r="M103" s="185"/>
      <c r="N103" s="204"/>
      <c r="O103" s="168"/>
      <c r="P103" s="184"/>
      <c r="Q103" s="168">
        <f>+Sklop12[[#This Row],[cena/enota brez DDV v EUR]]*Sklop12[[#This Row],[Stopnja DDV (%)]]</f>
        <v>0</v>
      </c>
      <c r="R103" s="168">
        <f>+Sklop12[[#This Row],[cena/enota brez DDV v EUR]]+Sklop12[[#This Row],[Davek (EUR)]]</f>
        <v>0</v>
      </c>
      <c r="S103" s="168">
        <f>+Sklop12[[#This Row],[cena/enota brez DDV v EUR]]*Sklop12[[#This Row],[Okvirna količina]]</f>
        <v>0</v>
      </c>
      <c r="T103" s="170">
        <f>+Sklop12[[#This Row],[Končna cena/enoto mere (EUR) z DDV]]*Sklop12[[#This Row],[Okvirna količina]]</f>
        <v>0</v>
      </c>
      <c r="U103" s="171"/>
    </row>
    <row r="104" spans="1:21" s="60" customFormat="1" ht="12">
      <c r="A104" s="94" t="s">
        <v>101</v>
      </c>
      <c r="B104" s="182" t="s">
        <v>742</v>
      </c>
      <c r="C104" s="165">
        <v>5</v>
      </c>
      <c r="D104" s="165" t="s">
        <v>0</v>
      </c>
      <c r="E104" s="135"/>
      <c r="F104" s="136">
        <v>10</v>
      </c>
      <c r="G104" s="183" t="s">
        <v>93</v>
      </c>
      <c r="H104"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50</v>
      </c>
      <c r="I104" s="136" t="str">
        <f>IF(Sklop12[[#This Row],[ZAHTEVANA SHEMA KAKOVOSTI]]&lt;&gt;"",Sklop12[[#This Row],[Preračunana masa/volumen/kos na enoto kg]],"")</f>
        <v/>
      </c>
      <c r="J104" s="166"/>
      <c r="K104" s="167"/>
      <c r="L104" s="167"/>
      <c r="M104" s="185"/>
      <c r="N104" s="204"/>
      <c r="O104" s="168"/>
      <c r="P104" s="184"/>
      <c r="Q104" s="168">
        <f>+Sklop12[[#This Row],[cena/enota brez DDV v EUR]]*Sklop12[[#This Row],[Stopnja DDV (%)]]</f>
        <v>0</v>
      </c>
      <c r="R104" s="168">
        <f>+Sklop12[[#This Row],[cena/enota brez DDV v EUR]]+Sklop12[[#This Row],[Davek (EUR)]]</f>
        <v>0</v>
      </c>
      <c r="S104" s="168">
        <f>+Sklop12[[#This Row],[cena/enota brez DDV v EUR]]*Sklop12[[#This Row],[Okvirna količina]]</f>
        <v>0</v>
      </c>
      <c r="T104" s="170">
        <f>+Sklop12[[#This Row],[Končna cena/enoto mere (EUR) z DDV]]*Sklop12[[#This Row],[Okvirna količina]]</f>
        <v>0</v>
      </c>
      <c r="U104" s="171"/>
    </row>
    <row r="105" spans="1:21" s="60" customFormat="1" ht="36">
      <c r="A105" s="94" t="s">
        <v>102</v>
      </c>
      <c r="B105" s="182" t="s">
        <v>743</v>
      </c>
      <c r="C105" s="165">
        <v>35</v>
      </c>
      <c r="D105" s="165" t="s">
        <v>155</v>
      </c>
      <c r="E105" s="135"/>
      <c r="F105" s="136">
        <v>1200</v>
      </c>
      <c r="G105" s="183" t="s">
        <v>93</v>
      </c>
      <c r="H105"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42.000000000000007</v>
      </c>
      <c r="I105" s="136" t="str">
        <f>IF(Sklop12[[#This Row],[ZAHTEVANA SHEMA KAKOVOSTI]]&lt;&gt;"",Sklop12[[#This Row],[Preračunana masa/volumen/kos na enoto kg]],"")</f>
        <v/>
      </c>
      <c r="J105" s="166"/>
      <c r="K105" s="167"/>
      <c r="L105" s="167"/>
      <c r="M105" s="185"/>
      <c r="N105" s="204"/>
      <c r="O105" s="168"/>
      <c r="P105" s="184"/>
      <c r="Q105" s="168">
        <f>+Sklop12[[#This Row],[cena/enota brez DDV v EUR]]*Sklop12[[#This Row],[Stopnja DDV (%)]]</f>
        <v>0</v>
      </c>
      <c r="R105" s="168">
        <f>+Sklop12[[#This Row],[cena/enota brez DDV v EUR]]+Sklop12[[#This Row],[Davek (EUR)]]</f>
        <v>0</v>
      </c>
      <c r="S105" s="168">
        <f>+Sklop12[[#This Row],[cena/enota brez DDV v EUR]]*Sklop12[[#This Row],[Okvirna količina]]</f>
        <v>0</v>
      </c>
      <c r="T105" s="170">
        <f>+Sklop12[[#This Row],[Končna cena/enoto mere (EUR) z DDV]]*Sklop12[[#This Row],[Okvirna količina]]</f>
        <v>0</v>
      </c>
      <c r="U105" s="171"/>
    </row>
    <row r="106" spans="1:21" s="60" customFormat="1" ht="12">
      <c r="A106" s="94" t="s">
        <v>103</v>
      </c>
      <c r="B106" s="182" t="s">
        <v>711</v>
      </c>
      <c r="C106" s="165">
        <v>200</v>
      </c>
      <c r="D106" s="165" t="s">
        <v>155</v>
      </c>
      <c r="E106" s="135"/>
      <c r="F106" s="136">
        <v>20</v>
      </c>
      <c r="G106" s="183" t="s">
        <v>93</v>
      </c>
      <c r="H106"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4</v>
      </c>
      <c r="I106" s="136" t="str">
        <f>IF(Sklop12[[#This Row],[ZAHTEVANA SHEMA KAKOVOSTI]]&lt;&gt;"",Sklop12[[#This Row],[Preračunana masa/volumen/kos na enoto kg]],"")</f>
        <v/>
      </c>
      <c r="J106" s="166"/>
      <c r="K106" s="167"/>
      <c r="L106" s="167"/>
      <c r="M106" s="185"/>
      <c r="N106" s="204"/>
      <c r="O106" s="168"/>
      <c r="P106" s="184"/>
      <c r="Q106" s="168">
        <f>+Sklop12[[#This Row],[cena/enota brez DDV v EUR]]*Sklop12[[#This Row],[Stopnja DDV (%)]]</f>
        <v>0</v>
      </c>
      <c r="R106" s="168">
        <f>+Sklop12[[#This Row],[cena/enota brez DDV v EUR]]+Sklop12[[#This Row],[Davek (EUR)]]</f>
        <v>0</v>
      </c>
      <c r="S106" s="168">
        <f>+Sklop12[[#This Row],[cena/enota brez DDV v EUR]]*Sklop12[[#This Row],[Okvirna količina]]</f>
        <v>0</v>
      </c>
      <c r="T106" s="170">
        <f>+Sklop12[[#This Row],[Končna cena/enoto mere (EUR) z DDV]]*Sklop12[[#This Row],[Okvirna količina]]</f>
        <v>0</v>
      </c>
      <c r="U106" s="171"/>
    </row>
    <row r="107" spans="1:21" s="60" customFormat="1" ht="12">
      <c r="A107" s="94" t="s">
        <v>104</v>
      </c>
      <c r="B107" s="182" t="s">
        <v>712</v>
      </c>
      <c r="C107" s="165">
        <v>500</v>
      </c>
      <c r="D107" s="165" t="s">
        <v>155</v>
      </c>
      <c r="E107" s="135"/>
      <c r="F107" s="136">
        <v>20</v>
      </c>
      <c r="G107" s="183" t="s">
        <v>93</v>
      </c>
      <c r="H107"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v>
      </c>
      <c r="I107" s="136" t="str">
        <f>IF(Sklop12[[#This Row],[ZAHTEVANA SHEMA KAKOVOSTI]]&lt;&gt;"",Sklop12[[#This Row],[Preračunana masa/volumen/kos na enoto kg]],"")</f>
        <v/>
      </c>
      <c r="J107" s="166"/>
      <c r="K107" s="167"/>
      <c r="L107" s="167"/>
      <c r="M107" s="185"/>
      <c r="N107" s="204"/>
      <c r="O107" s="168"/>
      <c r="P107" s="184"/>
      <c r="Q107" s="168">
        <f>+Sklop12[[#This Row],[cena/enota brez DDV v EUR]]*Sklop12[[#This Row],[Stopnja DDV (%)]]</f>
        <v>0</v>
      </c>
      <c r="R107" s="168">
        <f>+Sklop12[[#This Row],[cena/enota brez DDV v EUR]]+Sklop12[[#This Row],[Davek (EUR)]]</f>
        <v>0</v>
      </c>
      <c r="S107" s="168">
        <f>+Sklop12[[#This Row],[cena/enota brez DDV v EUR]]*Sklop12[[#This Row],[Okvirna količina]]</f>
        <v>0</v>
      </c>
      <c r="T107" s="170">
        <f>+Sklop12[[#This Row],[Končna cena/enoto mere (EUR) z DDV]]*Sklop12[[#This Row],[Okvirna količina]]</f>
        <v>0</v>
      </c>
      <c r="U107" s="171"/>
    </row>
    <row r="108" spans="1:21" s="60" customFormat="1" ht="12">
      <c r="A108" s="94" t="s">
        <v>105</v>
      </c>
      <c r="B108" s="182" t="s">
        <v>713</v>
      </c>
      <c r="C108" s="165">
        <v>200</v>
      </c>
      <c r="D108" s="165" t="s">
        <v>155</v>
      </c>
      <c r="E108" s="135"/>
      <c r="F108" s="136">
        <v>3</v>
      </c>
      <c r="G108" s="183" t="s">
        <v>93</v>
      </c>
      <c r="H108"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0.60000000000000009</v>
      </c>
      <c r="I108" s="136" t="str">
        <f>IF(Sklop12[[#This Row],[ZAHTEVANA SHEMA KAKOVOSTI]]&lt;&gt;"",Sklop12[[#This Row],[Preračunana masa/volumen/kos na enoto kg]],"")</f>
        <v/>
      </c>
      <c r="J108" s="166"/>
      <c r="K108" s="167"/>
      <c r="L108" s="167"/>
      <c r="M108" s="185"/>
      <c r="N108" s="204"/>
      <c r="O108" s="168"/>
      <c r="P108" s="184"/>
      <c r="Q108" s="168">
        <f>+Sklop12[[#This Row],[cena/enota brez DDV v EUR]]*Sklop12[[#This Row],[Stopnja DDV (%)]]</f>
        <v>0</v>
      </c>
      <c r="R108" s="168">
        <f>+Sklop12[[#This Row],[cena/enota brez DDV v EUR]]+Sklop12[[#This Row],[Davek (EUR)]]</f>
        <v>0</v>
      </c>
      <c r="S108" s="168">
        <f>+Sklop12[[#This Row],[cena/enota brez DDV v EUR]]*Sklop12[[#This Row],[Okvirna količina]]</f>
        <v>0</v>
      </c>
      <c r="T108" s="170">
        <f>+Sklop12[[#This Row],[Končna cena/enoto mere (EUR) z DDV]]*Sklop12[[#This Row],[Okvirna količina]]</f>
        <v>0</v>
      </c>
      <c r="U108" s="171"/>
    </row>
    <row r="109" spans="1:21" s="60" customFormat="1" ht="12">
      <c r="A109" s="94" t="s">
        <v>106</v>
      </c>
      <c r="B109" s="182" t="s">
        <v>714</v>
      </c>
      <c r="C109" s="165">
        <v>1</v>
      </c>
      <c r="D109" s="165" t="s">
        <v>94</v>
      </c>
      <c r="E109" s="135"/>
      <c r="F109" s="136">
        <v>30</v>
      </c>
      <c r="G109" s="183" t="s">
        <v>94</v>
      </c>
      <c r="H109"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30</v>
      </c>
      <c r="I109" s="136" t="str">
        <f>IF(Sklop12[[#This Row],[ZAHTEVANA SHEMA KAKOVOSTI]]&lt;&gt;"",Sklop12[[#This Row],[Preračunana masa/volumen/kos na enoto kg]],"")</f>
        <v/>
      </c>
      <c r="J109" s="166"/>
      <c r="K109" s="167"/>
      <c r="L109" s="167"/>
      <c r="M109" s="185"/>
      <c r="N109" s="168"/>
      <c r="O109" s="168"/>
      <c r="P109" s="184"/>
      <c r="Q109" s="168">
        <f>+Sklop12[[#This Row],[cena/enota brez DDV v EUR]]*Sklop12[[#This Row],[Stopnja DDV (%)]]</f>
        <v>0</v>
      </c>
      <c r="R109" s="168">
        <f>+Sklop12[[#This Row],[cena/enota brez DDV v EUR]]+Sklop12[[#This Row],[Davek (EUR)]]</f>
        <v>0</v>
      </c>
      <c r="S109" s="168">
        <f>+Sklop12[[#This Row],[cena/enota brez DDV v EUR]]*Sklop12[[#This Row],[Okvirna količina]]</f>
        <v>0</v>
      </c>
      <c r="T109" s="170">
        <f>+Sklop12[[#This Row],[Končna cena/enoto mere (EUR) z DDV]]*Sklop12[[#This Row],[Okvirna količina]]</f>
        <v>0</v>
      </c>
      <c r="U109" s="171"/>
    </row>
    <row r="110" spans="1:21" s="60" customFormat="1" ht="12">
      <c r="A110" s="94" t="s">
        <v>107</v>
      </c>
      <c r="B110" s="182" t="s">
        <v>715</v>
      </c>
      <c r="C110" s="165">
        <v>1</v>
      </c>
      <c r="D110" s="165" t="s">
        <v>94</v>
      </c>
      <c r="E110" s="135"/>
      <c r="F110" s="136">
        <v>10</v>
      </c>
      <c r="G110" s="183" t="s">
        <v>94</v>
      </c>
      <c r="H110"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v>
      </c>
      <c r="I110" s="136" t="str">
        <f>IF(Sklop12[[#This Row],[ZAHTEVANA SHEMA KAKOVOSTI]]&lt;&gt;"",Sklop12[[#This Row],[Preračunana masa/volumen/kos na enoto kg]],"")</f>
        <v/>
      </c>
      <c r="J110" s="166"/>
      <c r="K110" s="167"/>
      <c r="L110" s="167"/>
      <c r="M110" s="185"/>
      <c r="N110" s="168"/>
      <c r="O110" s="168"/>
      <c r="P110" s="184"/>
      <c r="Q110" s="168">
        <f>+Sklop12[[#This Row],[cena/enota brez DDV v EUR]]*Sklop12[[#This Row],[Stopnja DDV (%)]]</f>
        <v>0</v>
      </c>
      <c r="R110" s="168">
        <f>+Sklop12[[#This Row],[cena/enota brez DDV v EUR]]+Sklop12[[#This Row],[Davek (EUR)]]</f>
        <v>0</v>
      </c>
      <c r="S110" s="168">
        <f>+Sklop12[[#This Row],[cena/enota brez DDV v EUR]]*Sklop12[[#This Row],[Okvirna količina]]</f>
        <v>0</v>
      </c>
      <c r="T110" s="170">
        <f>+Sklop12[[#This Row],[Končna cena/enoto mere (EUR) z DDV]]*Sklop12[[#This Row],[Okvirna količina]]</f>
        <v>0</v>
      </c>
      <c r="U110" s="171"/>
    </row>
    <row r="111" spans="1:21" s="60" customFormat="1" ht="12">
      <c r="A111" s="94" t="s">
        <v>108</v>
      </c>
      <c r="B111" s="182" t="s">
        <v>716</v>
      </c>
      <c r="C111" s="165">
        <v>0.375</v>
      </c>
      <c r="D111" s="165" t="s">
        <v>94</v>
      </c>
      <c r="E111" s="135"/>
      <c r="F111" s="136">
        <v>20</v>
      </c>
      <c r="G111" s="183" t="s">
        <v>93</v>
      </c>
      <c r="H111"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7.5</v>
      </c>
      <c r="I111" s="136" t="str">
        <f>IF(Sklop12[[#This Row],[ZAHTEVANA SHEMA KAKOVOSTI]]&lt;&gt;"",Sklop12[[#This Row],[Preračunana masa/volumen/kos na enoto kg]],"")</f>
        <v/>
      </c>
      <c r="J111" s="166"/>
      <c r="K111" s="167"/>
      <c r="L111" s="167"/>
      <c r="M111" s="185"/>
      <c r="N111" s="168"/>
      <c r="O111" s="168"/>
      <c r="P111" s="184"/>
      <c r="Q111" s="168">
        <f>+Sklop12[[#This Row],[cena/enota brez DDV v EUR]]*Sklop12[[#This Row],[Stopnja DDV (%)]]</f>
        <v>0</v>
      </c>
      <c r="R111" s="168">
        <f>+Sklop12[[#This Row],[cena/enota brez DDV v EUR]]+Sklop12[[#This Row],[Davek (EUR)]]</f>
        <v>0</v>
      </c>
      <c r="S111" s="168">
        <f>+Sklop12[[#This Row],[cena/enota brez DDV v EUR]]*Sklop12[[#This Row],[Okvirna količina]]</f>
        <v>0</v>
      </c>
      <c r="T111" s="170">
        <f>+Sklop12[[#This Row],[Končna cena/enoto mere (EUR) z DDV]]*Sklop12[[#This Row],[Okvirna količina]]</f>
        <v>0</v>
      </c>
      <c r="U111" s="171"/>
    </row>
    <row r="112" spans="1:21" s="60" customFormat="1" ht="12">
      <c r="A112" s="94" t="s">
        <v>109</v>
      </c>
      <c r="B112" s="182" t="s">
        <v>717</v>
      </c>
      <c r="C112" s="165">
        <v>0.33</v>
      </c>
      <c r="D112" s="165" t="s">
        <v>94</v>
      </c>
      <c r="E112" s="135"/>
      <c r="F112" s="136">
        <v>10</v>
      </c>
      <c r="G112" s="183" t="s">
        <v>93</v>
      </c>
      <c r="H112"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3.3000000000000003</v>
      </c>
      <c r="I112" s="136" t="str">
        <f>IF(Sklop12[[#This Row],[ZAHTEVANA SHEMA KAKOVOSTI]]&lt;&gt;"",Sklop12[[#This Row],[Preračunana masa/volumen/kos na enoto kg]],"")</f>
        <v/>
      </c>
      <c r="J112" s="166"/>
      <c r="K112" s="167"/>
      <c r="L112" s="167"/>
      <c r="M112" s="185"/>
      <c r="N112" s="168"/>
      <c r="O112" s="168"/>
      <c r="P112" s="184"/>
      <c r="Q112" s="168">
        <f>+Sklop12[[#This Row],[cena/enota brez DDV v EUR]]*Sklop12[[#This Row],[Stopnja DDV (%)]]</f>
        <v>0</v>
      </c>
      <c r="R112" s="168">
        <f>+Sklop12[[#This Row],[cena/enota brez DDV v EUR]]+Sklop12[[#This Row],[Davek (EUR)]]</f>
        <v>0</v>
      </c>
      <c r="S112" s="168">
        <f>+Sklop12[[#This Row],[cena/enota brez DDV v EUR]]*Sklop12[[#This Row],[Okvirna količina]]</f>
        <v>0</v>
      </c>
      <c r="T112" s="170">
        <f>+Sklop12[[#This Row],[Končna cena/enoto mere (EUR) z DDV]]*Sklop12[[#This Row],[Okvirna količina]]</f>
        <v>0</v>
      </c>
      <c r="U112" s="171"/>
    </row>
    <row r="113" spans="1:21" s="60" customFormat="1" ht="12">
      <c r="A113" s="94" t="s">
        <v>110</v>
      </c>
      <c r="B113" s="222" t="s">
        <v>744</v>
      </c>
      <c r="C113" s="165">
        <v>1</v>
      </c>
      <c r="D113" s="165" t="s">
        <v>93</v>
      </c>
      <c r="E113" s="135"/>
      <c r="F113" s="136">
        <v>4000</v>
      </c>
      <c r="G113" s="183" t="s">
        <v>93</v>
      </c>
      <c r="H113" s="136"/>
      <c r="I113" s="136" t="str">
        <f>IF(Sklop12[[#This Row],[ZAHTEVANA SHEMA KAKOVOSTI]]&lt;&gt;"",Sklop12[[#This Row],[Preračunana masa/volumen/kos na enoto kg]],"")</f>
        <v/>
      </c>
      <c r="J113" s="166"/>
      <c r="K113" s="167"/>
      <c r="L113" s="167"/>
      <c r="M113" s="185"/>
      <c r="N113" s="168"/>
      <c r="O113" s="168"/>
      <c r="P113" s="184"/>
      <c r="Q113" s="168">
        <f>+Sklop12[[#This Row],[cena/enota brez DDV v EUR]]*Sklop12[[#This Row],[Stopnja DDV (%)]]</f>
        <v>0</v>
      </c>
      <c r="R113" s="168">
        <f>+Sklop12[[#This Row],[cena/enota brez DDV v EUR]]+Sklop12[[#This Row],[Davek (EUR)]]</f>
        <v>0</v>
      </c>
      <c r="S113" s="168">
        <f>+Sklop12[[#This Row],[cena/enota brez DDV v EUR]]*Sklop12[[#This Row],[Okvirna količina]]</f>
        <v>0</v>
      </c>
      <c r="T113" s="170">
        <f>+Sklop12[[#This Row],[Končna cena/enoto mere (EUR) z DDV]]*Sklop12[[#This Row],[Okvirna količina]]</f>
        <v>0</v>
      </c>
      <c r="U113" s="171"/>
    </row>
    <row r="114" spans="1:21" s="60" customFormat="1" ht="12">
      <c r="A114" s="94" t="s">
        <v>111</v>
      </c>
      <c r="B114" s="222" t="s">
        <v>745</v>
      </c>
      <c r="C114" s="165">
        <v>1</v>
      </c>
      <c r="D114" s="165" t="s">
        <v>93</v>
      </c>
      <c r="E114" s="135"/>
      <c r="F114" s="136">
        <v>2000</v>
      </c>
      <c r="G114" s="183" t="s">
        <v>93</v>
      </c>
      <c r="H114" s="136"/>
      <c r="I114" s="136" t="str">
        <f>IF(Sklop12[[#This Row],[ZAHTEVANA SHEMA KAKOVOSTI]]&lt;&gt;"",Sklop12[[#This Row],[Preračunana masa/volumen/kos na enoto kg]],"")</f>
        <v/>
      </c>
      <c r="J114" s="166"/>
      <c r="K114" s="167"/>
      <c r="L114" s="167"/>
      <c r="M114" s="185"/>
      <c r="N114" s="168"/>
      <c r="O114" s="168"/>
      <c r="P114" s="184"/>
      <c r="Q114" s="168">
        <f>+Sklop12[[#This Row],[cena/enota brez DDV v EUR]]*Sklop12[[#This Row],[Stopnja DDV (%)]]</f>
        <v>0</v>
      </c>
      <c r="R114" s="168">
        <f>+Sklop12[[#This Row],[cena/enota brez DDV v EUR]]+Sklop12[[#This Row],[Davek (EUR)]]</f>
        <v>0</v>
      </c>
      <c r="S114" s="168">
        <f>+Sklop12[[#This Row],[cena/enota brez DDV v EUR]]*Sklop12[[#This Row],[Okvirna količina]]</f>
        <v>0</v>
      </c>
      <c r="T114" s="170">
        <f>+Sklop12[[#This Row],[Končna cena/enoto mere (EUR) z DDV]]*Sklop12[[#This Row],[Okvirna količina]]</f>
        <v>0</v>
      </c>
      <c r="U114" s="171"/>
    </row>
    <row r="115" spans="1:21" s="60" customFormat="1" ht="12">
      <c r="A115" s="94" t="s">
        <v>112</v>
      </c>
      <c r="B115" s="222" t="s">
        <v>746</v>
      </c>
      <c r="C115" s="165">
        <v>1</v>
      </c>
      <c r="D115" s="165" t="s">
        <v>93</v>
      </c>
      <c r="E115" s="135"/>
      <c r="F115" s="136">
        <v>2000</v>
      </c>
      <c r="G115" s="183" t="s">
        <v>93</v>
      </c>
      <c r="H115" s="136"/>
      <c r="I115" s="136" t="str">
        <f>IF(Sklop12[[#This Row],[ZAHTEVANA SHEMA KAKOVOSTI]]&lt;&gt;"",Sklop12[[#This Row],[Preračunana masa/volumen/kos na enoto kg]],"")</f>
        <v/>
      </c>
      <c r="J115" s="166"/>
      <c r="K115" s="167"/>
      <c r="L115" s="167"/>
      <c r="M115" s="185"/>
      <c r="N115" s="168"/>
      <c r="O115" s="168"/>
      <c r="P115" s="184"/>
      <c r="Q115" s="168">
        <f>+Sklop12[[#This Row],[cena/enota brez DDV v EUR]]*Sklop12[[#This Row],[Stopnja DDV (%)]]</f>
        <v>0</v>
      </c>
      <c r="R115" s="168">
        <f>+Sklop12[[#This Row],[cena/enota brez DDV v EUR]]+Sklop12[[#This Row],[Davek (EUR)]]</f>
        <v>0</v>
      </c>
      <c r="S115" s="168">
        <f>+Sklop12[[#This Row],[cena/enota brez DDV v EUR]]*Sklop12[[#This Row],[Okvirna količina]]</f>
        <v>0</v>
      </c>
      <c r="T115" s="170">
        <f>+Sklop12[[#This Row],[Končna cena/enoto mere (EUR) z DDV]]*Sklop12[[#This Row],[Okvirna količina]]</f>
        <v>0</v>
      </c>
      <c r="U115" s="171"/>
    </row>
    <row r="116" spans="1:21" s="60" customFormat="1" ht="12">
      <c r="A116" s="94" t="s">
        <v>113</v>
      </c>
      <c r="B116" s="182" t="s">
        <v>718</v>
      </c>
      <c r="C116" s="165">
        <v>8</v>
      </c>
      <c r="D116" s="165" t="s">
        <v>541</v>
      </c>
      <c r="E116" s="135"/>
      <c r="F116" s="136">
        <v>20</v>
      </c>
      <c r="G116" s="183" t="s">
        <v>93</v>
      </c>
      <c r="H116" s="136"/>
      <c r="I116" s="136" t="str">
        <f>IF(Sklop12[[#This Row],[ZAHTEVANA SHEMA KAKOVOSTI]]&lt;&gt;"",Sklop12[[#This Row],[Preračunana masa/volumen/kos na enoto kg]],"")</f>
        <v/>
      </c>
      <c r="J116" s="166"/>
      <c r="K116" s="167"/>
      <c r="L116" s="167"/>
      <c r="M116" s="185"/>
      <c r="N116" s="168"/>
      <c r="O116" s="168"/>
      <c r="P116" s="184"/>
      <c r="Q116" s="168">
        <f>+Sklop12[[#This Row],[cena/enota brez DDV v EUR]]*Sklop12[[#This Row],[Stopnja DDV (%)]]</f>
        <v>0</v>
      </c>
      <c r="R116" s="168">
        <f>+Sklop12[[#This Row],[cena/enota brez DDV v EUR]]+Sklop12[[#This Row],[Davek (EUR)]]</f>
        <v>0</v>
      </c>
      <c r="S116" s="168">
        <f>+Sklop12[[#This Row],[cena/enota brez DDV v EUR]]*Sklop12[[#This Row],[Okvirna količina]]</f>
        <v>0</v>
      </c>
      <c r="T116" s="170">
        <f>+Sklop12[[#This Row],[Končna cena/enoto mere (EUR) z DDV]]*Sklop12[[#This Row],[Okvirna količina]]</f>
        <v>0</v>
      </c>
      <c r="U116" s="171"/>
    </row>
    <row r="117" spans="1:21" s="60" customFormat="1" ht="12">
      <c r="A117" s="94" t="s">
        <v>114</v>
      </c>
      <c r="B117" s="182" t="s">
        <v>719</v>
      </c>
      <c r="C117" s="165" t="s">
        <v>637</v>
      </c>
      <c r="D117" s="165" t="s">
        <v>260</v>
      </c>
      <c r="E117" s="135"/>
      <c r="F117" s="136">
        <v>10</v>
      </c>
      <c r="G117" s="183" t="s">
        <v>93</v>
      </c>
      <c r="H117" s="136"/>
      <c r="I117" s="136" t="str">
        <f>IF(Sklop12[[#This Row],[ZAHTEVANA SHEMA KAKOVOSTI]]&lt;&gt;"",Sklop12[[#This Row],[Preračunana masa/volumen/kos na enoto kg]],"")</f>
        <v/>
      </c>
      <c r="J117" s="166"/>
      <c r="K117" s="167"/>
      <c r="L117" s="167"/>
      <c r="M117" s="185"/>
      <c r="N117" s="168"/>
      <c r="O117" s="168"/>
      <c r="P117" s="184"/>
      <c r="Q117" s="168">
        <f>+Sklop12[[#This Row],[cena/enota brez DDV v EUR]]*Sklop12[[#This Row],[Stopnja DDV (%)]]</f>
        <v>0</v>
      </c>
      <c r="R117" s="168">
        <f>+Sklop12[[#This Row],[cena/enota brez DDV v EUR]]+Sklop12[[#This Row],[Davek (EUR)]]</f>
        <v>0</v>
      </c>
      <c r="S117" s="168">
        <f>+Sklop12[[#This Row],[cena/enota brez DDV v EUR]]*Sklop12[[#This Row],[Okvirna količina]]</f>
        <v>0</v>
      </c>
      <c r="T117" s="170">
        <f>+Sklop12[[#This Row],[Končna cena/enoto mere (EUR) z DDV]]*Sklop12[[#This Row],[Okvirna količina]]</f>
        <v>0</v>
      </c>
      <c r="U117" s="171"/>
    </row>
    <row r="118" spans="1:21" s="60" customFormat="1" ht="12">
      <c r="A118" s="94" t="s">
        <v>115</v>
      </c>
      <c r="B118" s="182" t="s">
        <v>720</v>
      </c>
      <c r="C118" s="165" t="s">
        <v>637</v>
      </c>
      <c r="D118" s="165" t="s">
        <v>260</v>
      </c>
      <c r="E118" s="135"/>
      <c r="F118" s="136">
        <v>60</v>
      </c>
      <c r="G118" s="183" t="s">
        <v>93</v>
      </c>
      <c r="H118" s="136"/>
      <c r="I118" s="136" t="str">
        <f>IF(Sklop12[[#This Row],[ZAHTEVANA SHEMA KAKOVOSTI]]&lt;&gt;"",Sklop12[[#This Row],[Preračunana masa/volumen/kos na enoto kg]],"")</f>
        <v/>
      </c>
      <c r="J118" s="166"/>
      <c r="K118" s="167"/>
      <c r="L118" s="167"/>
      <c r="M118" s="185"/>
      <c r="N118" s="168"/>
      <c r="O118" s="168"/>
      <c r="P118" s="184"/>
      <c r="Q118" s="168">
        <f>+Sklop12[[#This Row],[cena/enota brez DDV v EUR]]*Sklop12[[#This Row],[Stopnja DDV (%)]]</f>
        <v>0</v>
      </c>
      <c r="R118" s="168">
        <f>+Sklop12[[#This Row],[cena/enota brez DDV v EUR]]+Sklop12[[#This Row],[Davek (EUR)]]</f>
        <v>0</v>
      </c>
      <c r="S118" s="168">
        <f>+Sklop12[[#This Row],[cena/enota brez DDV v EUR]]*Sklop12[[#This Row],[Okvirna količina]]</f>
        <v>0</v>
      </c>
      <c r="T118" s="170">
        <f>+Sklop12[[#This Row],[Končna cena/enoto mere (EUR) z DDV]]*Sklop12[[#This Row],[Okvirna količina]]</f>
        <v>0</v>
      </c>
      <c r="U118" s="171"/>
    </row>
    <row r="119" spans="1:21" s="60" customFormat="1" ht="12">
      <c r="A119" s="94" t="s">
        <v>116</v>
      </c>
      <c r="B119" s="182" t="s">
        <v>721</v>
      </c>
      <c r="C119" s="165" t="s">
        <v>637</v>
      </c>
      <c r="D119" s="165" t="s">
        <v>260</v>
      </c>
      <c r="E119" s="135"/>
      <c r="F119" s="136">
        <v>10</v>
      </c>
      <c r="G119" s="183" t="s">
        <v>93</v>
      </c>
      <c r="H119" s="136"/>
      <c r="I119" s="136" t="str">
        <f>IF(Sklop12[[#This Row],[ZAHTEVANA SHEMA KAKOVOSTI]]&lt;&gt;"",Sklop12[[#This Row],[Preračunana masa/volumen/kos na enoto kg]],"")</f>
        <v/>
      </c>
      <c r="J119" s="166"/>
      <c r="K119" s="167"/>
      <c r="L119" s="167"/>
      <c r="M119" s="185"/>
      <c r="N119" s="168"/>
      <c r="O119" s="168"/>
      <c r="P119" s="184"/>
      <c r="Q119" s="168">
        <f>+Sklop12[[#This Row],[cena/enota brez DDV v EUR]]*Sklop12[[#This Row],[Stopnja DDV (%)]]</f>
        <v>0</v>
      </c>
      <c r="R119" s="168">
        <f>+Sklop12[[#This Row],[cena/enota brez DDV v EUR]]+Sklop12[[#This Row],[Davek (EUR)]]</f>
        <v>0</v>
      </c>
      <c r="S119" s="168">
        <f>+Sklop12[[#This Row],[cena/enota brez DDV v EUR]]*Sklop12[[#This Row],[Okvirna količina]]</f>
        <v>0</v>
      </c>
      <c r="T119" s="170">
        <f>+Sklop12[[#This Row],[Končna cena/enoto mere (EUR) z DDV]]*Sklop12[[#This Row],[Okvirna količina]]</f>
        <v>0</v>
      </c>
      <c r="U119" s="171"/>
    </row>
    <row r="120" spans="1:21" s="60" customFormat="1" ht="12">
      <c r="A120" s="94" t="s">
        <v>117</v>
      </c>
      <c r="B120" s="182" t="s">
        <v>373</v>
      </c>
      <c r="C120" s="165">
        <v>200</v>
      </c>
      <c r="D120" s="165" t="s">
        <v>541</v>
      </c>
      <c r="E120" s="135"/>
      <c r="F120" s="136">
        <v>20</v>
      </c>
      <c r="G120" s="183" t="s">
        <v>93</v>
      </c>
      <c r="H120" s="136"/>
      <c r="I120" s="136" t="str">
        <f>IF(Sklop12[[#This Row],[ZAHTEVANA SHEMA KAKOVOSTI]]&lt;&gt;"",Sklop12[[#This Row],[Preračunana masa/volumen/kos na enoto kg]],"")</f>
        <v/>
      </c>
      <c r="J120" s="166"/>
      <c r="K120" s="167"/>
      <c r="L120" s="167"/>
      <c r="M120" s="185"/>
      <c r="N120" s="168"/>
      <c r="O120" s="168"/>
      <c r="P120" s="184"/>
      <c r="Q120" s="168">
        <f>+Sklop12[[#This Row],[cena/enota brez DDV v EUR]]*Sklop12[[#This Row],[Stopnja DDV (%)]]</f>
        <v>0</v>
      </c>
      <c r="R120" s="168">
        <f>+Sklop12[[#This Row],[cena/enota brez DDV v EUR]]+Sklop12[[#This Row],[Davek (EUR)]]</f>
        <v>0</v>
      </c>
      <c r="S120" s="168">
        <f>+Sklop12[[#This Row],[cena/enota brez DDV v EUR]]*Sklop12[[#This Row],[Okvirna količina]]</f>
        <v>0</v>
      </c>
      <c r="T120" s="170">
        <f>+Sklop12[[#This Row],[Končna cena/enoto mere (EUR) z DDV]]*Sklop12[[#This Row],[Okvirna količina]]</f>
        <v>0</v>
      </c>
      <c r="U120" s="171"/>
    </row>
    <row r="121" spans="1:21" s="60" customFormat="1" ht="12">
      <c r="A121" s="94" t="s">
        <v>118</v>
      </c>
      <c r="B121" s="182" t="s">
        <v>374</v>
      </c>
      <c r="C121" s="165">
        <v>25</v>
      </c>
      <c r="D121" s="165" t="s">
        <v>541</v>
      </c>
      <c r="E121" s="135"/>
      <c r="F121" s="136">
        <v>20</v>
      </c>
      <c r="G121" s="183" t="s">
        <v>93</v>
      </c>
      <c r="H121" s="136"/>
      <c r="I121" s="136" t="str">
        <f>IF(Sklop12[[#This Row],[ZAHTEVANA SHEMA KAKOVOSTI]]&lt;&gt;"",Sklop12[[#This Row],[Preračunana masa/volumen/kos na enoto kg]],"")</f>
        <v/>
      </c>
      <c r="J121" s="166"/>
      <c r="K121" s="167"/>
      <c r="L121" s="167"/>
      <c r="M121" s="185"/>
      <c r="N121" s="168"/>
      <c r="O121" s="168"/>
      <c r="P121" s="184"/>
      <c r="Q121" s="168">
        <f>+Sklop12[[#This Row],[cena/enota brez DDV v EUR]]*Sklop12[[#This Row],[Stopnja DDV (%)]]</f>
        <v>0</v>
      </c>
      <c r="R121" s="168">
        <f>+Sklop12[[#This Row],[cena/enota brez DDV v EUR]]+Sklop12[[#This Row],[Davek (EUR)]]</f>
        <v>0</v>
      </c>
      <c r="S121" s="168">
        <f>+Sklop12[[#This Row],[cena/enota brez DDV v EUR]]*Sklop12[[#This Row],[Okvirna količina]]</f>
        <v>0</v>
      </c>
      <c r="T121" s="170">
        <f>+Sklop12[[#This Row],[Končna cena/enoto mere (EUR) z DDV]]*Sklop12[[#This Row],[Okvirna količina]]</f>
        <v>0</v>
      </c>
      <c r="U121" s="171"/>
    </row>
    <row r="122" spans="1:21" s="60" customFormat="1" ht="12">
      <c r="A122" s="94" t="s">
        <v>119</v>
      </c>
      <c r="B122" s="182" t="s">
        <v>375</v>
      </c>
      <c r="C122" s="165">
        <v>300</v>
      </c>
      <c r="D122" s="165" t="s">
        <v>541</v>
      </c>
      <c r="E122" s="135"/>
      <c r="F122" s="136">
        <v>20</v>
      </c>
      <c r="G122" s="183" t="s">
        <v>93</v>
      </c>
      <c r="H122" s="136"/>
      <c r="I122" s="136" t="str">
        <f>IF(Sklop12[[#This Row],[ZAHTEVANA SHEMA KAKOVOSTI]]&lt;&gt;"",Sklop12[[#This Row],[Preračunana masa/volumen/kos na enoto kg]],"")</f>
        <v/>
      </c>
      <c r="J122" s="166"/>
      <c r="K122" s="167"/>
      <c r="L122" s="167"/>
      <c r="M122" s="185"/>
      <c r="N122" s="168"/>
      <c r="O122" s="168"/>
      <c r="P122" s="184"/>
      <c r="Q122" s="168">
        <f>+Sklop12[[#This Row],[cena/enota brez DDV v EUR]]*Sklop12[[#This Row],[Stopnja DDV (%)]]</f>
        <v>0</v>
      </c>
      <c r="R122" s="168">
        <f>+Sklop12[[#This Row],[cena/enota brez DDV v EUR]]+Sklop12[[#This Row],[Davek (EUR)]]</f>
        <v>0</v>
      </c>
      <c r="S122" s="168">
        <f>+Sklop12[[#This Row],[cena/enota brez DDV v EUR]]*Sklop12[[#This Row],[Okvirna količina]]</f>
        <v>0</v>
      </c>
      <c r="T122" s="170">
        <f>+Sklop12[[#This Row],[Končna cena/enoto mere (EUR) z DDV]]*Sklop12[[#This Row],[Okvirna količina]]</f>
        <v>0</v>
      </c>
      <c r="U122" s="171"/>
    </row>
    <row r="123" spans="1:21" s="60" customFormat="1" ht="12">
      <c r="A123" s="94" t="s">
        <v>120</v>
      </c>
      <c r="B123" s="182" t="s">
        <v>722</v>
      </c>
      <c r="C123" s="165">
        <v>15</v>
      </c>
      <c r="D123" s="165" t="s">
        <v>0</v>
      </c>
      <c r="E123" s="135"/>
      <c r="F123" s="136">
        <v>5</v>
      </c>
      <c r="G123" s="183" t="s">
        <v>93</v>
      </c>
      <c r="H123" s="136"/>
      <c r="I123" s="136" t="str">
        <f>IF(Sklop12[[#This Row],[ZAHTEVANA SHEMA KAKOVOSTI]]&lt;&gt;"",Sklop12[[#This Row],[Preračunana masa/volumen/kos na enoto kg]],"")</f>
        <v/>
      </c>
      <c r="J123" s="166"/>
      <c r="K123" s="167"/>
      <c r="L123" s="167"/>
      <c r="M123" s="185"/>
      <c r="N123" s="168"/>
      <c r="O123" s="168"/>
      <c r="P123" s="184"/>
      <c r="Q123" s="168">
        <f>+Sklop12[[#This Row],[cena/enota brez DDV v EUR]]*Sklop12[[#This Row],[Stopnja DDV (%)]]</f>
        <v>0</v>
      </c>
      <c r="R123" s="168">
        <f>+Sklop12[[#This Row],[cena/enota brez DDV v EUR]]+Sklop12[[#This Row],[Davek (EUR)]]</f>
        <v>0</v>
      </c>
      <c r="S123" s="168">
        <f>+Sklop12[[#This Row],[cena/enota brez DDV v EUR]]*Sklop12[[#This Row],[Okvirna količina]]</f>
        <v>0</v>
      </c>
      <c r="T123" s="170">
        <f>+Sklop12[[#This Row],[Končna cena/enoto mere (EUR) z DDV]]*Sklop12[[#This Row],[Okvirna količina]]</f>
        <v>0</v>
      </c>
      <c r="U123" s="171"/>
    </row>
    <row r="124" spans="1:21" s="60" customFormat="1" ht="12">
      <c r="A124" s="94" t="s">
        <v>121</v>
      </c>
      <c r="B124" s="182" t="s">
        <v>723</v>
      </c>
      <c r="C124" s="165" t="s">
        <v>638</v>
      </c>
      <c r="D124" s="165" t="s">
        <v>260</v>
      </c>
      <c r="E124" s="135"/>
      <c r="F124" s="136">
        <v>5</v>
      </c>
      <c r="G124" s="183" t="s">
        <v>93</v>
      </c>
      <c r="H124" s="136"/>
      <c r="I124" s="136" t="str">
        <f>IF(Sklop12[[#This Row],[ZAHTEVANA SHEMA KAKOVOSTI]]&lt;&gt;"",Sklop12[[#This Row],[Preračunana masa/volumen/kos na enoto kg]],"")</f>
        <v/>
      </c>
      <c r="J124" s="166"/>
      <c r="K124" s="167"/>
      <c r="L124" s="167"/>
      <c r="M124" s="185"/>
      <c r="N124" s="168"/>
      <c r="O124" s="168"/>
      <c r="P124" s="184"/>
      <c r="Q124" s="168">
        <f>+Sklop12[[#This Row],[cena/enota brez DDV v EUR]]*Sklop12[[#This Row],[Stopnja DDV (%)]]</f>
        <v>0</v>
      </c>
      <c r="R124" s="168">
        <f>+Sklop12[[#This Row],[cena/enota brez DDV v EUR]]+Sklop12[[#This Row],[Davek (EUR)]]</f>
        <v>0</v>
      </c>
      <c r="S124" s="168">
        <f>+Sklop12[[#This Row],[cena/enota brez DDV v EUR]]*Sklop12[[#This Row],[Okvirna količina]]</f>
        <v>0</v>
      </c>
      <c r="T124" s="170">
        <f>+Sklop12[[#This Row],[Končna cena/enoto mere (EUR) z DDV]]*Sklop12[[#This Row],[Okvirna količina]]</f>
        <v>0</v>
      </c>
      <c r="U124" s="171"/>
    </row>
    <row r="125" spans="1:21" s="60" customFormat="1" ht="12">
      <c r="A125" s="239" t="s">
        <v>122</v>
      </c>
      <c r="B125" s="197" t="s">
        <v>789</v>
      </c>
      <c r="C125" s="198" t="s">
        <v>157</v>
      </c>
      <c r="D125" s="198" t="s">
        <v>0</v>
      </c>
      <c r="E125" s="199" t="s">
        <v>792</v>
      </c>
      <c r="F125" s="200">
        <v>50</v>
      </c>
      <c r="G125" s="201" t="s">
        <v>0</v>
      </c>
      <c r="H125"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50</v>
      </c>
      <c r="I125" s="200">
        <f>IF(Sklop12[[#This Row],[ZAHTEVANA SHEMA KAKOVOSTI]]&lt;&gt;"",Sklop12[[#This Row],[Preračunana masa/volumen/kos na enoto kg]],"")</f>
        <v>50</v>
      </c>
      <c r="J125" s="202"/>
      <c r="K125" s="203"/>
      <c r="L125" s="203"/>
      <c r="M125" s="209"/>
      <c r="N125" s="204"/>
      <c r="O125" s="204"/>
      <c r="P125" s="205"/>
      <c r="Q125" s="204">
        <f>+Sklop12[[#This Row],[cena/enota brez DDV v EUR]]*Sklop12[[#This Row],[Stopnja DDV (%)]]</f>
        <v>0</v>
      </c>
      <c r="R125" s="204">
        <f>+Sklop12[[#This Row],[cena/enota brez DDV v EUR]]+Sklop12[[#This Row],[Davek (EUR)]]</f>
        <v>0</v>
      </c>
      <c r="S125" s="204">
        <f>+Sklop12[[#This Row],[cena/enota brez DDV v EUR]]*Sklop12[[#This Row],[Okvirna količina]]</f>
        <v>0</v>
      </c>
      <c r="T125" s="206">
        <f>+Sklop12[[#This Row],[Končna cena/enoto mere (EUR) z DDV]]*Sklop12[[#This Row],[Okvirna količina]]</f>
        <v>0</v>
      </c>
      <c r="U125" s="207"/>
    </row>
    <row r="126" spans="1:21" s="60" customFormat="1" ht="12">
      <c r="A126" s="239" t="s">
        <v>123</v>
      </c>
      <c r="B126" s="197" t="s">
        <v>790</v>
      </c>
      <c r="C126" s="198" t="s">
        <v>157</v>
      </c>
      <c r="D126" s="198" t="s">
        <v>0</v>
      </c>
      <c r="E126" s="199" t="s">
        <v>792</v>
      </c>
      <c r="F126" s="200">
        <v>10</v>
      </c>
      <c r="G126" s="201" t="s">
        <v>791</v>
      </c>
      <c r="H126"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v>
      </c>
      <c r="I126" s="200">
        <f>IF(Sklop12[[#This Row],[ZAHTEVANA SHEMA KAKOVOSTI]]&lt;&gt;"",Sklop12[[#This Row],[Preračunana masa/volumen/kos na enoto kg]],"")</f>
        <v>10</v>
      </c>
      <c r="J126" s="202"/>
      <c r="K126" s="203"/>
      <c r="L126" s="203"/>
      <c r="M126" s="209"/>
      <c r="N126" s="204"/>
      <c r="O126" s="204"/>
      <c r="P126" s="205"/>
      <c r="Q126" s="204">
        <f>+Sklop12[[#This Row],[cena/enota brez DDV v EUR]]*Sklop12[[#This Row],[Stopnja DDV (%)]]</f>
        <v>0</v>
      </c>
      <c r="R126" s="204">
        <f>+Sklop12[[#This Row],[cena/enota brez DDV v EUR]]+Sklop12[[#This Row],[Davek (EUR)]]</f>
        <v>0</v>
      </c>
      <c r="S126" s="204">
        <f>+Sklop12[[#This Row],[cena/enota brez DDV v EUR]]*Sklop12[[#This Row],[Okvirna količina]]</f>
        <v>0</v>
      </c>
      <c r="T126" s="206">
        <f>+Sklop12[[#This Row],[Končna cena/enoto mere (EUR) z DDV]]*Sklop12[[#This Row],[Okvirna količina]]</f>
        <v>0</v>
      </c>
      <c r="U126" s="207"/>
    </row>
    <row r="127" spans="1:21" s="60" customFormat="1">
      <c r="A127" s="281" t="s">
        <v>179</v>
      </c>
      <c r="B127" s="270"/>
      <c r="C127" s="271"/>
      <c r="D127" s="271"/>
      <c r="E127" s="272"/>
      <c r="F127" s="273"/>
      <c r="G127" s="274"/>
      <c r="H127" s="275">
        <f>SUBTOTAL(109,Sklop12[Preračunana masa/volumen/kos na enoto kg])</f>
        <v>3058.57</v>
      </c>
      <c r="I127" s="275">
        <f>SUBTOTAL(109,Sklop12[Živila iz shem kakovosti (kg)])</f>
        <v>187.5</v>
      </c>
      <c r="J127" s="273"/>
      <c r="K127" s="276"/>
      <c r="L127" s="276"/>
      <c r="M127" s="277"/>
      <c r="N127" s="278"/>
      <c r="O127" s="278"/>
      <c r="P127" s="278"/>
      <c r="Q127" s="279"/>
      <c r="R127" s="273"/>
      <c r="S127" s="279">
        <f>SUBTOTAL(109,Sklop12[Vrednost za okvirno količino (EUR) brez DDV])</f>
        <v>0</v>
      </c>
      <c r="T127" s="279">
        <f>SUBTOTAL(109,Sklop12[Vrednost za okvirno količino (EUR) z DDV])</f>
        <v>0</v>
      </c>
      <c r="U127" s="280">
        <f>SUBTOTAL(103,Sklop12[Shema kakovosti
(nacionalne, evropske)
])</f>
        <v>0</v>
      </c>
    </row>
    <row r="128" spans="1:21" s="60" customFormat="1" ht="15">
      <c r="A128" s="8"/>
      <c r="B128" s="6"/>
      <c r="C128" s="30"/>
      <c r="D128" s="30"/>
      <c r="E128" s="29"/>
      <c r="F128" s="9"/>
      <c r="G128" s="119"/>
      <c r="H128" s="10"/>
      <c r="I128" s="10"/>
      <c r="J128" s="10"/>
      <c r="K128" s="10"/>
      <c r="L128" s="24"/>
      <c r="M128" s="24"/>
      <c r="N128" s="10"/>
      <c r="O128" s="10"/>
      <c r="P128" s="10"/>
      <c r="Q128" s="10"/>
      <c r="R128" s="10"/>
      <c r="S128" s="4"/>
      <c r="T128" s="4"/>
      <c r="U128" s="9"/>
    </row>
    <row r="129" spans="1:22" s="60" customFormat="1">
      <c r="A129" s="52" t="s">
        <v>175</v>
      </c>
      <c r="B129" s="20"/>
      <c r="C129" s="32"/>
      <c r="D129" s="32"/>
      <c r="E129" s="118"/>
      <c r="F129" s="119"/>
      <c r="G129" s="119"/>
      <c r="H129" s="22"/>
      <c r="I129" s="22"/>
      <c r="J129" s="22"/>
      <c r="K129" s="22"/>
      <c r="L129" s="15"/>
      <c r="M129" s="15"/>
      <c r="N129" s="15"/>
      <c r="O129" s="15"/>
      <c r="P129" s="15"/>
      <c r="Q129" s="52"/>
      <c r="R129" s="52"/>
      <c r="S129" s="52"/>
      <c r="T129" s="52"/>
      <c r="U129" s="73"/>
    </row>
    <row r="130" spans="1:22" ht="27" customHeight="1">
      <c r="A130" s="15" t="s">
        <v>177</v>
      </c>
      <c r="B130" s="20"/>
      <c r="C130" s="32"/>
      <c r="D130" s="32"/>
      <c r="E130" s="118"/>
    </row>
    <row r="131" spans="1:22">
      <c r="A131" s="113" t="s">
        <v>269</v>
      </c>
      <c r="F131" s="73"/>
      <c r="G131" s="73"/>
      <c r="H131" s="33"/>
      <c r="I131" s="33"/>
      <c r="J131" s="33"/>
      <c r="K131" s="33"/>
      <c r="L131" s="59"/>
      <c r="M131" s="59"/>
      <c r="N131" s="33"/>
      <c r="O131" s="33"/>
      <c r="P131" s="33"/>
      <c r="Q131" s="33"/>
      <c r="R131" s="33"/>
    </row>
    <row r="132" spans="1:22">
      <c r="A132" s="129" t="s">
        <v>221</v>
      </c>
      <c r="B132" s="128"/>
      <c r="C132" s="128"/>
      <c r="D132" s="128"/>
      <c r="E132" s="128"/>
      <c r="F132" s="128"/>
      <c r="G132" s="128"/>
      <c r="H132" s="128"/>
      <c r="I132" s="128"/>
      <c r="J132" s="128"/>
      <c r="K132" s="128"/>
      <c r="L132" s="128"/>
      <c r="M132" s="128"/>
      <c r="N132" s="128"/>
      <c r="O132" s="128"/>
      <c r="P132" s="128"/>
      <c r="Q132" s="128"/>
      <c r="R132" s="128"/>
      <c r="S132" s="128"/>
      <c r="T132" s="128"/>
      <c r="U132" s="128"/>
    </row>
    <row r="133" spans="1:22">
      <c r="A133" s="379" t="s">
        <v>262</v>
      </c>
      <c r="B133" s="379"/>
      <c r="C133" s="379"/>
      <c r="D133" s="379"/>
      <c r="E133" s="379"/>
      <c r="F133" s="379"/>
      <c r="G133" s="379"/>
      <c r="H133" s="379"/>
      <c r="I133" s="379"/>
      <c r="J133" s="379"/>
      <c r="K133" s="379"/>
      <c r="L133" s="379"/>
      <c r="M133" s="59"/>
      <c r="N133" s="33"/>
      <c r="O133" s="33"/>
      <c r="P133" s="33"/>
      <c r="Q133" s="33"/>
      <c r="R133" s="33"/>
    </row>
    <row r="134" spans="1:22" s="60" customFormat="1">
      <c r="A134" s="376" t="s">
        <v>874</v>
      </c>
      <c r="B134" s="376"/>
      <c r="C134" s="376"/>
      <c r="D134" s="376"/>
      <c r="E134" s="376"/>
      <c r="F134" s="376"/>
      <c r="G134" s="376"/>
      <c r="H134" s="376"/>
      <c r="I134" s="376"/>
      <c r="J134" s="376"/>
      <c r="K134" s="376"/>
      <c r="L134" s="376"/>
      <c r="M134" s="23"/>
      <c r="N134" s="23"/>
      <c r="O134" s="23"/>
      <c r="P134" s="23"/>
      <c r="Q134" s="23"/>
      <c r="R134" s="23"/>
      <c r="S134" s="23"/>
      <c r="T134" s="23"/>
      <c r="U134" s="23"/>
      <c r="V134" s="23"/>
    </row>
    <row r="135" spans="1:22">
      <c r="N135" s="33"/>
      <c r="O135" s="33"/>
      <c r="P135" s="33"/>
      <c r="Q135" s="33"/>
      <c r="R135" s="33"/>
    </row>
    <row r="136" spans="1:22">
      <c r="A136" s="113" t="s">
        <v>65</v>
      </c>
      <c r="F136" s="73"/>
      <c r="G136" s="73" t="s">
        <v>66</v>
      </c>
      <c r="H136" s="33"/>
      <c r="I136" s="33"/>
      <c r="J136" s="33"/>
      <c r="K136" s="33"/>
      <c r="L136" s="59"/>
      <c r="M136" s="59"/>
      <c r="N136" s="33"/>
      <c r="O136" s="33"/>
      <c r="P136" s="33"/>
      <c r="Q136" s="33" t="s">
        <v>67</v>
      </c>
      <c r="R136" s="33"/>
      <c r="V136" s="127"/>
    </row>
    <row r="137" spans="1:22" ht="15">
      <c r="A137" s="8"/>
      <c r="B137" s="6"/>
      <c r="C137" s="30"/>
      <c r="D137" s="30"/>
      <c r="E137" s="29"/>
      <c r="F137" s="9"/>
      <c r="H137" s="10"/>
      <c r="I137" s="10"/>
      <c r="J137" s="10"/>
      <c r="K137" s="10"/>
      <c r="L137" s="24"/>
      <c r="M137" s="24"/>
      <c r="N137" s="10"/>
      <c r="O137" s="10"/>
      <c r="P137" s="10"/>
      <c r="Q137" s="10"/>
      <c r="R137" s="10"/>
      <c r="S137" s="4"/>
      <c r="T137" s="4"/>
      <c r="U137" s="9"/>
    </row>
    <row r="138" spans="1:22">
      <c r="B138" s="20"/>
      <c r="C138" s="32"/>
      <c r="D138" s="32"/>
      <c r="E138" s="118"/>
    </row>
    <row r="139" spans="1:22">
      <c r="B139" s="20"/>
      <c r="C139" s="32"/>
      <c r="D139" s="32"/>
      <c r="E139" s="118"/>
    </row>
    <row r="140" spans="1:22">
      <c r="B140" s="20"/>
      <c r="C140" s="32"/>
      <c r="D140" s="32"/>
      <c r="E140" s="118"/>
    </row>
    <row r="141" spans="1:22">
      <c r="B141" s="20"/>
      <c r="C141" s="32"/>
      <c r="D141" s="32"/>
      <c r="E141" s="118"/>
    </row>
    <row r="142" spans="1:22">
      <c r="B142" s="20"/>
      <c r="C142" s="32"/>
      <c r="D142" s="32"/>
      <c r="E142" s="118"/>
    </row>
    <row r="143" spans="1:22">
      <c r="B143" s="20"/>
      <c r="C143" s="32"/>
      <c r="D143" s="32"/>
      <c r="E143" s="118"/>
    </row>
    <row r="144" spans="1:22">
      <c r="B144" s="20"/>
      <c r="C144" s="32"/>
      <c r="D144" s="32"/>
      <c r="E144" s="118"/>
    </row>
    <row r="145" spans="1:22">
      <c r="B145" s="20"/>
      <c r="C145" s="32"/>
      <c r="D145" s="32"/>
      <c r="E145" s="118"/>
    </row>
    <row r="146" spans="1:22">
      <c r="B146" s="20"/>
      <c r="C146" s="32"/>
      <c r="D146" s="32"/>
      <c r="E146" s="118"/>
    </row>
    <row r="147" spans="1:22">
      <c r="B147" s="20"/>
      <c r="C147" s="32"/>
      <c r="D147" s="32"/>
      <c r="E147" s="118"/>
    </row>
    <row r="148" spans="1:22">
      <c r="B148" s="20"/>
      <c r="C148" s="32"/>
      <c r="D148" s="32"/>
      <c r="E148" s="118"/>
    </row>
    <row r="149" spans="1:22">
      <c r="B149" s="20"/>
      <c r="C149" s="32"/>
      <c r="D149" s="32"/>
      <c r="E149" s="118"/>
    </row>
    <row r="150" spans="1:22">
      <c r="B150" s="20"/>
      <c r="C150" s="32"/>
      <c r="D150" s="32"/>
      <c r="E150" s="118"/>
    </row>
    <row r="151" spans="1:22">
      <c r="B151" s="20"/>
      <c r="C151" s="32"/>
      <c r="D151" s="32"/>
      <c r="E151" s="118"/>
    </row>
    <row r="152" spans="1:22">
      <c r="B152" s="20"/>
      <c r="C152" s="32"/>
      <c r="D152" s="32"/>
      <c r="E152" s="118"/>
    </row>
    <row r="153" spans="1:22">
      <c r="B153" s="20"/>
      <c r="C153" s="32"/>
      <c r="D153" s="32"/>
      <c r="E153" s="118"/>
    </row>
    <row r="154" spans="1:22">
      <c r="B154" s="20"/>
      <c r="C154" s="32"/>
      <c r="D154" s="32"/>
      <c r="E154" s="118"/>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row r="254" spans="1:22" s="22" customFormat="1">
      <c r="A254" s="15"/>
      <c r="B254" s="20"/>
      <c r="C254" s="32"/>
      <c r="D254" s="32"/>
      <c r="E254" s="118"/>
      <c r="F254" s="119"/>
      <c r="G254" s="119"/>
      <c r="L254" s="15"/>
      <c r="M254" s="15"/>
      <c r="N254" s="15"/>
      <c r="O254" s="15"/>
      <c r="P254" s="15"/>
      <c r="Q254" s="15"/>
      <c r="R254" s="15"/>
      <c r="S254" s="15"/>
      <c r="T254" s="15"/>
      <c r="U254" s="73"/>
      <c r="V254" s="15"/>
    </row>
    <row r="255" spans="1:22" s="22" customFormat="1">
      <c r="A255" s="15"/>
      <c r="B255" s="20"/>
      <c r="C255" s="32"/>
      <c r="D255" s="32"/>
      <c r="E255" s="118"/>
      <c r="F255" s="119"/>
      <c r="G255" s="119"/>
      <c r="L255" s="15"/>
      <c r="M255" s="15"/>
      <c r="N255" s="15"/>
      <c r="O255" s="15"/>
      <c r="P255" s="15"/>
      <c r="Q255" s="15"/>
      <c r="R255" s="15"/>
      <c r="S255" s="15"/>
      <c r="T255" s="15"/>
      <c r="U255" s="73"/>
      <c r="V255" s="15"/>
    </row>
    <row r="256" spans="1:22" s="22" customFormat="1">
      <c r="A256" s="15"/>
      <c r="B256" s="20"/>
      <c r="C256" s="32"/>
      <c r="D256" s="32"/>
      <c r="E256" s="118"/>
      <c r="F256" s="119"/>
      <c r="G256" s="119"/>
      <c r="L256" s="15"/>
      <c r="M256" s="15"/>
      <c r="N256" s="15"/>
      <c r="O256" s="15"/>
      <c r="P256" s="15"/>
      <c r="Q256" s="15"/>
      <c r="R256" s="15"/>
      <c r="S256" s="15"/>
      <c r="T256" s="15"/>
      <c r="U256" s="73"/>
      <c r="V256" s="15"/>
    </row>
    <row r="257" spans="1:22" s="22" customFormat="1">
      <c r="A257" s="15"/>
      <c r="B257" s="20"/>
      <c r="C257" s="32"/>
      <c r="D257" s="32"/>
      <c r="E257" s="118"/>
      <c r="F257" s="119"/>
      <c r="G257" s="119"/>
      <c r="L257" s="15"/>
      <c r="M257" s="15"/>
      <c r="N257" s="15"/>
      <c r="O257" s="15"/>
      <c r="P257" s="15"/>
      <c r="Q257" s="15"/>
      <c r="R257" s="15"/>
      <c r="S257" s="15"/>
      <c r="T257" s="15"/>
      <c r="U257" s="73"/>
      <c r="V257" s="15"/>
    </row>
    <row r="258" spans="1:22" s="22" customFormat="1">
      <c r="A258" s="15"/>
      <c r="B258" s="20"/>
      <c r="C258" s="32"/>
      <c r="D258" s="32"/>
      <c r="E258" s="118"/>
      <c r="F258" s="119"/>
      <c r="G258" s="119"/>
      <c r="L258" s="15"/>
      <c r="M258" s="15"/>
      <c r="N258" s="15"/>
      <c r="O258" s="15"/>
      <c r="P258" s="15"/>
      <c r="Q258" s="15"/>
      <c r="R258" s="15"/>
      <c r="S258" s="15"/>
      <c r="T258" s="15"/>
      <c r="U258" s="73"/>
      <c r="V258" s="15"/>
    </row>
    <row r="259" spans="1:22" s="22" customFormat="1">
      <c r="A259" s="15"/>
      <c r="B259" s="20"/>
      <c r="C259" s="32"/>
      <c r="D259" s="32"/>
      <c r="E259" s="118"/>
      <c r="F259" s="119"/>
      <c r="G259" s="119"/>
      <c r="L259" s="15"/>
      <c r="M259" s="15"/>
      <c r="N259" s="15"/>
      <c r="O259" s="15"/>
      <c r="P259" s="15"/>
      <c r="Q259" s="15"/>
      <c r="R259" s="15"/>
      <c r="S259" s="15"/>
      <c r="T259" s="15"/>
      <c r="U259" s="73"/>
      <c r="V259" s="15"/>
    </row>
    <row r="260" spans="1:22" s="22" customFormat="1">
      <c r="A260" s="15"/>
      <c r="B260" s="20"/>
      <c r="C260" s="32"/>
      <c r="D260" s="32"/>
      <c r="E260" s="118"/>
      <c r="F260" s="119"/>
      <c r="G260" s="119"/>
      <c r="L260" s="15"/>
      <c r="M260" s="15"/>
      <c r="N260" s="15"/>
      <c r="O260" s="15"/>
      <c r="P260" s="15"/>
      <c r="Q260" s="15"/>
      <c r="R260" s="15"/>
      <c r="S260" s="15"/>
      <c r="T260" s="15"/>
      <c r="U260" s="73"/>
      <c r="V260" s="15"/>
    </row>
    <row r="261" spans="1:22" s="22" customFormat="1">
      <c r="A261" s="15"/>
      <c r="B261" s="20"/>
      <c r="C261" s="32"/>
      <c r="D261" s="32"/>
      <c r="E261" s="118"/>
      <c r="F261" s="119"/>
      <c r="G261" s="119"/>
      <c r="L261" s="15"/>
      <c r="M261" s="15"/>
      <c r="N261" s="15"/>
      <c r="O261" s="15"/>
      <c r="P261" s="15"/>
      <c r="Q261" s="15"/>
      <c r="R261" s="15"/>
      <c r="S261" s="15"/>
      <c r="T261" s="15"/>
      <c r="U261" s="73"/>
      <c r="V261" s="15"/>
    </row>
    <row r="262" spans="1:22" s="22" customFormat="1">
      <c r="A262" s="15"/>
      <c r="B262" s="20"/>
      <c r="C262" s="32"/>
      <c r="D262" s="32"/>
      <c r="E262" s="118"/>
      <c r="F262" s="119"/>
      <c r="G262" s="119"/>
      <c r="L262" s="15"/>
      <c r="M262" s="15"/>
      <c r="N262" s="15"/>
      <c r="O262" s="15"/>
      <c r="P262" s="15"/>
      <c r="Q262" s="15"/>
      <c r="R262" s="15"/>
      <c r="S262" s="15"/>
      <c r="T262" s="15"/>
      <c r="U262" s="73"/>
      <c r="V262" s="15"/>
    </row>
    <row r="263" spans="1:22" s="22" customFormat="1">
      <c r="A263" s="15"/>
      <c r="B263" s="20"/>
      <c r="C263" s="32"/>
      <c r="D263" s="32"/>
      <c r="E263" s="118"/>
      <c r="F263" s="119"/>
      <c r="G263" s="119"/>
      <c r="L263" s="15"/>
      <c r="M263" s="15"/>
      <c r="N263" s="15"/>
      <c r="O263" s="15"/>
      <c r="P263" s="15"/>
      <c r="Q263" s="15"/>
      <c r="R263" s="15"/>
      <c r="S263" s="15"/>
      <c r="T263" s="15"/>
      <c r="U263" s="73"/>
      <c r="V263" s="15"/>
    </row>
    <row r="264" spans="1:22" s="22" customFormat="1">
      <c r="A264" s="15"/>
      <c r="B264" s="20"/>
      <c r="C264" s="32"/>
      <c r="D264" s="32"/>
      <c r="E264" s="118"/>
      <c r="F264" s="119"/>
      <c r="G264" s="119"/>
      <c r="L264" s="15"/>
      <c r="M264" s="15"/>
      <c r="N264" s="15"/>
      <c r="O264" s="15"/>
      <c r="P264" s="15"/>
      <c r="Q264" s="15"/>
      <c r="R264" s="15"/>
      <c r="S264" s="15"/>
      <c r="T264" s="15"/>
      <c r="U264" s="73"/>
      <c r="V264" s="15"/>
    </row>
    <row r="265" spans="1:22" s="22" customFormat="1">
      <c r="A265" s="15"/>
      <c r="B265" s="20"/>
      <c r="C265" s="32"/>
      <c r="D265" s="32"/>
      <c r="E265" s="118"/>
      <c r="F265" s="119"/>
      <c r="G265" s="119"/>
      <c r="L265" s="15"/>
      <c r="M265" s="15"/>
      <c r="N265" s="15"/>
      <c r="O265" s="15"/>
      <c r="P265" s="15"/>
      <c r="Q265" s="15"/>
      <c r="R265" s="15"/>
      <c r="S265" s="15"/>
      <c r="T265" s="15"/>
      <c r="U265" s="73"/>
      <c r="V265" s="15"/>
    </row>
    <row r="266" spans="1:22" s="22" customFormat="1">
      <c r="A266" s="15"/>
      <c r="B266" s="20"/>
      <c r="C266" s="32"/>
      <c r="D266" s="32"/>
      <c r="E266" s="118"/>
      <c r="F266" s="119"/>
      <c r="G266" s="119"/>
      <c r="L266" s="15"/>
      <c r="M266" s="15"/>
      <c r="N266" s="15"/>
      <c r="O266" s="15"/>
      <c r="P266" s="15"/>
      <c r="Q266" s="15"/>
      <c r="R266" s="15"/>
      <c r="S266" s="15"/>
      <c r="T266" s="15"/>
      <c r="U266" s="73"/>
      <c r="V266" s="15"/>
    </row>
    <row r="267" spans="1:22" s="22" customFormat="1">
      <c r="A267" s="15"/>
      <c r="B267" s="20"/>
      <c r="C267" s="32"/>
      <c r="D267" s="32"/>
      <c r="E267" s="118"/>
      <c r="F267" s="119"/>
      <c r="G267" s="119"/>
      <c r="L267" s="15"/>
      <c r="M267" s="15"/>
      <c r="N267" s="15"/>
      <c r="O267" s="15"/>
      <c r="P267" s="15"/>
      <c r="Q267" s="15"/>
      <c r="R267" s="15"/>
      <c r="S267" s="15"/>
      <c r="T267" s="15"/>
      <c r="U267" s="73"/>
      <c r="V267" s="15"/>
    </row>
    <row r="268" spans="1:22" s="22" customFormat="1">
      <c r="A268" s="15"/>
      <c r="B268" s="20"/>
      <c r="C268" s="32"/>
      <c r="D268" s="32"/>
      <c r="E268" s="118"/>
      <c r="F268" s="119"/>
      <c r="G268" s="119"/>
      <c r="L268" s="15"/>
      <c r="M268" s="15"/>
      <c r="N268" s="15"/>
      <c r="O268" s="15"/>
      <c r="P268" s="15"/>
      <c r="Q268" s="15"/>
      <c r="R268" s="15"/>
      <c r="S268" s="15"/>
      <c r="T268" s="15"/>
      <c r="U268" s="73"/>
      <c r="V268" s="15"/>
    </row>
    <row r="269" spans="1:22" s="22" customFormat="1">
      <c r="A269" s="15"/>
      <c r="B269" s="20"/>
      <c r="C269" s="32"/>
      <c r="D269" s="32"/>
      <c r="E269" s="118"/>
      <c r="F269" s="119"/>
      <c r="G269" s="119"/>
      <c r="L269" s="15"/>
      <c r="M269" s="15"/>
      <c r="N269" s="15"/>
      <c r="O269" s="15"/>
      <c r="P269" s="15"/>
      <c r="Q269" s="15"/>
      <c r="R269" s="15"/>
      <c r="S269" s="15"/>
      <c r="T269" s="15"/>
      <c r="U269" s="73"/>
      <c r="V269" s="15"/>
    </row>
    <row r="270" spans="1:22" s="22" customFormat="1">
      <c r="A270" s="15"/>
      <c r="B270" s="20"/>
      <c r="C270" s="32"/>
      <c r="D270" s="32"/>
      <c r="E270" s="118"/>
      <c r="F270" s="119"/>
      <c r="G270" s="119"/>
      <c r="L270" s="15"/>
      <c r="M270" s="15"/>
      <c r="N270" s="15"/>
      <c r="O270" s="15"/>
      <c r="P270" s="15"/>
      <c r="Q270" s="15"/>
      <c r="R270" s="15"/>
      <c r="S270" s="15"/>
      <c r="T270" s="15"/>
      <c r="U270" s="73"/>
      <c r="V270" s="15"/>
    </row>
    <row r="271" spans="1:22" s="22" customFormat="1">
      <c r="A271" s="15"/>
      <c r="B271" s="20"/>
      <c r="C271" s="32"/>
      <c r="D271" s="32"/>
      <c r="E271" s="118"/>
      <c r="F271" s="119"/>
      <c r="G271" s="119"/>
      <c r="L271" s="15"/>
      <c r="M271" s="15"/>
      <c r="N271" s="15"/>
      <c r="O271" s="15"/>
      <c r="P271" s="15"/>
      <c r="Q271" s="15"/>
      <c r="R271" s="15"/>
      <c r="S271" s="15"/>
      <c r="T271" s="15"/>
      <c r="U271" s="73"/>
      <c r="V271" s="15"/>
    </row>
    <row r="272" spans="1:22" s="22" customFormat="1">
      <c r="A272" s="15"/>
      <c r="B272" s="20"/>
      <c r="C272" s="32"/>
      <c r="D272" s="32"/>
      <c r="E272" s="118"/>
      <c r="F272" s="119"/>
      <c r="G272" s="119"/>
      <c r="L272" s="15"/>
      <c r="M272" s="15"/>
      <c r="N272" s="15"/>
      <c r="O272" s="15"/>
      <c r="P272" s="15"/>
      <c r="Q272" s="15"/>
      <c r="R272" s="15"/>
      <c r="S272" s="15"/>
      <c r="T272" s="15"/>
      <c r="U272" s="73"/>
      <c r="V272" s="15"/>
    </row>
    <row r="273" spans="1:22" s="22" customFormat="1">
      <c r="A273" s="15"/>
      <c r="B273" s="20"/>
      <c r="C273" s="32"/>
      <c r="D273" s="32"/>
      <c r="E273" s="118"/>
      <c r="F273" s="119"/>
      <c r="G273" s="119"/>
      <c r="L273" s="15"/>
      <c r="M273" s="15"/>
      <c r="N273" s="15"/>
      <c r="O273" s="15"/>
      <c r="P273" s="15"/>
      <c r="Q273" s="15"/>
      <c r="R273" s="15"/>
      <c r="S273" s="15"/>
      <c r="T273" s="15"/>
      <c r="U273" s="73"/>
      <c r="V273" s="15"/>
    </row>
    <row r="274" spans="1:22" s="22" customFormat="1">
      <c r="A274" s="15"/>
      <c r="B274" s="20"/>
      <c r="C274" s="32"/>
      <c r="D274" s="32"/>
      <c r="E274" s="118"/>
      <c r="F274" s="119"/>
      <c r="G274" s="119"/>
      <c r="L274" s="15"/>
      <c r="M274" s="15"/>
      <c r="N274" s="15"/>
      <c r="O274" s="15"/>
      <c r="P274" s="15"/>
      <c r="Q274" s="15"/>
      <c r="R274" s="15"/>
      <c r="S274" s="15"/>
      <c r="T274" s="15"/>
      <c r="U274" s="73"/>
      <c r="V274" s="15"/>
    </row>
    <row r="275" spans="1:22" s="22" customFormat="1">
      <c r="A275" s="15"/>
      <c r="B275" s="20"/>
      <c r="C275" s="32"/>
      <c r="D275" s="32"/>
      <c r="E275" s="118"/>
      <c r="F275" s="119"/>
      <c r="G275" s="119"/>
      <c r="L275" s="15"/>
      <c r="M275" s="15"/>
      <c r="N275" s="15"/>
      <c r="O275" s="15"/>
      <c r="P275" s="15"/>
      <c r="Q275" s="15"/>
      <c r="R275" s="15"/>
      <c r="S275" s="15"/>
      <c r="T275" s="15"/>
      <c r="U275" s="73"/>
      <c r="V275" s="15"/>
    </row>
    <row r="276" spans="1:22" s="22" customFormat="1">
      <c r="A276" s="15"/>
      <c r="B276" s="20"/>
      <c r="C276" s="32"/>
      <c r="D276" s="32"/>
      <c r="E276" s="118"/>
      <c r="F276" s="119"/>
      <c r="G276" s="119"/>
      <c r="L276" s="15"/>
      <c r="M276" s="15"/>
      <c r="N276" s="15"/>
      <c r="O276" s="15"/>
      <c r="P276" s="15"/>
      <c r="Q276" s="15"/>
      <c r="R276" s="15"/>
      <c r="S276" s="15"/>
      <c r="T276" s="15"/>
      <c r="U276" s="73"/>
      <c r="V276" s="15"/>
    </row>
    <row r="277" spans="1:22" s="22" customFormat="1">
      <c r="A277" s="15"/>
      <c r="B277" s="20"/>
      <c r="C277" s="32"/>
      <c r="D277" s="32"/>
      <c r="E277" s="118"/>
      <c r="F277" s="119"/>
      <c r="G277" s="119"/>
      <c r="L277" s="15"/>
      <c r="M277" s="15"/>
      <c r="N277" s="15"/>
      <c r="O277" s="15"/>
      <c r="P277" s="15"/>
      <c r="Q277" s="15"/>
      <c r="R277" s="15"/>
      <c r="S277" s="15"/>
      <c r="T277" s="15"/>
      <c r="U277" s="73"/>
      <c r="V277" s="15"/>
    </row>
    <row r="278" spans="1:22" s="22" customFormat="1">
      <c r="A278" s="15"/>
      <c r="B278" s="20"/>
      <c r="C278" s="32"/>
      <c r="D278" s="32"/>
      <c r="E278" s="118"/>
      <c r="F278" s="119"/>
      <c r="G278" s="119"/>
      <c r="L278" s="15"/>
      <c r="M278" s="15"/>
      <c r="N278" s="15"/>
      <c r="O278" s="15"/>
      <c r="P278" s="15"/>
      <c r="Q278" s="15"/>
      <c r="R278" s="15"/>
      <c r="S278" s="15"/>
      <c r="T278" s="15"/>
      <c r="U278" s="73"/>
      <c r="V278" s="15"/>
    </row>
    <row r="279" spans="1:22" s="22" customFormat="1">
      <c r="A279" s="15"/>
      <c r="B279" s="20"/>
      <c r="C279" s="32"/>
      <c r="D279" s="32"/>
      <c r="E279" s="118"/>
      <c r="F279" s="119"/>
      <c r="G279" s="119"/>
      <c r="L279" s="15"/>
      <c r="M279" s="15"/>
      <c r="N279" s="15"/>
      <c r="O279" s="15"/>
      <c r="P279" s="15"/>
      <c r="Q279" s="15"/>
      <c r="R279" s="15"/>
      <c r="S279" s="15"/>
      <c r="T279" s="15"/>
      <c r="U279" s="73"/>
      <c r="V279" s="15"/>
    </row>
    <row r="280" spans="1:22" s="22" customFormat="1">
      <c r="A280" s="15"/>
      <c r="B280" s="20"/>
      <c r="C280" s="32"/>
      <c r="D280" s="32"/>
      <c r="E280" s="118"/>
      <c r="F280" s="119"/>
      <c r="G280" s="119"/>
      <c r="L280" s="15"/>
      <c r="M280" s="15"/>
      <c r="N280" s="15"/>
      <c r="O280" s="15"/>
      <c r="P280" s="15"/>
      <c r="Q280" s="15"/>
      <c r="R280" s="15"/>
      <c r="S280" s="15"/>
      <c r="T280" s="15"/>
      <c r="U280" s="73"/>
      <c r="V280" s="15"/>
    </row>
    <row r="281" spans="1:22" s="22" customFormat="1">
      <c r="A281" s="15"/>
      <c r="B281" s="20"/>
      <c r="C281" s="32"/>
      <c r="D281" s="32"/>
      <c r="E281" s="118"/>
      <c r="F281" s="119"/>
      <c r="G281" s="119"/>
      <c r="L281" s="15"/>
      <c r="M281" s="15"/>
      <c r="N281" s="15"/>
      <c r="O281" s="15"/>
      <c r="P281" s="15"/>
      <c r="Q281" s="15"/>
      <c r="R281" s="15"/>
      <c r="S281" s="15"/>
      <c r="T281" s="15"/>
      <c r="U281" s="73"/>
      <c r="V281" s="15"/>
    </row>
    <row r="282" spans="1:22" s="22" customFormat="1">
      <c r="A282" s="15"/>
      <c r="B282" s="20"/>
      <c r="C282" s="32"/>
      <c r="D282" s="32"/>
      <c r="E282" s="118"/>
      <c r="F282" s="119"/>
      <c r="G282" s="119"/>
      <c r="L282" s="15"/>
      <c r="M282" s="15"/>
      <c r="N282" s="15"/>
      <c r="O282" s="15"/>
      <c r="P282" s="15"/>
      <c r="Q282" s="15"/>
      <c r="R282" s="15"/>
      <c r="S282" s="15"/>
      <c r="T282" s="15"/>
      <c r="U282" s="73"/>
      <c r="V282" s="15"/>
    </row>
    <row r="283" spans="1:22" s="22" customFormat="1">
      <c r="A283" s="15"/>
      <c r="B283" s="20"/>
      <c r="C283" s="32"/>
      <c r="D283" s="32"/>
      <c r="E283" s="118"/>
      <c r="F283" s="119"/>
      <c r="G283" s="119"/>
      <c r="L283" s="15"/>
      <c r="M283" s="15"/>
      <c r="N283" s="15"/>
      <c r="O283" s="15"/>
      <c r="P283" s="15"/>
      <c r="Q283" s="15"/>
      <c r="R283" s="15"/>
      <c r="S283" s="15"/>
      <c r="T283" s="15"/>
      <c r="U283" s="73"/>
      <c r="V283" s="15"/>
    </row>
    <row r="284" spans="1:22" s="22" customFormat="1">
      <c r="A284" s="15"/>
      <c r="B284" s="20"/>
      <c r="C284" s="32"/>
      <c r="D284" s="32"/>
      <c r="E284" s="118"/>
      <c r="F284" s="119"/>
      <c r="G284" s="119"/>
      <c r="L284" s="15"/>
      <c r="M284" s="15"/>
      <c r="N284" s="15"/>
      <c r="O284" s="15"/>
      <c r="P284" s="15"/>
      <c r="Q284" s="15"/>
      <c r="R284" s="15"/>
      <c r="S284" s="15"/>
      <c r="T284" s="15"/>
      <c r="U284" s="73"/>
      <c r="V284" s="15"/>
    </row>
    <row r="285" spans="1:22" s="22" customFormat="1">
      <c r="A285" s="15"/>
      <c r="B285" s="20"/>
      <c r="C285" s="32"/>
      <c r="D285" s="32"/>
      <c r="E285" s="118"/>
      <c r="F285" s="119"/>
      <c r="G285" s="119"/>
      <c r="L285" s="15"/>
      <c r="M285" s="15"/>
      <c r="N285" s="15"/>
      <c r="O285" s="15"/>
      <c r="P285" s="15"/>
      <c r="Q285" s="15"/>
      <c r="R285" s="15"/>
      <c r="S285" s="15"/>
      <c r="T285" s="15"/>
      <c r="U285" s="73"/>
      <c r="V285" s="15"/>
    </row>
    <row r="286" spans="1:22" s="22" customFormat="1">
      <c r="A286" s="15"/>
      <c r="B286" s="20"/>
      <c r="C286" s="32"/>
      <c r="D286" s="32"/>
      <c r="E286" s="118"/>
      <c r="F286" s="119"/>
      <c r="G286" s="119"/>
      <c r="L286" s="15"/>
      <c r="M286" s="15"/>
      <c r="N286" s="15"/>
      <c r="O286" s="15"/>
      <c r="P286" s="15"/>
      <c r="Q286" s="15"/>
      <c r="R286" s="15"/>
      <c r="S286" s="15"/>
      <c r="T286" s="15"/>
      <c r="U286" s="73"/>
      <c r="V286" s="15"/>
    </row>
    <row r="287" spans="1:22" s="22" customFormat="1">
      <c r="A287" s="15"/>
      <c r="B287" s="20"/>
      <c r="C287" s="32"/>
      <c r="D287" s="32"/>
      <c r="E287" s="118"/>
      <c r="F287" s="119"/>
      <c r="G287" s="119"/>
      <c r="L287" s="15"/>
      <c r="M287" s="15"/>
      <c r="N287" s="15"/>
      <c r="O287" s="15"/>
      <c r="P287" s="15"/>
      <c r="Q287" s="15"/>
      <c r="R287" s="15"/>
      <c r="S287" s="15"/>
      <c r="T287" s="15"/>
      <c r="U287" s="73"/>
      <c r="V287" s="15"/>
    </row>
    <row r="288" spans="1:22" s="22" customFormat="1">
      <c r="A288" s="15"/>
      <c r="B288" s="20"/>
      <c r="C288" s="32"/>
      <c r="D288" s="32"/>
      <c r="E288" s="118"/>
      <c r="F288" s="119"/>
      <c r="G288" s="119"/>
      <c r="L288" s="15"/>
      <c r="M288" s="15"/>
      <c r="N288" s="15"/>
      <c r="O288" s="15"/>
      <c r="P288" s="15"/>
      <c r="Q288" s="15"/>
      <c r="R288" s="15"/>
      <c r="S288" s="15"/>
      <c r="T288" s="15"/>
      <c r="U288" s="73"/>
      <c r="V288" s="15"/>
    </row>
    <row r="289" spans="1:22" s="22" customFormat="1">
      <c r="A289" s="15"/>
      <c r="B289" s="20"/>
      <c r="C289" s="32"/>
      <c r="D289" s="32"/>
      <c r="E289" s="118"/>
      <c r="F289" s="119"/>
      <c r="G289" s="119"/>
      <c r="L289" s="15"/>
      <c r="M289" s="15"/>
      <c r="N289" s="15"/>
      <c r="O289" s="15"/>
      <c r="P289" s="15"/>
      <c r="Q289" s="15"/>
      <c r="R289" s="15"/>
      <c r="S289" s="15"/>
      <c r="T289" s="15"/>
      <c r="U289" s="73"/>
      <c r="V289" s="15"/>
    </row>
    <row r="290" spans="1:22" s="22" customFormat="1">
      <c r="A290" s="15"/>
      <c r="B290" s="20"/>
      <c r="C290" s="32"/>
      <c r="D290" s="32"/>
      <c r="E290" s="118"/>
      <c r="F290" s="119"/>
      <c r="G290" s="119"/>
      <c r="L290" s="15"/>
      <c r="M290" s="15"/>
      <c r="N290" s="15"/>
      <c r="O290" s="15"/>
      <c r="P290" s="15"/>
      <c r="Q290" s="15"/>
      <c r="R290" s="15"/>
      <c r="S290" s="15"/>
      <c r="T290" s="15"/>
      <c r="U290" s="73"/>
      <c r="V290" s="15"/>
    </row>
    <row r="291" spans="1:22" s="22" customFormat="1">
      <c r="A291" s="15"/>
      <c r="B291" s="20"/>
      <c r="C291" s="32"/>
      <c r="D291" s="32"/>
      <c r="E291" s="118"/>
      <c r="F291" s="119"/>
      <c r="G291" s="119"/>
      <c r="L291" s="15"/>
      <c r="M291" s="15"/>
      <c r="N291" s="15"/>
      <c r="O291" s="15"/>
      <c r="P291" s="15"/>
      <c r="Q291" s="15"/>
      <c r="R291" s="15"/>
      <c r="S291" s="15"/>
      <c r="T291" s="15"/>
      <c r="U291" s="73"/>
      <c r="V291" s="15"/>
    </row>
    <row r="292" spans="1:22" s="22" customFormat="1">
      <c r="A292" s="15"/>
      <c r="B292" s="20"/>
      <c r="C292" s="32"/>
      <c r="D292" s="32"/>
      <c r="E292" s="118"/>
      <c r="F292" s="119"/>
      <c r="G292" s="119"/>
      <c r="L292" s="15"/>
      <c r="M292" s="15"/>
      <c r="N292" s="15"/>
      <c r="O292" s="15"/>
      <c r="P292" s="15"/>
      <c r="Q292" s="15"/>
      <c r="R292" s="15"/>
      <c r="S292" s="15"/>
      <c r="T292" s="15"/>
      <c r="U292" s="73"/>
      <c r="V292" s="15"/>
    </row>
    <row r="293" spans="1:22" s="22" customFormat="1">
      <c r="A293" s="15"/>
      <c r="B293" s="20"/>
      <c r="C293" s="32"/>
      <c r="D293" s="32"/>
      <c r="E293" s="118"/>
      <c r="F293" s="119"/>
      <c r="G293" s="119"/>
      <c r="L293" s="15"/>
      <c r="M293" s="15"/>
      <c r="N293" s="15"/>
      <c r="O293" s="15"/>
      <c r="P293" s="15"/>
      <c r="Q293" s="15"/>
      <c r="R293" s="15"/>
      <c r="S293" s="15"/>
      <c r="T293" s="15"/>
      <c r="U293" s="73"/>
      <c r="V293" s="15"/>
    </row>
    <row r="294" spans="1:22" s="22" customFormat="1">
      <c r="A294" s="15"/>
      <c r="B294" s="20"/>
      <c r="C294" s="32"/>
      <c r="D294" s="32"/>
      <c r="E294" s="118"/>
      <c r="F294" s="119"/>
      <c r="G294" s="119"/>
      <c r="L294" s="15"/>
      <c r="M294" s="15"/>
      <c r="N294" s="15"/>
      <c r="O294" s="15"/>
      <c r="P294" s="15"/>
      <c r="Q294" s="15"/>
      <c r="R294" s="15"/>
      <c r="S294" s="15"/>
      <c r="T294" s="15"/>
      <c r="U294" s="73"/>
      <c r="V294" s="15"/>
    </row>
    <row r="295" spans="1:22" s="22" customFormat="1">
      <c r="A295" s="15"/>
      <c r="B295" s="20"/>
      <c r="C295" s="32"/>
      <c r="D295" s="32"/>
      <c r="E295" s="118"/>
      <c r="F295" s="119"/>
      <c r="G295" s="119"/>
      <c r="L295" s="15"/>
      <c r="M295" s="15"/>
      <c r="N295" s="15"/>
      <c r="O295" s="15"/>
      <c r="P295" s="15"/>
      <c r="Q295" s="15"/>
      <c r="R295" s="15"/>
      <c r="S295" s="15"/>
      <c r="T295" s="15"/>
      <c r="U295" s="73"/>
      <c r="V295" s="15"/>
    </row>
    <row r="296" spans="1:22" s="22" customFormat="1">
      <c r="A296" s="15"/>
      <c r="B296" s="20"/>
      <c r="C296" s="32"/>
      <c r="D296" s="32"/>
      <c r="E296" s="118"/>
      <c r="F296" s="119"/>
      <c r="G296" s="119"/>
      <c r="L296" s="15"/>
      <c r="M296" s="15"/>
      <c r="N296" s="15"/>
      <c r="O296" s="15"/>
      <c r="P296" s="15"/>
      <c r="Q296" s="15"/>
      <c r="R296" s="15"/>
      <c r="S296" s="15"/>
      <c r="T296" s="15"/>
      <c r="U296" s="73"/>
      <c r="V296" s="15"/>
    </row>
    <row r="297" spans="1:22" s="22" customFormat="1">
      <c r="A297" s="15"/>
      <c r="B297" s="20"/>
      <c r="C297" s="32"/>
      <c r="D297" s="32"/>
      <c r="E297" s="118"/>
      <c r="F297" s="119"/>
      <c r="G297" s="119"/>
      <c r="L297" s="15"/>
      <c r="M297" s="15"/>
      <c r="N297" s="15"/>
      <c r="O297" s="15"/>
      <c r="P297" s="15"/>
      <c r="Q297" s="15"/>
      <c r="R297" s="15"/>
      <c r="S297" s="15"/>
      <c r="T297" s="15"/>
      <c r="U297" s="73"/>
      <c r="V297" s="15"/>
    </row>
    <row r="298" spans="1:22" s="22" customFormat="1">
      <c r="A298" s="15"/>
      <c r="B298" s="20"/>
      <c r="C298" s="32"/>
      <c r="D298" s="32"/>
      <c r="E298" s="118"/>
      <c r="F298" s="119"/>
      <c r="G298" s="119"/>
      <c r="L298" s="15"/>
      <c r="M298" s="15"/>
      <c r="N298" s="15"/>
      <c r="O298" s="15"/>
      <c r="P298" s="15"/>
      <c r="Q298" s="15"/>
      <c r="R298" s="15"/>
      <c r="S298" s="15"/>
      <c r="T298" s="15"/>
      <c r="U298" s="73"/>
      <c r="V298" s="15"/>
    </row>
    <row r="299" spans="1:22" s="22" customFormat="1">
      <c r="A299" s="15"/>
      <c r="B299" s="20"/>
      <c r="C299" s="32"/>
      <c r="D299" s="32"/>
      <c r="E299" s="118"/>
      <c r="F299" s="119"/>
      <c r="G299" s="119"/>
      <c r="L299" s="15"/>
      <c r="M299" s="15"/>
      <c r="N299" s="15"/>
      <c r="O299" s="15"/>
      <c r="P299" s="15"/>
      <c r="Q299" s="15"/>
      <c r="R299" s="15"/>
      <c r="S299" s="15"/>
      <c r="T299" s="15"/>
      <c r="U299" s="73"/>
      <c r="V299" s="15"/>
    </row>
    <row r="300" spans="1:22" s="22" customFormat="1">
      <c r="A300" s="15"/>
      <c r="B300" s="20"/>
      <c r="C300" s="32"/>
      <c r="D300" s="32"/>
      <c r="E300" s="118"/>
      <c r="F300" s="119"/>
      <c r="G300" s="119"/>
      <c r="L300" s="15"/>
      <c r="M300" s="15"/>
      <c r="N300" s="15"/>
      <c r="O300" s="15"/>
      <c r="P300" s="15"/>
      <c r="Q300" s="15"/>
      <c r="R300" s="15"/>
      <c r="S300" s="15"/>
      <c r="T300" s="15"/>
      <c r="U300" s="73"/>
      <c r="V300" s="15"/>
    </row>
    <row r="301" spans="1:22" s="22" customFormat="1">
      <c r="A301" s="15"/>
      <c r="B301" s="20"/>
      <c r="C301" s="32"/>
      <c r="D301" s="32"/>
      <c r="E301" s="118"/>
      <c r="F301" s="119"/>
      <c r="G301" s="119"/>
      <c r="L301" s="15"/>
      <c r="M301" s="15"/>
      <c r="N301" s="15"/>
      <c r="O301" s="15"/>
      <c r="P301" s="15"/>
      <c r="Q301" s="15"/>
      <c r="R301" s="15"/>
      <c r="S301" s="15"/>
      <c r="T301" s="15"/>
      <c r="U301" s="73"/>
      <c r="V301" s="15"/>
    </row>
    <row r="302" spans="1:22" s="22" customFormat="1">
      <c r="A302" s="15"/>
      <c r="B302" s="20"/>
      <c r="C302" s="32"/>
      <c r="D302" s="32"/>
      <c r="E302" s="118"/>
      <c r="F302" s="119"/>
      <c r="G302" s="119"/>
      <c r="L302" s="15"/>
      <c r="M302" s="15"/>
      <c r="N302" s="15"/>
      <c r="O302" s="15"/>
      <c r="P302" s="15"/>
      <c r="Q302" s="15"/>
      <c r="R302" s="15"/>
      <c r="S302" s="15"/>
      <c r="T302" s="15"/>
      <c r="U302" s="73"/>
      <c r="V302" s="15"/>
    </row>
    <row r="303" spans="1:22" s="22" customFormat="1">
      <c r="A303" s="15"/>
      <c r="B303" s="20"/>
      <c r="C303" s="32"/>
      <c r="D303" s="32"/>
      <c r="E303" s="118"/>
      <c r="F303" s="119"/>
      <c r="G303" s="119"/>
      <c r="L303" s="15"/>
      <c r="M303" s="15"/>
      <c r="N303" s="15"/>
      <c r="O303" s="15"/>
      <c r="P303" s="15"/>
      <c r="Q303" s="15"/>
      <c r="R303" s="15"/>
      <c r="S303" s="15"/>
      <c r="T303" s="15"/>
      <c r="U303" s="73"/>
      <c r="V303" s="15"/>
    </row>
    <row r="304" spans="1:22" s="22" customFormat="1">
      <c r="A304" s="15"/>
      <c r="B304" s="20"/>
      <c r="C304" s="32"/>
      <c r="D304" s="32"/>
      <c r="E304" s="118"/>
      <c r="F304" s="119"/>
      <c r="G304" s="119"/>
      <c r="L304" s="15"/>
      <c r="M304" s="15"/>
      <c r="N304" s="15"/>
      <c r="O304" s="15"/>
      <c r="P304" s="15"/>
      <c r="Q304" s="15"/>
      <c r="R304" s="15"/>
      <c r="S304" s="15"/>
      <c r="T304" s="15"/>
      <c r="U304" s="73"/>
      <c r="V304" s="15"/>
    </row>
    <row r="305" spans="1:22" s="22" customFormat="1">
      <c r="A305" s="15"/>
      <c r="B305" s="20"/>
      <c r="C305" s="32"/>
      <c r="D305" s="32"/>
      <c r="E305" s="118"/>
      <c r="F305" s="119"/>
      <c r="G305" s="119"/>
      <c r="L305" s="15"/>
      <c r="M305" s="15"/>
      <c r="N305" s="15"/>
      <c r="O305" s="15"/>
      <c r="P305" s="15"/>
      <c r="Q305" s="15"/>
      <c r="R305" s="15"/>
      <c r="S305" s="15"/>
      <c r="T305" s="15"/>
      <c r="U305" s="73"/>
      <c r="V305" s="15"/>
    </row>
    <row r="306" spans="1:22" s="22" customFormat="1">
      <c r="A306" s="15"/>
      <c r="B306" s="20"/>
      <c r="C306" s="32"/>
      <c r="D306" s="32"/>
      <c r="E306" s="118"/>
      <c r="F306" s="119"/>
      <c r="G306" s="119"/>
      <c r="L306" s="15"/>
      <c r="M306" s="15"/>
      <c r="N306" s="15"/>
      <c r="O306" s="15"/>
      <c r="P306" s="15"/>
      <c r="Q306" s="15"/>
      <c r="R306" s="15"/>
      <c r="S306" s="15"/>
      <c r="T306" s="15"/>
      <c r="U306" s="73"/>
      <c r="V306" s="15"/>
    </row>
    <row r="307" spans="1:22" s="22" customFormat="1">
      <c r="A307" s="15"/>
      <c r="B307" s="20"/>
      <c r="C307" s="32"/>
      <c r="D307" s="32"/>
      <c r="E307" s="118"/>
      <c r="F307" s="119"/>
      <c r="G307" s="119"/>
      <c r="L307" s="15"/>
      <c r="M307" s="15"/>
      <c r="N307" s="15"/>
      <c r="O307" s="15"/>
      <c r="P307" s="15"/>
      <c r="Q307" s="15"/>
      <c r="R307" s="15"/>
      <c r="S307" s="15"/>
      <c r="T307" s="15"/>
      <c r="U307" s="73"/>
      <c r="V307" s="15"/>
    </row>
    <row r="308" spans="1:22" s="22" customFormat="1">
      <c r="A308" s="15"/>
      <c r="B308" s="20"/>
      <c r="C308" s="32"/>
      <c r="D308" s="32"/>
      <c r="E308" s="118"/>
      <c r="F308" s="119"/>
      <c r="G308" s="119"/>
      <c r="L308" s="15"/>
      <c r="M308" s="15"/>
      <c r="N308" s="15"/>
      <c r="O308" s="15"/>
      <c r="P308" s="15"/>
      <c r="Q308" s="15"/>
      <c r="R308" s="15"/>
      <c r="S308" s="15"/>
      <c r="T308" s="15"/>
      <c r="U308" s="73"/>
      <c r="V308" s="15"/>
    </row>
    <row r="309" spans="1:22" s="22" customFormat="1">
      <c r="A309" s="15"/>
      <c r="B309" s="20"/>
      <c r="C309" s="32"/>
      <c r="D309" s="32"/>
      <c r="E309" s="118"/>
      <c r="F309" s="119"/>
      <c r="G309" s="119"/>
      <c r="L309" s="15"/>
      <c r="M309" s="15"/>
      <c r="N309" s="15"/>
      <c r="O309" s="15"/>
      <c r="P309" s="15"/>
      <c r="Q309" s="15"/>
      <c r="R309" s="15"/>
      <c r="S309" s="15"/>
      <c r="T309" s="15"/>
      <c r="U309" s="73"/>
      <c r="V309" s="15"/>
    </row>
    <row r="310" spans="1:22" s="22" customFormat="1">
      <c r="A310" s="15"/>
      <c r="B310" s="20"/>
      <c r="C310" s="32"/>
      <c r="D310" s="32"/>
      <c r="E310" s="118"/>
      <c r="F310" s="119"/>
      <c r="G310" s="119"/>
      <c r="L310" s="15"/>
      <c r="M310" s="15"/>
      <c r="N310" s="15"/>
      <c r="O310" s="15"/>
      <c r="P310" s="15"/>
      <c r="Q310" s="15"/>
      <c r="R310" s="15"/>
      <c r="S310" s="15"/>
      <c r="T310" s="15"/>
      <c r="U310" s="73"/>
      <c r="V310" s="15"/>
    </row>
    <row r="311" spans="1:22" s="22" customFormat="1">
      <c r="A311" s="15"/>
      <c r="B311" s="20"/>
      <c r="C311" s="32"/>
      <c r="D311" s="32"/>
      <c r="E311" s="118"/>
      <c r="F311" s="119"/>
      <c r="G311" s="119"/>
      <c r="L311" s="15"/>
      <c r="M311" s="15"/>
      <c r="N311" s="15"/>
      <c r="O311" s="15"/>
      <c r="P311" s="15"/>
      <c r="Q311" s="15"/>
      <c r="R311" s="15"/>
      <c r="S311" s="15"/>
      <c r="T311" s="15"/>
      <c r="U311" s="73"/>
      <c r="V311" s="15"/>
    </row>
    <row r="312" spans="1:22" s="22" customFormat="1">
      <c r="A312" s="15"/>
      <c r="B312" s="20"/>
      <c r="C312" s="32"/>
      <c r="D312" s="32"/>
      <c r="E312" s="118"/>
      <c r="F312" s="119"/>
      <c r="G312" s="119"/>
      <c r="L312" s="15"/>
      <c r="M312" s="15"/>
      <c r="N312" s="15"/>
      <c r="O312" s="15"/>
      <c r="P312" s="15"/>
      <c r="Q312" s="15"/>
      <c r="R312" s="15"/>
      <c r="S312" s="15"/>
      <c r="T312" s="15"/>
      <c r="U312" s="73"/>
      <c r="V312" s="15"/>
    </row>
    <row r="313" spans="1:22" s="22" customFormat="1">
      <c r="A313" s="15"/>
      <c r="B313" s="20"/>
      <c r="C313" s="32"/>
      <c r="D313" s="32"/>
      <c r="E313" s="118"/>
      <c r="F313" s="119"/>
      <c r="G313" s="119"/>
      <c r="L313" s="15"/>
      <c r="M313" s="15"/>
      <c r="N313" s="15"/>
      <c r="O313" s="15"/>
      <c r="P313" s="15"/>
      <c r="Q313" s="15"/>
      <c r="R313" s="15"/>
      <c r="S313" s="15"/>
      <c r="T313" s="15"/>
      <c r="U313" s="73"/>
      <c r="V313" s="15"/>
    </row>
    <row r="314" spans="1:22" s="22" customFormat="1">
      <c r="A314" s="15"/>
      <c r="B314" s="20"/>
      <c r="C314" s="32"/>
      <c r="D314" s="32"/>
      <c r="E314" s="118"/>
      <c r="F314" s="119"/>
      <c r="G314" s="119"/>
      <c r="L314" s="15"/>
      <c r="M314" s="15"/>
      <c r="N314" s="15"/>
      <c r="O314" s="15"/>
      <c r="P314" s="15"/>
      <c r="Q314" s="15"/>
      <c r="R314" s="15"/>
      <c r="S314" s="15"/>
      <c r="T314" s="15"/>
      <c r="U314" s="73"/>
      <c r="V314" s="15"/>
    </row>
    <row r="315" spans="1:22" s="22" customFormat="1">
      <c r="A315" s="15"/>
      <c r="B315" s="20"/>
      <c r="C315" s="32"/>
      <c r="D315" s="32"/>
      <c r="E315" s="118"/>
      <c r="F315" s="119"/>
      <c r="G315" s="119"/>
      <c r="L315" s="15"/>
      <c r="M315" s="15"/>
      <c r="N315" s="15"/>
      <c r="O315" s="15"/>
      <c r="P315" s="15"/>
      <c r="Q315" s="15"/>
      <c r="R315" s="15"/>
      <c r="S315" s="15"/>
      <c r="T315" s="15"/>
      <c r="U315" s="73"/>
      <c r="V315" s="15"/>
    </row>
    <row r="316" spans="1:22" s="22" customFormat="1">
      <c r="A316" s="15"/>
      <c r="B316" s="20"/>
      <c r="C316" s="32"/>
      <c r="D316" s="32"/>
      <c r="E316" s="118"/>
      <c r="F316" s="119"/>
      <c r="G316" s="119"/>
      <c r="L316" s="15"/>
      <c r="M316" s="15"/>
      <c r="N316" s="15"/>
      <c r="O316" s="15"/>
      <c r="P316" s="15"/>
      <c r="Q316" s="15"/>
      <c r="R316" s="15"/>
      <c r="S316" s="15"/>
      <c r="T316" s="15"/>
      <c r="U316" s="73"/>
      <c r="V316" s="15"/>
    </row>
    <row r="317" spans="1:22" s="22" customFormat="1">
      <c r="A317" s="15"/>
      <c r="B317" s="20"/>
      <c r="C317" s="32"/>
      <c r="D317" s="32"/>
      <c r="E317" s="118"/>
      <c r="F317" s="119"/>
      <c r="G317" s="119"/>
      <c r="L317" s="15"/>
      <c r="M317" s="15"/>
      <c r="N317" s="15"/>
      <c r="O317" s="15"/>
      <c r="P317" s="15"/>
      <c r="Q317" s="15"/>
      <c r="R317" s="15"/>
      <c r="S317" s="15"/>
      <c r="T317" s="15"/>
      <c r="U317" s="73"/>
      <c r="V317" s="15"/>
    </row>
    <row r="318" spans="1:22" s="22" customFormat="1">
      <c r="A318" s="15"/>
      <c r="B318" s="20"/>
      <c r="C318" s="32"/>
      <c r="D318" s="32"/>
      <c r="E318" s="118"/>
      <c r="F318" s="119"/>
      <c r="G318" s="119"/>
      <c r="L318" s="15"/>
      <c r="M318" s="15"/>
      <c r="N318" s="15"/>
      <c r="O318" s="15"/>
      <c r="P318" s="15"/>
      <c r="Q318" s="15"/>
      <c r="R318" s="15"/>
      <c r="S318" s="15"/>
      <c r="T318" s="15"/>
      <c r="U318" s="73"/>
      <c r="V318" s="15"/>
    </row>
    <row r="319" spans="1:22" s="22" customFormat="1">
      <c r="A319" s="15"/>
      <c r="B319" s="20"/>
      <c r="C319" s="32"/>
      <c r="D319" s="32"/>
      <c r="E319" s="118"/>
      <c r="F319" s="119"/>
      <c r="G319" s="119"/>
      <c r="L319" s="15"/>
      <c r="M319" s="15"/>
      <c r="N319" s="15"/>
      <c r="O319" s="15"/>
      <c r="P319" s="15"/>
      <c r="Q319" s="15"/>
      <c r="R319" s="15"/>
      <c r="S319" s="15"/>
      <c r="T319" s="15"/>
      <c r="U319" s="73"/>
      <c r="V319" s="15"/>
    </row>
    <row r="320" spans="1:22" s="22" customFormat="1">
      <c r="A320" s="15"/>
      <c r="B320" s="20"/>
      <c r="C320" s="32"/>
      <c r="D320" s="32"/>
      <c r="E320" s="118"/>
      <c r="F320" s="119"/>
      <c r="G320" s="119"/>
      <c r="L320" s="15"/>
      <c r="M320" s="15"/>
      <c r="N320" s="15"/>
      <c r="O320" s="15"/>
      <c r="P320" s="15"/>
      <c r="Q320" s="15"/>
      <c r="R320" s="15"/>
      <c r="S320" s="15"/>
      <c r="T320" s="15"/>
      <c r="U320" s="73"/>
      <c r="V320" s="15"/>
    </row>
    <row r="321" spans="1:22" s="22" customFormat="1">
      <c r="A321" s="15"/>
      <c r="B321" s="20"/>
      <c r="C321" s="32"/>
      <c r="D321" s="32"/>
      <c r="E321" s="118"/>
      <c r="F321" s="119"/>
      <c r="G321" s="119"/>
      <c r="L321" s="15"/>
      <c r="M321" s="15"/>
      <c r="N321" s="15"/>
      <c r="O321" s="15"/>
      <c r="P321" s="15"/>
      <c r="Q321" s="15"/>
      <c r="R321" s="15"/>
      <c r="S321" s="15"/>
      <c r="T321" s="15"/>
      <c r="U321" s="73"/>
      <c r="V321" s="15"/>
    </row>
    <row r="322" spans="1:22" s="22" customFormat="1">
      <c r="A322" s="15"/>
      <c r="B322" s="20"/>
      <c r="C322" s="32"/>
      <c r="D322" s="32"/>
      <c r="E322" s="118"/>
      <c r="F322" s="119"/>
      <c r="G322" s="119"/>
      <c r="L322" s="15"/>
      <c r="M322" s="15"/>
      <c r="N322" s="15"/>
      <c r="O322" s="15"/>
      <c r="P322" s="15"/>
      <c r="Q322" s="15"/>
      <c r="R322" s="15"/>
      <c r="S322" s="15"/>
      <c r="T322" s="15"/>
      <c r="U322" s="73"/>
      <c r="V322" s="15"/>
    </row>
    <row r="323" spans="1:22" s="22" customFormat="1">
      <c r="A323" s="15"/>
      <c r="B323" s="20"/>
      <c r="C323" s="32"/>
      <c r="D323" s="32"/>
      <c r="E323" s="118"/>
      <c r="F323" s="119"/>
      <c r="G323" s="119"/>
      <c r="L323" s="15"/>
      <c r="M323" s="15"/>
      <c r="N323" s="15"/>
      <c r="O323" s="15"/>
      <c r="P323" s="15"/>
      <c r="Q323" s="15"/>
      <c r="R323" s="15"/>
      <c r="S323" s="15"/>
      <c r="T323" s="15"/>
      <c r="U323" s="73"/>
      <c r="V323" s="15"/>
    </row>
    <row r="324" spans="1:22" s="22" customFormat="1">
      <c r="A324" s="15"/>
      <c r="B324" s="20"/>
      <c r="C324" s="32"/>
      <c r="D324" s="32"/>
      <c r="E324" s="118"/>
      <c r="F324" s="119"/>
      <c r="G324" s="119"/>
      <c r="L324" s="15"/>
      <c r="M324" s="15"/>
      <c r="N324" s="15"/>
      <c r="O324" s="15"/>
      <c r="P324" s="15"/>
      <c r="Q324" s="15"/>
      <c r="R324" s="15"/>
      <c r="S324" s="15"/>
      <c r="T324" s="15"/>
      <c r="U324" s="73"/>
      <c r="V324" s="15"/>
    </row>
    <row r="325" spans="1:22" s="22" customFormat="1">
      <c r="A325" s="15"/>
      <c r="B325" s="20"/>
      <c r="C325" s="32"/>
      <c r="D325" s="32"/>
      <c r="E325" s="118"/>
      <c r="F325" s="119"/>
      <c r="G325" s="119"/>
      <c r="L325" s="15"/>
      <c r="M325" s="15"/>
      <c r="N325" s="15"/>
      <c r="O325" s="15"/>
      <c r="P325" s="15"/>
      <c r="Q325" s="15"/>
      <c r="R325" s="15"/>
      <c r="S325" s="15"/>
      <c r="T325" s="15"/>
      <c r="U325" s="73"/>
      <c r="V325" s="15"/>
    </row>
    <row r="326" spans="1:22" s="22" customFormat="1">
      <c r="A326" s="15"/>
      <c r="B326" s="20"/>
      <c r="C326" s="32"/>
      <c r="D326" s="32"/>
      <c r="E326" s="118"/>
      <c r="F326" s="119"/>
      <c r="G326" s="119"/>
      <c r="L326" s="15"/>
      <c r="M326" s="15"/>
      <c r="N326" s="15"/>
      <c r="O326" s="15"/>
      <c r="P326" s="15"/>
      <c r="Q326" s="15"/>
      <c r="R326" s="15"/>
      <c r="S326" s="15"/>
      <c r="T326" s="15"/>
      <c r="U326" s="73"/>
      <c r="V326" s="15"/>
    </row>
    <row r="327" spans="1:22" s="22" customFormat="1">
      <c r="A327" s="15"/>
      <c r="B327" s="20"/>
      <c r="C327" s="32"/>
      <c r="D327" s="32"/>
      <c r="E327" s="118"/>
      <c r="F327" s="119"/>
      <c r="G327" s="119"/>
      <c r="L327" s="15"/>
      <c r="M327" s="15"/>
      <c r="N327" s="15"/>
      <c r="O327" s="15"/>
      <c r="P327" s="15"/>
      <c r="Q327" s="15"/>
      <c r="R327" s="15"/>
      <c r="S327" s="15"/>
      <c r="T327" s="15"/>
      <c r="U327" s="73"/>
      <c r="V327" s="15"/>
    </row>
    <row r="328" spans="1:22" s="22" customFormat="1">
      <c r="A328" s="15"/>
      <c r="B328" s="20"/>
      <c r="C328" s="32"/>
      <c r="D328" s="32"/>
      <c r="E328" s="118"/>
      <c r="F328" s="119"/>
      <c r="G328" s="119"/>
      <c r="L328" s="15"/>
      <c r="M328" s="15"/>
      <c r="N328" s="15"/>
      <c r="O328" s="15"/>
      <c r="P328" s="15"/>
      <c r="Q328" s="15"/>
      <c r="R328" s="15"/>
      <c r="S328" s="15"/>
      <c r="T328" s="15"/>
      <c r="U328" s="73"/>
      <c r="V328" s="15"/>
    </row>
    <row r="329" spans="1:22" s="22" customFormat="1">
      <c r="A329" s="15"/>
      <c r="B329" s="20"/>
      <c r="C329" s="32"/>
      <c r="D329" s="32"/>
      <c r="E329" s="118"/>
      <c r="F329" s="119"/>
      <c r="G329" s="119"/>
      <c r="L329" s="15"/>
      <c r="M329" s="15"/>
      <c r="N329" s="15"/>
      <c r="O329" s="15"/>
      <c r="P329" s="15"/>
      <c r="Q329" s="15"/>
      <c r="R329" s="15"/>
      <c r="S329" s="15"/>
      <c r="T329" s="15"/>
      <c r="U329" s="73"/>
      <c r="V329" s="15"/>
    </row>
    <row r="330" spans="1:22" s="22" customFormat="1">
      <c r="A330" s="15"/>
      <c r="B330" s="20"/>
      <c r="C330" s="32"/>
      <c r="D330" s="32"/>
      <c r="E330" s="118"/>
      <c r="F330" s="119"/>
      <c r="G330" s="119"/>
      <c r="L330" s="15"/>
      <c r="M330" s="15"/>
      <c r="N330" s="15"/>
      <c r="O330" s="15"/>
      <c r="P330" s="15"/>
      <c r="Q330" s="15"/>
      <c r="R330" s="15"/>
      <c r="S330" s="15"/>
      <c r="T330" s="15"/>
      <c r="U330" s="73"/>
      <c r="V330" s="15"/>
    </row>
    <row r="331" spans="1:22" s="22" customFormat="1">
      <c r="A331" s="15"/>
      <c r="B331" s="20"/>
      <c r="C331" s="32"/>
      <c r="D331" s="32"/>
      <c r="E331" s="118"/>
      <c r="F331" s="119"/>
      <c r="G331" s="119"/>
      <c r="L331" s="15"/>
      <c r="M331" s="15"/>
      <c r="N331" s="15"/>
      <c r="O331" s="15"/>
      <c r="P331" s="15"/>
      <c r="Q331" s="15"/>
      <c r="R331" s="15"/>
      <c r="S331" s="15"/>
      <c r="T331" s="15"/>
      <c r="U331" s="73"/>
      <c r="V331" s="15"/>
    </row>
    <row r="332" spans="1:22" s="22" customFormat="1">
      <c r="A332" s="15"/>
      <c r="B332" s="20"/>
      <c r="C332" s="32"/>
      <c r="D332" s="32"/>
      <c r="E332" s="118"/>
      <c r="F332" s="119"/>
      <c r="G332" s="119"/>
      <c r="L332" s="15"/>
      <c r="M332" s="15"/>
      <c r="N332" s="15"/>
      <c r="O332" s="15"/>
      <c r="P332" s="15"/>
      <c r="Q332" s="15"/>
      <c r="R332" s="15"/>
      <c r="S332" s="15"/>
      <c r="T332" s="15"/>
      <c r="U332" s="73"/>
      <c r="V332" s="15"/>
    </row>
    <row r="333" spans="1:22" s="22" customFormat="1">
      <c r="A333" s="15"/>
      <c r="B333" s="20"/>
      <c r="C333" s="32"/>
      <c r="D333" s="32"/>
      <c r="E333" s="118"/>
      <c r="F333" s="119"/>
      <c r="G333" s="119"/>
      <c r="L333" s="15"/>
      <c r="M333" s="15"/>
      <c r="N333" s="15"/>
      <c r="O333" s="15"/>
      <c r="P333" s="15"/>
      <c r="Q333" s="15"/>
      <c r="R333" s="15"/>
      <c r="S333" s="15"/>
      <c r="T333" s="15"/>
      <c r="U333" s="73"/>
      <c r="V333" s="15"/>
    </row>
    <row r="334" spans="1:22" s="22" customFormat="1">
      <c r="A334" s="15"/>
      <c r="B334" s="20"/>
      <c r="C334" s="32"/>
      <c r="D334" s="32"/>
      <c r="E334" s="118"/>
      <c r="F334" s="119"/>
      <c r="G334" s="119"/>
      <c r="L334" s="15"/>
      <c r="M334" s="15"/>
      <c r="N334" s="15"/>
      <c r="O334" s="15"/>
      <c r="P334" s="15"/>
      <c r="Q334" s="15"/>
      <c r="R334" s="15"/>
      <c r="S334" s="15"/>
      <c r="T334" s="15"/>
      <c r="U334" s="73"/>
      <c r="V334" s="15"/>
    </row>
    <row r="335" spans="1:22" s="22" customFormat="1">
      <c r="A335" s="15"/>
      <c r="B335" s="20"/>
      <c r="C335" s="32"/>
      <c r="D335" s="32"/>
      <c r="E335" s="118"/>
      <c r="F335" s="119"/>
      <c r="G335" s="119"/>
      <c r="L335" s="15"/>
      <c r="M335" s="15"/>
      <c r="N335" s="15"/>
      <c r="O335" s="15"/>
      <c r="P335" s="15"/>
      <c r="Q335" s="15"/>
      <c r="R335" s="15"/>
      <c r="S335" s="15"/>
      <c r="T335" s="15"/>
      <c r="U335" s="73"/>
      <c r="V335" s="15"/>
    </row>
    <row r="336" spans="1:22" s="22" customFormat="1">
      <c r="A336" s="15"/>
      <c r="B336" s="20"/>
      <c r="C336" s="32"/>
      <c r="D336" s="32"/>
      <c r="E336" s="118"/>
      <c r="F336" s="119"/>
      <c r="G336" s="119"/>
      <c r="L336" s="15"/>
      <c r="M336" s="15"/>
      <c r="N336" s="15"/>
      <c r="O336" s="15"/>
      <c r="P336" s="15"/>
      <c r="Q336" s="15"/>
      <c r="R336" s="15"/>
      <c r="S336" s="15"/>
      <c r="T336" s="15"/>
      <c r="U336" s="73"/>
      <c r="V336" s="15"/>
    </row>
    <row r="337" spans="1:22" s="22" customFormat="1">
      <c r="A337" s="15"/>
      <c r="B337" s="20"/>
      <c r="C337" s="32"/>
      <c r="D337" s="32"/>
      <c r="E337" s="118"/>
      <c r="F337" s="119"/>
      <c r="G337" s="119"/>
      <c r="L337" s="15"/>
      <c r="M337" s="15"/>
      <c r="N337" s="15"/>
      <c r="O337" s="15"/>
      <c r="P337" s="15"/>
      <c r="Q337" s="15"/>
      <c r="R337" s="15"/>
      <c r="S337" s="15"/>
      <c r="T337" s="15"/>
      <c r="U337" s="73"/>
      <c r="V337" s="15"/>
    </row>
    <row r="338" spans="1:22" s="22" customFormat="1">
      <c r="A338" s="15"/>
      <c r="B338" s="20"/>
      <c r="C338" s="32"/>
      <c r="D338" s="32"/>
      <c r="E338" s="118"/>
      <c r="F338" s="119"/>
      <c r="G338" s="119"/>
      <c r="L338" s="15"/>
      <c r="M338" s="15"/>
      <c r="N338" s="15"/>
      <c r="O338" s="15"/>
      <c r="P338" s="15"/>
      <c r="Q338" s="15"/>
      <c r="R338" s="15"/>
      <c r="S338" s="15"/>
      <c r="T338" s="15"/>
      <c r="U338" s="73"/>
      <c r="V338" s="15"/>
    </row>
    <row r="339" spans="1:22" s="22" customFormat="1">
      <c r="A339" s="15"/>
      <c r="B339" s="20"/>
      <c r="C339" s="32"/>
      <c r="D339" s="32"/>
      <c r="E339" s="118"/>
      <c r="F339" s="119"/>
      <c r="G339" s="119"/>
      <c r="L339" s="15"/>
      <c r="M339" s="15"/>
      <c r="N339" s="15"/>
      <c r="O339" s="15"/>
      <c r="P339" s="15"/>
      <c r="Q339" s="15"/>
      <c r="R339" s="15"/>
      <c r="S339" s="15"/>
      <c r="T339" s="15"/>
      <c r="U339" s="73"/>
      <c r="V339" s="15"/>
    </row>
    <row r="340" spans="1:22" s="22" customFormat="1">
      <c r="A340" s="15"/>
      <c r="B340" s="20"/>
      <c r="C340" s="32"/>
      <c r="D340" s="32"/>
      <c r="E340" s="118"/>
      <c r="F340" s="119"/>
      <c r="G340" s="119"/>
      <c r="L340" s="15"/>
      <c r="M340" s="15"/>
      <c r="N340" s="15"/>
      <c r="O340" s="15"/>
      <c r="P340" s="15"/>
      <c r="Q340" s="15"/>
      <c r="R340" s="15"/>
      <c r="S340" s="15"/>
      <c r="T340" s="15"/>
      <c r="U340" s="73"/>
      <c r="V340" s="15"/>
    </row>
    <row r="341" spans="1:22" s="22" customFormat="1">
      <c r="A341" s="15"/>
      <c r="B341" s="20"/>
      <c r="C341" s="32"/>
      <c r="D341" s="32"/>
      <c r="E341" s="118"/>
      <c r="F341" s="119"/>
      <c r="G341" s="119"/>
      <c r="L341" s="15"/>
      <c r="M341" s="15"/>
      <c r="N341" s="15"/>
      <c r="O341" s="15"/>
      <c r="P341" s="15"/>
      <c r="Q341" s="15"/>
      <c r="R341" s="15"/>
      <c r="S341" s="15"/>
      <c r="T341" s="15"/>
      <c r="U341" s="73"/>
      <c r="V341" s="15"/>
    </row>
    <row r="342" spans="1:22" s="22" customFormat="1">
      <c r="A342" s="15"/>
      <c r="B342" s="20"/>
      <c r="C342" s="32"/>
      <c r="D342" s="32"/>
      <c r="E342" s="118"/>
      <c r="F342" s="119"/>
      <c r="G342" s="119"/>
      <c r="L342" s="15"/>
      <c r="M342" s="15"/>
      <c r="N342" s="15"/>
      <c r="O342" s="15"/>
      <c r="P342" s="15"/>
      <c r="Q342" s="15"/>
      <c r="R342" s="15"/>
      <c r="S342" s="15"/>
      <c r="T342" s="15"/>
      <c r="U342" s="73"/>
      <c r="V342" s="15"/>
    </row>
    <row r="343" spans="1:22" s="22" customFormat="1">
      <c r="A343" s="15"/>
      <c r="B343" s="20"/>
      <c r="C343" s="32"/>
      <c r="D343" s="32"/>
      <c r="E343" s="118"/>
      <c r="F343" s="119"/>
      <c r="G343" s="119"/>
      <c r="L343" s="15"/>
      <c r="M343" s="15"/>
      <c r="N343" s="15"/>
      <c r="O343" s="15"/>
      <c r="P343" s="15"/>
      <c r="Q343" s="15"/>
      <c r="R343" s="15"/>
      <c r="S343" s="15"/>
      <c r="T343" s="15"/>
      <c r="U343" s="73"/>
      <c r="V343" s="15"/>
    </row>
    <row r="344" spans="1:22" s="22" customFormat="1">
      <c r="A344" s="15"/>
      <c r="B344" s="20"/>
      <c r="C344" s="32"/>
      <c r="D344" s="32"/>
      <c r="E344" s="118"/>
      <c r="F344" s="119"/>
      <c r="G344" s="119"/>
      <c r="L344" s="15"/>
      <c r="M344" s="15"/>
      <c r="N344" s="15"/>
      <c r="O344" s="15"/>
      <c r="P344" s="15"/>
      <c r="Q344" s="15"/>
      <c r="R344" s="15"/>
      <c r="S344" s="15"/>
      <c r="T344" s="15"/>
      <c r="U344" s="73"/>
      <c r="V344" s="15"/>
    </row>
    <row r="345" spans="1:22" s="22" customFormat="1">
      <c r="A345" s="15"/>
      <c r="B345" s="20"/>
      <c r="C345" s="32"/>
      <c r="D345" s="32"/>
      <c r="E345" s="118"/>
      <c r="F345" s="119"/>
      <c r="G345" s="119"/>
      <c r="L345" s="15"/>
      <c r="M345" s="15"/>
      <c r="N345" s="15"/>
      <c r="O345" s="15"/>
      <c r="P345" s="15"/>
      <c r="Q345" s="15"/>
      <c r="R345" s="15"/>
      <c r="S345" s="15"/>
      <c r="T345" s="15"/>
      <c r="U345" s="73"/>
      <c r="V345" s="15"/>
    </row>
    <row r="346" spans="1:22" s="22" customFormat="1">
      <c r="A346" s="15"/>
      <c r="B346" s="20"/>
      <c r="C346" s="32"/>
      <c r="D346" s="32"/>
      <c r="E346" s="118"/>
      <c r="F346" s="119"/>
      <c r="G346" s="119"/>
      <c r="L346" s="15"/>
      <c r="M346" s="15"/>
      <c r="N346" s="15"/>
      <c r="O346" s="15"/>
      <c r="P346" s="15"/>
      <c r="Q346" s="15"/>
      <c r="R346" s="15"/>
      <c r="S346" s="15"/>
      <c r="T346" s="15"/>
      <c r="U346" s="73"/>
      <c r="V346" s="15"/>
    </row>
    <row r="347" spans="1:22" s="22" customFormat="1">
      <c r="A347" s="15"/>
      <c r="B347" s="20"/>
      <c r="C347" s="32"/>
      <c r="D347" s="32"/>
      <c r="E347" s="118"/>
      <c r="F347" s="119"/>
      <c r="G347" s="119"/>
      <c r="L347" s="15"/>
      <c r="M347" s="15"/>
      <c r="N347" s="15"/>
      <c r="O347" s="15"/>
      <c r="P347" s="15"/>
      <c r="Q347" s="15"/>
      <c r="R347" s="15"/>
      <c r="S347" s="15"/>
      <c r="T347" s="15"/>
      <c r="U347" s="73"/>
      <c r="V347" s="15"/>
    </row>
    <row r="348" spans="1:22" s="22" customFormat="1">
      <c r="A348" s="15"/>
      <c r="B348" s="20"/>
      <c r="C348" s="32"/>
      <c r="D348" s="32"/>
      <c r="E348" s="118"/>
      <c r="F348" s="119"/>
      <c r="G348" s="119"/>
      <c r="L348" s="15"/>
      <c r="M348" s="15"/>
      <c r="N348" s="15"/>
      <c r="O348" s="15"/>
      <c r="P348" s="15"/>
      <c r="Q348" s="15"/>
      <c r="R348" s="15"/>
      <c r="S348" s="15"/>
      <c r="T348" s="15"/>
      <c r="U348" s="73"/>
      <c r="V348" s="15"/>
    </row>
    <row r="349" spans="1:22" s="22" customFormat="1">
      <c r="A349" s="15"/>
      <c r="B349" s="20"/>
      <c r="C349" s="32"/>
      <c r="D349" s="32"/>
      <c r="E349" s="118"/>
      <c r="F349" s="119"/>
      <c r="G349" s="119"/>
      <c r="L349" s="15"/>
      <c r="M349" s="15"/>
      <c r="N349" s="15"/>
      <c r="O349" s="15"/>
      <c r="P349" s="15"/>
      <c r="Q349" s="15"/>
      <c r="R349" s="15"/>
      <c r="S349" s="15"/>
      <c r="T349" s="15"/>
      <c r="U349" s="73"/>
      <c r="V349" s="15"/>
    </row>
    <row r="350" spans="1:22" s="22" customFormat="1">
      <c r="A350" s="15"/>
      <c r="B350" s="20"/>
      <c r="C350" s="32"/>
      <c r="D350" s="32"/>
      <c r="E350" s="118"/>
      <c r="F350" s="119"/>
      <c r="G350" s="119"/>
      <c r="L350" s="15"/>
      <c r="M350" s="15"/>
      <c r="N350" s="15"/>
      <c r="O350" s="15"/>
      <c r="P350" s="15"/>
      <c r="Q350" s="15"/>
      <c r="R350" s="15"/>
      <c r="S350" s="15"/>
      <c r="T350" s="15"/>
      <c r="U350" s="73"/>
      <c r="V350" s="15"/>
    </row>
    <row r="351" spans="1:22" s="22" customFormat="1">
      <c r="A351" s="15"/>
      <c r="B351" s="20"/>
      <c r="C351" s="32"/>
      <c r="D351" s="32"/>
      <c r="E351" s="118"/>
      <c r="F351" s="119"/>
      <c r="G351" s="119"/>
      <c r="L351" s="15"/>
      <c r="M351" s="15"/>
      <c r="N351" s="15"/>
      <c r="O351" s="15"/>
      <c r="P351" s="15"/>
      <c r="Q351" s="15"/>
      <c r="R351" s="15"/>
      <c r="S351" s="15"/>
      <c r="T351" s="15"/>
      <c r="U351" s="73"/>
      <c r="V351" s="15"/>
    </row>
    <row r="352" spans="1:22" s="22" customFormat="1">
      <c r="A352" s="15"/>
      <c r="B352" s="20"/>
      <c r="C352" s="32"/>
      <c r="D352" s="32"/>
      <c r="E352" s="118"/>
      <c r="F352" s="119"/>
      <c r="G352" s="119"/>
      <c r="L352" s="15"/>
      <c r="M352" s="15"/>
      <c r="N352" s="15"/>
      <c r="O352" s="15"/>
      <c r="P352" s="15"/>
      <c r="Q352" s="15"/>
      <c r="R352" s="15"/>
      <c r="S352" s="15"/>
      <c r="T352" s="15"/>
      <c r="U352" s="73"/>
      <c r="V352" s="15"/>
    </row>
    <row r="353" spans="1:22" s="22" customFormat="1">
      <c r="A353" s="15"/>
      <c r="B353" s="20"/>
      <c r="C353" s="32"/>
      <c r="D353" s="32"/>
      <c r="E353" s="118"/>
      <c r="F353" s="119"/>
      <c r="G353" s="119"/>
      <c r="L353" s="15"/>
      <c r="M353" s="15"/>
      <c r="N353" s="15"/>
      <c r="O353" s="15"/>
      <c r="P353" s="15"/>
      <c r="Q353" s="15"/>
      <c r="R353" s="15"/>
      <c r="S353" s="15"/>
      <c r="T353" s="15"/>
      <c r="U353" s="73"/>
      <c r="V353" s="15"/>
    </row>
    <row r="354" spans="1:22" s="22" customFormat="1">
      <c r="A354" s="15"/>
      <c r="B354" s="20"/>
      <c r="C354" s="32"/>
      <c r="D354" s="32"/>
      <c r="E354" s="118"/>
      <c r="F354" s="119"/>
      <c r="G354" s="119"/>
      <c r="L354" s="15"/>
      <c r="M354" s="15"/>
      <c r="N354" s="15"/>
      <c r="O354" s="15"/>
      <c r="P354" s="15"/>
      <c r="Q354" s="15"/>
      <c r="R354" s="15"/>
      <c r="S354" s="15"/>
      <c r="T354" s="15"/>
      <c r="U354" s="73"/>
      <c r="V354" s="15"/>
    </row>
    <row r="355" spans="1:22" s="22" customFormat="1">
      <c r="A355" s="15"/>
      <c r="B355" s="20"/>
      <c r="C355" s="32"/>
      <c r="D355" s="32"/>
      <c r="E355" s="118"/>
      <c r="F355" s="119"/>
      <c r="G355" s="119"/>
      <c r="L355" s="15"/>
      <c r="M355" s="15"/>
      <c r="N355" s="15"/>
      <c r="O355" s="15"/>
      <c r="P355" s="15"/>
      <c r="Q355" s="15"/>
      <c r="R355" s="15"/>
      <c r="S355" s="15"/>
      <c r="T355" s="15"/>
      <c r="U355" s="73"/>
      <c r="V355" s="15"/>
    </row>
    <row r="356" spans="1:22" s="22" customFormat="1">
      <c r="A356" s="15"/>
      <c r="B356" s="20"/>
      <c r="C356" s="32"/>
      <c r="D356" s="32"/>
      <c r="E356" s="118"/>
      <c r="F356" s="119"/>
      <c r="G356" s="119"/>
      <c r="L356" s="15"/>
      <c r="M356" s="15"/>
      <c r="N356" s="15"/>
      <c r="O356" s="15"/>
      <c r="P356" s="15"/>
      <c r="Q356" s="15"/>
      <c r="R356" s="15"/>
      <c r="S356" s="15"/>
      <c r="T356" s="15"/>
      <c r="U356" s="73"/>
      <c r="V356" s="15"/>
    </row>
    <row r="357" spans="1:22" s="22" customFormat="1">
      <c r="A357" s="15"/>
      <c r="B357" s="20"/>
      <c r="C357" s="32"/>
      <c r="D357" s="32"/>
      <c r="E357" s="118"/>
      <c r="F357" s="119"/>
      <c r="G357" s="119"/>
      <c r="L357" s="15"/>
      <c r="M357" s="15"/>
      <c r="N357" s="15"/>
      <c r="O357" s="15"/>
      <c r="P357" s="15"/>
      <c r="Q357" s="15"/>
      <c r="R357" s="15"/>
      <c r="S357" s="15"/>
      <c r="T357" s="15"/>
      <c r="U357" s="73"/>
      <c r="V357" s="15"/>
    </row>
    <row r="358" spans="1:22" s="22" customFormat="1">
      <c r="A358" s="15"/>
      <c r="B358" s="20"/>
      <c r="C358" s="32"/>
      <c r="D358" s="32"/>
      <c r="E358" s="118"/>
      <c r="F358" s="119"/>
      <c r="G358" s="119"/>
      <c r="L358" s="15"/>
      <c r="M358" s="15"/>
      <c r="N358" s="15"/>
      <c r="O358" s="15"/>
      <c r="P358" s="15"/>
      <c r="Q358" s="15"/>
      <c r="R358" s="15"/>
      <c r="S358" s="15"/>
      <c r="T358" s="15"/>
      <c r="U358" s="73"/>
      <c r="V358" s="15"/>
    </row>
    <row r="359" spans="1:22" s="22" customFormat="1">
      <c r="A359" s="15"/>
      <c r="B359" s="20"/>
      <c r="C359" s="32"/>
      <c r="D359" s="32"/>
      <c r="E359" s="118"/>
      <c r="F359" s="119"/>
      <c r="G359" s="119"/>
      <c r="L359" s="15"/>
      <c r="M359" s="15"/>
      <c r="N359" s="15"/>
      <c r="O359" s="15"/>
      <c r="P359" s="15"/>
      <c r="Q359" s="15"/>
      <c r="R359" s="15"/>
      <c r="S359" s="15"/>
      <c r="T359" s="15"/>
      <c r="U359" s="73"/>
      <c r="V359" s="15"/>
    </row>
    <row r="360" spans="1:22" s="22" customFormat="1">
      <c r="A360" s="15"/>
      <c r="B360" s="20"/>
      <c r="C360" s="32"/>
      <c r="D360" s="32"/>
      <c r="E360" s="118"/>
      <c r="F360" s="119"/>
      <c r="G360" s="119"/>
      <c r="L360" s="15"/>
      <c r="M360" s="15"/>
      <c r="N360" s="15"/>
      <c r="O360" s="15"/>
      <c r="P360" s="15"/>
      <c r="Q360" s="15"/>
      <c r="R360" s="15"/>
      <c r="S360" s="15"/>
      <c r="T360" s="15"/>
      <c r="U360" s="73"/>
      <c r="V360" s="15"/>
    </row>
    <row r="361" spans="1:22" s="22" customFormat="1">
      <c r="A361" s="15"/>
      <c r="B361" s="21"/>
      <c r="C361" s="31"/>
      <c r="D361" s="31"/>
      <c r="E361" s="116"/>
      <c r="F361" s="119"/>
      <c r="G361" s="119"/>
      <c r="L361" s="15"/>
      <c r="M361" s="15"/>
      <c r="N361" s="15"/>
      <c r="O361" s="15"/>
      <c r="P361" s="15"/>
      <c r="Q361" s="15"/>
      <c r="R361" s="15"/>
      <c r="S361" s="15"/>
      <c r="T361" s="15"/>
      <c r="U361" s="73"/>
      <c r="V361" s="15"/>
    </row>
    <row r="362" spans="1:22" s="22" customFormat="1">
      <c r="A362" s="15"/>
      <c r="B362" s="21"/>
      <c r="C362" s="31"/>
      <c r="D362" s="31"/>
      <c r="E362" s="116"/>
      <c r="F362" s="119"/>
      <c r="G362" s="119"/>
      <c r="L362" s="15"/>
      <c r="M362" s="15"/>
      <c r="N362" s="15"/>
      <c r="O362" s="15"/>
      <c r="P362" s="15"/>
      <c r="Q362" s="15"/>
      <c r="R362" s="15"/>
      <c r="S362" s="15"/>
      <c r="T362" s="15"/>
      <c r="U362" s="73"/>
      <c r="V362" s="15"/>
    </row>
    <row r="363" spans="1:22" s="22" customFormat="1">
      <c r="A363" s="15"/>
      <c r="B363" s="21"/>
      <c r="C363" s="31"/>
      <c r="D363" s="31"/>
      <c r="E363" s="116"/>
      <c r="F363" s="119"/>
      <c r="G363" s="119"/>
      <c r="L363" s="15"/>
      <c r="M363" s="15"/>
      <c r="N363" s="15"/>
      <c r="O363" s="15"/>
      <c r="P363" s="15"/>
      <c r="Q363" s="15"/>
      <c r="R363" s="15"/>
      <c r="S363" s="15"/>
      <c r="T363" s="15"/>
      <c r="U363" s="73"/>
      <c r="V363" s="15"/>
    </row>
  </sheetData>
  <sheetProtection insertRows="0" deleteRows="0"/>
  <protectedRanges>
    <protectedRange sqref="J135:P1048576 M133:P133 N91:N97 N1:P68 N69:N89 U1:U133 N102:N132 O69:P132 J1:M132 U135:U1048576" name="Obseg1"/>
    <protectedRange sqref="J133:L133" name="Obseg1_2"/>
    <protectedRange sqref="J134:P134 U134" name="Obseg1_2_1"/>
  </protectedRanges>
  <mergeCells count="9">
    <mergeCell ref="A134:L134"/>
    <mergeCell ref="A133:L133"/>
    <mergeCell ref="B13:K13"/>
    <mergeCell ref="C2:J2"/>
    <mergeCell ref="C3:J3"/>
    <mergeCell ref="C6:J6"/>
    <mergeCell ref="C7:J7"/>
    <mergeCell ref="C8:J8"/>
    <mergeCell ref="C9:J9"/>
  </mergeCells>
  <phoneticPr fontId="32" type="noConversion"/>
  <conditionalFormatting sqref="B17">
    <cfRule type="colorScale" priority="7">
      <colorScale>
        <cfvo type="min"/>
        <cfvo type="max"/>
        <color rgb="FFFCFCFF"/>
        <color rgb="FFF8696B"/>
      </colorScale>
    </cfRule>
  </conditionalFormatting>
  <conditionalFormatting sqref="B23">
    <cfRule type="colorScale" priority="6">
      <colorScale>
        <cfvo type="min"/>
        <cfvo type="max"/>
        <color rgb="FFFCFCFF"/>
        <color rgb="FFF8696B"/>
      </colorScale>
    </cfRule>
  </conditionalFormatting>
  <conditionalFormatting sqref="B42:B44 B18 B30 B36 B21:B22 B24:B27">
    <cfRule type="colorScale" priority="6524">
      <colorScale>
        <cfvo type="min"/>
        <cfvo type="max"/>
        <color rgb="FFFCFCFF"/>
        <color rgb="FFF8696B"/>
      </colorScale>
    </cfRule>
  </conditionalFormatting>
  <conditionalFormatting sqref="B47">
    <cfRule type="colorScale" priority="9">
      <colorScale>
        <cfvo type="min"/>
        <cfvo type="max"/>
        <color rgb="FFFCFCFF"/>
        <color rgb="FFF8696B"/>
      </colorScale>
    </cfRule>
  </conditionalFormatting>
  <conditionalFormatting sqref="B48">
    <cfRule type="colorScale" priority="5">
      <colorScale>
        <cfvo type="min"/>
        <cfvo type="max"/>
        <color rgb="FFFCFCFF"/>
        <color rgb="FFF8696B"/>
      </colorScale>
    </cfRule>
  </conditionalFormatting>
  <conditionalFormatting sqref="B49">
    <cfRule type="colorScale" priority="4">
      <colorScale>
        <cfvo type="min"/>
        <cfvo type="max"/>
        <color rgb="FFFCFCFF"/>
        <color rgb="FFF8696B"/>
      </colorScale>
    </cfRule>
  </conditionalFormatting>
  <conditionalFormatting sqref="B50:B124">
    <cfRule type="colorScale" priority="6549">
      <colorScale>
        <cfvo type="min"/>
        <cfvo type="max"/>
        <color rgb="FFFCFCFF"/>
        <color rgb="FFF8696B"/>
      </colorScale>
    </cfRule>
  </conditionalFormatting>
  <pageMargins left="0.25" right="0.25" top="0.75" bottom="0.75" header="0.3" footer="0.3"/>
  <pageSetup paperSize="9" scale="65" fitToHeight="0" orientation="landscape" r:id="rId1"/>
  <rowBreaks count="1" manualBreakCount="1">
    <brk id="222" max="11" man="1"/>
  </rowBreaks>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V359"/>
  <sheetViews>
    <sheetView zoomScale="90" zoomScaleNormal="90" zoomScaleSheetLayoutView="100" workbookViewId="0">
      <selection activeCell="P40" sqref="P40:P41"/>
    </sheetView>
  </sheetViews>
  <sheetFormatPr defaultColWidth="8.85546875" defaultRowHeight="12.75"/>
  <cols>
    <col min="1" max="1" width="5.5703125" style="15" customWidth="1"/>
    <col min="2" max="2" width="34.5703125" style="21" customWidth="1"/>
    <col min="3" max="3" width="10.7109375" style="31" customWidth="1"/>
    <col min="4" max="4" width="10.2851562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67" t="str">
        <f>+'prva stran'!B6</f>
        <v>OSNOVNA ŠOLA RADA ROBIČA LIMBUŠ</v>
      </c>
      <c r="D2" s="368"/>
      <c r="E2" s="368"/>
      <c r="F2" s="368"/>
      <c r="G2" s="368"/>
      <c r="H2" s="368"/>
      <c r="I2" s="368"/>
      <c r="J2" s="368"/>
    </row>
    <row r="3" spans="1:21" ht="15">
      <c r="B3" s="55" t="s">
        <v>128</v>
      </c>
      <c r="C3" s="369" t="str">
        <f>+'prva stran'!B7</f>
        <v>Limbuška cesta 62,2341 Limbuš</v>
      </c>
      <c r="D3" s="370"/>
      <c r="E3" s="370"/>
      <c r="F3" s="370"/>
      <c r="G3" s="370"/>
      <c r="H3" s="370"/>
      <c r="I3" s="370"/>
      <c r="J3" s="370"/>
    </row>
    <row r="4" spans="1:21" ht="15">
      <c r="B4" s="74"/>
    </row>
    <row r="5" spans="1:21" ht="15">
      <c r="B5" s="54" t="s">
        <v>130</v>
      </c>
    </row>
    <row r="6" spans="1:21" ht="15">
      <c r="B6" s="56" t="s">
        <v>127</v>
      </c>
      <c r="C6" s="371">
        <f>+'prva stran'!B10</f>
        <v>0</v>
      </c>
      <c r="D6" s="372"/>
      <c r="E6" s="372"/>
      <c r="F6" s="372"/>
      <c r="G6" s="372"/>
      <c r="H6" s="372"/>
      <c r="I6" s="372"/>
      <c r="J6" s="372"/>
    </row>
    <row r="7" spans="1:21" ht="15">
      <c r="B7" s="56" t="s">
        <v>128</v>
      </c>
      <c r="C7" s="373">
        <f>+'prva stran'!B11</f>
        <v>0</v>
      </c>
      <c r="D7" s="374"/>
      <c r="E7" s="374"/>
      <c r="F7" s="374"/>
      <c r="G7" s="374"/>
      <c r="H7" s="374"/>
      <c r="I7" s="374"/>
      <c r="J7" s="374"/>
    </row>
    <row r="8" spans="1:21" ht="15">
      <c r="B8" s="56" t="s">
        <v>129</v>
      </c>
      <c r="C8" s="373">
        <f>+'prva stran'!B12</f>
        <v>0</v>
      </c>
      <c r="D8" s="374"/>
      <c r="E8" s="374"/>
      <c r="F8" s="374"/>
      <c r="G8" s="374"/>
      <c r="H8" s="374"/>
      <c r="I8" s="374"/>
      <c r="J8" s="374"/>
    </row>
    <row r="9" spans="1:21" s="16" customFormat="1" ht="15">
      <c r="A9" s="13"/>
      <c r="B9" s="57" t="s">
        <v>131</v>
      </c>
      <c r="C9" s="375">
        <f>+'prva stran'!B13</f>
        <v>0</v>
      </c>
      <c r="D9" s="374"/>
      <c r="E9" s="374"/>
      <c r="F9" s="374"/>
      <c r="G9" s="374"/>
      <c r="H9" s="374"/>
      <c r="I9" s="374"/>
      <c r="J9" s="374"/>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15">
      <c r="B12" s="88" t="str">
        <f>+'Ponudbeni pred_rekapitulacija'!A26</f>
        <v>13. sklop:</v>
      </c>
      <c r="C12" s="88"/>
      <c r="D12" s="28"/>
      <c r="E12" s="29"/>
      <c r="F12" s="120"/>
      <c r="G12" s="120"/>
      <c r="H12" s="18"/>
      <c r="I12" s="18"/>
      <c r="J12" s="18"/>
      <c r="K12" s="18"/>
      <c r="U12" s="9"/>
    </row>
    <row r="13" spans="1:21" s="16" customFormat="1" ht="15">
      <c r="B13" s="366" t="str">
        <f>+'Ponudbeni pred_rekapitulacija'!B26</f>
        <v>DIETNA ŽIVILA</v>
      </c>
      <c r="C13" s="366"/>
      <c r="D13" s="366"/>
      <c r="E13" s="366"/>
      <c r="F13" s="366"/>
      <c r="G13" s="366"/>
      <c r="H13" s="366"/>
      <c r="I13" s="366"/>
      <c r="J13" s="366"/>
      <c r="K13" s="366"/>
      <c r="U13" s="9"/>
    </row>
    <row r="14" spans="1:21" s="78" customFormat="1" ht="11.25">
      <c r="A14" s="51">
        <v>1</v>
      </c>
      <c r="B14" s="51">
        <v>2</v>
      </c>
      <c r="C14" s="51" t="s">
        <v>153</v>
      </c>
      <c r="D14" s="51" t="s">
        <v>154</v>
      </c>
      <c r="E14" s="51" t="s">
        <v>214</v>
      </c>
      <c r="F14" s="51">
        <v>3</v>
      </c>
      <c r="G14" s="51">
        <v>4</v>
      </c>
      <c r="H14" s="75" t="s">
        <v>97</v>
      </c>
      <c r="I14" s="75" t="s">
        <v>169</v>
      </c>
      <c r="J14" s="76">
        <v>5</v>
      </c>
      <c r="K14" s="76">
        <v>6</v>
      </c>
      <c r="L14" s="76" t="s">
        <v>64</v>
      </c>
      <c r="M14" s="76" t="s">
        <v>209</v>
      </c>
      <c r="N14" s="76">
        <v>7</v>
      </c>
      <c r="O14" s="76" t="s">
        <v>210</v>
      </c>
      <c r="P14" s="76">
        <v>8</v>
      </c>
      <c r="Q14" s="77" t="s">
        <v>211</v>
      </c>
      <c r="R14" s="77">
        <v>9</v>
      </c>
      <c r="S14" s="77">
        <v>10</v>
      </c>
      <c r="T14" s="77">
        <v>11</v>
      </c>
      <c r="U14" s="76">
        <v>12</v>
      </c>
    </row>
    <row r="15" spans="1:21" s="65" customFormat="1" ht="46.5" customHeight="1">
      <c r="A15" s="61" t="s">
        <v>2</v>
      </c>
      <c r="B15" s="61" t="s">
        <v>216</v>
      </c>
      <c r="C15" s="61" t="s">
        <v>206</v>
      </c>
      <c r="D15" s="61" t="s">
        <v>207</v>
      </c>
      <c r="E15" s="61" t="s">
        <v>215</v>
      </c>
      <c r="F15" s="61" t="s">
        <v>141</v>
      </c>
      <c r="G15" s="61" t="s">
        <v>142</v>
      </c>
      <c r="H15" s="62" t="s">
        <v>178</v>
      </c>
      <c r="I15" s="62" t="s">
        <v>202</v>
      </c>
      <c r="J15" s="63" t="s">
        <v>149</v>
      </c>
      <c r="K15" s="63" t="s">
        <v>95</v>
      </c>
      <c r="L15" s="63" t="s">
        <v>96</v>
      </c>
      <c r="M15" s="63" t="s">
        <v>148</v>
      </c>
      <c r="N15" s="63" t="s">
        <v>63</v>
      </c>
      <c r="O15" s="63" t="s">
        <v>168</v>
      </c>
      <c r="P15" s="63" t="s">
        <v>145</v>
      </c>
      <c r="Q15" s="64" t="s">
        <v>146</v>
      </c>
      <c r="R15" s="64" t="s">
        <v>160</v>
      </c>
      <c r="S15" s="64" t="s">
        <v>150</v>
      </c>
      <c r="T15" s="64" t="s">
        <v>151</v>
      </c>
      <c r="U15" s="63" t="s">
        <v>165</v>
      </c>
    </row>
    <row r="16" spans="1:21" s="60" customFormat="1" ht="36">
      <c r="A16" s="89" t="s">
        <v>1</v>
      </c>
      <c r="B16" s="86" t="s">
        <v>542</v>
      </c>
      <c r="C16" s="87">
        <v>200</v>
      </c>
      <c r="D16" s="87" t="s">
        <v>155</v>
      </c>
      <c r="E16" s="117"/>
      <c r="F16" s="308">
        <v>20</v>
      </c>
      <c r="G16" s="121" t="s">
        <v>93</v>
      </c>
      <c r="H16" s="90">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v>
      </c>
      <c r="I16" s="90" t="str">
        <f>IF(Sklop13[[#This Row],[ZAHTEVANA SHEMA KAKOVOSTI]]&lt;&gt;"",Sklop13[[#This Row],[Preračunana masa/volumen/kos na enoto kg]],"")</f>
        <v/>
      </c>
      <c r="J16" s="102"/>
      <c r="K16" s="91"/>
      <c r="L16" s="91"/>
      <c r="M16" s="92"/>
      <c r="N16" s="93"/>
      <c r="O16" s="93"/>
      <c r="P16" s="105"/>
      <c r="Q16" s="93">
        <f>+Sklop13[[#This Row],[cena/enota brez DDV v EUR]]*Sklop13[[#This Row],[Stopnja DDV (%)]]</f>
        <v>0</v>
      </c>
      <c r="R16" s="93">
        <f>+Sklop13[[#This Row],[cena/enota brez DDV v EUR]]+Sklop13[[#This Row],[Davek (EUR)]]</f>
        <v>0</v>
      </c>
      <c r="S16" s="93">
        <f>+Sklop13[[#This Row],[cena/enota brez DDV v EUR]]*Sklop13[[#This Row],[Okvirna količina]]</f>
        <v>0</v>
      </c>
      <c r="T16" s="93">
        <f>+Sklop13[[#This Row],[Končna cena/enoto mere (EUR) z DDV]]*Sklop13[[#This Row],[Okvirna količina]]</f>
        <v>0</v>
      </c>
      <c r="U16" s="108"/>
    </row>
    <row r="17" spans="1:21" s="60" customFormat="1" ht="48">
      <c r="A17" s="94" t="s">
        <v>3</v>
      </c>
      <c r="B17" s="175" t="s">
        <v>543</v>
      </c>
      <c r="C17" s="165">
        <v>150</v>
      </c>
      <c r="D17" s="87" t="s">
        <v>155</v>
      </c>
      <c r="E17" s="135"/>
      <c r="F17" s="306">
        <v>20</v>
      </c>
      <c r="G17" s="174" t="s">
        <v>93</v>
      </c>
      <c r="H17"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3</v>
      </c>
      <c r="I17" s="90" t="str">
        <f>IF(Sklop13[[#This Row],[ZAHTEVANA SHEMA KAKOVOSTI]]&lt;&gt;"",Sklop13[[#This Row],[Preračunana masa/volumen/kos na enoto kg]],"")</f>
        <v/>
      </c>
      <c r="J17" s="103"/>
      <c r="K17" s="96"/>
      <c r="L17" s="96"/>
      <c r="M17" s="106"/>
      <c r="N17" s="97"/>
      <c r="O17" s="97"/>
      <c r="P17" s="107"/>
      <c r="Q17" s="97">
        <f>+Sklop13[[#This Row],[cena/enota brez DDV v EUR]]*Sklop13[[#This Row],[Stopnja DDV (%)]]</f>
        <v>0</v>
      </c>
      <c r="R17" s="97">
        <f>+Sklop13[[#This Row],[cena/enota brez DDV v EUR]]+Sklop13[[#This Row],[Davek (EUR)]]</f>
        <v>0</v>
      </c>
      <c r="S17" s="97">
        <f>+Sklop13[[#This Row],[cena/enota brez DDV v EUR]]*Sklop13[[#This Row],[Okvirna količina]]</f>
        <v>0</v>
      </c>
      <c r="T17" s="97">
        <f>+Sklop13[[#This Row],[Končna cena/enoto mere (EUR) z DDV]]*Sklop13[[#This Row],[Okvirna količina]]</f>
        <v>0</v>
      </c>
      <c r="U17" s="109"/>
    </row>
    <row r="18" spans="1:21" s="60" customFormat="1" ht="48">
      <c r="A18" s="89" t="s">
        <v>4</v>
      </c>
      <c r="B18" s="176" t="s">
        <v>544</v>
      </c>
      <c r="C18" s="165">
        <v>200</v>
      </c>
      <c r="D18" s="87" t="s">
        <v>155</v>
      </c>
      <c r="E18" s="135"/>
      <c r="F18" s="306">
        <v>20</v>
      </c>
      <c r="G18" s="174" t="s">
        <v>93</v>
      </c>
      <c r="H18"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v>
      </c>
      <c r="I18" s="90" t="str">
        <f>IF(Sklop13[[#This Row],[ZAHTEVANA SHEMA KAKOVOSTI]]&lt;&gt;"",Sklop13[[#This Row],[Preračunana masa/volumen/kos na enoto kg]],"")</f>
        <v/>
      </c>
      <c r="J18" s="103"/>
      <c r="K18" s="96"/>
      <c r="L18" s="96"/>
      <c r="M18" s="106"/>
      <c r="N18" s="97"/>
      <c r="O18" s="97"/>
      <c r="P18" s="107"/>
      <c r="Q18" s="97">
        <f>+Sklop13[[#This Row],[cena/enota brez DDV v EUR]]*Sklop13[[#This Row],[Stopnja DDV (%)]]</f>
        <v>0</v>
      </c>
      <c r="R18" s="97">
        <f>+Sklop13[[#This Row],[cena/enota brez DDV v EUR]]+Sklop13[[#This Row],[Davek (EUR)]]</f>
        <v>0</v>
      </c>
      <c r="S18" s="97">
        <f>+Sklop13[[#This Row],[cena/enota brez DDV v EUR]]*Sklop13[[#This Row],[Okvirna količina]]</f>
        <v>0</v>
      </c>
      <c r="T18" s="97">
        <f>+Sklop13[[#This Row],[Končna cena/enoto mere (EUR) z DDV]]*Sklop13[[#This Row],[Okvirna količina]]</f>
        <v>0</v>
      </c>
      <c r="U18" s="109"/>
    </row>
    <row r="19" spans="1:21" s="60" customFormat="1" ht="36">
      <c r="A19" s="94" t="s">
        <v>5</v>
      </c>
      <c r="B19" s="176" t="s">
        <v>376</v>
      </c>
      <c r="C19" s="165">
        <v>300</v>
      </c>
      <c r="D19" s="87" t="s">
        <v>155</v>
      </c>
      <c r="E19" s="135"/>
      <c r="F19" s="306">
        <v>20</v>
      </c>
      <c r="G19" s="174" t="s">
        <v>93</v>
      </c>
      <c r="H19"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6</v>
      </c>
      <c r="I19" s="90" t="str">
        <f>IF(Sklop13[[#This Row],[ZAHTEVANA SHEMA KAKOVOSTI]]&lt;&gt;"",Sklop13[[#This Row],[Preračunana masa/volumen/kos na enoto kg]],"")</f>
        <v/>
      </c>
      <c r="J19" s="103"/>
      <c r="K19" s="96"/>
      <c r="L19" s="96"/>
      <c r="M19" s="106"/>
      <c r="N19" s="97"/>
      <c r="O19" s="97"/>
      <c r="P19" s="107"/>
      <c r="Q19" s="97">
        <f>+Sklop13[[#This Row],[cena/enota brez DDV v EUR]]*Sklop13[[#This Row],[Stopnja DDV (%)]]</f>
        <v>0</v>
      </c>
      <c r="R19" s="97">
        <f>+Sklop13[[#This Row],[cena/enota brez DDV v EUR]]+Sklop13[[#This Row],[Davek (EUR)]]</f>
        <v>0</v>
      </c>
      <c r="S19" s="97">
        <f>+Sklop13[[#This Row],[cena/enota brez DDV v EUR]]*Sklop13[[#This Row],[Okvirna količina]]</f>
        <v>0</v>
      </c>
      <c r="T19" s="97">
        <f>+Sklop13[[#This Row],[Končna cena/enoto mere (EUR) z DDV]]*Sklop13[[#This Row],[Okvirna količina]]</f>
        <v>0</v>
      </c>
      <c r="U19" s="109"/>
    </row>
    <row r="20" spans="1:21" s="60" customFormat="1" ht="36">
      <c r="A20" s="89" t="s">
        <v>6</v>
      </c>
      <c r="B20" s="175" t="s">
        <v>545</v>
      </c>
      <c r="C20" s="165">
        <v>200</v>
      </c>
      <c r="D20" s="87" t="s">
        <v>155</v>
      </c>
      <c r="E20" s="135"/>
      <c r="F20" s="306">
        <v>20</v>
      </c>
      <c r="G20" s="174" t="s">
        <v>93</v>
      </c>
      <c r="H20"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v>
      </c>
      <c r="I20" s="90" t="str">
        <f>IF(Sklop13[[#This Row],[ZAHTEVANA SHEMA KAKOVOSTI]]&lt;&gt;"",Sklop13[[#This Row],[Preračunana masa/volumen/kos na enoto kg]],"")</f>
        <v/>
      </c>
      <c r="J20" s="103"/>
      <c r="K20" s="96"/>
      <c r="L20" s="96"/>
      <c r="M20" s="106"/>
      <c r="N20" s="97"/>
      <c r="O20" s="97"/>
      <c r="P20" s="107"/>
      <c r="Q20" s="97">
        <f>+Sklop13[[#This Row],[cena/enota brez DDV v EUR]]*Sklop13[[#This Row],[Stopnja DDV (%)]]</f>
        <v>0</v>
      </c>
      <c r="R20" s="97">
        <f>+Sklop13[[#This Row],[cena/enota brez DDV v EUR]]+Sklop13[[#This Row],[Davek (EUR)]]</f>
        <v>0</v>
      </c>
      <c r="S20" s="97">
        <f>+Sklop13[[#This Row],[cena/enota brez DDV v EUR]]*Sklop13[[#This Row],[Okvirna količina]]</f>
        <v>0</v>
      </c>
      <c r="T20" s="97">
        <f>+Sklop13[[#This Row],[Končna cena/enoto mere (EUR) z DDV]]*Sklop13[[#This Row],[Okvirna količina]]</f>
        <v>0</v>
      </c>
      <c r="U20" s="109"/>
    </row>
    <row r="21" spans="1:21" s="60" customFormat="1" ht="36">
      <c r="A21" s="94" t="s">
        <v>7</v>
      </c>
      <c r="B21" s="175" t="s">
        <v>546</v>
      </c>
      <c r="C21" s="165">
        <v>400</v>
      </c>
      <c r="D21" s="87" t="s">
        <v>155</v>
      </c>
      <c r="E21" s="135"/>
      <c r="F21" s="306">
        <v>20</v>
      </c>
      <c r="G21" s="174" t="s">
        <v>93</v>
      </c>
      <c r="H21"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8</v>
      </c>
      <c r="I21" s="90" t="str">
        <f>IF(Sklop13[[#This Row],[ZAHTEVANA SHEMA KAKOVOSTI]]&lt;&gt;"",Sklop13[[#This Row],[Preračunana masa/volumen/kos na enoto kg]],"")</f>
        <v/>
      </c>
      <c r="J21" s="103"/>
      <c r="K21" s="96"/>
      <c r="L21" s="96"/>
      <c r="M21" s="106"/>
      <c r="N21" s="97"/>
      <c r="O21" s="97"/>
      <c r="P21" s="107"/>
      <c r="Q21" s="97">
        <f>+Sklop13[[#This Row],[cena/enota brez DDV v EUR]]*Sklop13[[#This Row],[Stopnja DDV (%)]]</f>
        <v>0</v>
      </c>
      <c r="R21" s="97">
        <f>+Sklop13[[#This Row],[cena/enota brez DDV v EUR]]+Sklop13[[#This Row],[Davek (EUR)]]</f>
        <v>0</v>
      </c>
      <c r="S21" s="97">
        <f>+Sklop13[[#This Row],[cena/enota brez DDV v EUR]]*Sklop13[[#This Row],[Okvirna količina]]</f>
        <v>0</v>
      </c>
      <c r="T21" s="97">
        <f>+Sklop13[[#This Row],[Končna cena/enoto mere (EUR) z DDV]]*Sklop13[[#This Row],[Okvirna količina]]</f>
        <v>0</v>
      </c>
      <c r="U21" s="109"/>
    </row>
    <row r="22" spans="1:21" s="60" customFormat="1" ht="36">
      <c r="A22" s="89" t="s">
        <v>8</v>
      </c>
      <c r="B22" s="176" t="s">
        <v>547</v>
      </c>
      <c r="C22" s="165">
        <v>300</v>
      </c>
      <c r="D22" s="87" t="s">
        <v>155</v>
      </c>
      <c r="E22" s="135"/>
      <c r="F22" s="306">
        <v>25</v>
      </c>
      <c r="G22" s="174" t="s">
        <v>93</v>
      </c>
      <c r="H22"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7.5</v>
      </c>
      <c r="I22" s="90" t="str">
        <f>IF(Sklop13[[#This Row],[ZAHTEVANA SHEMA KAKOVOSTI]]&lt;&gt;"",Sklop13[[#This Row],[Preračunana masa/volumen/kos na enoto kg]],"")</f>
        <v/>
      </c>
      <c r="J22" s="103"/>
      <c r="K22" s="96"/>
      <c r="L22" s="96"/>
      <c r="M22" s="106"/>
      <c r="N22" s="97"/>
      <c r="O22" s="97"/>
      <c r="P22" s="107"/>
      <c r="Q22" s="97">
        <f>+Sklop13[[#This Row],[cena/enota brez DDV v EUR]]*Sklop13[[#This Row],[Stopnja DDV (%)]]</f>
        <v>0</v>
      </c>
      <c r="R22" s="97">
        <f>+Sklop13[[#This Row],[cena/enota brez DDV v EUR]]+Sklop13[[#This Row],[Davek (EUR)]]</f>
        <v>0</v>
      </c>
      <c r="S22" s="97">
        <f>+Sklop13[[#This Row],[cena/enota brez DDV v EUR]]*Sklop13[[#This Row],[Okvirna količina]]</f>
        <v>0</v>
      </c>
      <c r="T22" s="97">
        <f>+Sklop13[[#This Row],[Končna cena/enoto mere (EUR) z DDV]]*Sklop13[[#This Row],[Okvirna količina]]</f>
        <v>0</v>
      </c>
      <c r="U22" s="109"/>
    </row>
    <row r="23" spans="1:21" s="60" customFormat="1" ht="24">
      <c r="A23" s="94" t="s">
        <v>9</v>
      </c>
      <c r="B23" s="176" t="s">
        <v>548</v>
      </c>
      <c r="C23" s="165">
        <v>250</v>
      </c>
      <c r="D23" s="87" t="s">
        <v>155</v>
      </c>
      <c r="E23" s="135"/>
      <c r="F23" s="306">
        <v>20</v>
      </c>
      <c r="G23" s="174" t="s">
        <v>93</v>
      </c>
      <c r="H23"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5</v>
      </c>
      <c r="I23" s="90" t="str">
        <f>IF(Sklop13[[#This Row],[ZAHTEVANA SHEMA KAKOVOSTI]]&lt;&gt;"",Sklop13[[#This Row],[Preračunana masa/volumen/kos na enoto kg]],"")</f>
        <v/>
      </c>
      <c r="J23" s="103"/>
      <c r="K23" s="96"/>
      <c r="L23" s="96"/>
      <c r="M23" s="106"/>
      <c r="N23" s="97"/>
      <c r="O23" s="97"/>
      <c r="P23" s="107"/>
      <c r="Q23" s="97">
        <f>+Sklop13[[#This Row],[cena/enota brez DDV v EUR]]*Sklop13[[#This Row],[Stopnja DDV (%)]]</f>
        <v>0</v>
      </c>
      <c r="R23" s="97">
        <f>+Sklop13[[#This Row],[cena/enota brez DDV v EUR]]+Sklop13[[#This Row],[Davek (EUR)]]</f>
        <v>0</v>
      </c>
      <c r="S23" s="97">
        <f>+Sklop13[[#This Row],[cena/enota brez DDV v EUR]]*Sklop13[[#This Row],[Okvirna količina]]</f>
        <v>0</v>
      </c>
      <c r="T23" s="97">
        <f>+Sklop13[[#This Row],[Končna cena/enoto mere (EUR) z DDV]]*Sklop13[[#This Row],[Okvirna količina]]</f>
        <v>0</v>
      </c>
      <c r="U23" s="109"/>
    </row>
    <row r="24" spans="1:21" s="60" customFormat="1" ht="12">
      <c r="A24" s="89" t="s">
        <v>10</v>
      </c>
      <c r="B24" s="176" t="s">
        <v>549</v>
      </c>
      <c r="C24" s="165">
        <v>500</v>
      </c>
      <c r="D24" s="87" t="s">
        <v>155</v>
      </c>
      <c r="E24" s="135"/>
      <c r="F24" s="306">
        <v>20</v>
      </c>
      <c r="G24" s="174" t="s">
        <v>93</v>
      </c>
      <c r="H24"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10</v>
      </c>
      <c r="I24" s="90" t="str">
        <f>IF(Sklop13[[#This Row],[ZAHTEVANA SHEMA KAKOVOSTI]]&lt;&gt;"",Sklop13[[#This Row],[Preračunana masa/volumen/kos na enoto kg]],"")</f>
        <v/>
      </c>
      <c r="J24" s="103"/>
      <c r="K24" s="96"/>
      <c r="L24" s="96"/>
      <c r="M24" s="106"/>
      <c r="N24" s="97"/>
      <c r="O24" s="97"/>
      <c r="P24" s="107"/>
      <c r="Q24" s="97">
        <f>+Sklop13[[#This Row],[cena/enota brez DDV v EUR]]*Sklop13[[#This Row],[Stopnja DDV (%)]]</f>
        <v>0</v>
      </c>
      <c r="R24" s="97">
        <f>+Sklop13[[#This Row],[cena/enota brez DDV v EUR]]+Sklop13[[#This Row],[Davek (EUR)]]</f>
        <v>0</v>
      </c>
      <c r="S24" s="97">
        <f>+Sklop13[[#This Row],[cena/enota brez DDV v EUR]]*Sklop13[[#This Row],[Okvirna količina]]</f>
        <v>0</v>
      </c>
      <c r="T24" s="97">
        <f>+Sklop13[[#This Row],[Končna cena/enoto mere (EUR) z DDV]]*Sklop13[[#This Row],[Okvirna količina]]</f>
        <v>0</v>
      </c>
      <c r="U24" s="109"/>
    </row>
    <row r="25" spans="1:21" s="60" customFormat="1" ht="12">
      <c r="A25" s="94" t="s">
        <v>11</v>
      </c>
      <c r="B25" s="176" t="s">
        <v>550</v>
      </c>
      <c r="C25" s="165">
        <v>500</v>
      </c>
      <c r="D25" s="87" t="s">
        <v>155</v>
      </c>
      <c r="E25" s="135"/>
      <c r="F25" s="306">
        <v>20</v>
      </c>
      <c r="G25" s="174" t="s">
        <v>93</v>
      </c>
      <c r="H25"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10</v>
      </c>
      <c r="I25" s="90" t="str">
        <f>IF(Sklop13[[#This Row],[ZAHTEVANA SHEMA KAKOVOSTI]]&lt;&gt;"",Sklop13[[#This Row],[Preračunana masa/volumen/kos na enoto kg]],"")</f>
        <v/>
      </c>
      <c r="J25" s="103"/>
      <c r="K25" s="96"/>
      <c r="L25" s="96"/>
      <c r="M25" s="106"/>
      <c r="N25" s="97"/>
      <c r="O25" s="97"/>
      <c r="P25" s="107"/>
      <c r="Q25" s="97">
        <f>+Sklop13[[#This Row],[cena/enota brez DDV v EUR]]*Sklop13[[#This Row],[Stopnja DDV (%)]]</f>
        <v>0</v>
      </c>
      <c r="R25" s="97">
        <f>+Sklop13[[#This Row],[cena/enota brez DDV v EUR]]+Sklop13[[#This Row],[Davek (EUR)]]</f>
        <v>0</v>
      </c>
      <c r="S25" s="97">
        <f>+Sklop13[[#This Row],[cena/enota brez DDV v EUR]]*Sklop13[[#This Row],[Okvirna količina]]</f>
        <v>0</v>
      </c>
      <c r="T25" s="97">
        <f>+Sklop13[[#This Row],[Končna cena/enoto mere (EUR) z DDV]]*Sklop13[[#This Row],[Okvirna količina]]</f>
        <v>0</v>
      </c>
      <c r="U25" s="109"/>
    </row>
    <row r="26" spans="1:21" s="60" customFormat="1" ht="24">
      <c r="A26" s="89" t="s">
        <v>12</v>
      </c>
      <c r="B26" s="176" t="s">
        <v>551</v>
      </c>
      <c r="C26" s="165">
        <v>160</v>
      </c>
      <c r="D26" s="87" t="s">
        <v>155</v>
      </c>
      <c r="E26" s="135" t="s">
        <v>740</v>
      </c>
      <c r="F26" s="306">
        <v>25</v>
      </c>
      <c r="G26" s="174" t="s">
        <v>93</v>
      </c>
      <c r="H26"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v>
      </c>
      <c r="I26" s="90">
        <f>IF(Sklop13[[#This Row],[ZAHTEVANA SHEMA KAKOVOSTI]]&lt;&gt;"",Sklop13[[#This Row],[Preračunana masa/volumen/kos na enoto kg]],"")</f>
        <v>4</v>
      </c>
      <c r="J26" s="103"/>
      <c r="K26" s="96"/>
      <c r="L26" s="96"/>
      <c r="M26" s="106"/>
      <c r="N26" s="97"/>
      <c r="O26" s="97"/>
      <c r="P26" s="107"/>
      <c r="Q26" s="97">
        <f>+Sklop13[[#This Row],[cena/enota brez DDV v EUR]]*Sklop13[[#This Row],[Stopnja DDV (%)]]</f>
        <v>0</v>
      </c>
      <c r="R26" s="97">
        <f>+Sklop13[[#This Row],[cena/enota brez DDV v EUR]]+Sklop13[[#This Row],[Davek (EUR)]]</f>
        <v>0</v>
      </c>
      <c r="S26" s="97">
        <f>+Sklop13[[#This Row],[cena/enota brez DDV v EUR]]*Sklop13[[#This Row],[Okvirna količina]]</f>
        <v>0</v>
      </c>
      <c r="T26" s="97">
        <f>+Sklop13[[#This Row],[Končna cena/enoto mere (EUR) z DDV]]*Sklop13[[#This Row],[Okvirna količina]]</f>
        <v>0</v>
      </c>
      <c r="U26" s="109"/>
    </row>
    <row r="27" spans="1:21" s="60" customFormat="1" ht="12">
      <c r="A27" s="94" t="s">
        <v>13</v>
      </c>
      <c r="B27" s="177" t="s">
        <v>552</v>
      </c>
      <c r="C27" s="165">
        <v>1</v>
      </c>
      <c r="D27" s="87" t="s">
        <v>0</v>
      </c>
      <c r="E27" s="135"/>
      <c r="F27" s="306">
        <v>6</v>
      </c>
      <c r="G27" s="174" t="s">
        <v>93</v>
      </c>
      <c r="H27"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6</v>
      </c>
      <c r="I27" s="90" t="str">
        <f>IF(Sklop13[[#This Row],[ZAHTEVANA SHEMA KAKOVOSTI]]&lt;&gt;"",Sklop13[[#This Row],[Preračunana masa/volumen/kos na enoto kg]],"")</f>
        <v/>
      </c>
      <c r="J27" s="103"/>
      <c r="K27" s="96"/>
      <c r="L27" s="96"/>
      <c r="M27" s="106"/>
      <c r="N27" s="97"/>
      <c r="O27" s="97"/>
      <c r="P27" s="107"/>
      <c r="Q27" s="97">
        <f>+Sklop13[[#This Row],[cena/enota brez DDV v EUR]]*Sklop13[[#This Row],[Stopnja DDV (%)]]</f>
        <v>0</v>
      </c>
      <c r="R27" s="97">
        <f>+Sklop13[[#This Row],[cena/enota brez DDV v EUR]]+Sklop13[[#This Row],[Davek (EUR)]]</f>
        <v>0</v>
      </c>
      <c r="S27" s="97">
        <f>+Sklop13[[#This Row],[cena/enota brez DDV v EUR]]*Sklop13[[#This Row],[Okvirna količina]]</f>
        <v>0</v>
      </c>
      <c r="T27" s="97">
        <f>+Sklop13[[#This Row],[Končna cena/enoto mere (EUR) z DDV]]*Sklop13[[#This Row],[Okvirna količina]]</f>
        <v>0</v>
      </c>
      <c r="U27" s="109"/>
    </row>
    <row r="28" spans="1:21" s="60" customFormat="1" ht="12">
      <c r="A28" s="89" t="s">
        <v>14</v>
      </c>
      <c r="B28" s="176" t="s">
        <v>553</v>
      </c>
      <c r="C28" s="165">
        <v>300</v>
      </c>
      <c r="D28" s="87" t="s">
        <v>155</v>
      </c>
      <c r="E28" s="135"/>
      <c r="F28" s="306">
        <v>10</v>
      </c>
      <c r="G28" s="174" t="s">
        <v>93</v>
      </c>
      <c r="H28"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3</v>
      </c>
      <c r="I28" s="90" t="str">
        <f>IF(Sklop13[[#This Row],[ZAHTEVANA SHEMA KAKOVOSTI]]&lt;&gt;"",Sklop13[[#This Row],[Preračunana masa/volumen/kos na enoto kg]],"")</f>
        <v/>
      </c>
      <c r="J28" s="103"/>
      <c r="K28" s="96"/>
      <c r="L28" s="96"/>
      <c r="M28" s="106"/>
      <c r="N28" s="97"/>
      <c r="O28" s="97"/>
      <c r="P28" s="107"/>
      <c r="Q28" s="97">
        <f>+Sklop13[[#This Row],[cena/enota brez DDV v EUR]]*Sklop13[[#This Row],[Stopnja DDV (%)]]</f>
        <v>0</v>
      </c>
      <c r="R28" s="97">
        <f>+Sklop13[[#This Row],[cena/enota brez DDV v EUR]]+Sklop13[[#This Row],[Davek (EUR)]]</f>
        <v>0</v>
      </c>
      <c r="S28" s="97">
        <f>+Sklop13[[#This Row],[cena/enota brez DDV v EUR]]*Sklop13[[#This Row],[Okvirna količina]]</f>
        <v>0</v>
      </c>
      <c r="T28" s="97">
        <f>+Sklop13[[#This Row],[Končna cena/enoto mere (EUR) z DDV]]*Sklop13[[#This Row],[Okvirna količina]]</f>
        <v>0</v>
      </c>
      <c r="U28" s="109"/>
    </row>
    <row r="29" spans="1:21" s="60" customFormat="1" ht="12">
      <c r="A29" s="94" t="s">
        <v>15</v>
      </c>
      <c r="B29" s="175" t="s">
        <v>554</v>
      </c>
      <c r="C29" s="165">
        <v>200</v>
      </c>
      <c r="D29" s="87" t="s">
        <v>155</v>
      </c>
      <c r="E29" s="135"/>
      <c r="F29" s="306">
        <v>20</v>
      </c>
      <c r="G29" s="174" t="s">
        <v>93</v>
      </c>
      <c r="H29"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v>
      </c>
      <c r="I29" s="90" t="str">
        <f>IF(Sklop13[[#This Row],[ZAHTEVANA SHEMA KAKOVOSTI]]&lt;&gt;"",Sklop13[[#This Row],[Preračunana masa/volumen/kos na enoto kg]],"")</f>
        <v/>
      </c>
      <c r="J29" s="103"/>
      <c r="K29" s="96"/>
      <c r="L29" s="96"/>
      <c r="M29" s="106"/>
      <c r="N29" s="97"/>
      <c r="O29" s="97"/>
      <c r="P29" s="107"/>
      <c r="Q29" s="97">
        <f>+Sklop13[[#This Row],[cena/enota brez DDV v EUR]]*Sklop13[[#This Row],[Stopnja DDV (%)]]</f>
        <v>0</v>
      </c>
      <c r="R29" s="97">
        <f>+Sklop13[[#This Row],[cena/enota brez DDV v EUR]]+Sklop13[[#This Row],[Davek (EUR)]]</f>
        <v>0</v>
      </c>
      <c r="S29" s="97">
        <f>+Sklop13[[#This Row],[cena/enota brez DDV v EUR]]*Sklop13[[#This Row],[Okvirna količina]]</f>
        <v>0</v>
      </c>
      <c r="T29" s="97">
        <f>+Sklop13[[#This Row],[Končna cena/enoto mere (EUR) z DDV]]*Sklop13[[#This Row],[Okvirna količina]]</f>
        <v>0</v>
      </c>
      <c r="U29" s="109"/>
    </row>
    <row r="30" spans="1:21" s="60" customFormat="1" ht="12">
      <c r="A30" s="89" t="s">
        <v>16</v>
      </c>
      <c r="B30" s="175" t="s">
        <v>555</v>
      </c>
      <c r="C30" s="165">
        <v>150</v>
      </c>
      <c r="D30" s="87" t="s">
        <v>155</v>
      </c>
      <c r="E30" s="135"/>
      <c r="F30" s="306">
        <v>20</v>
      </c>
      <c r="G30" s="174" t="s">
        <v>93</v>
      </c>
      <c r="H30"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3</v>
      </c>
      <c r="I30" s="90" t="str">
        <f>IF(Sklop13[[#This Row],[ZAHTEVANA SHEMA KAKOVOSTI]]&lt;&gt;"",Sklop13[[#This Row],[Preračunana masa/volumen/kos na enoto kg]],"")</f>
        <v/>
      </c>
      <c r="J30" s="103"/>
      <c r="K30" s="96"/>
      <c r="L30" s="96"/>
      <c r="M30" s="106"/>
      <c r="N30" s="97"/>
      <c r="O30" s="97"/>
      <c r="P30" s="107"/>
      <c r="Q30" s="97">
        <f>+Sklop13[[#This Row],[cena/enota brez DDV v EUR]]*Sklop13[[#This Row],[Stopnja DDV (%)]]</f>
        <v>0</v>
      </c>
      <c r="R30" s="97">
        <f>+Sklop13[[#This Row],[cena/enota brez DDV v EUR]]+Sklop13[[#This Row],[Davek (EUR)]]</f>
        <v>0</v>
      </c>
      <c r="S30" s="97">
        <f>+Sklop13[[#This Row],[cena/enota brez DDV v EUR]]*Sklop13[[#This Row],[Okvirna količina]]</f>
        <v>0</v>
      </c>
      <c r="T30" s="97">
        <f>+Sklop13[[#This Row],[Končna cena/enoto mere (EUR) z DDV]]*Sklop13[[#This Row],[Okvirna količina]]</f>
        <v>0</v>
      </c>
      <c r="U30" s="109"/>
    </row>
    <row r="31" spans="1:21" s="60" customFormat="1" ht="12">
      <c r="A31" s="94" t="s">
        <v>17</v>
      </c>
      <c r="B31" s="178" t="s">
        <v>556</v>
      </c>
      <c r="C31" s="165">
        <v>400</v>
      </c>
      <c r="D31" s="87" t="s">
        <v>155</v>
      </c>
      <c r="E31" s="135"/>
      <c r="F31" s="306">
        <v>20</v>
      </c>
      <c r="G31" s="174" t="s">
        <v>93</v>
      </c>
      <c r="H31"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8</v>
      </c>
      <c r="I31" s="90" t="str">
        <f>IF(Sklop13[[#This Row],[ZAHTEVANA SHEMA KAKOVOSTI]]&lt;&gt;"",Sklop13[[#This Row],[Preračunana masa/volumen/kos na enoto kg]],"")</f>
        <v/>
      </c>
      <c r="J31" s="103"/>
      <c r="K31" s="96"/>
      <c r="L31" s="96"/>
      <c r="M31" s="106"/>
      <c r="N31" s="97"/>
      <c r="O31" s="97"/>
      <c r="P31" s="107"/>
      <c r="Q31" s="97">
        <f>+Sklop13[[#This Row],[cena/enota brez DDV v EUR]]*Sklop13[[#This Row],[Stopnja DDV (%)]]</f>
        <v>0</v>
      </c>
      <c r="R31" s="97">
        <f>+Sklop13[[#This Row],[cena/enota brez DDV v EUR]]+Sklop13[[#This Row],[Davek (EUR)]]</f>
        <v>0</v>
      </c>
      <c r="S31" s="97">
        <f>+Sklop13[[#This Row],[cena/enota brez DDV v EUR]]*Sklop13[[#This Row],[Okvirna količina]]</f>
        <v>0</v>
      </c>
      <c r="T31" s="97">
        <f>+Sklop13[[#This Row],[Končna cena/enoto mere (EUR) z DDV]]*Sklop13[[#This Row],[Okvirna količina]]</f>
        <v>0</v>
      </c>
      <c r="U31" s="109"/>
    </row>
    <row r="32" spans="1:21" s="60" customFormat="1" ht="12">
      <c r="A32" s="89" t="s">
        <v>18</v>
      </c>
      <c r="B32" s="179" t="s">
        <v>557</v>
      </c>
      <c r="C32" s="165">
        <v>400</v>
      </c>
      <c r="D32" s="87" t="s">
        <v>155</v>
      </c>
      <c r="E32" s="135"/>
      <c r="F32" s="306">
        <v>20</v>
      </c>
      <c r="G32" s="174" t="s">
        <v>93</v>
      </c>
      <c r="H32"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8</v>
      </c>
      <c r="I32" s="90" t="str">
        <f>IF(Sklop13[[#This Row],[ZAHTEVANA SHEMA KAKOVOSTI]]&lt;&gt;"",Sklop13[[#This Row],[Preračunana masa/volumen/kos na enoto kg]],"")</f>
        <v/>
      </c>
      <c r="J32" s="103"/>
      <c r="K32" s="96"/>
      <c r="L32" s="96"/>
      <c r="M32" s="106"/>
      <c r="N32" s="97"/>
      <c r="O32" s="97"/>
      <c r="P32" s="107"/>
      <c r="Q32" s="97">
        <f>+Sklop13[[#This Row],[cena/enota brez DDV v EUR]]*Sklop13[[#This Row],[Stopnja DDV (%)]]</f>
        <v>0</v>
      </c>
      <c r="R32" s="97">
        <f>+Sklop13[[#This Row],[cena/enota brez DDV v EUR]]+Sklop13[[#This Row],[Davek (EUR)]]</f>
        <v>0</v>
      </c>
      <c r="S32" s="97">
        <f>+Sklop13[[#This Row],[cena/enota brez DDV v EUR]]*Sklop13[[#This Row],[Okvirna količina]]</f>
        <v>0</v>
      </c>
      <c r="T32" s="97">
        <f>+Sklop13[[#This Row],[Končna cena/enoto mere (EUR) z DDV]]*Sklop13[[#This Row],[Okvirna količina]]</f>
        <v>0</v>
      </c>
      <c r="U32" s="109"/>
    </row>
    <row r="33" spans="1:21" s="60" customFormat="1" ht="12">
      <c r="A33" s="94" t="s">
        <v>19</v>
      </c>
      <c r="B33" s="182" t="s">
        <v>558</v>
      </c>
      <c r="C33" s="165">
        <v>500</v>
      </c>
      <c r="D33" s="87" t="s">
        <v>155</v>
      </c>
      <c r="E33" s="135"/>
      <c r="F33" s="306">
        <v>5</v>
      </c>
      <c r="G33" s="183" t="s">
        <v>93</v>
      </c>
      <c r="H33"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2.5</v>
      </c>
      <c r="I33" s="136" t="str">
        <f>IF(Sklop13[[#This Row],[ZAHTEVANA SHEMA KAKOVOSTI]]&lt;&gt;"",Sklop13[[#This Row],[Preračunana masa/volumen/kos na enoto kg]],"")</f>
        <v/>
      </c>
      <c r="J33" s="166"/>
      <c r="K33" s="167"/>
      <c r="L33" s="167"/>
      <c r="M33" s="185"/>
      <c r="N33" s="168"/>
      <c r="O33" s="168"/>
      <c r="P33" s="184"/>
      <c r="Q33" s="168">
        <f>+Sklop13[[#This Row],[cena/enota brez DDV v EUR]]*Sklop13[[#This Row],[Stopnja DDV (%)]]</f>
        <v>0</v>
      </c>
      <c r="R33" s="168">
        <f>+Sklop13[[#This Row],[cena/enota brez DDV v EUR]]+Sklop13[[#This Row],[Davek (EUR)]]</f>
        <v>0</v>
      </c>
      <c r="S33" s="168">
        <f>+Sklop13[[#This Row],[cena/enota brez DDV v EUR]]*Sklop13[[#This Row],[Okvirna količina]]</f>
        <v>0</v>
      </c>
      <c r="T33" s="170">
        <f>+Sklop13[[#This Row],[Končna cena/enoto mere (EUR) z DDV]]*Sklop13[[#This Row],[Okvirna količina]]</f>
        <v>0</v>
      </c>
      <c r="U33" s="171"/>
    </row>
    <row r="34" spans="1:21" s="60" customFormat="1" ht="24">
      <c r="A34" s="89" t="s">
        <v>20</v>
      </c>
      <c r="B34" s="182" t="s">
        <v>559</v>
      </c>
      <c r="C34" s="165">
        <v>240</v>
      </c>
      <c r="D34" s="87" t="s">
        <v>155</v>
      </c>
      <c r="E34" s="135"/>
      <c r="F34" s="306">
        <v>30</v>
      </c>
      <c r="G34" s="183" t="s">
        <v>93</v>
      </c>
      <c r="H34"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7.1999999999999993</v>
      </c>
      <c r="I34" s="136" t="str">
        <f>IF(Sklop13[[#This Row],[ZAHTEVANA SHEMA KAKOVOSTI]]&lt;&gt;"",Sklop13[[#This Row],[Preračunana masa/volumen/kos na enoto kg]],"")</f>
        <v/>
      </c>
      <c r="J34" s="166"/>
      <c r="K34" s="167"/>
      <c r="L34" s="167"/>
      <c r="M34" s="185"/>
      <c r="N34" s="168"/>
      <c r="O34" s="168"/>
      <c r="P34" s="184"/>
      <c r="Q34" s="168">
        <f>+Sklop13[[#This Row],[cena/enota brez DDV v EUR]]*Sklop13[[#This Row],[Stopnja DDV (%)]]</f>
        <v>0</v>
      </c>
      <c r="R34" s="168">
        <f>+Sklop13[[#This Row],[cena/enota brez DDV v EUR]]+Sklop13[[#This Row],[Davek (EUR)]]</f>
        <v>0</v>
      </c>
      <c r="S34" s="168">
        <f>+Sklop13[[#This Row],[cena/enota brez DDV v EUR]]*Sklop13[[#This Row],[Okvirna količina]]</f>
        <v>0</v>
      </c>
      <c r="T34" s="170">
        <f>+Sklop13[[#This Row],[Končna cena/enoto mere (EUR) z DDV]]*Sklop13[[#This Row],[Okvirna količina]]</f>
        <v>0</v>
      </c>
      <c r="U34" s="171"/>
    </row>
    <row r="35" spans="1:21" s="60" customFormat="1" ht="12">
      <c r="A35" s="94" t="s">
        <v>21</v>
      </c>
      <c r="B35" s="182" t="s">
        <v>560</v>
      </c>
      <c r="C35" s="165">
        <v>250</v>
      </c>
      <c r="D35" s="87" t="s">
        <v>155</v>
      </c>
      <c r="E35" s="135"/>
      <c r="F35" s="306">
        <v>20</v>
      </c>
      <c r="G35" s="183" t="s">
        <v>93</v>
      </c>
      <c r="H35"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5</v>
      </c>
      <c r="I35" s="136" t="str">
        <f>IF(Sklop13[[#This Row],[ZAHTEVANA SHEMA KAKOVOSTI]]&lt;&gt;"",Sklop13[[#This Row],[Preračunana masa/volumen/kos na enoto kg]],"")</f>
        <v/>
      </c>
      <c r="J35" s="166"/>
      <c r="K35" s="167"/>
      <c r="L35" s="167"/>
      <c r="M35" s="185"/>
      <c r="N35" s="168"/>
      <c r="O35" s="168"/>
      <c r="P35" s="184"/>
      <c r="Q35" s="168">
        <f>+Sklop13[[#This Row],[cena/enota brez DDV v EUR]]*Sklop13[[#This Row],[Stopnja DDV (%)]]</f>
        <v>0</v>
      </c>
      <c r="R35" s="168">
        <f>+Sklop13[[#This Row],[cena/enota brez DDV v EUR]]+Sklop13[[#This Row],[Davek (EUR)]]</f>
        <v>0</v>
      </c>
      <c r="S35" s="168">
        <f>+Sklop13[[#This Row],[cena/enota brez DDV v EUR]]*Sklop13[[#This Row],[Okvirna količina]]</f>
        <v>0</v>
      </c>
      <c r="T35" s="170">
        <f>+Sklop13[[#This Row],[Končna cena/enoto mere (EUR) z DDV]]*Sklop13[[#This Row],[Okvirna količina]]</f>
        <v>0</v>
      </c>
      <c r="U35" s="171"/>
    </row>
    <row r="36" spans="1:21" s="60" customFormat="1" ht="12">
      <c r="A36" s="89" t="s">
        <v>22</v>
      </c>
      <c r="B36" s="182" t="s">
        <v>561</v>
      </c>
      <c r="C36" s="165">
        <v>250</v>
      </c>
      <c r="D36" s="87" t="s">
        <v>155</v>
      </c>
      <c r="E36" s="135"/>
      <c r="F36" s="306">
        <v>10</v>
      </c>
      <c r="G36" s="183" t="s">
        <v>93</v>
      </c>
      <c r="H36"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2.5</v>
      </c>
      <c r="I36" s="136" t="str">
        <f>IF(Sklop13[[#This Row],[ZAHTEVANA SHEMA KAKOVOSTI]]&lt;&gt;"",Sklop13[[#This Row],[Preračunana masa/volumen/kos na enoto kg]],"")</f>
        <v/>
      </c>
      <c r="J36" s="166"/>
      <c r="K36" s="167"/>
      <c r="L36" s="167"/>
      <c r="M36" s="185"/>
      <c r="N36" s="168"/>
      <c r="O36" s="168"/>
      <c r="P36" s="184"/>
      <c r="Q36" s="168">
        <f>+Sklop13[[#This Row],[cena/enota brez DDV v EUR]]*Sklop13[[#This Row],[Stopnja DDV (%)]]</f>
        <v>0</v>
      </c>
      <c r="R36" s="168">
        <f>+Sklop13[[#This Row],[cena/enota brez DDV v EUR]]+Sklop13[[#This Row],[Davek (EUR)]]</f>
        <v>0</v>
      </c>
      <c r="S36" s="168">
        <f>+Sklop13[[#This Row],[cena/enota brez DDV v EUR]]*Sklop13[[#This Row],[Okvirna količina]]</f>
        <v>0</v>
      </c>
      <c r="T36" s="170">
        <f>+Sklop13[[#This Row],[Končna cena/enoto mere (EUR) z DDV]]*Sklop13[[#This Row],[Okvirna količina]]</f>
        <v>0</v>
      </c>
      <c r="U36" s="171"/>
    </row>
    <row r="37" spans="1:21" s="60" customFormat="1" ht="12">
      <c r="A37" s="94" t="s">
        <v>23</v>
      </c>
      <c r="B37" s="182" t="s">
        <v>562</v>
      </c>
      <c r="C37" s="165">
        <v>100</v>
      </c>
      <c r="D37" s="87" t="s">
        <v>155</v>
      </c>
      <c r="E37" s="135"/>
      <c r="F37" s="306">
        <v>5</v>
      </c>
      <c r="G37" s="183" t="s">
        <v>93</v>
      </c>
      <c r="H37"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0.5</v>
      </c>
      <c r="I37" s="136" t="str">
        <f>IF(Sklop13[[#This Row],[ZAHTEVANA SHEMA KAKOVOSTI]]&lt;&gt;"",Sklop13[[#This Row],[Preračunana masa/volumen/kos na enoto kg]],"")</f>
        <v/>
      </c>
      <c r="J37" s="166"/>
      <c r="K37" s="167"/>
      <c r="L37" s="167"/>
      <c r="M37" s="185"/>
      <c r="N37" s="168"/>
      <c r="O37" s="168"/>
      <c r="P37" s="184"/>
      <c r="Q37" s="168">
        <f>+Sklop13[[#This Row],[cena/enota brez DDV v EUR]]*Sklop13[[#This Row],[Stopnja DDV (%)]]</f>
        <v>0</v>
      </c>
      <c r="R37" s="168">
        <f>+Sklop13[[#This Row],[cena/enota brez DDV v EUR]]+Sklop13[[#This Row],[Davek (EUR)]]</f>
        <v>0</v>
      </c>
      <c r="S37" s="168">
        <f>+Sklop13[[#This Row],[cena/enota brez DDV v EUR]]*Sklop13[[#This Row],[Okvirna količina]]</f>
        <v>0</v>
      </c>
      <c r="T37" s="170">
        <f>+Sklop13[[#This Row],[Končna cena/enoto mere (EUR) z DDV]]*Sklop13[[#This Row],[Okvirna količina]]</f>
        <v>0</v>
      </c>
      <c r="U37" s="171"/>
    </row>
    <row r="38" spans="1:21" s="60" customFormat="1" ht="12">
      <c r="A38" s="89" t="s">
        <v>24</v>
      </c>
      <c r="B38" s="182" t="s">
        <v>563</v>
      </c>
      <c r="C38" s="165">
        <v>180</v>
      </c>
      <c r="D38" s="87" t="s">
        <v>155</v>
      </c>
      <c r="E38" s="135"/>
      <c r="F38" s="306">
        <v>10</v>
      </c>
      <c r="G38" s="183" t="s">
        <v>93</v>
      </c>
      <c r="H38"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1.7999999999999998</v>
      </c>
      <c r="I38" s="136" t="str">
        <f>IF(Sklop13[[#This Row],[ZAHTEVANA SHEMA KAKOVOSTI]]&lt;&gt;"",Sklop13[[#This Row],[Preračunana masa/volumen/kos na enoto kg]],"")</f>
        <v/>
      </c>
      <c r="J38" s="166"/>
      <c r="K38" s="167"/>
      <c r="L38" s="167"/>
      <c r="M38" s="185"/>
      <c r="N38" s="168"/>
      <c r="O38" s="168"/>
      <c r="P38" s="184"/>
      <c r="Q38" s="168">
        <f>+Sklop13[[#This Row],[cena/enota brez DDV v EUR]]*Sklop13[[#This Row],[Stopnja DDV (%)]]</f>
        <v>0</v>
      </c>
      <c r="R38" s="168">
        <f>+Sklop13[[#This Row],[cena/enota brez DDV v EUR]]+Sklop13[[#This Row],[Davek (EUR)]]</f>
        <v>0</v>
      </c>
      <c r="S38" s="168">
        <f>+Sklop13[[#This Row],[cena/enota brez DDV v EUR]]*Sklop13[[#This Row],[Okvirna količina]]</f>
        <v>0</v>
      </c>
      <c r="T38" s="170">
        <f>+Sklop13[[#This Row],[Končna cena/enoto mere (EUR) z DDV]]*Sklop13[[#This Row],[Okvirna količina]]</f>
        <v>0</v>
      </c>
      <c r="U38" s="171"/>
    </row>
    <row r="39" spans="1:21" s="60" customFormat="1" ht="12">
      <c r="A39" s="94" t="s">
        <v>25</v>
      </c>
      <c r="B39" s="182" t="s">
        <v>564</v>
      </c>
      <c r="C39" s="165">
        <v>200</v>
      </c>
      <c r="D39" s="87" t="s">
        <v>155</v>
      </c>
      <c r="E39" s="135"/>
      <c r="F39" s="306">
        <v>5</v>
      </c>
      <c r="G39" s="183" t="s">
        <v>93</v>
      </c>
      <c r="H39"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v>
      </c>
      <c r="I39" s="136" t="str">
        <f>IF(Sklop13[[#This Row],[ZAHTEVANA SHEMA KAKOVOSTI]]&lt;&gt;"",Sklop13[[#This Row],[Preračunana masa/volumen/kos na enoto kg]],"")</f>
        <v/>
      </c>
      <c r="J39" s="166"/>
      <c r="K39" s="167"/>
      <c r="L39" s="167"/>
      <c r="M39" s="185"/>
      <c r="N39" s="168"/>
      <c r="O39" s="168"/>
      <c r="P39" s="184"/>
      <c r="Q39" s="168">
        <f>+Sklop13[[#This Row],[cena/enota brez DDV v EUR]]*Sklop13[[#This Row],[Stopnja DDV (%)]]</f>
        <v>0</v>
      </c>
      <c r="R39" s="168">
        <f>+Sklop13[[#This Row],[cena/enota brez DDV v EUR]]+Sklop13[[#This Row],[Davek (EUR)]]</f>
        <v>0</v>
      </c>
      <c r="S39" s="168">
        <f>+Sklop13[[#This Row],[cena/enota brez DDV v EUR]]*Sklop13[[#This Row],[Okvirna količina]]</f>
        <v>0</v>
      </c>
      <c r="T39" s="170">
        <f>+Sklop13[[#This Row],[Končna cena/enoto mere (EUR) z DDV]]*Sklop13[[#This Row],[Okvirna količina]]</f>
        <v>0</v>
      </c>
      <c r="U39" s="171"/>
    </row>
    <row r="40" spans="1:21" s="60" customFormat="1" ht="12">
      <c r="A40" s="89" t="s">
        <v>26</v>
      </c>
      <c r="B40" s="182" t="s">
        <v>565</v>
      </c>
      <c r="C40" s="165">
        <v>330</v>
      </c>
      <c r="D40" s="87" t="s">
        <v>155</v>
      </c>
      <c r="E40" s="135"/>
      <c r="F40" s="306">
        <v>5</v>
      </c>
      <c r="G40" s="183" t="s">
        <v>93</v>
      </c>
      <c r="H40"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1.6500000000000001</v>
      </c>
      <c r="I40" s="136" t="str">
        <f>IF(Sklop13[[#This Row],[ZAHTEVANA SHEMA KAKOVOSTI]]&lt;&gt;"",Sklop13[[#This Row],[Preračunana masa/volumen/kos na enoto kg]],"")</f>
        <v/>
      </c>
      <c r="J40" s="166"/>
      <c r="K40" s="167"/>
      <c r="L40" s="167"/>
      <c r="M40" s="185"/>
      <c r="N40" s="168"/>
      <c r="O40" s="168"/>
      <c r="P40" s="184"/>
      <c r="Q40" s="168">
        <f>+Sklop13[[#This Row],[cena/enota brez DDV v EUR]]*Sklop13[[#This Row],[Stopnja DDV (%)]]</f>
        <v>0</v>
      </c>
      <c r="R40" s="168">
        <f>+Sklop13[[#This Row],[cena/enota brez DDV v EUR]]+Sklop13[[#This Row],[Davek (EUR)]]</f>
        <v>0</v>
      </c>
      <c r="S40" s="168">
        <f>+Sklop13[[#This Row],[cena/enota brez DDV v EUR]]*Sklop13[[#This Row],[Okvirna količina]]</f>
        <v>0</v>
      </c>
      <c r="T40" s="170">
        <f>+Sklop13[[#This Row],[Končna cena/enoto mere (EUR) z DDV]]*Sklop13[[#This Row],[Okvirna količina]]</f>
        <v>0</v>
      </c>
      <c r="U40" s="171"/>
    </row>
    <row r="41" spans="1:21" s="60" customFormat="1" ht="12">
      <c r="A41" s="94" t="s">
        <v>27</v>
      </c>
      <c r="B41" s="182" t="s">
        <v>566</v>
      </c>
      <c r="C41" s="165">
        <v>330</v>
      </c>
      <c r="D41" s="87" t="s">
        <v>155</v>
      </c>
      <c r="E41" s="135"/>
      <c r="F41" s="306">
        <v>5</v>
      </c>
      <c r="G41" s="183" t="s">
        <v>93</v>
      </c>
      <c r="H41"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1.6500000000000001</v>
      </c>
      <c r="I41" s="136" t="str">
        <f>IF(Sklop13[[#This Row],[ZAHTEVANA SHEMA KAKOVOSTI]]&lt;&gt;"",Sklop13[[#This Row],[Preračunana masa/volumen/kos na enoto kg]],"")</f>
        <v/>
      </c>
      <c r="J41" s="166"/>
      <c r="K41" s="167"/>
      <c r="L41" s="167"/>
      <c r="M41" s="185"/>
      <c r="N41" s="168"/>
      <c r="O41" s="168"/>
      <c r="P41" s="184"/>
      <c r="Q41" s="168">
        <f>+Sklop13[[#This Row],[cena/enota brez DDV v EUR]]*Sklop13[[#This Row],[Stopnja DDV (%)]]</f>
        <v>0</v>
      </c>
      <c r="R41" s="168">
        <f>+Sklop13[[#This Row],[cena/enota brez DDV v EUR]]+Sklop13[[#This Row],[Davek (EUR)]]</f>
        <v>0</v>
      </c>
      <c r="S41" s="168">
        <f>+Sklop13[[#This Row],[cena/enota brez DDV v EUR]]*Sklop13[[#This Row],[Okvirna količina]]</f>
        <v>0</v>
      </c>
      <c r="T41" s="170">
        <f>+Sklop13[[#This Row],[Končna cena/enoto mere (EUR) z DDV]]*Sklop13[[#This Row],[Okvirna količina]]</f>
        <v>0</v>
      </c>
      <c r="U41" s="171"/>
    </row>
    <row r="42" spans="1:21" s="60" customFormat="1" ht="12">
      <c r="A42" s="89" t="s">
        <v>28</v>
      </c>
      <c r="B42" s="182" t="s">
        <v>567</v>
      </c>
      <c r="C42" s="165">
        <v>150</v>
      </c>
      <c r="D42" s="87" t="s">
        <v>155</v>
      </c>
      <c r="E42" s="135"/>
      <c r="F42" s="306">
        <v>5</v>
      </c>
      <c r="G42" s="183" t="s">
        <v>93</v>
      </c>
      <c r="H42"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0.75</v>
      </c>
      <c r="I42" s="136" t="str">
        <f>IF(Sklop13[[#This Row],[ZAHTEVANA SHEMA KAKOVOSTI]]&lt;&gt;"",Sklop13[[#This Row],[Preračunana masa/volumen/kos na enoto kg]],"")</f>
        <v/>
      </c>
      <c r="J42" s="166"/>
      <c r="K42" s="167"/>
      <c r="L42" s="167"/>
      <c r="M42" s="185"/>
      <c r="N42" s="168"/>
      <c r="O42" s="168"/>
      <c r="P42" s="184"/>
      <c r="Q42" s="168">
        <f>+Sklop13[[#This Row],[cena/enota brez DDV v EUR]]*Sklop13[[#This Row],[Stopnja DDV (%)]]</f>
        <v>0</v>
      </c>
      <c r="R42" s="168">
        <f>+Sklop13[[#This Row],[cena/enota brez DDV v EUR]]+Sklop13[[#This Row],[Davek (EUR)]]</f>
        <v>0</v>
      </c>
      <c r="S42" s="168">
        <f>+Sklop13[[#This Row],[cena/enota brez DDV v EUR]]*Sklop13[[#This Row],[Okvirna količina]]</f>
        <v>0</v>
      </c>
      <c r="T42" s="170">
        <f>+Sklop13[[#This Row],[Končna cena/enoto mere (EUR) z DDV]]*Sklop13[[#This Row],[Okvirna količina]]</f>
        <v>0</v>
      </c>
      <c r="U42" s="171"/>
    </row>
    <row r="43" spans="1:21" s="60" customFormat="1" ht="12">
      <c r="A43" s="94" t="s">
        <v>29</v>
      </c>
      <c r="B43" s="182" t="s">
        <v>568</v>
      </c>
      <c r="C43" s="165">
        <v>200</v>
      </c>
      <c r="D43" s="87" t="s">
        <v>155</v>
      </c>
      <c r="E43" s="135"/>
      <c r="F43" s="306">
        <v>5</v>
      </c>
      <c r="G43" s="183" t="s">
        <v>93</v>
      </c>
      <c r="H43"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v>
      </c>
      <c r="I43" s="136" t="str">
        <f>IF(Sklop13[[#This Row],[ZAHTEVANA SHEMA KAKOVOSTI]]&lt;&gt;"",Sklop13[[#This Row],[Preračunana masa/volumen/kos na enoto kg]],"")</f>
        <v/>
      </c>
      <c r="J43" s="166"/>
      <c r="K43" s="167"/>
      <c r="L43" s="167"/>
      <c r="M43" s="185"/>
      <c r="N43" s="168"/>
      <c r="O43" s="168"/>
      <c r="P43" s="184"/>
      <c r="Q43" s="168">
        <f>+Sklop13[[#This Row],[cena/enota brez DDV v EUR]]*Sklop13[[#This Row],[Stopnja DDV (%)]]</f>
        <v>0</v>
      </c>
      <c r="R43" s="168">
        <f>+Sklop13[[#This Row],[cena/enota brez DDV v EUR]]+Sklop13[[#This Row],[Davek (EUR)]]</f>
        <v>0</v>
      </c>
      <c r="S43" s="168">
        <f>+Sklop13[[#This Row],[cena/enota brez DDV v EUR]]*Sklop13[[#This Row],[Okvirna količina]]</f>
        <v>0</v>
      </c>
      <c r="T43" s="170">
        <f>+Sklop13[[#This Row],[Končna cena/enoto mere (EUR) z DDV]]*Sklop13[[#This Row],[Okvirna količina]]</f>
        <v>0</v>
      </c>
      <c r="U43" s="171"/>
    </row>
    <row r="44" spans="1:21" s="60" customFormat="1" ht="48">
      <c r="A44" s="89" t="s">
        <v>30</v>
      </c>
      <c r="B44" s="182" t="s">
        <v>569</v>
      </c>
      <c r="C44" s="165">
        <v>300</v>
      </c>
      <c r="D44" s="87" t="s">
        <v>155</v>
      </c>
      <c r="E44" s="135"/>
      <c r="F44" s="306">
        <v>5</v>
      </c>
      <c r="G44" s="183" t="s">
        <v>93</v>
      </c>
      <c r="H44"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1.5</v>
      </c>
      <c r="I44" s="136" t="str">
        <f>IF(Sklop13[[#This Row],[ZAHTEVANA SHEMA KAKOVOSTI]]&lt;&gt;"",Sklop13[[#This Row],[Preračunana masa/volumen/kos na enoto kg]],"")</f>
        <v/>
      </c>
      <c r="J44" s="166"/>
      <c r="K44" s="167"/>
      <c r="L44" s="167"/>
      <c r="M44" s="185"/>
      <c r="N44" s="168"/>
      <c r="O44" s="168"/>
      <c r="P44" s="184"/>
      <c r="Q44" s="168">
        <f>+Sklop13[[#This Row],[cena/enota brez DDV v EUR]]*Sklop13[[#This Row],[Stopnja DDV (%)]]</f>
        <v>0</v>
      </c>
      <c r="R44" s="168">
        <f>+Sklop13[[#This Row],[cena/enota brez DDV v EUR]]+Sklop13[[#This Row],[Davek (EUR)]]</f>
        <v>0</v>
      </c>
      <c r="S44" s="168">
        <f>+Sklop13[[#This Row],[cena/enota brez DDV v EUR]]*Sklop13[[#This Row],[Okvirna količina]]</f>
        <v>0</v>
      </c>
      <c r="T44" s="170">
        <f>+Sklop13[[#This Row],[Končna cena/enoto mere (EUR) z DDV]]*Sklop13[[#This Row],[Okvirna količina]]</f>
        <v>0</v>
      </c>
      <c r="U44" s="171"/>
    </row>
    <row r="45" spans="1:21" s="60" customFormat="1" ht="36">
      <c r="A45" s="94" t="s">
        <v>31</v>
      </c>
      <c r="B45" s="182" t="s">
        <v>570</v>
      </c>
      <c r="C45" s="165">
        <v>440</v>
      </c>
      <c r="D45" s="87" t="s">
        <v>155</v>
      </c>
      <c r="E45" s="135"/>
      <c r="F45" s="306">
        <v>10</v>
      </c>
      <c r="G45" s="183" t="s">
        <v>93</v>
      </c>
      <c r="H45"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4.4000000000000004</v>
      </c>
      <c r="I45" s="136" t="str">
        <f>IF(Sklop13[[#This Row],[ZAHTEVANA SHEMA KAKOVOSTI]]&lt;&gt;"",Sklop13[[#This Row],[Preračunana masa/volumen/kos na enoto kg]],"")</f>
        <v/>
      </c>
      <c r="J45" s="166"/>
      <c r="K45" s="167"/>
      <c r="L45" s="167"/>
      <c r="M45" s="185"/>
      <c r="N45" s="168"/>
      <c r="O45" s="168"/>
      <c r="P45" s="184"/>
      <c r="Q45" s="168">
        <f>+Sklop13[[#This Row],[cena/enota brez DDV v EUR]]*Sklop13[[#This Row],[Stopnja DDV (%)]]</f>
        <v>0</v>
      </c>
      <c r="R45" s="168">
        <f>+Sklop13[[#This Row],[cena/enota brez DDV v EUR]]+Sklop13[[#This Row],[Davek (EUR)]]</f>
        <v>0</v>
      </c>
      <c r="S45" s="168">
        <f>+Sklop13[[#This Row],[cena/enota brez DDV v EUR]]*Sklop13[[#This Row],[Okvirna količina]]</f>
        <v>0</v>
      </c>
      <c r="T45" s="170">
        <f>+Sklop13[[#This Row],[Končna cena/enoto mere (EUR) z DDV]]*Sklop13[[#This Row],[Okvirna količina]]</f>
        <v>0</v>
      </c>
      <c r="U45" s="171"/>
    </row>
    <row r="46" spans="1:21" s="60" customFormat="1" ht="24">
      <c r="A46" s="89" t="s">
        <v>32</v>
      </c>
      <c r="B46" s="182" t="s">
        <v>571</v>
      </c>
      <c r="C46" s="165">
        <v>440</v>
      </c>
      <c r="D46" s="87" t="s">
        <v>155</v>
      </c>
      <c r="E46" s="135"/>
      <c r="F46" s="306">
        <v>10</v>
      </c>
      <c r="G46" s="183" t="s">
        <v>93</v>
      </c>
      <c r="H46"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4.4000000000000004</v>
      </c>
      <c r="I46" s="136" t="str">
        <f>IF(Sklop13[[#This Row],[ZAHTEVANA SHEMA KAKOVOSTI]]&lt;&gt;"",Sklop13[[#This Row],[Preračunana masa/volumen/kos na enoto kg]],"")</f>
        <v/>
      </c>
      <c r="J46" s="166"/>
      <c r="K46" s="167"/>
      <c r="L46" s="167"/>
      <c r="M46" s="185"/>
      <c r="N46" s="168"/>
      <c r="O46" s="168"/>
      <c r="P46" s="184"/>
      <c r="Q46" s="168">
        <f>+Sklop13[[#This Row],[cena/enota brez DDV v EUR]]*Sklop13[[#This Row],[Stopnja DDV (%)]]</f>
        <v>0</v>
      </c>
      <c r="R46" s="168">
        <f>+Sklop13[[#This Row],[cena/enota brez DDV v EUR]]+Sklop13[[#This Row],[Davek (EUR)]]</f>
        <v>0</v>
      </c>
      <c r="S46" s="168">
        <f>+Sklop13[[#This Row],[cena/enota brez DDV v EUR]]*Sklop13[[#This Row],[Okvirna količina]]</f>
        <v>0</v>
      </c>
      <c r="T46" s="170">
        <f>+Sklop13[[#This Row],[Končna cena/enoto mere (EUR) z DDV]]*Sklop13[[#This Row],[Okvirna količina]]</f>
        <v>0</v>
      </c>
      <c r="U46" s="171"/>
    </row>
    <row r="47" spans="1:21" s="60" customFormat="1" ht="36">
      <c r="A47" s="94" t="s">
        <v>33</v>
      </c>
      <c r="B47" s="182" t="s">
        <v>572</v>
      </c>
      <c r="C47" s="165">
        <v>230</v>
      </c>
      <c r="D47" s="87" t="s">
        <v>155</v>
      </c>
      <c r="E47" s="135"/>
      <c r="F47" s="306">
        <v>10</v>
      </c>
      <c r="G47" s="183" t="s">
        <v>93</v>
      </c>
      <c r="H47"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2.3000000000000003</v>
      </c>
      <c r="I47" s="136" t="str">
        <f>IF(Sklop13[[#This Row],[ZAHTEVANA SHEMA KAKOVOSTI]]&lt;&gt;"",Sklop13[[#This Row],[Preračunana masa/volumen/kos na enoto kg]],"")</f>
        <v/>
      </c>
      <c r="J47" s="166"/>
      <c r="K47" s="167"/>
      <c r="L47" s="167"/>
      <c r="M47" s="185"/>
      <c r="N47" s="168"/>
      <c r="O47" s="168"/>
      <c r="P47" s="184"/>
      <c r="Q47" s="168">
        <f>+Sklop13[[#This Row],[cena/enota brez DDV v EUR]]*Sklop13[[#This Row],[Stopnja DDV (%)]]</f>
        <v>0</v>
      </c>
      <c r="R47" s="168">
        <f>+Sklop13[[#This Row],[cena/enota brez DDV v EUR]]+Sklop13[[#This Row],[Davek (EUR)]]</f>
        <v>0</v>
      </c>
      <c r="S47" s="168">
        <f>+Sklop13[[#This Row],[cena/enota brez DDV v EUR]]*Sklop13[[#This Row],[Okvirna količina]]</f>
        <v>0</v>
      </c>
      <c r="T47" s="170">
        <f>+Sklop13[[#This Row],[Končna cena/enoto mere (EUR) z DDV]]*Sklop13[[#This Row],[Okvirna količina]]</f>
        <v>0</v>
      </c>
      <c r="U47" s="171"/>
    </row>
    <row r="48" spans="1:21" s="60" customFormat="1" ht="12">
      <c r="A48" s="89" t="s">
        <v>34</v>
      </c>
      <c r="B48" s="182" t="s">
        <v>573</v>
      </c>
      <c r="C48" s="165">
        <v>200</v>
      </c>
      <c r="D48" s="87" t="s">
        <v>156</v>
      </c>
      <c r="E48" s="135"/>
      <c r="F48" s="306">
        <v>20</v>
      </c>
      <c r="G48" s="183" t="s">
        <v>93</v>
      </c>
      <c r="H48"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v>
      </c>
      <c r="I48" s="136" t="str">
        <f>IF(Sklop13[[#This Row],[ZAHTEVANA SHEMA KAKOVOSTI]]&lt;&gt;"",Sklop13[[#This Row],[Preračunana masa/volumen/kos na enoto kg]],"")</f>
        <v/>
      </c>
      <c r="J48" s="166"/>
      <c r="K48" s="167"/>
      <c r="L48" s="167"/>
      <c r="M48" s="185"/>
      <c r="N48" s="168"/>
      <c r="O48" s="168"/>
      <c r="P48" s="184"/>
      <c r="Q48" s="168">
        <f>+Sklop13[[#This Row],[cena/enota brez DDV v EUR]]*Sklop13[[#This Row],[Stopnja DDV (%)]]</f>
        <v>0</v>
      </c>
      <c r="R48" s="168">
        <f>+Sklop13[[#This Row],[cena/enota brez DDV v EUR]]+Sklop13[[#This Row],[Davek (EUR)]]</f>
        <v>0</v>
      </c>
      <c r="S48" s="168">
        <f>+Sklop13[[#This Row],[cena/enota brez DDV v EUR]]*Sklop13[[#This Row],[Okvirna količina]]</f>
        <v>0</v>
      </c>
      <c r="T48" s="170">
        <f>+Sklop13[[#This Row],[Končna cena/enoto mere (EUR) z DDV]]*Sklop13[[#This Row],[Okvirna količina]]</f>
        <v>0</v>
      </c>
      <c r="U48" s="171"/>
    </row>
    <row r="49" spans="1:21" s="60" customFormat="1" ht="24">
      <c r="A49" s="94" t="s">
        <v>35</v>
      </c>
      <c r="B49" s="182" t="s">
        <v>574</v>
      </c>
      <c r="C49" s="165">
        <v>200</v>
      </c>
      <c r="D49" s="87" t="s">
        <v>156</v>
      </c>
      <c r="E49" s="135"/>
      <c r="F49" s="306">
        <v>10</v>
      </c>
      <c r="G49" s="183" t="s">
        <v>93</v>
      </c>
      <c r="H49"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v>
      </c>
      <c r="I49" s="136" t="str">
        <f>IF(Sklop13[[#This Row],[ZAHTEVANA SHEMA KAKOVOSTI]]&lt;&gt;"",Sklop13[[#This Row],[Preračunana masa/volumen/kos na enoto kg]],"")</f>
        <v/>
      </c>
      <c r="J49" s="166"/>
      <c r="K49" s="167"/>
      <c r="L49" s="167"/>
      <c r="M49" s="185"/>
      <c r="N49" s="168"/>
      <c r="O49" s="168"/>
      <c r="P49" s="184"/>
      <c r="Q49" s="168">
        <f>+Sklop13[[#This Row],[cena/enota brez DDV v EUR]]*Sklop13[[#This Row],[Stopnja DDV (%)]]</f>
        <v>0</v>
      </c>
      <c r="R49" s="168">
        <f>+Sklop13[[#This Row],[cena/enota brez DDV v EUR]]+Sklop13[[#This Row],[Davek (EUR)]]</f>
        <v>0</v>
      </c>
      <c r="S49" s="168">
        <f>+Sklop13[[#This Row],[cena/enota brez DDV v EUR]]*Sklop13[[#This Row],[Okvirna količina]]</f>
        <v>0</v>
      </c>
      <c r="T49" s="170">
        <f>+Sklop13[[#This Row],[Končna cena/enoto mere (EUR) z DDV]]*Sklop13[[#This Row],[Okvirna količina]]</f>
        <v>0</v>
      </c>
      <c r="U49" s="171"/>
    </row>
    <row r="50" spans="1:21" s="60" customFormat="1" ht="24">
      <c r="A50" s="89" t="s">
        <v>36</v>
      </c>
      <c r="B50" s="182" t="s">
        <v>575</v>
      </c>
      <c r="C50" s="165">
        <v>200</v>
      </c>
      <c r="D50" s="87" t="s">
        <v>156</v>
      </c>
      <c r="E50" s="135"/>
      <c r="F50" s="306">
        <v>10</v>
      </c>
      <c r="G50" s="183" t="s">
        <v>93</v>
      </c>
      <c r="H50"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v>
      </c>
      <c r="I50" s="136" t="str">
        <f>IF(Sklop13[[#This Row],[ZAHTEVANA SHEMA KAKOVOSTI]]&lt;&gt;"",Sklop13[[#This Row],[Preračunana masa/volumen/kos na enoto kg]],"")</f>
        <v/>
      </c>
      <c r="J50" s="166"/>
      <c r="K50" s="167"/>
      <c r="L50" s="167"/>
      <c r="M50" s="185"/>
      <c r="N50" s="168"/>
      <c r="O50" s="168"/>
      <c r="P50" s="184"/>
      <c r="Q50" s="168">
        <f>+Sklop13[[#This Row],[cena/enota brez DDV v EUR]]*Sklop13[[#This Row],[Stopnja DDV (%)]]</f>
        <v>0</v>
      </c>
      <c r="R50" s="168">
        <f>+Sklop13[[#This Row],[cena/enota brez DDV v EUR]]+Sklop13[[#This Row],[Davek (EUR)]]</f>
        <v>0</v>
      </c>
      <c r="S50" s="168">
        <f>+Sklop13[[#This Row],[cena/enota brez DDV v EUR]]*Sklop13[[#This Row],[Okvirna količina]]</f>
        <v>0</v>
      </c>
      <c r="T50" s="170">
        <f>+Sklop13[[#This Row],[Končna cena/enoto mere (EUR) z DDV]]*Sklop13[[#This Row],[Okvirna količina]]</f>
        <v>0</v>
      </c>
      <c r="U50" s="171"/>
    </row>
    <row r="51" spans="1:21" s="60" customFormat="1" ht="12">
      <c r="A51" s="94" t="s">
        <v>37</v>
      </c>
      <c r="B51" s="182" t="s">
        <v>576</v>
      </c>
      <c r="C51" s="165">
        <v>500</v>
      </c>
      <c r="D51" s="87" t="s">
        <v>156</v>
      </c>
      <c r="E51" s="135"/>
      <c r="F51" s="306">
        <v>50</v>
      </c>
      <c r="G51" s="183" t="s">
        <v>93</v>
      </c>
      <c r="H51"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25</v>
      </c>
      <c r="I51" s="136" t="str">
        <f>IF(Sklop13[[#This Row],[ZAHTEVANA SHEMA KAKOVOSTI]]&lt;&gt;"",Sklop13[[#This Row],[Preračunana masa/volumen/kos na enoto kg]],"")</f>
        <v/>
      </c>
      <c r="J51" s="166"/>
      <c r="K51" s="167"/>
      <c r="L51" s="167"/>
      <c r="M51" s="185"/>
      <c r="N51" s="168"/>
      <c r="O51" s="168"/>
      <c r="P51" s="184"/>
      <c r="Q51" s="168">
        <f>+Sklop13[[#This Row],[cena/enota brez DDV v EUR]]*Sklop13[[#This Row],[Stopnja DDV (%)]]</f>
        <v>0</v>
      </c>
      <c r="R51" s="168">
        <f>+Sklop13[[#This Row],[cena/enota brez DDV v EUR]]+Sklop13[[#This Row],[Davek (EUR)]]</f>
        <v>0</v>
      </c>
      <c r="S51" s="168">
        <f>+Sklop13[[#This Row],[cena/enota brez DDV v EUR]]*Sklop13[[#This Row],[Okvirna količina]]</f>
        <v>0</v>
      </c>
      <c r="T51" s="170">
        <f>+Sklop13[[#This Row],[Končna cena/enoto mere (EUR) z DDV]]*Sklop13[[#This Row],[Okvirna količina]]</f>
        <v>0</v>
      </c>
      <c r="U51" s="171"/>
    </row>
    <row r="52" spans="1:21" s="60" customFormat="1" ht="36">
      <c r="A52" s="89" t="s">
        <v>38</v>
      </c>
      <c r="B52" s="182" t="s">
        <v>577</v>
      </c>
      <c r="C52" s="165">
        <v>1</v>
      </c>
      <c r="D52" s="87" t="s">
        <v>94</v>
      </c>
      <c r="E52" s="135"/>
      <c r="F52" s="306">
        <v>5</v>
      </c>
      <c r="G52" s="183" t="s">
        <v>94</v>
      </c>
      <c r="H52"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5</v>
      </c>
      <c r="I52" s="136" t="str">
        <f>IF(Sklop13[[#This Row],[ZAHTEVANA SHEMA KAKOVOSTI]]&lt;&gt;"",Sklop13[[#This Row],[Preračunana masa/volumen/kos na enoto kg]],"")</f>
        <v/>
      </c>
      <c r="J52" s="166"/>
      <c r="K52" s="167"/>
      <c r="L52" s="167"/>
      <c r="M52" s="185"/>
      <c r="N52" s="168"/>
      <c r="O52" s="168"/>
      <c r="P52" s="184"/>
      <c r="Q52" s="168">
        <f>+Sklop13[[#This Row],[cena/enota brez DDV v EUR]]*Sklop13[[#This Row],[Stopnja DDV (%)]]</f>
        <v>0</v>
      </c>
      <c r="R52" s="168">
        <f>+Sklop13[[#This Row],[cena/enota brez DDV v EUR]]+Sklop13[[#This Row],[Davek (EUR)]]</f>
        <v>0</v>
      </c>
      <c r="S52" s="168">
        <f>+Sklop13[[#This Row],[cena/enota brez DDV v EUR]]*Sklop13[[#This Row],[Okvirna količina]]</f>
        <v>0</v>
      </c>
      <c r="T52" s="170">
        <f>+Sklop13[[#This Row],[Končna cena/enoto mere (EUR) z DDV]]*Sklop13[[#This Row],[Okvirna količina]]</f>
        <v>0</v>
      </c>
      <c r="U52" s="171"/>
    </row>
    <row r="53" spans="1:21" s="60" customFormat="1" ht="24">
      <c r="A53" s="94" t="s">
        <v>39</v>
      </c>
      <c r="B53" s="182" t="s">
        <v>578</v>
      </c>
      <c r="C53" s="165">
        <v>50</v>
      </c>
      <c r="D53" s="87" t="s">
        <v>155</v>
      </c>
      <c r="E53" s="135"/>
      <c r="F53" s="306">
        <v>10</v>
      </c>
      <c r="G53" s="183" t="s">
        <v>93</v>
      </c>
      <c r="H53"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0.5</v>
      </c>
      <c r="I53" s="136" t="str">
        <f>IF(Sklop13[[#This Row],[ZAHTEVANA SHEMA KAKOVOSTI]]&lt;&gt;"",Sklop13[[#This Row],[Preračunana masa/volumen/kos na enoto kg]],"")</f>
        <v/>
      </c>
      <c r="J53" s="166"/>
      <c r="K53" s="167"/>
      <c r="L53" s="167"/>
      <c r="M53" s="185"/>
      <c r="N53" s="168"/>
      <c r="O53" s="168"/>
      <c r="P53" s="184"/>
      <c r="Q53" s="168">
        <f>+Sklop13[[#This Row],[cena/enota brez DDV v EUR]]*Sklop13[[#This Row],[Stopnja DDV (%)]]</f>
        <v>0</v>
      </c>
      <c r="R53" s="168">
        <f>+Sklop13[[#This Row],[cena/enota brez DDV v EUR]]+Sklop13[[#This Row],[Davek (EUR)]]</f>
        <v>0</v>
      </c>
      <c r="S53" s="168">
        <f>+Sklop13[[#This Row],[cena/enota brez DDV v EUR]]*Sklop13[[#This Row],[Okvirna količina]]</f>
        <v>0</v>
      </c>
      <c r="T53" s="170">
        <f>+Sklop13[[#This Row],[Končna cena/enoto mere (EUR) z DDV]]*Sklop13[[#This Row],[Okvirna količina]]</f>
        <v>0</v>
      </c>
      <c r="U53" s="171"/>
    </row>
    <row r="54" spans="1:21" s="60" customFormat="1" ht="24">
      <c r="A54" s="89" t="s">
        <v>40</v>
      </c>
      <c r="B54" s="182" t="s">
        <v>579</v>
      </c>
      <c r="C54" s="165">
        <v>125</v>
      </c>
      <c r="D54" s="87" t="s">
        <v>155</v>
      </c>
      <c r="E54" s="135"/>
      <c r="F54" s="306">
        <v>20</v>
      </c>
      <c r="G54" s="183" t="s">
        <v>93</v>
      </c>
      <c r="H54"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2.5</v>
      </c>
      <c r="I54" s="136" t="str">
        <f>IF(Sklop13[[#This Row],[ZAHTEVANA SHEMA KAKOVOSTI]]&lt;&gt;"",Sklop13[[#This Row],[Preračunana masa/volumen/kos na enoto kg]],"")</f>
        <v/>
      </c>
      <c r="J54" s="166"/>
      <c r="K54" s="167"/>
      <c r="L54" s="167"/>
      <c r="M54" s="185"/>
      <c r="N54" s="168"/>
      <c r="O54" s="168"/>
      <c r="P54" s="184"/>
      <c r="Q54" s="168">
        <f>+Sklop13[[#This Row],[cena/enota brez DDV v EUR]]*Sklop13[[#This Row],[Stopnja DDV (%)]]</f>
        <v>0</v>
      </c>
      <c r="R54" s="168">
        <f>+Sklop13[[#This Row],[cena/enota brez DDV v EUR]]+Sklop13[[#This Row],[Davek (EUR)]]</f>
        <v>0</v>
      </c>
      <c r="S54" s="168">
        <f>+Sklop13[[#This Row],[cena/enota brez DDV v EUR]]*Sklop13[[#This Row],[Okvirna količina]]</f>
        <v>0</v>
      </c>
      <c r="T54" s="170">
        <f>+Sklop13[[#This Row],[Končna cena/enoto mere (EUR) z DDV]]*Sklop13[[#This Row],[Okvirna količina]]</f>
        <v>0</v>
      </c>
      <c r="U54" s="171"/>
    </row>
    <row r="55" spans="1:21" s="60" customFormat="1" ht="24">
      <c r="A55" s="94" t="s">
        <v>41</v>
      </c>
      <c r="B55" s="182" t="s">
        <v>580</v>
      </c>
      <c r="C55" s="165">
        <v>170</v>
      </c>
      <c r="D55" s="87" t="s">
        <v>155</v>
      </c>
      <c r="E55" s="135"/>
      <c r="F55" s="306">
        <v>10</v>
      </c>
      <c r="G55" s="183" t="s">
        <v>93</v>
      </c>
      <c r="H55"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1.7000000000000002</v>
      </c>
      <c r="I55" s="136" t="str">
        <f>IF(Sklop13[[#This Row],[ZAHTEVANA SHEMA KAKOVOSTI]]&lt;&gt;"",Sklop13[[#This Row],[Preračunana masa/volumen/kos na enoto kg]],"")</f>
        <v/>
      </c>
      <c r="J55" s="166"/>
      <c r="K55" s="167"/>
      <c r="L55" s="167"/>
      <c r="M55" s="185"/>
      <c r="N55" s="168"/>
      <c r="O55" s="168"/>
      <c r="P55" s="184"/>
      <c r="Q55" s="168">
        <f>+Sklop13[[#This Row],[cena/enota brez DDV v EUR]]*Sklop13[[#This Row],[Stopnja DDV (%)]]</f>
        <v>0</v>
      </c>
      <c r="R55" s="168">
        <f>+Sklop13[[#This Row],[cena/enota brez DDV v EUR]]+Sklop13[[#This Row],[Davek (EUR)]]</f>
        <v>0</v>
      </c>
      <c r="S55" s="168">
        <f>+Sklop13[[#This Row],[cena/enota brez DDV v EUR]]*Sklop13[[#This Row],[Okvirna količina]]</f>
        <v>0</v>
      </c>
      <c r="T55" s="170">
        <f>+Sklop13[[#This Row],[Končna cena/enoto mere (EUR) z DDV]]*Sklop13[[#This Row],[Okvirna količina]]</f>
        <v>0</v>
      </c>
      <c r="U55" s="171"/>
    </row>
    <row r="56" spans="1:21" s="60" customFormat="1" ht="24">
      <c r="A56" s="89" t="s">
        <v>42</v>
      </c>
      <c r="B56" s="182" t="s">
        <v>581</v>
      </c>
      <c r="C56" s="165">
        <v>200</v>
      </c>
      <c r="D56" s="87" t="s">
        <v>155</v>
      </c>
      <c r="E56" s="135"/>
      <c r="F56" s="306">
        <v>30</v>
      </c>
      <c r="G56" s="183" t="s">
        <v>93</v>
      </c>
      <c r="H56"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6</v>
      </c>
      <c r="I56" s="136" t="str">
        <f>IF(Sklop13[[#This Row],[ZAHTEVANA SHEMA KAKOVOSTI]]&lt;&gt;"",Sklop13[[#This Row],[Preračunana masa/volumen/kos na enoto kg]],"")</f>
        <v/>
      </c>
      <c r="J56" s="166"/>
      <c r="K56" s="167"/>
      <c r="L56" s="167"/>
      <c r="M56" s="185"/>
      <c r="N56" s="168"/>
      <c r="O56" s="168"/>
      <c r="P56" s="184"/>
      <c r="Q56" s="168">
        <f>+Sklop13[[#This Row],[cena/enota brez DDV v EUR]]*Sklop13[[#This Row],[Stopnja DDV (%)]]</f>
        <v>0</v>
      </c>
      <c r="R56" s="168">
        <f>+Sklop13[[#This Row],[cena/enota brez DDV v EUR]]+Sklop13[[#This Row],[Davek (EUR)]]</f>
        <v>0</v>
      </c>
      <c r="S56" s="168">
        <f>+Sklop13[[#This Row],[cena/enota brez DDV v EUR]]*Sklop13[[#This Row],[Okvirna količina]]</f>
        <v>0</v>
      </c>
      <c r="T56" s="170">
        <f>+Sklop13[[#This Row],[Končna cena/enoto mere (EUR) z DDV]]*Sklop13[[#This Row],[Okvirna količina]]</f>
        <v>0</v>
      </c>
      <c r="U56" s="171"/>
    </row>
    <row r="57" spans="1:21" s="60" customFormat="1" ht="24">
      <c r="A57" s="94" t="s">
        <v>43</v>
      </c>
      <c r="B57" s="182" t="s">
        <v>582</v>
      </c>
      <c r="C57" s="165">
        <v>200</v>
      </c>
      <c r="D57" s="87" t="s">
        <v>155</v>
      </c>
      <c r="E57" s="135"/>
      <c r="F57" s="306">
        <v>10</v>
      </c>
      <c r="G57" s="183" t="s">
        <v>93</v>
      </c>
      <c r="H57"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v>
      </c>
      <c r="I57" s="136" t="str">
        <f>IF(Sklop13[[#This Row],[ZAHTEVANA SHEMA KAKOVOSTI]]&lt;&gt;"",Sklop13[[#This Row],[Preračunana masa/volumen/kos na enoto kg]],"")</f>
        <v/>
      </c>
      <c r="J57" s="166"/>
      <c r="K57" s="167"/>
      <c r="L57" s="167"/>
      <c r="M57" s="185"/>
      <c r="N57" s="168"/>
      <c r="O57" s="168"/>
      <c r="P57" s="184"/>
      <c r="Q57" s="168">
        <f>+Sklop13[[#This Row],[cena/enota brez DDV v EUR]]*Sklop13[[#This Row],[Stopnja DDV (%)]]</f>
        <v>0</v>
      </c>
      <c r="R57" s="168">
        <f>+Sklop13[[#This Row],[cena/enota brez DDV v EUR]]+Sklop13[[#This Row],[Davek (EUR)]]</f>
        <v>0</v>
      </c>
      <c r="S57" s="168">
        <f>+Sklop13[[#This Row],[cena/enota brez DDV v EUR]]*Sklop13[[#This Row],[Okvirna količina]]</f>
        <v>0</v>
      </c>
      <c r="T57" s="170">
        <f>+Sklop13[[#This Row],[Končna cena/enoto mere (EUR) z DDV]]*Sklop13[[#This Row],[Okvirna količina]]</f>
        <v>0</v>
      </c>
      <c r="U57" s="171"/>
    </row>
    <row r="58" spans="1:21" s="60" customFormat="1" ht="24">
      <c r="A58" s="89" t="s">
        <v>48</v>
      </c>
      <c r="B58" s="182" t="s">
        <v>583</v>
      </c>
      <c r="C58" s="165">
        <v>200</v>
      </c>
      <c r="D58" s="87" t="s">
        <v>155</v>
      </c>
      <c r="E58" s="135"/>
      <c r="F58" s="306">
        <v>10</v>
      </c>
      <c r="G58" s="183" t="s">
        <v>93</v>
      </c>
      <c r="H58"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v>
      </c>
      <c r="I58" s="136" t="str">
        <f>IF(Sklop13[[#This Row],[ZAHTEVANA SHEMA KAKOVOSTI]]&lt;&gt;"",Sklop13[[#This Row],[Preračunana masa/volumen/kos na enoto kg]],"")</f>
        <v/>
      </c>
      <c r="J58" s="166"/>
      <c r="K58" s="167"/>
      <c r="L58" s="167"/>
      <c r="M58" s="185"/>
      <c r="N58" s="168"/>
      <c r="O58" s="168"/>
      <c r="P58" s="184"/>
      <c r="Q58" s="168">
        <f>+Sklop13[[#This Row],[cena/enota brez DDV v EUR]]*Sklop13[[#This Row],[Stopnja DDV (%)]]</f>
        <v>0</v>
      </c>
      <c r="R58" s="168">
        <f>+Sklop13[[#This Row],[cena/enota brez DDV v EUR]]+Sklop13[[#This Row],[Davek (EUR)]]</f>
        <v>0</v>
      </c>
      <c r="S58" s="168">
        <f>+Sklop13[[#This Row],[cena/enota brez DDV v EUR]]*Sklop13[[#This Row],[Okvirna količina]]</f>
        <v>0</v>
      </c>
      <c r="T58" s="170">
        <f>+Sklop13[[#This Row],[Končna cena/enoto mere (EUR) z DDV]]*Sklop13[[#This Row],[Okvirna količina]]</f>
        <v>0</v>
      </c>
      <c r="U58" s="171"/>
    </row>
    <row r="59" spans="1:21" s="60" customFormat="1" ht="36">
      <c r="A59" s="94" t="s">
        <v>44</v>
      </c>
      <c r="B59" s="182" t="s">
        <v>584</v>
      </c>
      <c r="C59" s="165">
        <v>250</v>
      </c>
      <c r="D59" s="87" t="s">
        <v>155</v>
      </c>
      <c r="E59" s="135"/>
      <c r="F59" s="306">
        <v>10</v>
      </c>
      <c r="G59" s="183" t="s">
        <v>93</v>
      </c>
      <c r="H59"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2.5</v>
      </c>
      <c r="I59" s="136" t="str">
        <f>IF(Sklop13[[#This Row],[ZAHTEVANA SHEMA KAKOVOSTI]]&lt;&gt;"",Sklop13[[#This Row],[Preračunana masa/volumen/kos na enoto kg]],"")</f>
        <v/>
      </c>
      <c r="J59" s="166"/>
      <c r="K59" s="167"/>
      <c r="L59" s="167"/>
      <c r="M59" s="185"/>
      <c r="N59" s="168"/>
      <c r="O59" s="168"/>
      <c r="P59" s="184"/>
      <c r="Q59" s="168">
        <f>+Sklop13[[#This Row],[cena/enota brez DDV v EUR]]*Sklop13[[#This Row],[Stopnja DDV (%)]]</f>
        <v>0</v>
      </c>
      <c r="R59" s="168">
        <f>+Sklop13[[#This Row],[cena/enota brez DDV v EUR]]+Sklop13[[#This Row],[Davek (EUR)]]</f>
        <v>0</v>
      </c>
      <c r="S59" s="168">
        <f>+Sklop13[[#This Row],[cena/enota brez DDV v EUR]]*Sklop13[[#This Row],[Okvirna količina]]</f>
        <v>0</v>
      </c>
      <c r="T59" s="170">
        <f>+Sklop13[[#This Row],[Končna cena/enoto mere (EUR) z DDV]]*Sklop13[[#This Row],[Okvirna količina]]</f>
        <v>0</v>
      </c>
      <c r="U59" s="171"/>
    </row>
    <row r="60" spans="1:21" s="60" customFormat="1" ht="36">
      <c r="A60" s="89" t="s">
        <v>45</v>
      </c>
      <c r="B60" s="182" t="s">
        <v>585</v>
      </c>
      <c r="C60" s="165">
        <v>200</v>
      </c>
      <c r="D60" s="87" t="s">
        <v>155</v>
      </c>
      <c r="E60" s="135"/>
      <c r="F60" s="306">
        <v>10</v>
      </c>
      <c r="G60" s="183" t="s">
        <v>93</v>
      </c>
      <c r="H60"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v>
      </c>
      <c r="I60" s="136" t="str">
        <f>IF(Sklop13[[#This Row],[ZAHTEVANA SHEMA KAKOVOSTI]]&lt;&gt;"",Sklop13[[#This Row],[Preračunana masa/volumen/kos na enoto kg]],"")</f>
        <v/>
      </c>
      <c r="J60" s="166"/>
      <c r="K60" s="167"/>
      <c r="L60" s="167"/>
      <c r="M60" s="185"/>
      <c r="N60" s="168"/>
      <c r="O60" s="168"/>
      <c r="P60" s="184"/>
      <c r="Q60" s="168">
        <f>+Sklop13[[#This Row],[cena/enota brez DDV v EUR]]*Sklop13[[#This Row],[Stopnja DDV (%)]]</f>
        <v>0</v>
      </c>
      <c r="R60" s="168">
        <f>+Sklop13[[#This Row],[cena/enota brez DDV v EUR]]+Sklop13[[#This Row],[Davek (EUR)]]</f>
        <v>0</v>
      </c>
      <c r="S60" s="168">
        <f>+Sklop13[[#This Row],[cena/enota brez DDV v EUR]]*Sklop13[[#This Row],[Okvirna količina]]</f>
        <v>0</v>
      </c>
      <c r="T60" s="170">
        <f>+Sklop13[[#This Row],[Končna cena/enoto mere (EUR) z DDV]]*Sklop13[[#This Row],[Okvirna količina]]</f>
        <v>0</v>
      </c>
      <c r="U60" s="171"/>
    </row>
    <row r="61" spans="1:21" s="60" customFormat="1" ht="12">
      <c r="A61" s="94" t="s">
        <v>49</v>
      </c>
      <c r="B61" s="182" t="s">
        <v>586</v>
      </c>
      <c r="C61" s="165">
        <v>400</v>
      </c>
      <c r="D61" s="87" t="s">
        <v>155</v>
      </c>
      <c r="E61" s="135"/>
      <c r="F61" s="306">
        <v>25</v>
      </c>
      <c r="G61" s="183" t="s">
        <v>93</v>
      </c>
      <c r="H61"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10</v>
      </c>
      <c r="I61" s="136" t="str">
        <f>IF(Sklop13[[#This Row],[ZAHTEVANA SHEMA KAKOVOSTI]]&lt;&gt;"",Sklop13[[#This Row],[Preračunana masa/volumen/kos na enoto kg]],"")</f>
        <v/>
      </c>
      <c r="J61" s="166"/>
      <c r="K61" s="167"/>
      <c r="L61" s="167"/>
      <c r="M61" s="185"/>
      <c r="N61" s="168"/>
      <c r="O61" s="168"/>
      <c r="P61" s="184"/>
      <c r="Q61" s="168">
        <f>+Sklop13[[#This Row],[cena/enota brez DDV v EUR]]*Sklop13[[#This Row],[Stopnja DDV (%)]]</f>
        <v>0</v>
      </c>
      <c r="R61" s="168">
        <f>+Sklop13[[#This Row],[cena/enota brez DDV v EUR]]+Sklop13[[#This Row],[Davek (EUR)]]</f>
        <v>0</v>
      </c>
      <c r="S61" s="168">
        <f>+Sklop13[[#This Row],[cena/enota brez DDV v EUR]]*Sklop13[[#This Row],[Okvirna količina]]</f>
        <v>0</v>
      </c>
      <c r="T61" s="170">
        <f>+Sklop13[[#This Row],[Končna cena/enoto mere (EUR) z DDV]]*Sklop13[[#This Row],[Okvirna količina]]</f>
        <v>0</v>
      </c>
      <c r="U61" s="171"/>
    </row>
    <row r="62" spans="1:21" s="60" customFormat="1" ht="24">
      <c r="A62" s="283" t="s">
        <v>50</v>
      </c>
      <c r="B62" s="197" t="s">
        <v>1035</v>
      </c>
      <c r="C62" s="198">
        <v>80</v>
      </c>
      <c r="D62" s="285" t="s">
        <v>155</v>
      </c>
      <c r="E62" s="135" t="s">
        <v>740</v>
      </c>
      <c r="F62" s="307">
        <v>20</v>
      </c>
      <c r="G62" s="201" t="s">
        <v>93</v>
      </c>
      <c r="H62"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1.6</v>
      </c>
      <c r="I62" s="200">
        <f>IF(Sklop13[[#This Row],[ZAHTEVANA SHEMA KAKOVOSTI]]&lt;&gt;"",Sklop13[[#This Row],[Preračunana masa/volumen/kos na enoto kg]],"")</f>
        <v>1.6</v>
      </c>
      <c r="J62" s="202"/>
      <c r="K62" s="203"/>
      <c r="L62" s="203"/>
      <c r="M62" s="209"/>
      <c r="N62" s="204"/>
      <c r="O62" s="204"/>
      <c r="P62" s="205"/>
      <c r="Q62" s="204">
        <f>+Sklop13[[#This Row],[cena/enota brez DDV v EUR]]*Sklop13[[#This Row],[Stopnja DDV (%)]]</f>
        <v>0</v>
      </c>
      <c r="R62" s="204">
        <f>+Sklop13[[#This Row],[cena/enota brez DDV v EUR]]+Sklop13[[#This Row],[Davek (EUR)]]</f>
        <v>0</v>
      </c>
      <c r="S62" s="284">
        <f>+Sklop13[[#This Row],[cena/enota brez DDV v EUR]]*Sklop13[[#This Row],[Okvirna količina]]</f>
        <v>0</v>
      </c>
      <c r="T62" s="206">
        <f>+Sklop13[[#This Row],[Končna cena/enoto mere (EUR) z DDV]]*Sklop13[[#This Row],[Okvirna količina]]</f>
        <v>0</v>
      </c>
      <c r="U62" s="207"/>
    </row>
    <row r="63" spans="1:21" s="60" customFormat="1" ht="12">
      <c r="A63" s="283" t="s">
        <v>46</v>
      </c>
      <c r="B63" s="197" t="s">
        <v>953</v>
      </c>
      <c r="C63" s="198">
        <v>470</v>
      </c>
      <c r="D63" s="285" t="s">
        <v>155</v>
      </c>
      <c r="E63" s="124" t="s">
        <v>740</v>
      </c>
      <c r="F63" s="307">
        <v>1</v>
      </c>
      <c r="G63" s="290" t="s">
        <v>93</v>
      </c>
      <c r="H63"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0.47</v>
      </c>
      <c r="I63" s="200">
        <f>IF(Sklop13[[#This Row],[ZAHTEVANA SHEMA KAKOVOSTI]]&lt;&gt;"",Sklop13[[#This Row],[Preračunana masa/volumen/kos na enoto kg]],"")</f>
        <v>0.47</v>
      </c>
      <c r="J63" s="202"/>
      <c r="K63" s="203"/>
      <c r="L63" s="203"/>
      <c r="M63" s="209"/>
      <c r="N63" s="204"/>
      <c r="O63" s="204"/>
      <c r="P63" s="205"/>
      <c r="Q63" s="204">
        <f>+Sklop13[[#This Row],[cena/enota brez DDV v EUR]]*Sklop13[[#This Row],[Stopnja DDV (%)]]</f>
        <v>0</v>
      </c>
      <c r="R63" s="204">
        <f>+Sklop13[[#This Row],[cena/enota brez DDV v EUR]]+Sklop13[[#This Row],[Davek (EUR)]]</f>
        <v>0</v>
      </c>
      <c r="S63" s="284">
        <f>+Sklop13[[#This Row],[cena/enota brez DDV v EUR]]*Sklop13[[#This Row],[Okvirna količina]]</f>
        <v>0</v>
      </c>
      <c r="T63" s="206">
        <f>+Sklop13[[#This Row],[Končna cena/enoto mere (EUR) z DDV]]*Sklop13[[#This Row],[Okvirna količina]]</f>
        <v>0</v>
      </c>
      <c r="U63" s="207"/>
    </row>
    <row r="64" spans="1:21" s="60" customFormat="1" ht="12">
      <c r="A64" s="283" t="s">
        <v>51</v>
      </c>
      <c r="B64" s="197" t="s">
        <v>954</v>
      </c>
      <c r="C64" s="198">
        <v>275</v>
      </c>
      <c r="D64" s="285" t="s">
        <v>155</v>
      </c>
      <c r="E64" s="135" t="s">
        <v>740</v>
      </c>
      <c r="F64" s="307">
        <v>10</v>
      </c>
      <c r="G64" s="201" t="s">
        <v>93</v>
      </c>
      <c r="H64"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2.75</v>
      </c>
      <c r="I64" s="200">
        <f>IF(Sklop13[[#This Row],[ZAHTEVANA SHEMA KAKOVOSTI]]&lt;&gt;"",Sklop13[[#This Row],[Preračunana masa/volumen/kos na enoto kg]],"")</f>
        <v>2.75</v>
      </c>
      <c r="J64" s="202"/>
      <c r="K64" s="203"/>
      <c r="L64" s="203"/>
      <c r="M64" s="209"/>
      <c r="N64" s="204"/>
      <c r="O64" s="204"/>
      <c r="P64" s="205"/>
      <c r="Q64" s="204">
        <f>+Sklop13[[#This Row],[cena/enota brez DDV v EUR]]*Sklop13[[#This Row],[Stopnja DDV (%)]]</f>
        <v>0</v>
      </c>
      <c r="R64" s="204">
        <f>+Sklop13[[#This Row],[cena/enota brez DDV v EUR]]+Sklop13[[#This Row],[Davek (EUR)]]</f>
        <v>0</v>
      </c>
      <c r="S64" s="284">
        <f>+Sklop13[[#This Row],[cena/enota brez DDV v EUR]]*Sklop13[[#This Row],[Okvirna količina]]</f>
        <v>0</v>
      </c>
      <c r="T64" s="206">
        <f>+Sklop13[[#This Row],[Končna cena/enoto mere (EUR) z DDV]]*Sklop13[[#This Row],[Okvirna količina]]</f>
        <v>0</v>
      </c>
      <c r="U64" s="207"/>
    </row>
    <row r="65" spans="1:21" s="60" customFormat="1" ht="12">
      <c r="A65" s="283" t="s">
        <v>47</v>
      </c>
      <c r="B65" s="197" t="s">
        <v>955</v>
      </c>
      <c r="C65" s="198">
        <v>120</v>
      </c>
      <c r="D65" s="285" t="s">
        <v>155</v>
      </c>
      <c r="E65" s="124" t="s">
        <v>740</v>
      </c>
      <c r="F65" s="307">
        <v>5</v>
      </c>
      <c r="G65" s="201" t="s">
        <v>93</v>
      </c>
      <c r="H65"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0.6</v>
      </c>
      <c r="I65" s="200">
        <f>IF(Sklop13[[#This Row],[ZAHTEVANA SHEMA KAKOVOSTI]]&lt;&gt;"",Sklop13[[#This Row],[Preračunana masa/volumen/kos na enoto kg]],"")</f>
        <v>0.6</v>
      </c>
      <c r="J65" s="202"/>
      <c r="K65" s="203"/>
      <c r="L65" s="203"/>
      <c r="M65" s="209"/>
      <c r="N65" s="204"/>
      <c r="O65" s="204"/>
      <c r="P65" s="205"/>
      <c r="Q65" s="204">
        <f>+Sklop13[[#This Row],[cena/enota brez DDV v EUR]]*Sklop13[[#This Row],[Stopnja DDV (%)]]</f>
        <v>0</v>
      </c>
      <c r="R65" s="204">
        <f>+Sklop13[[#This Row],[cena/enota brez DDV v EUR]]+Sklop13[[#This Row],[Davek (EUR)]]</f>
        <v>0</v>
      </c>
      <c r="S65" s="284">
        <f>+Sklop13[[#This Row],[cena/enota brez DDV v EUR]]*Sklop13[[#This Row],[Okvirna količina]]</f>
        <v>0</v>
      </c>
      <c r="T65" s="206">
        <f>+Sklop13[[#This Row],[Končna cena/enoto mere (EUR) z DDV]]*Sklop13[[#This Row],[Okvirna količina]]</f>
        <v>0</v>
      </c>
      <c r="U65" s="207"/>
    </row>
    <row r="66" spans="1:21" s="60" customFormat="1" ht="24">
      <c r="A66" s="283" t="s">
        <v>52</v>
      </c>
      <c r="B66" s="197" t="s">
        <v>956</v>
      </c>
      <c r="C66" s="198">
        <v>200</v>
      </c>
      <c r="D66" s="285" t="s">
        <v>156</v>
      </c>
      <c r="E66" s="135" t="s">
        <v>740</v>
      </c>
      <c r="F66" s="307">
        <v>10</v>
      </c>
      <c r="G66" s="201" t="s">
        <v>93</v>
      </c>
      <c r="H66"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v>
      </c>
      <c r="I66" s="200">
        <f>IF(Sklop13[[#This Row],[ZAHTEVANA SHEMA KAKOVOSTI]]&lt;&gt;"",Sklop13[[#This Row],[Preračunana masa/volumen/kos na enoto kg]],"")</f>
        <v>2</v>
      </c>
      <c r="J66" s="202"/>
      <c r="K66" s="203"/>
      <c r="L66" s="203"/>
      <c r="M66" s="209"/>
      <c r="N66" s="204"/>
      <c r="O66" s="204"/>
      <c r="P66" s="205"/>
      <c r="Q66" s="204">
        <f>+Sklop13[[#This Row],[cena/enota brez DDV v EUR]]*Sklop13[[#This Row],[Stopnja DDV (%)]]</f>
        <v>0</v>
      </c>
      <c r="R66" s="204">
        <f>+Sklop13[[#This Row],[cena/enota brez DDV v EUR]]+Sklop13[[#This Row],[Davek (EUR)]]</f>
        <v>0</v>
      </c>
      <c r="S66" s="284">
        <f>+Sklop13[[#This Row],[cena/enota brez DDV v EUR]]*Sklop13[[#This Row],[Okvirna količina]]</f>
        <v>0</v>
      </c>
      <c r="T66" s="206">
        <f>+Sklop13[[#This Row],[Končna cena/enoto mere (EUR) z DDV]]*Sklop13[[#This Row],[Okvirna količina]]</f>
        <v>0</v>
      </c>
      <c r="U66" s="207"/>
    </row>
    <row r="67" spans="1:21" s="60" customFormat="1" ht="24">
      <c r="A67" s="283" t="s">
        <v>53</v>
      </c>
      <c r="B67" s="197" t="s">
        <v>957</v>
      </c>
      <c r="C67" s="198">
        <v>1</v>
      </c>
      <c r="D67" s="285" t="s">
        <v>94</v>
      </c>
      <c r="E67" s="135" t="s">
        <v>740</v>
      </c>
      <c r="F67" s="307">
        <v>5</v>
      </c>
      <c r="G67" s="201" t="s">
        <v>94</v>
      </c>
      <c r="H67"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5</v>
      </c>
      <c r="I67" s="200">
        <f>IF(Sklop13[[#This Row],[ZAHTEVANA SHEMA KAKOVOSTI]]&lt;&gt;"",Sklop13[[#This Row],[Preračunana masa/volumen/kos na enoto kg]],"")</f>
        <v>5</v>
      </c>
      <c r="J67" s="202"/>
      <c r="K67" s="203"/>
      <c r="L67" s="203"/>
      <c r="M67" s="209"/>
      <c r="N67" s="204"/>
      <c r="O67" s="204"/>
      <c r="P67" s="205"/>
      <c r="Q67" s="204">
        <f>+Sklop13[[#This Row],[cena/enota brez DDV v EUR]]*Sklop13[[#This Row],[Stopnja DDV (%)]]</f>
        <v>0</v>
      </c>
      <c r="R67" s="204">
        <f>+Sklop13[[#This Row],[cena/enota brez DDV v EUR]]+Sklop13[[#This Row],[Davek (EUR)]]</f>
        <v>0</v>
      </c>
      <c r="S67" s="284">
        <f>+Sklop13[[#This Row],[cena/enota brez DDV v EUR]]*Sklop13[[#This Row],[Okvirna količina]]</f>
        <v>0</v>
      </c>
      <c r="T67" s="206">
        <f>+Sklop13[[#This Row],[Končna cena/enoto mere (EUR) z DDV]]*Sklop13[[#This Row],[Okvirna količina]]</f>
        <v>0</v>
      </c>
      <c r="U67" s="207"/>
    </row>
    <row r="68" spans="1:21" s="60" customFormat="1" ht="24">
      <c r="A68" s="283" t="s">
        <v>54</v>
      </c>
      <c r="B68" s="197" t="s">
        <v>958</v>
      </c>
      <c r="C68" s="198">
        <v>1</v>
      </c>
      <c r="D68" s="285" t="s">
        <v>94</v>
      </c>
      <c r="E68" s="135" t="s">
        <v>740</v>
      </c>
      <c r="F68" s="307">
        <v>6</v>
      </c>
      <c r="G68" s="201" t="s">
        <v>94</v>
      </c>
      <c r="H68"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6</v>
      </c>
      <c r="I68" s="200">
        <f>IF(Sklop13[[#This Row],[ZAHTEVANA SHEMA KAKOVOSTI]]&lt;&gt;"",Sklop13[[#This Row],[Preračunana masa/volumen/kos na enoto kg]],"")</f>
        <v>6</v>
      </c>
      <c r="J68" s="202"/>
      <c r="K68" s="203"/>
      <c r="L68" s="203"/>
      <c r="M68" s="209"/>
      <c r="N68" s="204"/>
      <c r="O68" s="204"/>
      <c r="P68" s="205"/>
      <c r="Q68" s="204">
        <f>+Sklop13[[#This Row],[cena/enota brez DDV v EUR]]*Sklop13[[#This Row],[Stopnja DDV (%)]]</f>
        <v>0</v>
      </c>
      <c r="R68" s="204">
        <f>+Sklop13[[#This Row],[cena/enota brez DDV v EUR]]+Sklop13[[#This Row],[Davek (EUR)]]</f>
        <v>0</v>
      </c>
      <c r="S68" s="284">
        <f>+Sklop13[[#This Row],[cena/enota brez DDV v EUR]]*Sklop13[[#This Row],[Okvirna količina]]</f>
        <v>0</v>
      </c>
      <c r="T68" s="206">
        <f>+Sklop13[[#This Row],[Končna cena/enoto mere (EUR) z DDV]]*Sklop13[[#This Row],[Okvirna količina]]</f>
        <v>0</v>
      </c>
      <c r="U68" s="207"/>
    </row>
    <row r="69" spans="1:21" s="60" customFormat="1" ht="24">
      <c r="A69" s="283" t="s">
        <v>55</v>
      </c>
      <c r="B69" s="197" t="s">
        <v>959</v>
      </c>
      <c r="C69" s="198">
        <v>1</v>
      </c>
      <c r="D69" s="285" t="s">
        <v>94</v>
      </c>
      <c r="E69" s="135" t="s">
        <v>740</v>
      </c>
      <c r="F69" s="307">
        <v>6</v>
      </c>
      <c r="G69" s="201" t="s">
        <v>94</v>
      </c>
      <c r="H69"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6</v>
      </c>
      <c r="I69" s="200">
        <f>IF(Sklop13[[#This Row],[ZAHTEVANA SHEMA KAKOVOSTI]]&lt;&gt;"",Sklop13[[#This Row],[Preračunana masa/volumen/kos na enoto kg]],"")</f>
        <v>6</v>
      </c>
      <c r="J69" s="202"/>
      <c r="K69" s="203"/>
      <c r="L69" s="203"/>
      <c r="M69" s="209"/>
      <c r="N69" s="204"/>
      <c r="O69" s="204"/>
      <c r="P69" s="205"/>
      <c r="Q69" s="204">
        <f>+Sklop13[[#This Row],[cena/enota brez DDV v EUR]]*Sklop13[[#This Row],[Stopnja DDV (%)]]</f>
        <v>0</v>
      </c>
      <c r="R69" s="204">
        <f>+Sklop13[[#This Row],[cena/enota brez DDV v EUR]]+Sklop13[[#This Row],[Davek (EUR)]]</f>
        <v>0</v>
      </c>
      <c r="S69" s="284">
        <f>+Sklop13[[#This Row],[cena/enota brez DDV v EUR]]*Sklop13[[#This Row],[Okvirna količina]]</f>
        <v>0</v>
      </c>
      <c r="T69" s="206">
        <f>+Sklop13[[#This Row],[Končna cena/enoto mere (EUR) z DDV]]*Sklop13[[#This Row],[Okvirna količina]]</f>
        <v>0</v>
      </c>
      <c r="U69" s="207"/>
    </row>
    <row r="70" spans="1:21" s="60" customFormat="1" ht="24">
      <c r="A70" s="283" t="s">
        <v>56</v>
      </c>
      <c r="B70" s="197" t="s">
        <v>960</v>
      </c>
      <c r="C70" s="198">
        <v>1</v>
      </c>
      <c r="D70" s="285" t="s">
        <v>94</v>
      </c>
      <c r="E70" s="135" t="s">
        <v>740</v>
      </c>
      <c r="F70" s="307">
        <v>3</v>
      </c>
      <c r="G70" s="201" t="s">
        <v>94</v>
      </c>
      <c r="H70"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3</v>
      </c>
      <c r="I70" s="200">
        <f>IF(Sklop13[[#This Row],[ZAHTEVANA SHEMA KAKOVOSTI]]&lt;&gt;"",Sklop13[[#This Row],[Preračunana masa/volumen/kos na enoto kg]],"")</f>
        <v>3</v>
      </c>
      <c r="J70" s="202"/>
      <c r="K70" s="203"/>
      <c r="L70" s="203"/>
      <c r="M70" s="209"/>
      <c r="N70" s="204"/>
      <c r="O70" s="204"/>
      <c r="P70" s="205"/>
      <c r="Q70" s="204">
        <f>+Sklop13[[#This Row],[cena/enota brez DDV v EUR]]*Sklop13[[#This Row],[Stopnja DDV (%)]]</f>
        <v>0</v>
      </c>
      <c r="R70" s="204">
        <f>+Sklop13[[#This Row],[cena/enota brez DDV v EUR]]+Sklop13[[#This Row],[Davek (EUR)]]</f>
        <v>0</v>
      </c>
      <c r="S70" s="284">
        <f>+Sklop13[[#This Row],[cena/enota brez DDV v EUR]]*Sklop13[[#This Row],[Okvirna količina]]</f>
        <v>0</v>
      </c>
      <c r="T70" s="206">
        <f>+Sklop13[[#This Row],[Končna cena/enoto mere (EUR) z DDV]]*Sklop13[[#This Row],[Okvirna količina]]</f>
        <v>0</v>
      </c>
      <c r="U70" s="207"/>
    </row>
    <row r="71" spans="1:21" s="60" customFormat="1" ht="24">
      <c r="A71" s="283" t="s">
        <v>57</v>
      </c>
      <c r="B71" s="197" t="s">
        <v>961</v>
      </c>
      <c r="C71" s="198">
        <v>0.2</v>
      </c>
      <c r="D71" s="285" t="s">
        <v>94</v>
      </c>
      <c r="E71" s="135" t="s">
        <v>740</v>
      </c>
      <c r="F71" s="307">
        <v>20</v>
      </c>
      <c r="G71" s="201" t="s">
        <v>93</v>
      </c>
      <c r="H71"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v>
      </c>
      <c r="I71" s="200">
        <f>IF(Sklop13[[#This Row],[ZAHTEVANA SHEMA KAKOVOSTI]]&lt;&gt;"",Sklop13[[#This Row],[Preračunana masa/volumen/kos na enoto kg]],"")</f>
        <v>4</v>
      </c>
      <c r="J71" s="202"/>
      <c r="K71" s="203"/>
      <c r="L71" s="203"/>
      <c r="M71" s="209"/>
      <c r="N71" s="204"/>
      <c r="O71" s="204"/>
      <c r="P71" s="205"/>
      <c r="Q71" s="204">
        <f>+Sklop13[[#This Row],[cena/enota brez DDV v EUR]]*Sklop13[[#This Row],[Stopnja DDV (%)]]</f>
        <v>0</v>
      </c>
      <c r="R71" s="204">
        <f>+Sklop13[[#This Row],[cena/enota brez DDV v EUR]]+Sklop13[[#This Row],[Davek (EUR)]]</f>
        <v>0</v>
      </c>
      <c r="S71" s="284">
        <f>+Sklop13[[#This Row],[cena/enota brez DDV v EUR]]*Sklop13[[#This Row],[Okvirna količina]]</f>
        <v>0</v>
      </c>
      <c r="T71" s="206">
        <f>+Sklop13[[#This Row],[Končna cena/enoto mere (EUR) z DDV]]*Sklop13[[#This Row],[Okvirna količina]]</f>
        <v>0</v>
      </c>
      <c r="U71" s="207"/>
    </row>
    <row r="72" spans="1:21" s="60" customFormat="1" ht="24">
      <c r="A72" s="283" t="s">
        <v>58</v>
      </c>
      <c r="B72" s="197" t="s">
        <v>962</v>
      </c>
      <c r="C72" s="198">
        <v>0.2</v>
      </c>
      <c r="D72" s="285" t="s">
        <v>94</v>
      </c>
      <c r="E72" s="135" t="s">
        <v>740</v>
      </c>
      <c r="F72" s="307">
        <v>20</v>
      </c>
      <c r="G72" s="201" t="s">
        <v>93</v>
      </c>
      <c r="H72"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v>
      </c>
      <c r="I72" s="200">
        <f>IF(Sklop13[[#This Row],[ZAHTEVANA SHEMA KAKOVOSTI]]&lt;&gt;"",Sklop13[[#This Row],[Preračunana masa/volumen/kos na enoto kg]],"")</f>
        <v>4</v>
      </c>
      <c r="J72" s="202"/>
      <c r="K72" s="203"/>
      <c r="L72" s="203"/>
      <c r="M72" s="209"/>
      <c r="N72" s="204"/>
      <c r="O72" s="204"/>
      <c r="P72" s="205"/>
      <c r="Q72" s="204">
        <f>+Sklop13[[#This Row],[cena/enota brez DDV v EUR]]*Sklop13[[#This Row],[Stopnja DDV (%)]]</f>
        <v>0</v>
      </c>
      <c r="R72" s="204">
        <f>+Sklop13[[#This Row],[cena/enota brez DDV v EUR]]+Sklop13[[#This Row],[Davek (EUR)]]</f>
        <v>0</v>
      </c>
      <c r="S72" s="284">
        <f>+Sklop13[[#This Row],[cena/enota brez DDV v EUR]]*Sklop13[[#This Row],[Okvirna količina]]</f>
        <v>0</v>
      </c>
      <c r="T72" s="206">
        <f>+Sklop13[[#This Row],[Končna cena/enoto mere (EUR) z DDV]]*Sklop13[[#This Row],[Okvirna količina]]</f>
        <v>0</v>
      </c>
      <c r="U72" s="207"/>
    </row>
    <row r="73" spans="1:21" s="60" customFormat="1" ht="24">
      <c r="A73" s="283" t="s">
        <v>59</v>
      </c>
      <c r="B73" s="197" t="s">
        <v>963</v>
      </c>
      <c r="C73" s="198">
        <v>1</v>
      </c>
      <c r="D73" s="285" t="s">
        <v>94</v>
      </c>
      <c r="E73" s="135" t="s">
        <v>740</v>
      </c>
      <c r="F73" s="307">
        <v>5</v>
      </c>
      <c r="G73" s="201" t="s">
        <v>94</v>
      </c>
      <c r="H73"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5</v>
      </c>
      <c r="I73" s="200">
        <f>IF(Sklop13[[#This Row],[ZAHTEVANA SHEMA KAKOVOSTI]]&lt;&gt;"",Sklop13[[#This Row],[Preračunana masa/volumen/kos na enoto kg]],"")</f>
        <v>5</v>
      </c>
      <c r="J73" s="202"/>
      <c r="K73" s="203"/>
      <c r="L73" s="203"/>
      <c r="M73" s="209"/>
      <c r="N73" s="204"/>
      <c r="O73" s="204"/>
      <c r="P73" s="205"/>
      <c r="Q73" s="204">
        <f>+Sklop13[[#This Row],[cena/enota brez DDV v EUR]]*Sklop13[[#This Row],[Stopnja DDV (%)]]</f>
        <v>0</v>
      </c>
      <c r="R73" s="204">
        <f>+Sklop13[[#This Row],[cena/enota brez DDV v EUR]]+Sklop13[[#This Row],[Davek (EUR)]]</f>
        <v>0</v>
      </c>
      <c r="S73" s="284">
        <f>+Sklop13[[#This Row],[cena/enota brez DDV v EUR]]*Sklop13[[#This Row],[Okvirna količina]]</f>
        <v>0</v>
      </c>
      <c r="T73" s="206">
        <f>+Sklop13[[#This Row],[Končna cena/enoto mere (EUR) z DDV]]*Sklop13[[#This Row],[Okvirna količina]]</f>
        <v>0</v>
      </c>
      <c r="U73" s="207"/>
    </row>
    <row r="74" spans="1:21" s="60" customFormat="1" ht="24">
      <c r="A74" s="283" t="s">
        <v>60</v>
      </c>
      <c r="B74" s="197" t="s">
        <v>964</v>
      </c>
      <c r="C74" s="198">
        <v>0.2</v>
      </c>
      <c r="D74" s="285" t="s">
        <v>94</v>
      </c>
      <c r="E74" s="135" t="s">
        <v>740</v>
      </c>
      <c r="F74" s="307">
        <v>5</v>
      </c>
      <c r="G74" s="201" t="s">
        <v>93</v>
      </c>
      <c r="H74"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v>
      </c>
      <c r="I74" s="200">
        <f>IF(Sklop13[[#This Row],[ZAHTEVANA SHEMA KAKOVOSTI]]&lt;&gt;"",Sklop13[[#This Row],[Preračunana masa/volumen/kos na enoto kg]],"")</f>
        <v>1</v>
      </c>
      <c r="J74" s="202"/>
      <c r="K74" s="203"/>
      <c r="L74" s="203"/>
      <c r="M74" s="209"/>
      <c r="N74" s="204"/>
      <c r="O74" s="204"/>
      <c r="P74" s="205"/>
      <c r="Q74" s="204">
        <f>+Sklop13[[#This Row],[cena/enota brez DDV v EUR]]*Sklop13[[#This Row],[Stopnja DDV (%)]]</f>
        <v>0</v>
      </c>
      <c r="R74" s="204">
        <f>+Sklop13[[#This Row],[cena/enota brez DDV v EUR]]+Sklop13[[#This Row],[Davek (EUR)]]</f>
        <v>0</v>
      </c>
      <c r="S74" s="284">
        <f>+Sklop13[[#This Row],[cena/enota brez DDV v EUR]]*Sklop13[[#This Row],[Okvirna količina]]</f>
        <v>0</v>
      </c>
      <c r="T74" s="206">
        <f>+Sklop13[[#This Row],[Končna cena/enoto mere (EUR) z DDV]]*Sklop13[[#This Row],[Okvirna količina]]</f>
        <v>0</v>
      </c>
      <c r="U74" s="207"/>
    </row>
    <row r="75" spans="1:21" s="60" customFormat="1" ht="12">
      <c r="A75" s="283" t="s">
        <v>61</v>
      </c>
      <c r="B75" s="197" t="s">
        <v>965</v>
      </c>
      <c r="C75" s="198">
        <v>1</v>
      </c>
      <c r="D75" s="285" t="s">
        <v>94</v>
      </c>
      <c r="E75" s="124"/>
      <c r="F75" s="307">
        <v>2</v>
      </c>
      <c r="G75" s="201" t="s">
        <v>94</v>
      </c>
      <c r="H75"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v>
      </c>
      <c r="I75" s="200" t="str">
        <f>IF(Sklop13[[#This Row],[ZAHTEVANA SHEMA KAKOVOSTI]]&lt;&gt;"",Sklop13[[#This Row],[Preračunana masa/volumen/kos na enoto kg]],"")</f>
        <v/>
      </c>
      <c r="J75" s="202"/>
      <c r="K75" s="203"/>
      <c r="L75" s="203"/>
      <c r="M75" s="209"/>
      <c r="N75" s="204"/>
      <c r="O75" s="204"/>
      <c r="P75" s="205"/>
      <c r="Q75" s="204">
        <f>+Sklop13[[#This Row],[cena/enota brez DDV v EUR]]*Sklop13[[#This Row],[Stopnja DDV (%)]]</f>
        <v>0</v>
      </c>
      <c r="R75" s="204">
        <f>+Sklop13[[#This Row],[cena/enota brez DDV v EUR]]+Sklop13[[#This Row],[Davek (EUR)]]</f>
        <v>0</v>
      </c>
      <c r="S75" s="284">
        <f>+Sklop13[[#This Row],[cena/enota brez DDV v EUR]]*Sklop13[[#This Row],[Okvirna količina]]</f>
        <v>0</v>
      </c>
      <c r="T75" s="206">
        <f>+Sklop13[[#This Row],[Končna cena/enoto mere (EUR) z DDV]]*Sklop13[[#This Row],[Okvirna količina]]</f>
        <v>0</v>
      </c>
      <c r="U75" s="207"/>
    </row>
    <row r="76" spans="1:21" s="60" customFormat="1" ht="12">
      <c r="A76" s="283" t="s">
        <v>62</v>
      </c>
      <c r="B76" s="197" t="s">
        <v>966</v>
      </c>
      <c r="C76" s="198">
        <v>400</v>
      </c>
      <c r="D76" s="285" t="s">
        <v>155</v>
      </c>
      <c r="E76" s="124"/>
      <c r="F76" s="307">
        <v>3</v>
      </c>
      <c r="G76" s="201" t="s">
        <v>93</v>
      </c>
      <c r="H76"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1.2000000000000002</v>
      </c>
      <c r="I76" s="200" t="str">
        <f>IF(Sklop13[[#This Row],[ZAHTEVANA SHEMA KAKOVOSTI]]&lt;&gt;"",Sklop13[[#This Row],[Preračunana masa/volumen/kos na enoto kg]],"")</f>
        <v/>
      </c>
      <c r="J76" s="202"/>
      <c r="K76" s="203"/>
      <c r="L76" s="203"/>
      <c r="M76" s="209"/>
      <c r="N76" s="204"/>
      <c r="O76" s="204"/>
      <c r="P76" s="205"/>
      <c r="Q76" s="204">
        <f>+Sklop13[[#This Row],[cena/enota brez DDV v EUR]]*Sklop13[[#This Row],[Stopnja DDV (%)]]</f>
        <v>0</v>
      </c>
      <c r="R76" s="204">
        <f>+Sklop13[[#This Row],[cena/enota brez DDV v EUR]]+Sklop13[[#This Row],[Davek (EUR)]]</f>
        <v>0</v>
      </c>
      <c r="S76" s="284">
        <f>+Sklop13[[#This Row],[cena/enota brez DDV v EUR]]*Sklop13[[#This Row],[Okvirna količina]]</f>
        <v>0</v>
      </c>
      <c r="T76" s="206">
        <f>+Sklop13[[#This Row],[Končna cena/enoto mere (EUR) z DDV]]*Sklop13[[#This Row],[Okvirna količina]]</f>
        <v>0</v>
      </c>
      <c r="U76" s="207"/>
    </row>
    <row r="77" spans="1:21" s="60" customFormat="1" ht="12">
      <c r="A77" s="283" t="s">
        <v>68</v>
      </c>
      <c r="B77" s="197" t="s">
        <v>967</v>
      </c>
      <c r="C77" s="198">
        <v>400</v>
      </c>
      <c r="D77" s="285" t="s">
        <v>155</v>
      </c>
      <c r="E77" s="124"/>
      <c r="F77" s="307">
        <v>5</v>
      </c>
      <c r="G77" s="201" t="s">
        <v>93</v>
      </c>
      <c r="H77"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v>
      </c>
      <c r="I77" s="200" t="str">
        <f>IF(Sklop13[[#This Row],[ZAHTEVANA SHEMA KAKOVOSTI]]&lt;&gt;"",Sklop13[[#This Row],[Preračunana masa/volumen/kos na enoto kg]],"")</f>
        <v/>
      </c>
      <c r="J77" s="202"/>
      <c r="K77" s="203"/>
      <c r="L77" s="203"/>
      <c r="M77" s="209"/>
      <c r="N77" s="204"/>
      <c r="O77" s="204"/>
      <c r="P77" s="205"/>
      <c r="Q77" s="204">
        <f>+Sklop13[[#This Row],[cena/enota brez DDV v EUR]]*Sklop13[[#This Row],[Stopnja DDV (%)]]</f>
        <v>0</v>
      </c>
      <c r="R77" s="204">
        <f>+Sklop13[[#This Row],[cena/enota brez DDV v EUR]]+Sklop13[[#This Row],[Davek (EUR)]]</f>
        <v>0</v>
      </c>
      <c r="S77" s="284">
        <f>+Sklop13[[#This Row],[cena/enota brez DDV v EUR]]*Sklop13[[#This Row],[Okvirna količina]]</f>
        <v>0</v>
      </c>
      <c r="T77" s="206">
        <f>+Sklop13[[#This Row],[Končna cena/enoto mere (EUR) z DDV]]*Sklop13[[#This Row],[Okvirna količina]]</f>
        <v>0</v>
      </c>
      <c r="U77" s="207"/>
    </row>
    <row r="78" spans="1:21" s="60" customFormat="1" ht="12">
      <c r="A78" s="283" t="s">
        <v>69</v>
      </c>
      <c r="B78" s="197" t="s">
        <v>968</v>
      </c>
      <c r="C78" s="198">
        <v>200</v>
      </c>
      <c r="D78" s="285" t="s">
        <v>155</v>
      </c>
      <c r="E78" s="124"/>
      <c r="F78" s="307">
        <v>5</v>
      </c>
      <c r="G78" s="201" t="s">
        <v>93</v>
      </c>
      <c r="H78"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v>
      </c>
      <c r="I78" s="200" t="str">
        <f>IF(Sklop13[[#This Row],[ZAHTEVANA SHEMA KAKOVOSTI]]&lt;&gt;"",Sklop13[[#This Row],[Preračunana masa/volumen/kos na enoto kg]],"")</f>
        <v/>
      </c>
      <c r="J78" s="202"/>
      <c r="K78" s="203"/>
      <c r="L78" s="203"/>
      <c r="M78" s="209"/>
      <c r="N78" s="204"/>
      <c r="O78" s="204"/>
      <c r="P78" s="205"/>
      <c r="Q78" s="204">
        <f>+Sklop13[[#This Row],[cena/enota brez DDV v EUR]]*Sklop13[[#This Row],[Stopnja DDV (%)]]</f>
        <v>0</v>
      </c>
      <c r="R78" s="204">
        <f>+Sklop13[[#This Row],[cena/enota brez DDV v EUR]]+Sklop13[[#This Row],[Davek (EUR)]]</f>
        <v>0</v>
      </c>
      <c r="S78" s="284">
        <f>+Sklop13[[#This Row],[cena/enota brez DDV v EUR]]*Sklop13[[#This Row],[Okvirna količina]]</f>
        <v>0</v>
      </c>
      <c r="T78" s="206">
        <f>+Sklop13[[#This Row],[Končna cena/enoto mere (EUR) z DDV]]*Sklop13[[#This Row],[Okvirna količina]]</f>
        <v>0</v>
      </c>
      <c r="U78" s="207"/>
    </row>
    <row r="79" spans="1:21" s="60" customFormat="1" ht="12">
      <c r="A79" s="283" t="s">
        <v>70</v>
      </c>
      <c r="B79" s="197" t="s">
        <v>969</v>
      </c>
      <c r="C79" s="198">
        <v>400</v>
      </c>
      <c r="D79" s="285" t="s">
        <v>155</v>
      </c>
      <c r="E79" s="124"/>
      <c r="F79" s="307">
        <v>5</v>
      </c>
      <c r="G79" s="201" t="s">
        <v>93</v>
      </c>
      <c r="H79"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v>
      </c>
      <c r="I79" s="200" t="str">
        <f>IF(Sklop13[[#This Row],[ZAHTEVANA SHEMA KAKOVOSTI]]&lt;&gt;"",Sklop13[[#This Row],[Preračunana masa/volumen/kos na enoto kg]],"")</f>
        <v/>
      </c>
      <c r="J79" s="202"/>
      <c r="K79" s="203"/>
      <c r="L79" s="203"/>
      <c r="M79" s="209"/>
      <c r="N79" s="204"/>
      <c r="O79" s="204"/>
      <c r="P79" s="205"/>
      <c r="Q79" s="204">
        <f>+Sklop13[[#This Row],[cena/enota brez DDV v EUR]]*Sklop13[[#This Row],[Stopnja DDV (%)]]</f>
        <v>0</v>
      </c>
      <c r="R79" s="204">
        <f>+Sklop13[[#This Row],[cena/enota brez DDV v EUR]]+Sklop13[[#This Row],[Davek (EUR)]]</f>
        <v>0</v>
      </c>
      <c r="S79" s="284">
        <f>+Sklop13[[#This Row],[cena/enota brez DDV v EUR]]*Sklop13[[#This Row],[Okvirna količina]]</f>
        <v>0</v>
      </c>
      <c r="T79" s="206">
        <f>+Sklop13[[#This Row],[Končna cena/enoto mere (EUR) z DDV]]*Sklop13[[#This Row],[Okvirna količina]]</f>
        <v>0</v>
      </c>
      <c r="U79" s="207"/>
    </row>
    <row r="80" spans="1:21" s="60" customFormat="1" ht="12">
      <c r="A80" s="283" t="s">
        <v>71</v>
      </c>
      <c r="B80" s="197" t="s">
        <v>970</v>
      </c>
      <c r="C80" s="198">
        <v>145</v>
      </c>
      <c r="D80" s="285" t="s">
        <v>155</v>
      </c>
      <c r="E80" s="124"/>
      <c r="F80" s="307">
        <v>10</v>
      </c>
      <c r="G80" s="201" t="s">
        <v>93</v>
      </c>
      <c r="H80"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1.45</v>
      </c>
      <c r="I80" s="200" t="str">
        <f>IF(Sklop13[[#This Row],[ZAHTEVANA SHEMA KAKOVOSTI]]&lt;&gt;"",Sklop13[[#This Row],[Preračunana masa/volumen/kos na enoto kg]],"")</f>
        <v/>
      </c>
      <c r="J80" s="202"/>
      <c r="K80" s="203"/>
      <c r="L80" s="203"/>
      <c r="M80" s="209"/>
      <c r="N80" s="204"/>
      <c r="O80" s="204"/>
      <c r="P80" s="205"/>
      <c r="Q80" s="204">
        <f>+Sklop13[[#This Row],[cena/enota brez DDV v EUR]]*Sklop13[[#This Row],[Stopnja DDV (%)]]</f>
        <v>0</v>
      </c>
      <c r="R80" s="204">
        <f>+Sklop13[[#This Row],[cena/enota brez DDV v EUR]]+Sklop13[[#This Row],[Davek (EUR)]]</f>
        <v>0</v>
      </c>
      <c r="S80" s="284">
        <f>+Sklop13[[#This Row],[cena/enota brez DDV v EUR]]*Sklop13[[#This Row],[Okvirna količina]]</f>
        <v>0</v>
      </c>
      <c r="T80" s="206">
        <f>+Sklop13[[#This Row],[Končna cena/enoto mere (EUR) z DDV]]*Sklop13[[#This Row],[Okvirna količina]]</f>
        <v>0</v>
      </c>
      <c r="U80" s="207"/>
    </row>
    <row r="81" spans="1:21" s="60" customFormat="1" ht="12">
      <c r="A81" s="283" t="s">
        <v>72</v>
      </c>
      <c r="B81" s="197" t="s">
        <v>970</v>
      </c>
      <c r="C81" s="198">
        <v>500</v>
      </c>
      <c r="D81" s="285" t="s">
        <v>155</v>
      </c>
      <c r="E81" s="124"/>
      <c r="F81" s="307">
        <v>5</v>
      </c>
      <c r="G81" s="201" t="s">
        <v>93</v>
      </c>
      <c r="H81"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2.5</v>
      </c>
      <c r="I81" s="200" t="str">
        <f>IF(Sklop13[[#This Row],[ZAHTEVANA SHEMA KAKOVOSTI]]&lt;&gt;"",Sklop13[[#This Row],[Preračunana masa/volumen/kos na enoto kg]],"")</f>
        <v/>
      </c>
      <c r="J81" s="202"/>
      <c r="K81" s="203"/>
      <c r="L81" s="203"/>
      <c r="M81" s="209"/>
      <c r="N81" s="204"/>
      <c r="O81" s="204"/>
      <c r="P81" s="205"/>
      <c r="Q81" s="204">
        <f>+Sklop13[[#This Row],[cena/enota brez DDV v EUR]]*Sklop13[[#This Row],[Stopnja DDV (%)]]</f>
        <v>0</v>
      </c>
      <c r="R81" s="204">
        <f>+Sklop13[[#This Row],[cena/enota brez DDV v EUR]]+Sklop13[[#This Row],[Davek (EUR)]]</f>
        <v>0</v>
      </c>
      <c r="S81" s="284">
        <f>+Sklop13[[#This Row],[cena/enota brez DDV v EUR]]*Sklop13[[#This Row],[Okvirna količina]]</f>
        <v>0</v>
      </c>
      <c r="T81" s="206">
        <f>+Sklop13[[#This Row],[Končna cena/enoto mere (EUR) z DDV]]*Sklop13[[#This Row],[Okvirna količina]]</f>
        <v>0</v>
      </c>
      <c r="U81" s="207"/>
    </row>
    <row r="82" spans="1:21" s="60" customFormat="1" ht="12">
      <c r="A82" s="283" t="s">
        <v>73</v>
      </c>
      <c r="B82" s="197" t="s">
        <v>971</v>
      </c>
      <c r="C82" s="198">
        <v>145</v>
      </c>
      <c r="D82" s="285" t="s">
        <v>155</v>
      </c>
      <c r="E82" s="124"/>
      <c r="F82" s="307">
        <v>5</v>
      </c>
      <c r="G82" s="201" t="s">
        <v>93</v>
      </c>
      <c r="H82"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0.72499999999999998</v>
      </c>
      <c r="I82" s="200" t="str">
        <f>IF(Sklop13[[#This Row],[ZAHTEVANA SHEMA KAKOVOSTI]]&lt;&gt;"",Sklop13[[#This Row],[Preračunana masa/volumen/kos na enoto kg]],"")</f>
        <v/>
      </c>
      <c r="J82" s="202"/>
      <c r="K82" s="203"/>
      <c r="L82" s="203"/>
      <c r="M82" s="209"/>
      <c r="N82" s="204"/>
      <c r="O82" s="204"/>
      <c r="P82" s="205"/>
      <c r="Q82" s="204">
        <f>+Sklop13[[#This Row],[cena/enota brez DDV v EUR]]*Sklop13[[#This Row],[Stopnja DDV (%)]]</f>
        <v>0</v>
      </c>
      <c r="R82" s="204">
        <f>+Sklop13[[#This Row],[cena/enota brez DDV v EUR]]+Sklop13[[#This Row],[Davek (EUR)]]</f>
        <v>0</v>
      </c>
      <c r="S82" s="284">
        <f>+Sklop13[[#This Row],[cena/enota brez DDV v EUR]]*Sklop13[[#This Row],[Okvirna količina]]</f>
        <v>0</v>
      </c>
      <c r="T82" s="206">
        <f>+Sklop13[[#This Row],[Končna cena/enoto mere (EUR) z DDV]]*Sklop13[[#This Row],[Okvirna količina]]</f>
        <v>0</v>
      </c>
      <c r="U82" s="207"/>
    </row>
    <row r="83" spans="1:21" s="60" customFormat="1" ht="12">
      <c r="A83" s="283" t="s">
        <v>74</v>
      </c>
      <c r="B83" s="197" t="s">
        <v>972</v>
      </c>
      <c r="C83" s="198">
        <v>145</v>
      </c>
      <c r="D83" s="285" t="s">
        <v>155</v>
      </c>
      <c r="E83" s="124"/>
      <c r="F83" s="307">
        <v>5</v>
      </c>
      <c r="G83" s="201" t="s">
        <v>93</v>
      </c>
      <c r="H83"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0.72499999999999998</v>
      </c>
      <c r="I83" s="200" t="str">
        <f>IF(Sklop13[[#This Row],[ZAHTEVANA SHEMA KAKOVOSTI]]&lt;&gt;"",Sklop13[[#This Row],[Preračunana masa/volumen/kos na enoto kg]],"")</f>
        <v/>
      </c>
      <c r="J83" s="202"/>
      <c r="K83" s="203"/>
      <c r="L83" s="203"/>
      <c r="M83" s="209"/>
      <c r="N83" s="204"/>
      <c r="O83" s="204"/>
      <c r="P83" s="205"/>
      <c r="Q83" s="204">
        <f>+Sklop13[[#This Row],[cena/enota brez DDV v EUR]]*Sklop13[[#This Row],[Stopnja DDV (%)]]</f>
        <v>0</v>
      </c>
      <c r="R83" s="204">
        <f>+Sklop13[[#This Row],[cena/enota brez DDV v EUR]]+Sklop13[[#This Row],[Davek (EUR)]]</f>
        <v>0</v>
      </c>
      <c r="S83" s="284">
        <f>+Sklop13[[#This Row],[cena/enota brez DDV v EUR]]*Sklop13[[#This Row],[Okvirna količina]]</f>
        <v>0</v>
      </c>
      <c r="T83" s="206">
        <f>+Sklop13[[#This Row],[Končna cena/enoto mere (EUR) z DDV]]*Sklop13[[#This Row],[Okvirna količina]]</f>
        <v>0</v>
      </c>
      <c r="U83" s="207"/>
    </row>
    <row r="84" spans="1:21" s="60" customFormat="1" ht="12">
      <c r="A84" s="283" t="s">
        <v>75</v>
      </c>
      <c r="B84" s="197" t="s">
        <v>973</v>
      </c>
      <c r="C84" s="198">
        <v>200</v>
      </c>
      <c r="D84" s="285" t="s">
        <v>156</v>
      </c>
      <c r="E84" s="124"/>
      <c r="F84" s="307">
        <v>3</v>
      </c>
      <c r="G84" s="201" t="s">
        <v>93</v>
      </c>
      <c r="H84"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0.60000000000000009</v>
      </c>
      <c r="I84" s="200" t="str">
        <f>IF(Sklop13[[#This Row],[ZAHTEVANA SHEMA KAKOVOSTI]]&lt;&gt;"",Sklop13[[#This Row],[Preračunana masa/volumen/kos na enoto kg]],"")</f>
        <v/>
      </c>
      <c r="J84" s="202"/>
      <c r="K84" s="203"/>
      <c r="L84" s="203"/>
      <c r="M84" s="209"/>
      <c r="N84" s="204"/>
      <c r="O84" s="204"/>
      <c r="P84" s="205"/>
      <c r="Q84" s="204">
        <f>+Sklop13[[#This Row],[cena/enota brez DDV v EUR]]*Sklop13[[#This Row],[Stopnja DDV (%)]]</f>
        <v>0</v>
      </c>
      <c r="R84" s="204">
        <f>+Sklop13[[#This Row],[cena/enota brez DDV v EUR]]+Sklop13[[#This Row],[Davek (EUR)]]</f>
        <v>0</v>
      </c>
      <c r="S84" s="284">
        <f>+Sklop13[[#This Row],[cena/enota brez DDV v EUR]]*Sklop13[[#This Row],[Okvirna količina]]</f>
        <v>0</v>
      </c>
      <c r="T84" s="206">
        <f>+Sklop13[[#This Row],[Končna cena/enoto mere (EUR) z DDV]]*Sklop13[[#This Row],[Okvirna količina]]</f>
        <v>0</v>
      </c>
      <c r="U84" s="207"/>
    </row>
    <row r="85" spans="1:21" s="60" customFormat="1" ht="12">
      <c r="A85" s="283" t="s">
        <v>76</v>
      </c>
      <c r="B85" s="197" t="s">
        <v>973</v>
      </c>
      <c r="C85" s="198">
        <v>1</v>
      </c>
      <c r="D85" s="285" t="s">
        <v>94</v>
      </c>
      <c r="E85" s="124"/>
      <c r="F85" s="307">
        <v>3</v>
      </c>
      <c r="G85" s="201" t="s">
        <v>93</v>
      </c>
      <c r="H85"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3</v>
      </c>
      <c r="I85" s="200" t="str">
        <f>IF(Sklop13[[#This Row],[ZAHTEVANA SHEMA KAKOVOSTI]]&lt;&gt;"",Sklop13[[#This Row],[Preračunana masa/volumen/kos na enoto kg]],"")</f>
        <v/>
      </c>
      <c r="J85" s="202"/>
      <c r="K85" s="203"/>
      <c r="L85" s="203"/>
      <c r="M85" s="209"/>
      <c r="N85" s="204"/>
      <c r="O85" s="204"/>
      <c r="P85" s="205"/>
      <c r="Q85" s="204">
        <f>+Sklop13[[#This Row],[cena/enota brez DDV v EUR]]*Sklop13[[#This Row],[Stopnja DDV (%)]]</f>
        <v>0</v>
      </c>
      <c r="R85" s="204">
        <f>+Sklop13[[#This Row],[cena/enota brez DDV v EUR]]+Sklop13[[#This Row],[Davek (EUR)]]</f>
        <v>0</v>
      </c>
      <c r="S85" s="284">
        <f>+Sklop13[[#This Row],[cena/enota brez DDV v EUR]]*Sklop13[[#This Row],[Okvirna količina]]</f>
        <v>0</v>
      </c>
      <c r="T85" s="206">
        <f>+Sklop13[[#This Row],[Končna cena/enoto mere (EUR) z DDV]]*Sklop13[[#This Row],[Okvirna količina]]</f>
        <v>0</v>
      </c>
      <c r="U85" s="207"/>
    </row>
    <row r="86" spans="1:21" s="60" customFormat="1" ht="12">
      <c r="A86" s="283" t="s">
        <v>77</v>
      </c>
      <c r="B86" s="197" t="s">
        <v>974</v>
      </c>
      <c r="C86" s="198">
        <v>250</v>
      </c>
      <c r="D86" s="285" t="s">
        <v>155</v>
      </c>
      <c r="E86" s="124"/>
      <c r="F86" s="307">
        <v>3</v>
      </c>
      <c r="G86" s="201" t="s">
        <v>93</v>
      </c>
      <c r="H86"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0.75</v>
      </c>
      <c r="I86" s="200" t="str">
        <f>IF(Sklop13[[#This Row],[ZAHTEVANA SHEMA KAKOVOSTI]]&lt;&gt;"",Sklop13[[#This Row],[Preračunana masa/volumen/kos na enoto kg]],"")</f>
        <v/>
      </c>
      <c r="J86" s="202"/>
      <c r="K86" s="203"/>
      <c r="L86" s="203"/>
      <c r="M86" s="209"/>
      <c r="N86" s="204"/>
      <c r="O86" s="204"/>
      <c r="P86" s="205"/>
      <c r="Q86" s="204">
        <f>+Sklop13[[#This Row],[cena/enota brez DDV v EUR]]*Sklop13[[#This Row],[Stopnja DDV (%)]]</f>
        <v>0</v>
      </c>
      <c r="R86" s="204">
        <f>+Sklop13[[#This Row],[cena/enota brez DDV v EUR]]+Sklop13[[#This Row],[Davek (EUR)]]</f>
        <v>0</v>
      </c>
      <c r="S86" s="284">
        <f>+Sklop13[[#This Row],[cena/enota brez DDV v EUR]]*Sklop13[[#This Row],[Okvirna količina]]</f>
        <v>0</v>
      </c>
      <c r="T86" s="206">
        <f>+Sklop13[[#This Row],[Končna cena/enoto mere (EUR) z DDV]]*Sklop13[[#This Row],[Okvirna količina]]</f>
        <v>0</v>
      </c>
      <c r="U86" s="207"/>
    </row>
    <row r="87" spans="1:21" s="60" customFormat="1" ht="12">
      <c r="A87" s="283" t="s">
        <v>78</v>
      </c>
      <c r="B87" s="197" t="s">
        <v>975</v>
      </c>
      <c r="C87" s="198">
        <v>250</v>
      </c>
      <c r="D87" s="285" t="s">
        <v>155</v>
      </c>
      <c r="E87" s="124"/>
      <c r="F87" s="307">
        <v>2</v>
      </c>
      <c r="G87" s="201" t="s">
        <v>93</v>
      </c>
      <c r="H87"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0.5</v>
      </c>
      <c r="I87" s="200" t="str">
        <f>IF(Sklop13[[#This Row],[ZAHTEVANA SHEMA KAKOVOSTI]]&lt;&gt;"",Sklop13[[#This Row],[Preračunana masa/volumen/kos na enoto kg]],"")</f>
        <v/>
      </c>
      <c r="J87" s="202"/>
      <c r="K87" s="203"/>
      <c r="L87" s="203"/>
      <c r="M87" s="209"/>
      <c r="N87" s="204"/>
      <c r="O87" s="204"/>
      <c r="P87" s="205"/>
      <c r="Q87" s="204">
        <f>+Sklop13[[#This Row],[cena/enota brez DDV v EUR]]*Sklop13[[#This Row],[Stopnja DDV (%)]]</f>
        <v>0</v>
      </c>
      <c r="R87" s="204">
        <f>+Sklop13[[#This Row],[cena/enota brez DDV v EUR]]+Sklop13[[#This Row],[Davek (EUR)]]</f>
        <v>0</v>
      </c>
      <c r="S87" s="284">
        <f>+Sklop13[[#This Row],[cena/enota brez DDV v EUR]]*Sklop13[[#This Row],[Okvirna količina]]</f>
        <v>0</v>
      </c>
      <c r="T87" s="206">
        <f>+Sklop13[[#This Row],[Končna cena/enoto mere (EUR) z DDV]]*Sklop13[[#This Row],[Okvirna količina]]</f>
        <v>0</v>
      </c>
      <c r="U87" s="207"/>
    </row>
    <row r="88" spans="1:21" s="60" customFormat="1" ht="12">
      <c r="A88" s="283" t="s">
        <v>79</v>
      </c>
      <c r="B88" s="197" t="s">
        <v>976</v>
      </c>
      <c r="C88" s="198">
        <v>200</v>
      </c>
      <c r="D88" s="285" t="s">
        <v>155</v>
      </c>
      <c r="E88" s="124"/>
      <c r="F88" s="307">
        <v>2</v>
      </c>
      <c r="G88" s="201" t="s">
        <v>93</v>
      </c>
      <c r="H88"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0.4</v>
      </c>
      <c r="I88" s="200" t="str">
        <f>IF(Sklop13[[#This Row],[ZAHTEVANA SHEMA KAKOVOSTI]]&lt;&gt;"",Sklop13[[#This Row],[Preračunana masa/volumen/kos na enoto kg]],"")</f>
        <v/>
      </c>
      <c r="J88" s="202"/>
      <c r="K88" s="203"/>
      <c r="L88" s="203"/>
      <c r="M88" s="209"/>
      <c r="N88" s="204"/>
      <c r="O88" s="204"/>
      <c r="P88" s="205"/>
      <c r="Q88" s="204">
        <f>+Sklop13[[#This Row],[cena/enota brez DDV v EUR]]*Sklop13[[#This Row],[Stopnja DDV (%)]]</f>
        <v>0</v>
      </c>
      <c r="R88" s="204">
        <f>+Sklop13[[#This Row],[cena/enota brez DDV v EUR]]+Sklop13[[#This Row],[Davek (EUR)]]</f>
        <v>0</v>
      </c>
      <c r="S88" s="284">
        <f>+Sklop13[[#This Row],[cena/enota brez DDV v EUR]]*Sklop13[[#This Row],[Okvirna količina]]</f>
        <v>0</v>
      </c>
      <c r="T88" s="206">
        <f>+Sklop13[[#This Row],[Končna cena/enoto mere (EUR) z DDV]]*Sklop13[[#This Row],[Okvirna količina]]</f>
        <v>0</v>
      </c>
      <c r="U88" s="207"/>
    </row>
    <row r="89" spans="1:21" s="60" customFormat="1" ht="24">
      <c r="A89" s="283" t="s">
        <v>80</v>
      </c>
      <c r="B89" s="197" t="s">
        <v>977</v>
      </c>
      <c r="C89" s="198">
        <v>100</v>
      </c>
      <c r="D89" s="285" t="s">
        <v>155</v>
      </c>
      <c r="E89" s="124"/>
      <c r="F89" s="307">
        <v>3</v>
      </c>
      <c r="G89" s="201" t="s">
        <v>93</v>
      </c>
      <c r="H89"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0.30000000000000004</v>
      </c>
      <c r="I89" s="200" t="str">
        <f>IF(Sklop13[[#This Row],[ZAHTEVANA SHEMA KAKOVOSTI]]&lt;&gt;"",Sklop13[[#This Row],[Preračunana masa/volumen/kos na enoto kg]],"")</f>
        <v/>
      </c>
      <c r="J89" s="202"/>
      <c r="K89" s="203"/>
      <c r="L89" s="203"/>
      <c r="M89" s="209"/>
      <c r="N89" s="204"/>
      <c r="O89" s="204"/>
      <c r="P89" s="205"/>
      <c r="Q89" s="204">
        <f>+Sklop13[[#This Row],[cena/enota brez DDV v EUR]]*Sklop13[[#This Row],[Stopnja DDV (%)]]</f>
        <v>0</v>
      </c>
      <c r="R89" s="204">
        <f>+Sklop13[[#This Row],[cena/enota brez DDV v EUR]]+Sklop13[[#This Row],[Davek (EUR)]]</f>
        <v>0</v>
      </c>
      <c r="S89" s="284">
        <f>+Sklop13[[#This Row],[cena/enota brez DDV v EUR]]*Sklop13[[#This Row],[Okvirna količina]]</f>
        <v>0</v>
      </c>
      <c r="T89" s="206">
        <f>+Sklop13[[#This Row],[Končna cena/enoto mere (EUR) z DDV]]*Sklop13[[#This Row],[Okvirna količina]]</f>
        <v>0</v>
      </c>
      <c r="U89" s="207"/>
    </row>
    <row r="90" spans="1:21" s="60" customFormat="1" ht="24">
      <c r="A90" s="283" t="s">
        <v>81</v>
      </c>
      <c r="B90" s="197" t="s">
        <v>978</v>
      </c>
      <c r="C90" s="198">
        <v>500</v>
      </c>
      <c r="D90" s="285" t="s">
        <v>155</v>
      </c>
      <c r="E90" s="124"/>
      <c r="F90" s="307">
        <v>2</v>
      </c>
      <c r="G90" s="201" t="s">
        <v>93</v>
      </c>
      <c r="H90"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v>
      </c>
      <c r="I90" s="200" t="str">
        <f>IF(Sklop13[[#This Row],[ZAHTEVANA SHEMA KAKOVOSTI]]&lt;&gt;"",Sklop13[[#This Row],[Preračunana masa/volumen/kos na enoto kg]],"")</f>
        <v/>
      </c>
      <c r="J90" s="202"/>
      <c r="K90" s="203"/>
      <c r="L90" s="203"/>
      <c r="M90" s="209"/>
      <c r="N90" s="204"/>
      <c r="O90" s="204"/>
      <c r="P90" s="205"/>
      <c r="Q90" s="204">
        <f>+Sklop13[[#This Row],[cena/enota brez DDV v EUR]]*Sklop13[[#This Row],[Stopnja DDV (%)]]</f>
        <v>0</v>
      </c>
      <c r="R90" s="204">
        <f>+Sklop13[[#This Row],[cena/enota brez DDV v EUR]]+Sklop13[[#This Row],[Davek (EUR)]]</f>
        <v>0</v>
      </c>
      <c r="S90" s="284">
        <f>+Sklop13[[#This Row],[cena/enota brez DDV v EUR]]*Sklop13[[#This Row],[Okvirna količina]]</f>
        <v>0</v>
      </c>
      <c r="T90" s="206">
        <f>+Sklop13[[#This Row],[Končna cena/enoto mere (EUR) z DDV]]*Sklop13[[#This Row],[Okvirna količina]]</f>
        <v>0</v>
      </c>
      <c r="U90" s="207"/>
    </row>
    <row r="91" spans="1:21" s="60" customFormat="1" ht="24">
      <c r="A91" s="283" t="s">
        <v>82</v>
      </c>
      <c r="B91" s="197" t="s">
        <v>979</v>
      </c>
      <c r="C91" s="198">
        <v>500</v>
      </c>
      <c r="D91" s="285" t="s">
        <v>155</v>
      </c>
      <c r="E91" s="124"/>
      <c r="F91" s="307">
        <v>2</v>
      </c>
      <c r="G91" s="201" t="s">
        <v>93</v>
      </c>
      <c r="H91"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v>
      </c>
      <c r="I91" s="200" t="str">
        <f>IF(Sklop13[[#This Row],[ZAHTEVANA SHEMA KAKOVOSTI]]&lt;&gt;"",Sklop13[[#This Row],[Preračunana masa/volumen/kos na enoto kg]],"")</f>
        <v/>
      </c>
      <c r="J91" s="202"/>
      <c r="K91" s="203"/>
      <c r="L91" s="203"/>
      <c r="M91" s="209"/>
      <c r="N91" s="204"/>
      <c r="O91" s="204"/>
      <c r="P91" s="205"/>
      <c r="Q91" s="204">
        <f>+Sklop13[[#This Row],[cena/enota brez DDV v EUR]]*Sklop13[[#This Row],[Stopnja DDV (%)]]</f>
        <v>0</v>
      </c>
      <c r="R91" s="204">
        <f>+Sklop13[[#This Row],[cena/enota brez DDV v EUR]]+Sklop13[[#This Row],[Davek (EUR)]]</f>
        <v>0</v>
      </c>
      <c r="S91" s="284">
        <f>+Sklop13[[#This Row],[cena/enota brez DDV v EUR]]*Sklop13[[#This Row],[Okvirna količina]]</f>
        <v>0</v>
      </c>
      <c r="T91" s="206">
        <f>+Sklop13[[#This Row],[Končna cena/enoto mere (EUR) z DDV]]*Sklop13[[#This Row],[Okvirna količina]]</f>
        <v>0</v>
      </c>
      <c r="U91" s="207"/>
    </row>
    <row r="92" spans="1:21" s="60" customFormat="1" ht="12">
      <c r="A92" s="283" t="s">
        <v>83</v>
      </c>
      <c r="B92" s="197" t="s">
        <v>980</v>
      </c>
      <c r="C92" s="198">
        <v>457</v>
      </c>
      <c r="D92" s="285" t="s">
        <v>155</v>
      </c>
      <c r="E92" s="124"/>
      <c r="F92" s="307">
        <v>2</v>
      </c>
      <c r="G92" s="201" t="s">
        <v>93</v>
      </c>
      <c r="H92"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0.91400000000000003</v>
      </c>
      <c r="I92" s="200" t="str">
        <f>IF(Sklop13[[#This Row],[ZAHTEVANA SHEMA KAKOVOSTI]]&lt;&gt;"",Sklop13[[#This Row],[Preračunana masa/volumen/kos na enoto kg]],"")</f>
        <v/>
      </c>
      <c r="J92" s="202"/>
      <c r="K92" s="203"/>
      <c r="L92" s="203"/>
      <c r="M92" s="209"/>
      <c r="N92" s="204"/>
      <c r="O92" s="204"/>
      <c r="P92" s="205"/>
      <c r="Q92" s="204">
        <f>+Sklop13[[#This Row],[cena/enota brez DDV v EUR]]*Sklop13[[#This Row],[Stopnja DDV (%)]]</f>
        <v>0</v>
      </c>
      <c r="R92" s="204">
        <f>+Sklop13[[#This Row],[cena/enota brez DDV v EUR]]+Sklop13[[#This Row],[Davek (EUR)]]</f>
        <v>0</v>
      </c>
      <c r="S92" s="284">
        <f>+Sklop13[[#This Row],[cena/enota brez DDV v EUR]]*Sklop13[[#This Row],[Okvirna količina]]</f>
        <v>0</v>
      </c>
      <c r="T92" s="206">
        <f>+Sklop13[[#This Row],[Končna cena/enoto mere (EUR) z DDV]]*Sklop13[[#This Row],[Okvirna količina]]</f>
        <v>0</v>
      </c>
      <c r="U92" s="207"/>
    </row>
    <row r="93" spans="1:21" s="60" customFormat="1" ht="36">
      <c r="A93" s="283" t="s">
        <v>84</v>
      </c>
      <c r="B93" s="197" t="s">
        <v>981</v>
      </c>
      <c r="C93" s="198">
        <v>500</v>
      </c>
      <c r="D93" s="285" t="s">
        <v>155</v>
      </c>
      <c r="E93" s="124"/>
      <c r="F93" s="307">
        <v>2</v>
      </c>
      <c r="G93" s="201" t="s">
        <v>93</v>
      </c>
      <c r="H93"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v>
      </c>
      <c r="I93" s="200" t="str">
        <f>IF(Sklop13[[#This Row],[ZAHTEVANA SHEMA KAKOVOSTI]]&lt;&gt;"",Sklop13[[#This Row],[Preračunana masa/volumen/kos na enoto kg]],"")</f>
        <v/>
      </c>
      <c r="J93" s="202"/>
      <c r="K93" s="203"/>
      <c r="L93" s="203"/>
      <c r="M93" s="209"/>
      <c r="N93" s="204"/>
      <c r="O93" s="204"/>
      <c r="P93" s="205"/>
      <c r="Q93" s="204">
        <f>+Sklop13[[#This Row],[cena/enota brez DDV v EUR]]*Sklop13[[#This Row],[Stopnja DDV (%)]]</f>
        <v>0</v>
      </c>
      <c r="R93" s="204">
        <f>+Sklop13[[#This Row],[cena/enota brez DDV v EUR]]+Sklop13[[#This Row],[Davek (EUR)]]</f>
        <v>0</v>
      </c>
      <c r="S93" s="284">
        <f>+Sklop13[[#This Row],[cena/enota brez DDV v EUR]]*Sklop13[[#This Row],[Okvirna količina]]</f>
        <v>0</v>
      </c>
      <c r="T93" s="206">
        <f>+Sklop13[[#This Row],[Končna cena/enoto mere (EUR) z DDV]]*Sklop13[[#This Row],[Okvirna količina]]</f>
        <v>0</v>
      </c>
      <c r="U93" s="207"/>
    </row>
    <row r="94" spans="1:21" s="60" customFormat="1" ht="24">
      <c r="A94" s="283" t="s">
        <v>85</v>
      </c>
      <c r="B94" s="197" t="s">
        <v>1036</v>
      </c>
      <c r="C94" s="198">
        <v>250</v>
      </c>
      <c r="D94" s="285" t="s">
        <v>155</v>
      </c>
      <c r="E94" s="124"/>
      <c r="F94" s="307">
        <v>5</v>
      </c>
      <c r="G94" s="201" t="s">
        <v>93</v>
      </c>
      <c r="H94"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1.25</v>
      </c>
      <c r="I94" s="200" t="str">
        <f>IF(Sklop13[[#This Row],[ZAHTEVANA SHEMA KAKOVOSTI]]&lt;&gt;"",Sklop13[[#This Row],[Preračunana masa/volumen/kos na enoto kg]],"")</f>
        <v/>
      </c>
      <c r="J94" s="202"/>
      <c r="K94" s="203"/>
      <c r="L94" s="203"/>
      <c r="M94" s="209"/>
      <c r="N94" s="204"/>
      <c r="O94" s="204"/>
      <c r="P94" s="205"/>
      <c r="Q94" s="204">
        <f>+Sklop13[[#This Row],[cena/enota brez DDV v EUR]]*Sklop13[[#This Row],[Stopnja DDV (%)]]</f>
        <v>0</v>
      </c>
      <c r="R94" s="204">
        <f>+Sklop13[[#This Row],[cena/enota brez DDV v EUR]]+Sklop13[[#This Row],[Davek (EUR)]]</f>
        <v>0</v>
      </c>
      <c r="S94" s="284">
        <f>+Sklop13[[#This Row],[cena/enota brez DDV v EUR]]*Sklop13[[#This Row],[Okvirna količina]]</f>
        <v>0</v>
      </c>
      <c r="T94" s="206">
        <f>+Sklop13[[#This Row],[Končna cena/enoto mere (EUR) z DDV]]*Sklop13[[#This Row],[Okvirna količina]]</f>
        <v>0</v>
      </c>
      <c r="U94" s="207"/>
    </row>
    <row r="95" spans="1:21" s="60" customFormat="1" ht="24">
      <c r="A95" s="283" t="s">
        <v>86</v>
      </c>
      <c r="B95" s="197" t="s">
        <v>1037</v>
      </c>
      <c r="C95" s="198">
        <v>250</v>
      </c>
      <c r="D95" s="285" t="s">
        <v>155</v>
      </c>
      <c r="E95" s="124"/>
      <c r="F95" s="307">
        <v>2</v>
      </c>
      <c r="G95" s="201" t="s">
        <v>93</v>
      </c>
      <c r="H95"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0.5</v>
      </c>
      <c r="I95" s="200" t="str">
        <f>IF(Sklop13[[#This Row],[ZAHTEVANA SHEMA KAKOVOSTI]]&lt;&gt;"",Sklop13[[#This Row],[Preračunana masa/volumen/kos na enoto kg]],"")</f>
        <v/>
      </c>
      <c r="J95" s="202"/>
      <c r="K95" s="203"/>
      <c r="L95" s="203"/>
      <c r="M95" s="209"/>
      <c r="N95" s="204"/>
      <c r="O95" s="204"/>
      <c r="P95" s="205"/>
      <c r="Q95" s="204">
        <f>+Sklop13[[#This Row],[cena/enota brez DDV v EUR]]*Sklop13[[#This Row],[Stopnja DDV (%)]]</f>
        <v>0</v>
      </c>
      <c r="R95" s="204">
        <f>+Sklop13[[#This Row],[cena/enota brez DDV v EUR]]+Sklop13[[#This Row],[Davek (EUR)]]</f>
        <v>0</v>
      </c>
      <c r="S95" s="284">
        <f>+Sklop13[[#This Row],[cena/enota brez DDV v EUR]]*Sklop13[[#This Row],[Okvirna količina]]</f>
        <v>0</v>
      </c>
      <c r="T95" s="206">
        <f>+Sklop13[[#This Row],[Končna cena/enoto mere (EUR) z DDV]]*Sklop13[[#This Row],[Okvirna količina]]</f>
        <v>0</v>
      </c>
      <c r="U95" s="207"/>
    </row>
    <row r="96" spans="1:21" s="60" customFormat="1" ht="36">
      <c r="A96" s="283" t="s">
        <v>87</v>
      </c>
      <c r="B96" s="197" t="s">
        <v>982</v>
      </c>
      <c r="C96" s="198">
        <v>240</v>
      </c>
      <c r="D96" s="285" t="s">
        <v>155</v>
      </c>
      <c r="E96" s="124"/>
      <c r="F96" s="307">
        <v>4</v>
      </c>
      <c r="G96" s="201" t="s">
        <v>93</v>
      </c>
      <c r="H96"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0.96</v>
      </c>
      <c r="I96" s="200" t="str">
        <f>IF(Sklop13[[#This Row],[ZAHTEVANA SHEMA KAKOVOSTI]]&lt;&gt;"",Sklop13[[#This Row],[Preračunana masa/volumen/kos na enoto kg]],"")</f>
        <v/>
      </c>
      <c r="J96" s="202"/>
      <c r="K96" s="203"/>
      <c r="L96" s="203"/>
      <c r="M96" s="209"/>
      <c r="N96" s="204"/>
      <c r="O96" s="204"/>
      <c r="P96" s="205"/>
      <c r="Q96" s="204">
        <f>+Sklop13[[#This Row],[cena/enota brez DDV v EUR]]*Sklop13[[#This Row],[Stopnja DDV (%)]]</f>
        <v>0</v>
      </c>
      <c r="R96" s="204">
        <f>+Sklop13[[#This Row],[cena/enota brez DDV v EUR]]+Sklop13[[#This Row],[Davek (EUR)]]</f>
        <v>0</v>
      </c>
      <c r="S96" s="284">
        <f>+Sklop13[[#This Row],[cena/enota brez DDV v EUR]]*Sklop13[[#This Row],[Okvirna količina]]</f>
        <v>0</v>
      </c>
      <c r="T96" s="206">
        <f>+Sklop13[[#This Row],[Končna cena/enoto mere (EUR) z DDV]]*Sklop13[[#This Row],[Okvirna količina]]</f>
        <v>0</v>
      </c>
      <c r="U96" s="207"/>
    </row>
    <row r="97" spans="1:21" s="60" customFormat="1" ht="12">
      <c r="A97" s="283" t="s">
        <v>88</v>
      </c>
      <c r="B97" s="197" t="s">
        <v>983</v>
      </c>
      <c r="C97" s="198">
        <v>250</v>
      </c>
      <c r="D97" s="285" t="s">
        <v>155</v>
      </c>
      <c r="E97" s="124"/>
      <c r="F97" s="307">
        <v>2</v>
      </c>
      <c r="G97" s="201" t="s">
        <v>93</v>
      </c>
      <c r="H97"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0.5</v>
      </c>
      <c r="I97" s="200" t="str">
        <f>IF(Sklop13[[#This Row],[ZAHTEVANA SHEMA KAKOVOSTI]]&lt;&gt;"",Sklop13[[#This Row],[Preračunana masa/volumen/kos na enoto kg]],"")</f>
        <v/>
      </c>
      <c r="J97" s="202"/>
      <c r="K97" s="203"/>
      <c r="L97" s="203"/>
      <c r="M97" s="209"/>
      <c r="N97" s="204"/>
      <c r="O97" s="204"/>
      <c r="P97" s="205"/>
      <c r="Q97" s="204">
        <f>+Sklop13[[#This Row],[cena/enota brez DDV v EUR]]*Sklop13[[#This Row],[Stopnja DDV (%)]]</f>
        <v>0</v>
      </c>
      <c r="R97" s="204">
        <f>+Sklop13[[#This Row],[cena/enota brez DDV v EUR]]+Sklop13[[#This Row],[Davek (EUR)]]</f>
        <v>0</v>
      </c>
      <c r="S97" s="284">
        <f>+Sklop13[[#This Row],[cena/enota brez DDV v EUR]]*Sklop13[[#This Row],[Okvirna količina]]</f>
        <v>0</v>
      </c>
      <c r="T97" s="206">
        <f>+Sklop13[[#This Row],[Končna cena/enoto mere (EUR) z DDV]]*Sklop13[[#This Row],[Okvirna količina]]</f>
        <v>0</v>
      </c>
      <c r="U97" s="207"/>
    </row>
    <row r="98" spans="1:21" s="60" customFormat="1" ht="36">
      <c r="A98" s="283" t="s">
        <v>89</v>
      </c>
      <c r="B98" s="197" t="s">
        <v>984</v>
      </c>
      <c r="C98" s="198">
        <v>1000</v>
      </c>
      <c r="D98" s="285" t="s">
        <v>155</v>
      </c>
      <c r="E98" s="124"/>
      <c r="F98" s="307">
        <v>2</v>
      </c>
      <c r="G98" s="201" t="s">
        <v>93</v>
      </c>
      <c r="H98"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v>
      </c>
      <c r="I98" s="200" t="str">
        <f>IF(Sklop13[[#This Row],[ZAHTEVANA SHEMA KAKOVOSTI]]&lt;&gt;"",Sklop13[[#This Row],[Preračunana masa/volumen/kos na enoto kg]],"")</f>
        <v/>
      </c>
      <c r="J98" s="202"/>
      <c r="K98" s="203"/>
      <c r="L98" s="203"/>
      <c r="M98" s="209"/>
      <c r="N98" s="204"/>
      <c r="O98" s="204"/>
      <c r="P98" s="205"/>
      <c r="Q98" s="204">
        <f>+Sklop13[[#This Row],[cena/enota brez DDV v EUR]]*Sklop13[[#This Row],[Stopnja DDV (%)]]</f>
        <v>0</v>
      </c>
      <c r="R98" s="204">
        <f>+Sklop13[[#This Row],[cena/enota brez DDV v EUR]]+Sklop13[[#This Row],[Davek (EUR)]]</f>
        <v>0</v>
      </c>
      <c r="S98" s="284">
        <f>+Sklop13[[#This Row],[cena/enota brez DDV v EUR]]*Sklop13[[#This Row],[Okvirna količina]]</f>
        <v>0</v>
      </c>
      <c r="T98" s="206">
        <f>+Sklop13[[#This Row],[Končna cena/enoto mere (EUR) z DDV]]*Sklop13[[#This Row],[Okvirna količina]]</f>
        <v>0</v>
      </c>
      <c r="U98" s="207"/>
    </row>
    <row r="99" spans="1:21" s="60" customFormat="1" ht="24">
      <c r="A99" s="283" t="s">
        <v>90</v>
      </c>
      <c r="B99" s="197" t="s">
        <v>985</v>
      </c>
      <c r="C99" s="198">
        <v>200</v>
      </c>
      <c r="D99" s="285" t="s">
        <v>155</v>
      </c>
      <c r="E99" s="124"/>
      <c r="F99" s="307">
        <v>2</v>
      </c>
      <c r="G99" s="201" t="s">
        <v>93</v>
      </c>
      <c r="H99"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0.4</v>
      </c>
      <c r="I99" s="200" t="str">
        <f>IF(Sklop13[[#This Row],[ZAHTEVANA SHEMA KAKOVOSTI]]&lt;&gt;"",Sklop13[[#This Row],[Preračunana masa/volumen/kos na enoto kg]],"")</f>
        <v/>
      </c>
      <c r="J99" s="202"/>
      <c r="K99" s="203"/>
      <c r="L99" s="203"/>
      <c r="M99" s="209"/>
      <c r="N99" s="204"/>
      <c r="O99" s="204"/>
      <c r="P99" s="205"/>
      <c r="Q99" s="204">
        <f>+Sklop13[[#This Row],[cena/enota brez DDV v EUR]]*Sklop13[[#This Row],[Stopnja DDV (%)]]</f>
        <v>0</v>
      </c>
      <c r="R99" s="204">
        <f>+Sklop13[[#This Row],[cena/enota brez DDV v EUR]]+Sklop13[[#This Row],[Davek (EUR)]]</f>
        <v>0</v>
      </c>
      <c r="S99" s="284">
        <f>+Sklop13[[#This Row],[cena/enota brez DDV v EUR]]*Sklop13[[#This Row],[Okvirna količina]]</f>
        <v>0</v>
      </c>
      <c r="T99" s="206">
        <f>+Sklop13[[#This Row],[Končna cena/enoto mere (EUR) z DDV]]*Sklop13[[#This Row],[Okvirna količina]]</f>
        <v>0</v>
      </c>
      <c r="U99" s="207"/>
    </row>
    <row r="100" spans="1:21" s="60" customFormat="1" ht="24">
      <c r="A100" s="283" t="s">
        <v>91</v>
      </c>
      <c r="B100" s="197" t="s">
        <v>986</v>
      </c>
      <c r="C100" s="198">
        <v>200</v>
      </c>
      <c r="D100" s="285" t="s">
        <v>155</v>
      </c>
      <c r="E100" s="124"/>
      <c r="F100" s="307">
        <v>2</v>
      </c>
      <c r="G100" s="201" t="s">
        <v>93</v>
      </c>
      <c r="H100"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0.4</v>
      </c>
      <c r="I100" s="200" t="str">
        <f>IF(Sklop13[[#This Row],[ZAHTEVANA SHEMA KAKOVOSTI]]&lt;&gt;"",Sklop13[[#This Row],[Preračunana masa/volumen/kos na enoto kg]],"")</f>
        <v/>
      </c>
      <c r="J100" s="202"/>
      <c r="K100" s="203"/>
      <c r="L100" s="203"/>
      <c r="M100" s="209"/>
      <c r="N100" s="204"/>
      <c r="O100" s="204"/>
      <c r="P100" s="205"/>
      <c r="Q100" s="204">
        <f>+Sklop13[[#This Row],[cena/enota brez DDV v EUR]]*Sklop13[[#This Row],[Stopnja DDV (%)]]</f>
        <v>0</v>
      </c>
      <c r="R100" s="204">
        <f>+Sklop13[[#This Row],[cena/enota brez DDV v EUR]]+Sklop13[[#This Row],[Davek (EUR)]]</f>
        <v>0</v>
      </c>
      <c r="S100" s="284">
        <f>+Sklop13[[#This Row],[cena/enota brez DDV v EUR]]*Sklop13[[#This Row],[Okvirna količina]]</f>
        <v>0</v>
      </c>
      <c r="T100" s="206">
        <f>+Sklop13[[#This Row],[Končna cena/enoto mere (EUR) z DDV]]*Sklop13[[#This Row],[Okvirna količina]]</f>
        <v>0</v>
      </c>
      <c r="U100" s="207"/>
    </row>
    <row r="101" spans="1:21" s="60" customFormat="1" ht="24">
      <c r="A101" s="283" t="s">
        <v>92</v>
      </c>
      <c r="B101" s="197" t="s">
        <v>987</v>
      </c>
      <c r="C101" s="198">
        <v>200</v>
      </c>
      <c r="D101" s="285" t="s">
        <v>155</v>
      </c>
      <c r="E101" s="124"/>
      <c r="F101" s="307">
        <v>2</v>
      </c>
      <c r="G101" s="201" t="s">
        <v>93</v>
      </c>
      <c r="H101"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0.4</v>
      </c>
      <c r="I101" s="200" t="str">
        <f>IF(Sklop13[[#This Row],[ZAHTEVANA SHEMA KAKOVOSTI]]&lt;&gt;"",Sklop13[[#This Row],[Preračunana masa/volumen/kos na enoto kg]],"")</f>
        <v/>
      </c>
      <c r="J101" s="202"/>
      <c r="K101" s="203"/>
      <c r="L101" s="203"/>
      <c r="M101" s="209"/>
      <c r="N101" s="204"/>
      <c r="O101" s="204"/>
      <c r="P101" s="205"/>
      <c r="Q101" s="204">
        <f>+Sklop13[[#This Row],[cena/enota brez DDV v EUR]]*Sklop13[[#This Row],[Stopnja DDV (%)]]</f>
        <v>0</v>
      </c>
      <c r="R101" s="204">
        <f>+Sklop13[[#This Row],[cena/enota brez DDV v EUR]]+Sklop13[[#This Row],[Davek (EUR)]]</f>
        <v>0</v>
      </c>
      <c r="S101" s="284">
        <f>+Sklop13[[#This Row],[cena/enota brez DDV v EUR]]*Sklop13[[#This Row],[Okvirna količina]]</f>
        <v>0</v>
      </c>
      <c r="T101" s="206">
        <f>+Sklop13[[#This Row],[Končna cena/enoto mere (EUR) z DDV]]*Sklop13[[#This Row],[Okvirna količina]]</f>
        <v>0</v>
      </c>
      <c r="U101" s="207"/>
    </row>
    <row r="102" spans="1:21" s="60" customFormat="1" ht="12">
      <c r="A102" s="283" t="s">
        <v>99</v>
      </c>
      <c r="B102" s="197" t="s">
        <v>988</v>
      </c>
      <c r="C102" s="198">
        <v>200</v>
      </c>
      <c r="D102" s="285" t="s">
        <v>155</v>
      </c>
      <c r="E102" s="124"/>
      <c r="F102" s="307">
        <v>2</v>
      </c>
      <c r="G102" s="201" t="s">
        <v>93</v>
      </c>
      <c r="H102"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0.4</v>
      </c>
      <c r="I102" s="200" t="str">
        <f>IF(Sklop13[[#This Row],[ZAHTEVANA SHEMA KAKOVOSTI]]&lt;&gt;"",Sklop13[[#This Row],[Preračunana masa/volumen/kos na enoto kg]],"")</f>
        <v/>
      </c>
      <c r="J102" s="202"/>
      <c r="K102" s="203"/>
      <c r="L102" s="203"/>
      <c r="M102" s="209"/>
      <c r="N102" s="204"/>
      <c r="O102" s="204"/>
      <c r="P102" s="205"/>
      <c r="Q102" s="204">
        <f>+Sklop13[[#This Row],[cena/enota brez DDV v EUR]]*Sklop13[[#This Row],[Stopnja DDV (%)]]</f>
        <v>0</v>
      </c>
      <c r="R102" s="204">
        <f>+Sklop13[[#This Row],[cena/enota brez DDV v EUR]]+Sklop13[[#This Row],[Davek (EUR)]]</f>
        <v>0</v>
      </c>
      <c r="S102" s="284">
        <f>+Sklop13[[#This Row],[cena/enota brez DDV v EUR]]*Sklop13[[#This Row],[Okvirna količina]]</f>
        <v>0</v>
      </c>
      <c r="T102" s="206">
        <f>+Sklop13[[#This Row],[Končna cena/enoto mere (EUR) z DDV]]*Sklop13[[#This Row],[Okvirna količina]]</f>
        <v>0</v>
      </c>
      <c r="U102" s="207"/>
    </row>
    <row r="103" spans="1:21" s="60" customFormat="1" ht="36">
      <c r="A103" s="283" t="s">
        <v>100</v>
      </c>
      <c r="B103" s="197" t="s">
        <v>989</v>
      </c>
      <c r="C103" s="198">
        <v>200</v>
      </c>
      <c r="D103" s="285" t="s">
        <v>155</v>
      </c>
      <c r="E103" s="124"/>
      <c r="F103" s="307">
        <v>4</v>
      </c>
      <c r="G103" s="201" t="s">
        <v>93</v>
      </c>
      <c r="H103"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0.8</v>
      </c>
      <c r="I103" s="200" t="str">
        <f>IF(Sklop13[[#This Row],[ZAHTEVANA SHEMA KAKOVOSTI]]&lt;&gt;"",Sklop13[[#This Row],[Preračunana masa/volumen/kos na enoto kg]],"")</f>
        <v/>
      </c>
      <c r="J103" s="202"/>
      <c r="K103" s="203"/>
      <c r="L103" s="203"/>
      <c r="M103" s="209"/>
      <c r="N103" s="204"/>
      <c r="O103" s="204"/>
      <c r="P103" s="205"/>
      <c r="Q103" s="204">
        <f>+Sklop13[[#This Row],[cena/enota brez DDV v EUR]]*Sklop13[[#This Row],[Stopnja DDV (%)]]</f>
        <v>0</v>
      </c>
      <c r="R103" s="204">
        <f>+Sklop13[[#This Row],[cena/enota brez DDV v EUR]]+Sklop13[[#This Row],[Davek (EUR)]]</f>
        <v>0</v>
      </c>
      <c r="S103" s="284">
        <f>+Sklop13[[#This Row],[cena/enota brez DDV v EUR]]*Sklop13[[#This Row],[Okvirna količina]]</f>
        <v>0</v>
      </c>
      <c r="T103" s="206">
        <f>+Sklop13[[#This Row],[Končna cena/enoto mere (EUR) z DDV]]*Sklop13[[#This Row],[Okvirna količina]]</f>
        <v>0</v>
      </c>
      <c r="U103" s="207"/>
    </row>
    <row r="104" spans="1:21" s="60" customFormat="1" ht="12">
      <c r="A104" s="283" t="s">
        <v>101</v>
      </c>
      <c r="B104" s="197" t="s">
        <v>990</v>
      </c>
      <c r="C104" s="198">
        <v>500</v>
      </c>
      <c r="D104" s="285" t="s">
        <v>155</v>
      </c>
      <c r="E104" s="124"/>
      <c r="F104" s="307">
        <v>4</v>
      </c>
      <c r="G104" s="201" t="s">
        <v>93</v>
      </c>
      <c r="H104"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v>
      </c>
      <c r="I104" s="200" t="str">
        <f>IF(Sklop13[[#This Row],[ZAHTEVANA SHEMA KAKOVOSTI]]&lt;&gt;"",Sklop13[[#This Row],[Preračunana masa/volumen/kos na enoto kg]],"")</f>
        <v/>
      </c>
      <c r="J104" s="202"/>
      <c r="K104" s="203"/>
      <c r="L104" s="203"/>
      <c r="M104" s="209"/>
      <c r="N104" s="204"/>
      <c r="O104" s="204"/>
      <c r="P104" s="205"/>
      <c r="Q104" s="204">
        <f>+Sklop13[[#This Row],[cena/enota brez DDV v EUR]]*Sklop13[[#This Row],[Stopnja DDV (%)]]</f>
        <v>0</v>
      </c>
      <c r="R104" s="204">
        <f>+Sklop13[[#This Row],[cena/enota brez DDV v EUR]]+Sklop13[[#This Row],[Davek (EUR)]]</f>
        <v>0</v>
      </c>
      <c r="S104" s="284">
        <f>+Sklop13[[#This Row],[cena/enota brez DDV v EUR]]*Sklop13[[#This Row],[Okvirna količina]]</f>
        <v>0</v>
      </c>
      <c r="T104" s="206">
        <f>+Sklop13[[#This Row],[Končna cena/enoto mere (EUR) z DDV]]*Sklop13[[#This Row],[Okvirna količina]]</f>
        <v>0</v>
      </c>
      <c r="U104" s="207"/>
    </row>
    <row r="105" spans="1:21" s="60" customFormat="1" ht="24">
      <c r="A105" s="283" t="s">
        <v>102</v>
      </c>
      <c r="B105" s="197" t="s">
        <v>991</v>
      </c>
      <c r="C105" s="198">
        <v>500</v>
      </c>
      <c r="D105" s="285" t="s">
        <v>155</v>
      </c>
      <c r="E105" s="124"/>
      <c r="F105" s="307">
        <v>6</v>
      </c>
      <c r="G105" s="201" t="s">
        <v>93</v>
      </c>
      <c r="H105"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3</v>
      </c>
      <c r="I105" s="200" t="str">
        <f>IF(Sklop13[[#This Row],[ZAHTEVANA SHEMA KAKOVOSTI]]&lt;&gt;"",Sklop13[[#This Row],[Preračunana masa/volumen/kos na enoto kg]],"")</f>
        <v/>
      </c>
      <c r="J105" s="202"/>
      <c r="K105" s="203"/>
      <c r="L105" s="203"/>
      <c r="M105" s="209"/>
      <c r="N105" s="204"/>
      <c r="O105" s="204"/>
      <c r="P105" s="205"/>
      <c r="Q105" s="204">
        <f>+Sklop13[[#This Row],[cena/enota brez DDV v EUR]]*Sklop13[[#This Row],[Stopnja DDV (%)]]</f>
        <v>0</v>
      </c>
      <c r="R105" s="204">
        <f>+Sklop13[[#This Row],[cena/enota brez DDV v EUR]]+Sklop13[[#This Row],[Davek (EUR)]]</f>
        <v>0</v>
      </c>
      <c r="S105" s="284">
        <f>+Sklop13[[#This Row],[cena/enota brez DDV v EUR]]*Sklop13[[#This Row],[Okvirna količina]]</f>
        <v>0</v>
      </c>
      <c r="T105" s="206">
        <f>+Sklop13[[#This Row],[Končna cena/enoto mere (EUR) z DDV]]*Sklop13[[#This Row],[Okvirna količina]]</f>
        <v>0</v>
      </c>
      <c r="U105" s="207"/>
    </row>
    <row r="106" spans="1:21" s="60" customFormat="1" ht="24">
      <c r="A106" s="283" t="s">
        <v>103</v>
      </c>
      <c r="B106" s="197" t="s">
        <v>992</v>
      </c>
      <c r="C106" s="198">
        <v>100</v>
      </c>
      <c r="D106" s="285" t="s">
        <v>155</v>
      </c>
      <c r="E106" s="124"/>
      <c r="F106" s="307">
        <v>3</v>
      </c>
      <c r="G106" s="201" t="s">
        <v>93</v>
      </c>
      <c r="H106"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0.30000000000000004</v>
      </c>
      <c r="I106" s="200" t="str">
        <f>IF(Sklop13[[#This Row],[ZAHTEVANA SHEMA KAKOVOSTI]]&lt;&gt;"",Sklop13[[#This Row],[Preračunana masa/volumen/kos na enoto kg]],"")</f>
        <v/>
      </c>
      <c r="J106" s="202"/>
      <c r="K106" s="203"/>
      <c r="L106" s="203"/>
      <c r="M106" s="209"/>
      <c r="N106" s="204"/>
      <c r="O106" s="204"/>
      <c r="P106" s="205"/>
      <c r="Q106" s="204">
        <f>+Sklop13[[#This Row],[cena/enota brez DDV v EUR]]*Sklop13[[#This Row],[Stopnja DDV (%)]]</f>
        <v>0</v>
      </c>
      <c r="R106" s="204">
        <f>+Sklop13[[#This Row],[cena/enota brez DDV v EUR]]+Sklop13[[#This Row],[Davek (EUR)]]</f>
        <v>0</v>
      </c>
      <c r="S106" s="284">
        <f>+Sklop13[[#This Row],[cena/enota brez DDV v EUR]]*Sklop13[[#This Row],[Okvirna količina]]</f>
        <v>0</v>
      </c>
      <c r="T106" s="206">
        <f>+Sklop13[[#This Row],[Končna cena/enoto mere (EUR) z DDV]]*Sklop13[[#This Row],[Okvirna količina]]</f>
        <v>0</v>
      </c>
      <c r="U106" s="207"/>
    </row>
    <row r="107" spans="1:21" s="60" customFormat="1" ht="24">
      <c r="A107" s="283" t="s">
        <v>104</v>
      </c>
      <c r="B107" s="197" t="s">
        <v>993</v>
      </c>
      <c r="C107" s="198">
        <v>120</v>
      </c>
      <c r="D107" s="285" t="s">
        <v>155</v>
      </c>
      <c r="E107" s="124"/>
      <c r="F107" s="307">
        <v>15</v>
      </c>
      <c r="G107" s="201" t="s">
        <v>93</v>
      </c>
      <c r="H107"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1.7999999999999998</v>
      </c>
      <c r="I107" s="200" t="str">
        <f>IF(Sklop13[[#This Row],[ZAHTEVANA SHEMA KAKOVOSTI]]&lt;&gt;"",Sklop13[[#This Row],[Preračunana masa/volumen/kos na enoto kg]],"")</f>
        <v/>
      </c>
      <c r="J107" s="202"/>
      <c r="K107" s="203"/>
      <c r="L107" s="203"/>
      <c r="M107" s="209"/>
      <c r="N107" s="204"/>
      <c r="O107" s="204"/>
      <c r="P107" s="205"/>
      <c r="Q107" s="204">
        <f>+Sklop13[[#This Row],[cena/enota brez DDV v EUR]]*Sklop13[[#This Row],[Stopnja DDV (%)]]</f>
        <v>0</v>
      </c>
      <c r="R107" s="204">
        <f>+Sklop13[[#This Row],[cena/enota brez DDV v EUR]]+Sklop13[[#This Row],[Davek (EUR)]]</f>
        <v>0</v>
      </c>
      <c r="S107" s="284">
        <f>+Sklop13[[#This Row],[cena/enota brez DDV v EUR]]*Sklop13[[#This Row],[Okvirna količina]]</f>
        <v>0</v>
      </c>
      <c r="T107" s="206">
        <f>+Sklop13[[#This Row],[Končna cena/enoto mere (EUR) z DDV]]*Sklop13[[#This Row],[Okvirna količina]]</f>
        <v>0</v>
      </c>
      <c r="U107" s="207"/>
    </row>
    <row r="108" spans="1:21" s="60" customFormat="1" ht="24">
      <c r="A108" s="283" t="s">
        <v>105</v>
      </c>
      <c r="B108" s="197" t="s">
        <v>994</v>
      </c>
      <c r="C108" s="198">
        <v>20</v>
      </c>
      <c r="D108" s="285" t="s">
        <v>155</v>
      </c>
      <c r="E108" s="124"/>
      <c r="F108" s="307">
        <v>10</v>
      </c>
      <c r="G108" s="201" t="s">
        <v>93</v>
      </c>
      <c r="H108"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0.2</v>
      </c>
      <c r="I108" s="200" t="str">
        <f>IF(Sklop13[[#This Row],[ZAHTEVANA SHEMA KAKOVOSTI]]&lt;&gt;"",Sklop13[[#This Row],[Preračunana masa/volumen/kos na enoto kg]],"")</f>
        <v/>
      </c>
      <c r="J108" s="202"/>
      <c r="K108" s="203"/>
      <c r="L108" s="203"/>
      <c r="M108" s="209"/>
      <c r="N108" s="204"/>
      <c r="O108" s="204"/>
      <c r="P108" s="205"/>
      <c r="Q108" s="204">
        <f>+Sklop13[[#This Row],[cena/enota brez DDV v EUR]]*Sklop13[[#This Row],[Stopnja DDV (%)]]</f>
        <v>0</v>
      </c>
      <c r="R108" s="204">
        <f>+Sklop13[[#This Row],[cena/enota brez DDV v EUR]]+Sklop13[[#This Row],[Davek (EUR)]]</f>
        <v>0</v>
      </c>
      <c r="S108" s="284">
        <f>+Sklop13[[#This Row],[cena/enota brez DDV v EUR]]*Sklop13[[#This Row],[Okvirna količina]]</f>
        <v>0</v>
      </c>
      <c r="T108" s="206">
        <f>+Sklop13[[#This Row],[Končna cena/enoto mere (EUR) z DDV]]*Sklop13[[#This Row],[Okvirna količina]]</f>
        <v>0</v>
      </c>
      <c r="U108" s="207"/>
    </row>
    <row r="109" spans="1:21" s="60" customFormat="1" ht="24">
      <c r="A109" s="283" t="s">
        <v>106</v>
      </c>
      <c r="B109" s="197" t="s">
        <v>995</v>
      </c>
      <c r="C109" s="198">
        <v>250</v>
      </c>
      <c r="D109" s="285" t="s">
        <v>155</v>
      </c>
      <c r="E109" s="124"/>
      <c r="F109" s="307">
        <v>3</v>
      </c>
      <c r="G109" s="201" t="s">
        <v>93</v>
      </c>
      <c r="H109"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0.75</v>
      </c>
      <c r="I109" s="200" t="str">
        <f>IF(Sklop13[[#This Row],[ZAHTEVANA SHEMA KAKOVOSTI]]&lt;&gt;"",Sklop13[[#This Row],[Preračunana masa/volumen/kos na enoto kg]],"")</f>
        <v/>
      </c>
      <c r="J109" s="202"/>
      <c r="K109" s="203"/>
      <c r="L109" s="203"/>
      <c r="M109" s="209"/>
      <c r="N109" s="204"/>
      <c r="O109" s="204"/>
      <c r="P109" s="205"/>
      <c r="Q109" s="204">
        <f>+Sklop13[[#This Row],[cena/enota brez DDV v EUR]]*Sklop13[[#This Row],[Stopnja DDV (%)]]</f>
        <v>0</v>
      </c>
      <c r="R109" s="204">
        <f>+Sklop13[[#This Row],[cena/enota brez DDV v EUR]]+Sklop13[[#This Row],[Davek (EUR)]]</f>
        <v>0</v>
      </c>
      <c r="S109" s="284">
        <f>+Sklop13[[#This Row],[cena/enota brez DDV v EUR]]*Sklop13[[#This Row],[Okvirna količina]]</f>
        <v>0</v>
      </c>
      <c r="T109" s="206">
        <f>+Sklop13[[#This Row],[Končna cena/enoto mere (EUR) z DDV]]*Sklop13[[#This Row],[Okvirna količina]]</f>
        <v>0</v>
      </c>
      <c r="U109" s="207"/>
    </row>
    <row r="110" spans="1:21" s="60" customFormat="1" ht="24">
      <c r="A110" s="283" t="s">
        <v>107</v>
      </c>
      <c r="B110" s="197" t="s">
        <v>996</v>
      </c>
      <c r="C110" s="198">
        <v>250</v>
      </c>
      <c r="D110" s="285" t="s">
        <v>155</v>
      </c>
      <c r="E110" s="124"/>
      <c r="F110" s="307">
        <v>3</v>
      </c>
      <c r="G110" s="201" t="s">
        <v>93</v>
      </c>
      <c r="H110"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0.75</v>
      </c>
      <c r="I110" s="200" t="str">
        <f>IF(Sklop13[[#This Row],[ZAHTEVANA SHEMA KAKOVOSTI]]&lt;&gt;"",Sklop13[[#This Row],[Preračunana masa/volumen/kos na enoto kg]],"")</f>
        <v/>
      </c>
      <c r="J110" s="202"/>
      <c r="K110" s="203"/>
      <c r="L110" s="203"/>
      <c r="M110" s="209"/>
      <c r="N110" s="204"/>
      <c r="O110" s="204"/>
      <c r="P110" s="205"/>
      <c r="Q110" s="204">
        <f>+Sklop13[[#This Row],[cena/enota brez DDV v EUR]]*Sklop13[[#This Row],[Stopnja DDV (%)]]</f>
        <v>0</v>
      </c>
      <c r="R110" s="204">
        <f>+Sklop13[[#This Row],[cena/enota brez DDV v EUR]]+Sklop13[[#This Row],[Davek (EUR)]]</f>
        <v>0</v>
      </c>
      <c r="S110" s="284">
        <f>+Sklop13[[#This Row],[cena/enota brez DDV v EUR]]*Sklop13[[#This Row],[Okvirna količina]]</f>
        <v>0</v>
      </c>
      <c r="T110" s="206">
        <f>+Sklop13[[#This Row],[Končna cena/enoto mere (EUR) z DDV]]*Sklop13[[#This Row],[Okvirna količina]]</f>
        <v>0</v>
      </c>
      <c r="U110" s="207"/>
    </row>
    <row r="111" spans="1:21" s="60" customFormat="1" ht="36">
      <c r="A111" s="283" t="s">
        <v>108</v>
      </c>
      <c r="B111" s="197" t="s">
        <v>997</v>
      </c>
      <c r="C111" s="198">
        <v>300</v>
      </c>
      <c r="D111" s="285" t="s">
        <v>155</v>
      </c>
      <c r="E111" s="124"/>
      <c r="F111" s="307">
        <v>3</v>
      </c>
      <c r="G111" s="201" t="s">
        <v>93</v>
      </c>
      <c r="H111"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0.89999999999999991</v>
      </c>
      <c r="I111" s="200" t="str">
        <f>IF(Sklop13[[#This Row],[ZAHTEVANA SHEMA KAKOVOSTI]]&lt;&gt;"",Sklop13[[#This Row],[Preračunana masa/volumen/kos na enoto kg]],"")</f>
        <v/>
      </c>
      <c r="J111" s="202"/>
      <c r="K111" s="203"/>
      <c r="L111" s="203"/>
      <c r="M111" s="209"/>
      <c r="N111" s="204"/>
      <c r="O111" s="204"/>
      <c r="P111" s="205"/>
      <c r="Q111" s="204">
        <f>+Sklop13[[#This Row],[cena/enota brez DDV v EUR]]*Sklop13[[#This Row],[Stopnja DDV (%)]]</f>
        <v>0</v>
      </c>
      <c r="R111" s="204">
        <f>+Sklop13[[#This Row],[cena/enota brez DDV v EUR]]+Sklop13[[#This Row],[Davek (EUR)]]</f>
        <v>0</v>
      </c>
      <c r="S111" s="284">
        <f>+Sklop13[[#This Row],[cena/enota brez DDV v EUR]]*Sklop13[[#This Row],[Okvirna količina]]</f>
        <v>0</v>
      </c>
      <c r="T111" s="206">
        <f>+Sklop13[[#This Row],[Končna cena/enoto mere (EUR) z DDV]]*Sklop13[[#This Row],[Okvirna količina]]</f>
        <v>0</v>
      </c>
      <c r="U111" s="207"/>
    </row>
    <row r="112" spans="1:21" s="60" customFormat="1" ht="12">
      <c r="A112" s="283" t="s">
        <v>109</v>
      </c>
      <c r="B112" s="197" t="s">
        <v>998</v>
      </c>
      <c r="C112" s="198">
        <v>20</v>
      </c>
      <c r="D112" s="285" t="s">
        <v>155</v>
      </c>
      <c r="E112" s="124"/>
      <c r="F112" s="307">
        <v>6</v>
      </c>
      <c r="G112" s="201" t="s">
        <v>93</v>
      </c>
      <c r="H112"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0.12</v>
      </c>
      <c r="I112" s="200" t="str">
        <f>IF(Sklop13[[#This Row],[ZAHTEVANA SHEMA KAKOVOSTI]]&lt;&gt;"",Sklop13[[#This Row],[Preračunana masa/volumen/kos na enoto kg]],"")</f>
        <v/>
      </c>
      <c r="J112" s="202"/>
      <c r="K112" s="203"/>
      <c r="L112" s="203"/>
      <c r="M112" s="209"/>
      <c r="N112" s="204"/>
      <c r="O112" s="204"/>
      <c r="P112" s="205"/>
      <c r="Q112" s="204">
        <f>+Sklop13[[#This Row],[cena/enota brez DDV v EUR]]*Sklop13[[#This Row],[Stopnja DDV (%)]]</f>
        <v>0</v>
      </c>
      <c r="R112" s="204">
        <f>+Sklop13[[#This Row],[cena/enota brez DDV v EUR]]+Sklop13[[#This Row],[Davek (EUR)]]</f>
        <v>0</v>
      </c>
      <c r="S112" s="284">
        <f>+Sklop13[[#This Row],[cena/enota brez DDV v EUR]]*Sklop13[[#This Row],[Okvirna količina]]</f>
        <v>0</v>
      </c>
      <c r="T112" s="206">
        <f>+Sklop13[[#This Row],[Končna cena/enoto mere (EUR) z DDV]]*Sklop13[[#This Row],[Okvirna količina]]</f>
        <v>0</v>
      </c>
      <c r="U112" s="207"/>
    </row>
    <row r="113" spans="1:22" s="60" customFormat="1" ht="24">
      <c r="A113" s="283" t="s">
        <v>110</v>
      </c>
      <c r="B113" s="197" t="s">
        <v>999</v>
      </c>
      <c r="C113" s="198">
        <v>500</v>
      </c>
      <c r="D113" s="285" t="s">
        <v>155</v>
      </c>
      <c r="E113" s="124"/>
      <c r="F113" s="307">
        <v>2</v>
      </c>
      <c r="G113" s="201" t="s">
        <v>93</v>
      </c>
      <c r="H113"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v>
      </c>
      <c r="I113" s="200" t="str">
        <f>IF(Sklop13[[#This Row],[ZAHTEVANA SHEMA KAKOVOSTI]]&lt;&gt;"",Sklop13[[#This Row],[Preračunana masa/volumen/kos na enoto kg]],"")</f>
        <v/>
      </c>
      <c r="J113" s="202"/>
      <c r="K113" s="203"/>
      <c r="L113" s="203"/>
      <c r="M113" s="209"/>
      <c r="N113" s="204"/>
      <c r="O113" s="204"/>
      <c r="P113" s="205"/>
      <c r="Q113" s="204">
        <f>+Sklop13[[#This Row],[cena/enota brez DDV v EUR]]*Sklop13[[#This Row],[Stopnja DDV (%)]]</f>
        <v>0</v>
      </c>
      <c r="R113" s="204">
        <f>+Sklop13[[#This Row],[cena/enota brez DDV v EUR]]+Sklop13[[#This Row],[Davek (EUR)]]</f>
        <v>0</v>
      </c>
      <c r="S113" s="284">
        <f>+Sklop13[[#This Row],[cena/enota brez DDV v EUR]]*Sklop13[[#This Row],[Okvirna količina]]</f>
        <v>0</v>
      </c>
      <c r="T113" s="206">
        <f>+Sklop13[[#This Row],[Končna cena/enoto mere (EUR) z DDV]]*Sklop13[[#This Row],[Okvirna količina]]</f>
        <v>0</v>
      </c>
      <c r="U113" s="207"/>
    </row>
    <row r="114" spans="1:22" s="60" customFormat="1" ht="24">
      <c r="A114" s="283" t="s">
        <v>111</v>
      </c>
      <c r="B114" s="197" t="s">
        <v>1000</v>
      </c>
      <c r="C114" s="198">
        <v>150</v>
      </c>
      <c r="D114" s="285" t="s">
        <v>155</v>
      </c>
      <c r="E114" s="124"/>
      <c r="F114" s="307">
        <v>2</v>
      </c>
      <c r="G114" s="201" t="s">
        <v>93</v>
      </c>
      <c r="H114"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0.3</v>
      </c>
      <c r="I114" s="200" t="str">
        <f>IF(Sklop13[[#This Row],[ZAHTEVANA SHEMA KAKOVOSTI]]&lt;&gt;"",Sklop13[[#This Row],[Preračunana masa/volumen/kos na enoto kg]],"")</f>
        <v/>
      </c>
      <c r="J114" s="202"/>
      <c r="K114" s="203"/>
      <c r="L114" s="203"/>
      <c r="M114" s="209"/>
      <c r="N114" s="204"/>
      <c r="O114" s="204"/>
      <c r="P114" s="205"/>
      <c r="Q114" s="204">
        <f>+Sklop13[[#This Row],[cena/enota brez DDV v EUR]]*Sklop13[[#This Row],[Stopnja DDV (%)]]</f>
        <v>0</v>
      </c>
      <c r="R114" s="204">
        <f>+Sklop13[[#This Row],[cena/enota brez DDV v EUR]]+Sklop13[[#This Row],[Davek (EUR)]]</f>
        <v>0</v>
      </c>
      <c r="S114" s="284">
        <f>+Sklop13[[#This Row],[cena/enota brez DDV v EUR]]*Sklop13[[#This Row],[Okvirna količina]]</f>
        <v>0</v>
      </c>
      <c r="T114" s="206">
        <f>+Sklop13[[#This Row],[Končna cena/enoto mere (EUR) z DDV]]*Sklop13[[#This Row],[Okvirna količina]]</f>
        <v>0</v>
      </c>
      <c r="U114" s="207"/>
    </row>
    <row r="115" spans="1:22" s="60" customFormat="1" ht="24">
      <c r="A115" s="283" t="s">
        <v>112</v>
      </c>
      <c r="B115" s="197" t="s">
        <v>1001</v>
      </c>
      <c r="C115" s="198">
        <v>200</v>
      </c>
      <c r="D115" s="285" t="s">
        <v>155</v>
      </c>
      <c r="E115" s="124"/>
      <c r="F115" s="307">
        <v>2</v>
      </c>
      <c r="G115" s="201" t="s">
        <v>93</v>
      </c>
      <c r="H115"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0.4</v>
      </c>
      <c r="I115" s="200" t="str">
        <f>IF(Sklop13[[#This Row],[ZAHTEVANA SHEMA KAKOVOSTI]]&lt;&gt;"",Sklop13[[#This Row],[Preračunana masa/volumen/kos na enoto kg]],"")</f>
        <v/>
      </c>
      <c r="J115" s="202"/>
      <c r="K115" s="203"/>
      <c r="L115" s="203"/>
      <c r="M115" s="209"/>
      <c r="N115" s="204"/>
      <c r="O115" s="204"/>
      <c r="P115" s="205"/>
      <c r="Q115" s="204">
        <f>+Sklop13[[#This Row],[cena/enota brez DDV v EUR]]*Sklop13[[#This Row],[Stopnja DDV (%)]]</f>
        <v>0</v>
      </c>
      <c r="R115" s="204">
        <f>+Sklop13[[#This Row],[cena/enota brez DDV v EUR]]+Sklop13[[#This Row],[Davek (EUR)]]</f>
        <v>0</v>
      </c>
      <c r="S115" s="284">
        <f>+Sklop13[[#This Row],[cena/enota brez DDV v EUR]]*Sklop13[[#This Row],[Okvirna količina]]</f>
        <v>0</v>
      </c>
      <c r="T115" s="206">
        <f>+Sklop13[[#This Row],[Končna cena/enoto mere (EUR) z DDV]]*Sklop13[[#This Row],[Okvirna količina]]</f>
        <v>0</v>
      </c>
      <c r="U115" s="207"/>
    </row>
    <row r="116" spans="1:22" s="60" customFormat="1" ht="24">
      <c r="A116" s="283" t="s">
        <v>113</v>
      </c>
      <c r="B116" s="197" t="s">
        <v>1002</v>
      </c>
      <c r="C116" s="198">
        <v>100</v>
      </c>
      <c r="D116" s="285" t="s">
        <v>155</v>
      </c>
      <c r="E116" s="124"/>
      <c r="F116" s="307">
        <v>2</v>
      </c>
      <c r="G116" s="201" t="s">
        <v>93</v>
      </c>
      <c r="H116"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0.2</v>
      </c>
      <c r="I116" s="200" t="str">
        <f>IF(Sklop13[[#This Row],[ZAHTEVANA SHEMA KAKOVOSTI]]&lt;&gt;"",Sklop13[[#This Row],[Preračunana masa/volumen/kos na enoto kg]],"")</f>
        <v/>
      </c>
      <c r="J116" s="202"/>
      <c r="K116" s="203"/>
      <c r="L116" s="203"/>
      <c r="M116" s="209"/>
      <c r="N116" s="204"/>
      <c r="O116" s="204"/>
      <c r="P116" s="205"/>
      <c r="Q116" s="204">
        <f>+Sklop13[[#This Row],[cena/enota brez DDV v EUR]]*Sklop13[[#This Row],[Stopnja DDV (%)]]</f>
        <v>0</v>
      </c>
      <c r="R116" s="204">
        <f>+Sklop13[[#This Row],[cena/enota brez DDV v EUR]]+Sklop13[[#This Row],[Davek (EUR)]]</f>
        <v>0</v>
      </c>
      <c r="S116" s="284">
        <f>+Sklop13[[#This Row],[cena/enota brez DDV v EUR]]*Sklop13[[#This Row],[Okvirna količina]]</f>
        <v>0</v>
      </c>
      <c r="T116" s="206">
        <f>+Sklop13[[#This Row],[Končna cena/enoto mere (EUR) z DDV]]*Sklop13[[#This Row],[Okvirna količina]]</f>
        <v>0</v>
      </c>
      <c r="U116" s="207"/>
    </row>
    <row r="117" spans="1:22" s="60" customFormat="1" ht="24">
      <c r="A117" s="283" t="s">
        <v>114</v>
      </c>
      <c r="B117" s="197" t="s">
        <v>1003</v>
      </c>
      <c r="C117" s="198">
        <v>275</v>
      </c>
      <c r="D117" s="285" t="s">
        <v>155</v>
      </c>
      <c r="E117" s="124"/>
      <c r="F117" s="307">
        <v>2</v>
      </c>
      <c r="G117" s="201" t="s">
        <v>93</v>
      </c>
      <c r="H117"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0.55000000000000004</v>
      </c>
      <c r="I117" s="200" t="str">
        <f>IF(Sklop13[[#This Row],[ZAHTEVANA SHEMA KAKOVOSTI]]&lt;&gt;"",Sklop13[[#This Row],[Preračunana masa/volumen/kos na enoto kg]],"")</f>
        <v/>
      </c>
      <c r="J117" s="202"/>
      <c r="K117" s="203"/>
      <c r="L117" s="203"/>
      <c r="M117" s="209"/>
      <c r="N117" s="204"/>
      <c r="O117" s="204"/>
      <c r="P117" s="205"/>
      <c r="Q117" s="204">
        <f>+Sklop13[[#This Row],[cena/enota brez DDV v EUR]]*Sklop13[[#This Row],[Stopnja DDV (%)]]</f>
        <v>0</v>
      </c>
      <c r="R117" s="204">
        <f>+Sklop13[[#This Row],[cena/enota brez DDV v EUR]]+Sklop13[[#This Row],[Davek (EUR)]]</f>
        <v>0</v>
      </c>
      <c r="S117" s="284">
        <f>+Sklop13[[#This Row],[cena/enota brez DDV v EUR]]*Sklop13[[#This Row],[Okvirna količina]]</f>
        <v>0</v>
      </c>
      <c r="T117" s="206">
        <f>+Sklop13[[#This Row],[Končna cena/enoto mere (EUR) z DDV]]*Sklop13[[#This Row],[Okvirna količina]]</f>
        <v>0</v>
      </c>
      <c r="U117" s="207"/>
    </row>
    <row r="118" spans="1:22" s="60" customFormat="1" ht="36">
      <c r="A118" s="283" t="s">
        <v>115</v>
      </c>
      <c r="B118" s="197" t="s">
        <v>1004</v>
      </c>
      <c r="C118" s="198">
        <v>275</v>
      </c>
      <c r="D118" s="285" t="s">
        <v>155</v>
      </c>
      <c r="E118" s="124"/>
      <c r="F118" s="307">
        <v>2</v>
      </c>
      <c r="G118" s="201" t="s">
        <v>93</v>
      </c>
      <c r="H118"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0.55000000000000004</v>
      </c>
      <c r="I118" s="200" t="str">
        <f>IF(Sklop13[[#This Row],[ZAHTEVANA SHEMA KAKOVOSTI]]&lt;&gt;"",Sklop13[[#This Row],[Preračunana masa/volumen/kos na enoto kg]],"")</f>
        <v/>
      </c>
      <c r="J118" s="202"/>
      <c r="K118" s="203"/>
      <c r="L118" s="203"/>
      <c r="M118" s="209"/>
      <c r="N118" s="204"/>
      <c r="O118" s="204"/>
      <c r="P118" s="205"/>
      <c r="Q118" s="204">
        <f>+Sklop13[[#This Row],[cena/enota brez DDV v EUR]]*Sklop13[[#This Row],[Stopnja DDV (%)]]</f>
        <v>0</v>
      </c>
      <c r="R118" s="204">
        <f>+Sklop13[[#This Row],[cena/enota brez DDV v EUR]]+Sklop13[[#This Row],[Davek (EUR)]]</f>
        <v>0</v>
      </c>
      <c r="S118" s="284">
        <f>+Sklop13[[#This Row],[cena/enota brez DDV v EUR]]*Sklop13[[#This Row],[Okvirna količina]]</f>
        <v>0</v>
      </c>
      <c r="T118" s="206">
        <f>+Sklop13[[#This Row],[Končna cena/enoto mere (EUR) z DDV]]*Sklop13[[#This Row],[Okvirna količina]]</f>
        <v>0</v>
      </c>
      <c r="U118" s="207"/>
    </row>
    <row r="119" spans="1:22" s="60" customFormat="1" ht="24">
      <c r="A119" s="283" t="s">
        <v>116</v>
      </c>
      <c r="B119" s="197" t="s">
        <v>1005</v>
      </c>
      <c r="C119" s="198">
        <v>100</v>
      </c>
      <c r="D119" s="285" t="s">
        <v>155</v>
      </c>
      <c r="E119" s="124"/>
      <c r="F119" s="307">
        <v>2</v>
      </c>
      <c r="G119" s="201" t="s">
        <v>93</v>
      </c>
      <c r="H119"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0.2</v>
      </c>
      <c r="I119" s="200" t="str">
        <f>IF(Sklop13[[#This Row],[ZAHTEVANA SHEMA KAKOVOSTI]]&lt;&gt;"",Sklop13[[#This Row],[Preračunana masa/volumen/kos na enoto kg]],"")</f>
        <v/>
      </c>
      <c r="J119" s="202"/>
      <c r="K119" s="203"/>
      <c r="L119" s="203"/>
      <c r="M119" s="209"/>
      <c r="N119" s="204"/>
      <c r="O119" s="204"/>
      <c r="P119" s="205"/>
      <c r="Q119" s="204">
        <f>+Sklop13[[#This Row],[cena/enota brez DDV v EUR]]*Sklop13[[#This Row],[Stopnja DDV (%)]]</f>
        <v>0</v>
      </c>
      <c r="R119" s="204">
        <f>+Sklop13[[#This Row],[cena/enota brez DDV v EUR]]+Sklop13[[#This Row],[Davek (EUR)]]</f>
        <v>0</v>
      </c>
      <c r="S119" s="284">
        <f>+Sklop13[[#This Row],[cena/enota brez DDV v EUR]]*Sklop13[[#This Row],[Okvirna količina]]</f>
        <v>0</v>
      </c>
      <c r="T119" s="206">
        <f>+Sklop13[[#This Row],[Končna cena/enoto mere (EUR) z DDV]]*Sklop13[[#This Row],[Okvirna količina]]</f>
        <v>0</v>
      </c>
      <c r="U119" s="207"/>
    </row>
    <row r="120" spans="1:22" s="60" customFormat="1" ht="24">
      <c r="A120" s="283" t="s">
        <v>117</v>
      </c>
      <c r="B120" s="197" t="s">
        <v>1006</v>
      </c>
      <c r="C120" s="198">
        <v>100</v>
      </c>
      <c r="D120" s="285" t="s">
        <v>155</v>
      </c>
      <c r="E120" s="124"/>
      <c r="F120" s="307">
        <v>2</v>
      </c>
      <c r="G120" s="201" t="s">
        <v>93</v>
      </c>
      <c r="H120"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0.2</v>
      </c>
      <c r="I120" s="200" t="str">
        <f>IF(Sklop13[[#This Row],[ZAHTEVANA SHEMA KAKOVOSTI]]&lt;&gt;"",Sklop13[[#This Row],[Preračunana masa/volumen/kos na enoto kg]],"")</f>
        <v/>
      </c>
      <c r="J120" s="202"/>
      <c r="K120" s="203"/>
      <c r="L120" s="203"/>
      <c r="M120" s="209"/>
      <c r="N120" s="204"/>
      <c r="O120" s="204"/>
      <c r="P120" s="205"/>
      <c r="Q120" s="204">
        <f>+Sklop13[[#This Row],[cena/enota brez DDV v EUR]]*Sklop13[[#This Row],[Stopnja DDV (%)]]</f>
        <v>0</v>
      </c>
      <c r="R120" s="204">
        <f>+Sklop13[[#This Row],[cena/enota brez DDV v EUR]]+Sklop13[[#This Row],[Davek (EUR)]]</f>
        <v>0</v>
      </c>
      <c r="S120" s="284">
        <f>+Sklop13[[#This Row],[cena/enota brez DDV v EUR]]*Sklop13[[#This Row],[Okvirna količina]]</f>
        <v>0</v>
      </c>
      <c r="T120" s="206">
        <f>+Sklop13[[#This Row],[Končna cena/enoto mere (EUR) z DDV]]*Sklop13[[#This Row],[Okvirna količina]]</f>
        <v>0</v>
      </c>
      <c r="U120" s="207"/>
    </row>
    <row r="121" spans="1:22" s="60" customFormat="1" ht="24">
      <c r="A121" s="283" t="s">
        <v>118</v>
      </c>
      <c r="B121" s="197" t="s">
        <v>1007</v>
      </c>
      <c r="C121" s="198">
        <v>80</v>
      </c>
      <c r="D121" s="285" t="s">
        <v>155</v>
      </c>
      <c r="E121" s="124"/>
      <c r="F121" s="307">
        <v>2</v>
      </c>
      <c r="G121" s="201" t="s">
        <v>93</v>
      </c>
      <c r="H121"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0.16</v>
      </c>
      <c r="I121" s="200" t="str">
        <f>IF(Sklop13[[#This Row],[ZAHTEVANA SHEMA KAKOVOSTI]]&lt;&gt;"",Sklop13[[#This Row],[Preračunana masa/volumen/kos na enoto kg]],"")</f>
        <v/>
      </c>
      <c r="J121" s="202"/>
      <c r="K121" s="203"/>
      <c r="L121" s="203"/>
      <c r="M121" s="209"/>
      <c r="N121" s="204"/>
      <c r="O121" s="204"/>
      <c r="P121" s="205"/>
      <c r="Q121" s="204">
        <f>+Sklop13[[#This Row],[cena/enota brez DDV v EUR]]*Sklop13[[#This Row],[Stopnja DDV (%)]]</f>
        <v>0</v>
      </c>
      <c r="R121" s="204">
        <f>+Sklop13[[#This Row],[cena/enota brez DDV v EUR]]+Sklop13[[#This Row],[Davek (EUR)]]</f>
        <v>0</v>
      </c>
      <c r="S121" s="284">
        <f>+Sklop13[[#This Row],[cena/enota brez DDV v EUR]]*Sklop13[[#This Row],[Okvirna količina]]</f>
        <v>0</v>
      </c>
      <c r="T121" s="206">
        <f>+Sklop13[[#This Row],[Končna cena/enoto mere (EUR) z DDV]]*Sklop13[[#This Row],[Okvirna količina]]</f>
        <v>0</v>
      </c>
      <c r="U121" s="207"/>
    </row>
    <row r="122" spans="1:22" ht="24">
      <c r="A122" s="283" t="s">
        <v>119</v>
      </c>
      <c r="B122" s="291" t="s">
        <v>1008</v>
      </c>
      <c r="C122" s="198">
        <v>80</v>
      </c>
      <c r="D122" s="285" t="s">
        <v>155</v>
      </c>
      <c r="E122" s="124"/>
      <c r="F122" s="307">
        <v>2</v>
      </c>
      <c r="G122" s="201" t="s">
        <v>93</v>
      </c>
      <c r="H122"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0.16</v>
      </c>
      <c r="I122" s="200" t="str">
        <f>IF(Sklop13[[#This Row],[ZAHTEVANA SHEMA KAKOVOSTI]]&lt;&gt;"",Sklop13[[#This Row],[Preračunana masa/volumen/kos na enoto kg]],"")</f>
        <v/>
      </c>
      <c r="J122" s="202"/>
      <c r="K122" s="203"/>
      <c r="L122" s="203"/>
      <c r="M122" s="209"/>
      <c r="N122" s="204"/>
      <c r="O122" s="204"/>
      <c r="P122" s="254"/>
      <c r="Q122" s="204">
        <f>+Sklop13[[#This Row],[cena/enota brez DDV v EUR]]*Sklop13[[#This Row],[Stopnja DDV (%)]]</f>
        <v>0</v>
      </c>
      <c r="R122" s="204">
        <f>+Sklop13[[#This Row],[cena/enota brez DDV v EUR]]+Sklop13[[#This Row],[Davek (EUR)]]</f>
        <v>0</v>
      </c>
      <c r="S122" s="15">
        <f>+Sklop13[[#This Row],[cena/enota brez DDV v EUR]]*Sklop13[[#This Row],[Okvirna količina]]</f>
        <v>0</v>
      </c>
      <c r="T122" s="206">
        <f>+Sklop13[[#This Row],[Končna cena/enoto mere (EUR) z DDV]]*Sklop13[[#This Row],[Okvirna količina]]</f>
        <v>0</v>
      </c>
      <c r="U122" s="207"/>
    </row>
    <row r="123" spans="1:22" ht="36">
      <c r="A123" s="283" t="s">
        <v>120</v>
      </c>
      <c r="B123" s="292" t="s">
        <v>1009</v>
      </c>
      <c r="C123" s="198">
        <v>35</v>
      </c>
      <c r="D123" s="285" t="s">
        <v>155</v>
      </c>
      <c r="E123" s="124"/>
      <c r="F123" s="307">
        <v>14</v>
      </c>
      <c r="G123" s="201" t="s">
        <v>93</v>
      </c>
      <c r="H123"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0.49000000000000005</v>
      </c>
      <c r="I123" s="200" t="str">
        <f>IF(Sklop13[[#This Row],[ZAHTEVANA SHEMA KAKOVOSTI]]&lt;&gt;"",Sklop13[[#This Row],[Preračunana masa/volumen/kos na enoto kg]],"")</f>
        <v/>
      </c>
      <c r="J123" s="202"/>
      <c r="K123" s="203"/>
      <c r="L123" s="203"/>
      <c r="M123" s="209"/>
      <c r="N123" s="204"/>
      <c r="O123" s="204"/>
      <c r="P123" s="254"/>
      <c r="Q123" s="204">
        <f>+Sklop13[[#This Row],[cena/enota brez DDV v EUR]]*Sklop13[[#This Row],[Stopnja DDV (%)]]</f>
        <v>0</v>
      </c>
      <c r="R123" s="204">
        <f>+Sklop13[[#This Row],[cena/enota brez DDV v EUR]]+Sklop13[[#This Row],[Davek (EUR)]]</f>
        <v>0</v>
      </c>
      <c r="S123" s="4">
        <f>+Sklop13[[#This Row],[cena/enota brez DDV v EUR]]*Sklop13[[#This Row],[Okvirna količina]]</f>
        <v>0</v>
      </c>
      <c r="T123" s="206">
        <f>+Sklop13[[#This Row],[Končna cena/enoto mere (EUR) z DDV]]*Sklop13[[#This Row],[Okvirna količina]]</f>
        <v>0</v>
      </c>
      <c r="U123" s="207"/>
    </row>
    <row r="124" spans="1:22" ht="24">
      <c r="A124" s="283" t="s">
        <v>121</v>
      </c>
      <c r="B124" s="292" t="s">
        <v>1010</v>
      </c>
      <c r="C124" s="198">
        <v>200</v>
      </c>
      <c r="D124" s="285" t="s">
        <v>155</v>
      </c>
      <c r="E124" s="124"/>
      <c r="F124" s="307">
        <v>8</v>
      </c>
      <c r="G124" s="201" t="s">
        <v>93</v>
      </c>
      <c r="H124"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1.6</v>
      </c>
      <c r="I124" s="200" t="str">
        <f>IF(Sklop13[[#This Row],[ZAHTEVANA SHEMA KAKOVOSTI]]&lt;&gt;"",Sklop13[[#This Row],[Preračunana masa/volumen/kos na enoto kg]],"")</f>
        <v/>
      </c>
      <c r="J124" s="202"/>
      <c r="K124" s="203"/>
      <c r="L124" s="203"/>
      <c r="M124" s="209"/>
      <c r="N124" s="204"/>
      <c r="O124" s="204"/>
      <c r="P124" s="254"/>
      <c r="Q124" s="204">
        <f>+Sklop13[[#This Row],[cena/enota brez DDV v EUR]]*Sklop13[[#This Row],[Stopnja DDV (%)]]</f>
        <v>0</v>
      </c>
      <c r="R124" s="204">
        <f>+Sklop13[[#This Row],[cena/enota brez DDV v EUR]]+Sklop13[[#This Row],[Davek (EUR)]]</f>
        <v>0</v>
      </c>
      <c r="S124" s="4">
        <f>+Sklop13[[#This Row],[cena/enota brez DDV v EUR]]*Sklop13[[#This Row],[Okvirna količina]]</f>
        <v>0</v>
      </c>
      <c r="T124" s="206">
        <f>+Sklop13[[#This Row],[Končna cena/enoto mere (EUR) z DDV]]*Sklop13[[#This Row],[Okvirna količina]]</f>
        <v>0</v>
      </c>
      <c r="U124" s="207"/>
    </row>
    <row r="125" spans="1:22" ht="15">
      <c r="A125" s="283" t="s">
        <v>122</v>
      </c>
      <c r="B125" s="292" t="s">
        <v>1011</v>
      </c>
      <c r="C125" s="198">
        <v>40</v>
      </c>
      <c r="D125" s="285" t="s">
        <v>155</v>
      </c>
      <c r="E125" s="124"/>
      <c r="F125" s="307">
        <v>4</v>
      </c>
      <c r="G125" s="201" t="s">
        <v>93</v>
      </c>
      <c r="H125"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0.16</v>
      </c>
      <c r="I125" s="200" t="str">
        <f>IF(Sklop13[[#This Row],[ZAHTEVANA SHEMA KAKOVOSTI]]&lt;&gt;"",Sklop13[[#This Row],[Preračunana masa/volumen/kos na enoto kg]],"")</f>
        <v/>
      </c>
      <c r="J125" s="202"/>
      <c r="K125" s="203"/>
      <c r="L125" s="203"/>
      <c r="M125" s="209"/>
      <c r="N125" s="204"/>
      <c r="O125" s="204"/>
      <c r="P125" s="254"/>
      <c r="Q125" s="204">
        <f>+Sklop13[[#This Row],[cena/enota brez DDV v EUR]]*Sklop13[[#This Row],[Stopnja DDV (%)]]</f>
        <v>0</v>
      </c>
      <c r="R125" s="204">
        <f>+Sklop13[[#This Row],[cena/enota brez DDV v EUR]]+Sklop13[[#This Row],[Davek (EUR)]]</f>
        <v>0</v>
      </c>
      <c r="S125" s="4">
        <f>+Sklop13[[#This Row],[cena/enota brez DDV v EUR]]*Sklop13[[#This Row],[Okvirna količina]]</f>
        <v>0</v>
      </c>
      <c r="T125" s="206">
        <f>+Sklop13[[#This Row],[Končna cena/enoto mere (EUR) z DDV]]*Sklop13[[#This Row],[Okvirna količina]]</f>
        <v>0</v>
      </c>
      <c r="U125" s="207"/>
    </row>
    <row r="126" spans="1:22">
      <c r="A126" s="281" t="s">
        <v>179</v>
      </c>
      <c r="B126" s="270"/>
      <c r="C126" s="271"/>
      <c r="D126" s="271"/>
      <c r="E126" s="272"/>
      <c r="F126" s="273"/>
      <c r="G126" s="274"/>
      <c r="H126" s="275">
        <f>SUBTOTAL(109,Sklop13[Preračunana masa/volumen/kos na enoto kg])</f>
        <v>290.73399999999998</v>
      </c>
      <c r="I126" s="275">
        <f>SUBTOTAL(109,Sklop13[Živila iz shem kakovosti (kg)])</f>
        <v>45.42</v>
      </c>
      <c r="J126" s="273"/>
      <c r="K126" s="276"/>
      <c r="L126" s="276"/>
      <c r="M126" s="277"/>
      <c r="N126" s="278"/>
      <c r="O126" s="278"/>
      <c r="P126" s="278"/>
      <c r="Q126" s="279"/>
      <c r="R126" s="273"/>
      <c r="S126" s="279">
        <f>SUBTOTAL(109,Sklop13[Vrednost za okvirno količino (EUR) brez DDV])</f>
        <v>0</v>
      </c>
      <c r="T126" s="279">
        <f>SUBTOTAL(109,Sklop13[Vrednost za okvirno količino (EUR) z DDV])</f>
        <v>0</v>
      </c>
      <c r="U126" s="280">
        <f>SUBTOTAL(103,Sklop13[Shema kakovosti
(nacionalne, evropske)
])</f>
        <v>0</v>
      </c>
    </row>
    <row r="127" spans="1:22" s="268" customFormat="1">
      <c r="A127" s="256"/>
      <c r="B127" s="257"/>
      <c r="C127" s="258"/>
      <c r="D127" s="258"/>
      <c r="E127" s="259"/>
      <c r="F127" s="260"/>
      <c r="G127" s="261"/>
      <c r="H127" s="262"/>
      <c r="I127" s="262"/>
      <c r="J127" s="260"/>
      <c r="K127" s="263"/>
      <c r="L127" s="263"/>
      <c r="M127" s="264"/>
      <c r="N127" s="265"/>
      <c r="O127" s="265"/>
      <c r="P127" s="265"/>
      <c r="Q127" s="266"/>
      <c r="R127" s="260"/>
      <c r="S127" s="266"/>
      <c r="T127" s="266"/>
      <c r="U127" s="267"/>
    </row>
    <row r="128" spans="1:22">
      <c r="A128" s="52" t="s">
        <v>175</v>
      </c>
      <c r="B128" s="20"/>
      <c r="C128" s="32"/>
      <c r="D128" s="32"/>
      <c r="E128" s="118"/>
      <c r="Q128" s="52"/>
      <c r="R128" s="52"/>
      <c r="S128" s="52"/>
      <c r="T128" s="52"/>
      <c r="V128" s="127"/>
    </row>
    <row r="129" spans="1:22" s="60" customFormat="1">
      <c r="A129" s="15" t="s">
        <v>177</v>
      </c>
      <c r="B129" s="20"/>
      <c r="C129" s="32"/>
      <c r="D129" s="32"/>
      <c r="E129" s="118"/>
      <c r="F129" s="119"/>
      <c r="G129" s="119"/>
      <c r="H129" s="22"/>
      <c r="I129" s="22"/>
      <c r="J129" s="22"/>
      <c r="K129" s="22"/>
      <c r="L129" s="15"/>
      <c r="M129" s="15"/>
      <c r="N129" s="15"/>
      <c r="O129" s="15"/>
      <c r="P129" s="15"/>
      <c r="Q129" s="15"/>
      <c r="R129" s="15"/>
      <c r="S129" s="15"/>
      <c r="T129" s="15"/>
      <c r="U129" s="73"/>
      <c r="V129" s="23"/>
    </row>
    <row r="130" spans="1:22">
      <c r="A130" s="113" t="s">
        <v>269</v>
      </c>
      <c r="F130" s="73"/>
      <c r="G130" s="73"/>
      <c r="H130" s="33"/>
      <c r="I130" s="33"/>
      <c r="J130" s="33"/>
      <c r="K130" s="33"/>
      <c r="L130" s="59"/>
      <c r="M130" s="59"/>
      <c r="N130" s="33"/>
      <c r="O130" s="33"/>
      <c r="P130" s="33"/>
      <c r="Q130" s="33"/>
      <c r="R130" s="33"/>
    </row>
    <row r="131" spans="1:22">
      <c r="A131" s="129" t="s">
        <v>221</v>
      </c>
      <c r="B131" s="128"/>
      <c r="C131" s="128"/>
      <c r="D131" s="128"/>
      <c r="E131" s="128"/>
      <c r="F131" s="128"/>
      <c r="G131" s="128"/>
      <c r="H131" s="128"/>
      <c r="I131" s="128"/>
      <c r="J131" s="128"/>
      <c r="K131" s="128"/>
      <c r="L131" s="128"/>
      <c r="M131" s="128"/>
      <c r="N131" s="128"/>
      <c r="O131" s="128"/>
      <c r="P131" s="128"/>
      <c r="Q131" s="128"/>
      <c r="R131" s="128"/>
      <c r="S131" s="128"/>
      <c r="T131" s="128"/>
      <c r="U131" s="128"/>
    </row>
    <row r="132" spans="1:22">
      <c r="A132" s="376" t="s">
        <v>874</v>
      </c>
      <c r="B132" s="376"/>
      <c r="C132" s="376"/>
      <c r="D132" s="376"/>
      <c r="E132" s="376"/>
      <c r="F132" s="376"/>
      <c r="G132" s="376"/>
      <c r="H132" s="376"/>
      <c r="I132" s="376"/>
      <c r="J132" s="376"/>
      <c r="K132" s="376"/>
      <c r="L132" s="376"/>
      <c r="M132" s="23"/>
      <c r="N132" s="23"/>
      <c r="O132" s="23"/>
      <c r="P132" s="23"/>
      <c r="Q132" s="23"/>
      <c r="R132" s="23"/>
      <c r="S132" s="23"/>
      <c r="T132" s="23"/>
      <c r="U132" s="23"/>
    </row>
    <row r="133" spans="1:22">
      <c r="A133" s="132"/>
      <c r="B133" s="132"/>
      <c r="C133" s="132"/>
      <c r="D133" s="132"/>
      <c r="E133" s="132"/>
      <c r="F133" s="132"/>
      <c r="G133" s="132"/>
      <c r="H133" s="132"/>
      <c r="I133" s="132"/>
      <c r="J133" s="132"/>
      <c r="K133" s="132"/>
      <c r="L133" s="132"/>
      <c r="M133" s="59"/>
      <c r="N133" s="33"/>
      <c r="O133" s="33"/>
      <c r="P133" s="33"/>
      <c r="Q133" s="33"/>
      <c r="R133" s="33"/>
    </row>
    <row r="134" spans="1:22">
      <c r="N134" s="33"/>
      <c r="O134" s="33"/>
      <c r="P134" s="33"/>
      <c r="Q134" s="33"/>
      <c r="R134" s="33"/>
    </row>
    <row r="135" spans="1:22">
      <c r="A135" s="113" t="s">
        <v>65</v>
      </c>
      <c r="F135" s="73"/>
      <c r="G135" s="73" t="s">
        <v>66</v>
      </c>
      <c r="H135" s="33"/>
      <c r="I135" s="33"/>
      <c r="J135" s="33"/>
      <c r="K135" s="33"/>
      <c r="L135" s="59"/>
      <c r="M135" s="59"/>
      <c r="N135" s="33"/>
      <c r="O135" s="33"/>
      <c r="P135" s="33"/>
      <c r="Q135" s="33" t="s">
        <v>67</v>
      </c>
      <c r="R135" s="33"/>
    </row>
    <row r="136" spans="1:22" ht="15">
      <c r="A136" s="8"/>
      <c r="B136" s="6"/>
      <c r="C136" s="30"/>
      <c r="D136" s="30"/>
      <c r="E136" s="29"/>
      <c r="F136" s="9"/>
      <c r="H136" s="10"/>
      <c r="I136" s="10"/>
      <c r="J136" s="10"/>
      <c r="K136" s="10"/>
      <c r="L136" s="24"/>
      <c r="M136" s="24"/>
      <c r="N136" s="10"/>
      <c r="O136" s="10"/>
      <c r="P136" s="10"/>
      <c r="Q136" s="10"/>
      <c r="R136" s="10"/>
      <c r="S136" s="4"/>
      <c r="T136" s="4"/>
      <c r="U136" s="9"/>
    </row>
    <row r="137" spans="1:22">
      <c r="B137" s="20"/>
      <c r="C137" s="32"/>
      <c r="D137" s="32"/>
      <c r="E137" s="118"/>
    </row>
    <row r="138" spans="1:22">
      <c r="B138" s="20"/>
      <c r="C138" s="32"/>
      <c r="D138" s="32"/>
      <c r="E138" s="118"/>
    </row>
    <row r="139" spans="1:22">
      <c r="B139" s="20"/>
      <c r="C139" s="32"/>
      <c r="D139" s="32"/>
      <c r="E139" s="118"/>
    </row>
    <row r="140" spans="1:22">
      <c r="B140" s="20"/>
      <c r="C140" s="32"/>
      <c r="D140" s="32"/>
      <c r="E140" s="118"/>
    </row>
    <row r="141" spans="1:22">
      <c r="B141" s="20"/>
      <c r="C141" s="32"/>
      <c r="D141" s="32"/>
      <c r="E141" s="118"/>
    </row>
    <row r="142" spans="1:22">
      <c r="B142" s="20"/>
      <c r="C142" s="32"/>
      <c r="D142" s="32"/>
      <c r="E142" s="118"/>
    </row>
    <row r="143" spans="1:22">
      <c r="B143" s="20"/>
      <c r="C143" s="32"/>
      <c r="D143" s="32"/>
      <c r="E143" s="118"/>
    </row>
    <row r="144" spans="1:22">
      <c r="B144" s="20"/>
      <c r="C144" s="32"/>
      <c r="D144" s="32"/>
      <c r="E144" s="118"/>
    </row>
    <row r="145" spans="1:22">
      <c r="B145" s="20"/>
      <c r="C145" s="32"/>
      <c r="D145" s="32"/>
      <c r="E145" s="118"/>
    </row>
    <row r="146" spans="1:22">
      <c r="B146" s="20"/>
      <c r="C146" s="32"/>
      <c r="D146" s="32"/>
      <c r="E146" s="118"/>
    </row>
    <row r="147" spans="1:22">
      <c r="B147" s="20"/>
      <c r="C147" s="32"/>
      <c r="D147" s="32"/>
      <c r="E147" s="118"/>
    </row>
    <row r="148" spans="1:22" s="22" customFormat="1">
      <c r="A148" s="15"/>
      <c r="B148" s="20"/>
      <c r="C148" s="32"/>
      <c r="D148" s="32"/>
      <c r="E148" s="118"/>
      <c r="F148" s="119"/>
      <c r="G148" s="119"/>
      <c r="L148" s="15"/>
      <c r="M148" s="15"/>
      <c r="N148" s="15"/>
      <c r="O148" s="15"/>
      <c r="P148" s="15"/>
      <c r="Q148" s="15"/>
      <c r="R148" s="15"/>
      <c r="S148" s="15"/>
      <c r="T148" s="15"/>
      <c r="U148" s="73"/>
      <c r="V148" s="15"/>
    </row>
    <row r="149" spans="1:22" s="22" customFormat="1">
      <c r="A149" s="15"/>
      <c r="B149" s="20"/>
      <c r="C149" s="32"/>
      <c r="D149" s="32"/>
      <c r="E149" s="118"/>
      <c r="F149" s="119"/>
      <c r="G149" s="119"/>
      <c r="L149" s="15"/>
      <c r="M149" s="15"/>
      <c r="N149" s="15"/>
      <c r="O149" s="15"/>
      <c r="P149" s="15"/>
      <c r="Q149" s="15"/>
      <c r="R149" s="15"/>
      <c r="S149" s="15"/>
      <c r="T149" s="15"/>
      <c r="U149" s="73"/>
      <c r="V149" s="15"/>
    </row>
    <row r="150" spans="1:22" s="22" customFormat="1">
      <c r="A150" s="15"/>
      <c r="B150" s="20"/>
      <c r="C150" s="32"/>
      <c r="D150" s="32"/>
      <c r="E150" s="118"/>
      <c r="F150" s="119"/>
      <c r="G150" s="119"/>
      <c r="L150" s="15"/>
      <c r="M150" s="15"/>
      <c r="N150" s="15"/>
      <c r="O150" s="15"/>
      <c r="P150" s="15"/>
      <c r="Q150" s="15"/>
      <c r="R150" s="15"/>
      <c r="S150" s="15"/>
      <c r="T150" s="15"/>
      <c r="U150" s="73"/>
      <c r="V150" s="15"/>
    </row>
    <row r="151" spans="1:22" s="22" customFormat="1">
      <c r="A151" s="15"/>
      <c r="B151" s="20"/>
      <c r="C151" s="32"/>
      <c r="D151" s="32"/>
      <c r="E151" s="118"/>
      <c r="F151" s="119"/>
      <c r="G151" s="119"/>
      <c r="L151" s="15"/>
      <c r="M151" s="15"/>
      <c r="N151" s="15"/>
      <c r="O151" s="15"/>
      <c r="P151" s="15"/>
      <c r="Q151" s="15"/>
      <c r="R151" s="15"/>
      <c r="S151" s="15"/>
      <c r="T151" s="15"/>
      <c r="U151" s="73"/>
      <c r="V151" s="15"/>
    </row>
    <row r="152" spans="1:22" s="22" customFormat="1">
      <c r="A152" s="15"/>
      <c r="B152" s="20"/>
      <c r="C152" s="32"/>
      <c r="D152" s="32"/>
      <c r="E152" s="118"/>
      <c r="F152" s="119"/>
      <c r="G152" s="119"/>
      <c r="L152" s="15"/>
      <c r="M152" s="15"/>
      <c r="N152" s="15"/>
      <c r="O152" s="15"/>
      <c r="P152" s="15"/>
      <c r="Q152" s="15"/>
      <c r="R152" s="15"/>
      <c r="S152" s="15"/>
      <c r="T152" s="15"/>
      <c r="U152" s="73"/>
      <c r="V152" s="15"/>
    </row>
    <row r="153" spans="1:22" s="22" customFormat="1">
      <c r="A153" s="15"/>
      <c r="B153" s="20"/>
      <c r="C153" s="32"/>
      <c r="D153" s="32"/>
      <c r="E153" s="118"/>
      <c r="F153" s="119"/>
      <c r="G153" s="119"/>
      <c r="L153" s="15"/>
      <c r="M153" s="15"/>
      <c r="N153" s="15"/>
      <c r="O153" s="15"/>
      <c r="P153" s="15"/>
      <c r="Q153" s="15"/>
      <c r="R153" s="15"/>
      <c r="S153" s="15"/>
      <c r="T153" s="15"/>
      <c r="U153" s="73"/>
      <c r="V153" s="15"/>
    </row>
    <row r="154" spans="1:22" s="22" customFormat="1">
      <c r="A154" s="15"/>
      <c r="B154" s="20"/>
      <c r="C154" s="32"/>
      <c r="D154" s="32"/>
      <c r="E154" s="118"/>
      <c r="F154" s="119"/>
      <c r="G154" s="119"/>
      <c r="L154" s="15"/>
      <c r="M154" s="15"/>
      <c r="N154" s="15"/>
      <c r="O154" s="15"/>
      <c r="P154" s="15"/>
      <c r="Q154" s="15"/>
      <c r="R154" s="15"/>
      <c r="S154" s="15"/>
      <c r="T154" s="15"/>
      <c r="U154" s="73"/>
      <c r="V154" s="15"/>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row r="254" spans="1:22" s="22" customFormat="1">
      <c r="A254" s="15"/>
      <c r="B254" s="20"/>
      <c r="C254" s="32"/>
      <c r="D254" s="32"/>
      <c r="E254" s="118"/>
      <c r="F254" s="119"/>
      <c r="G254" s="119"/>
      <c r="L254" s="15"/>
      <c r="M254" s="15"/>
      <c r="N254" s="15"/>
      <c r="O254" s="15"/>
      <c r="P254" s="15"/>
      <c r="Q254" s="15"/>
      <c r="R254" s="15"/>
      <c r="S254" s="15"/>
      <c r="T254" s="15"/>
      <c r="U254" s="73"/>
      <c r="V254" s="15"/>
    </row>
    <row r="255" spans="1:22" s="22" customFormat="1">
      <c r="A255" s="15"/>
      <c r="B255" s="20"/>
      <c r="C255" s="32"/>
      <c r="D255" s="32"/>
      <c r="E255" s="118"/>
      <c r="F255" s="119"/>
      <c r="G255" s="119"/>
      <c r="L255" s="15"/>
      <c r="M255" s="15"/>
      <c r="N255" s="15"/>
      <c r="O255" s="15"/>
      <c r="P255" s="15"/>
      <c r="Q255" s="15"/>
      <c r="R255" s="15"/>
      <c r="S255" s="15"/>
      <c r="T255" s="15"/>
      <c r="U255" s="73"/>
      <c r="V255" s="15"/>
    </row>
    <row r="256" spans="1:22" s="22" customFormat="1">
      <c r="A256" s="15"/>
      <c r="B256" s="20"/>
      <c r="C256" s="32"/>
      <c r="D256" s="32"/>
      <c r="E256" s="118"/>
      <c r="F256" s="119"/>
      <c r="G256" s="119"/>
      <c r="L256" s="15"/>
      <c r="M256" s="15"/>
      <c r="N256" s="15"/>
      <c r="O256" s="15"/>
      <c r="P256" s="15"/>
      <c r="Q256" s="15"/>
      <c r="R256" s="15"/>
      <c r="S256" s="15"/>
      <c r="T256" s="15"/>
      <c r="U256" s="73"/>
      <c r="V256" s="15"/>
    </row>
    <row r="257" spans="1:22" s="22" customFormat="1">
      <c r="A257" s="15"/>
      <c r="B257" s="20"/>
      <c r="C257" s="32"/>
      <c r="D257" s="32"/>
      <c r="E257" s="118"/>
      <c r="F257" s="119"/>
      <c r="G257" s="119"/>
      <c r="L257" s="15"/>
      <c r="M257" s="15"/>
      <c r="N257" s="15"/>
      <c r="O257" s="15"/>
      <c r="P257" s="15"/>
      <c r="Q257" s="15"/>
      <c r="R257" s="15"/>
      <c r="S257" s="15"/>
      <c r="T257" s="15"/>
      <c r="U257" s="73"/>
      <c r="V257" s="15"/>
    </row>
    <row r="258" spans="1:22" s="22" customFormat="1">
      <c r="A258" s="15"/>
      <c r="B258" s="20"/>
      <c r="C258" s="32"/>
      <c r="D258" s="32"/>
      <c r="E258" s="118"/>
      <c r="F258" s="119"/>
      <c r="G258" s="119"/>
      <c r="L258" s="15"/>
      <c r="M258" s="15"/>
      <c r="N258" s="15"/>
      <c r="O258" s="15"/>
      <c r="P258" s="15"/>
      <c r="Q258" s="15"/>
      <c r="R258" s="15"/>
      <c r="S258" s="15"/>
      <c r="T258" s="15"/>
      <c r="U258" s="73"/>
      <c r="V258" s="15"/>
    </row>
    <row r="259" spans="1:22" s="22" customFormat="1">
      <c r="A259" s="15"/>
      <c r="B259" s="20"/>
      <c r="C259" s="32"/>
      <c r="D259" s="32"/>
      <c r="E259" s="118"/>
      <c r="F259" s="119"/>
      <c r="G259" s="119"/>
      <c r="L259" s="15"/>
      <c r="M259" s="15"/>
      <c r="N259" s="15"/>
      <c r="O259" s="15"/>
      <c r="P259" s="15"/>
      <c r="Q259" s="15"/>
      <c r="R259" s="15"/>
      <c r="S259" s="15"/>
      <c r="T259" s="15"/>
      <c r="U259" s="73"/>
      <c r="V259" s="15"/>
    </row>
    <row r="260" spans="1:22" s="22" customFormat="1">
      <c r="A260" s="15"/>
      <c r="B260" s="20"/>
      <c r="C260" s="32"/>
      <c r="D260" s="32"/>
      <c r="E260" s="118"/>
      <c r="F260" s="119"/>
      <c r="G260" s="119"/>
      <c r="L260" s="15"/>
      <c r="M260" s="15"/>
      <c r="N260" s="15"/>
      <c r="O260" s="15"/>
      <c r="P260" s="15"/>
      <c r="Q260" s="15"/>
      <c r="R260" s="15"/>
      <c r="S260" s="15"/>
      <c r="T260" s="15"/>
      <c r="U260" s="73"/>
      <c r="V260" s="15"/>
    </row>
    <row r="261" spans="1:22" s="22" customFormat="1">
      <c r="A261" s="15"/>
      <c r="B261" s="20"/>
      <c r="C261" s="32"/>
      <c r="D261" s="32"/>
      <c r="E261" s="118"/>
      <c r="F261" s="119"/>
      <c r="G261" s="119"/>
      <c r="L261" s="15"/>
      <c r="M261" s="15"/>
      <c r="N261" s="15"/>
      <c r="O261" s="15"/>
      <c r="P261" s="15"/>
      <c r="Q261" s="15"/>
      <c r="R261" s="15"/>
      <c r="S261" s="15"/>
      <c r="T261" s="15"/>
      <c r="U261" s="73"/>
      <c r="V261" s="15"/>
    </row>
    <row r="262" spans="1:22" s="22" customFormat="1">
      <c r="A262" s="15"/>
      <c r="B262" s="20"/>
      <c r="C262" s="32"/>
      <c r="D262" s="32"/>
      <c r="E262" s="118"/>
      <c r="F262" s="119"/>
      <c r="G262" s="119"/>
      <c r="L262" s="15"/>
      <c r="M262" s="15"/>
      <c r="N262" s="15"/>
      <c r="O262" s="15"/>
      <c r="P262" s="15"/>
      <c r="Q262" s="15"/>
      <c r="R262" s="15"/>
      <c r="S262" s="15"/>
      <c r="T262" s="15"/>
      <c r="U262" s="73"/>
      <c r="V262" s="15"/>
    </row>
    <row r="263" spans="1:22" s="22" customFormat="1">
      <c r="A263" s="15"/>
      <c r="B263" s="20"/>
      <c r="C263" s="32"/>
      <c r="D263" s="32"/>
      <c r="E263" s="118"/>
      <c r="F263" s="119"/>
      <c r="G263" s="119"/>
      <c r="L263" s="15"/>
      <c r="M263" s="15"/>
      <c r="N263" s="15"/>
      <c r="O263" s="15"/>
      <c r="P263" s="15"/>
      <c r="Q263" s="15"/>
      <c r="R263" s="15"/>
      <c r="S263" s="15"/>
      <c r="T263" s="15"/>
      <c r="U263" s="73"/>
      <c r="V263" s="15"/>
    </row>
    <row r="264" spans="1:22" s="22" customFormat="1">
      <c r="A264" s="15"/>
      <c r="B264" s="20"/>
      <c r="C264" s="32"/>
      <c r="D264" s="32"/>
      <c r="E264" s="118"/>
      <c r="F264" s="119"/>
      <c r="G264" s="119"/>
      <c r="L264" s="15"/>
      <c r="M264" s="15"/>
      <c r="N264" s="15"/>
      <c r="O264" s="15"/>
      <c r="P264" s="15"/>
      <c r="Q264" s="15"/>
      <c r="R264" s="15"/>
      <c r="S264" s="15"/>
      <c r="T264" s="15"/>
      <c r="U264" s="73"/>
      <c r="V264" s="15"/>
    </row>
    <row r="265" spans="1:22" s="22" customFormat="1">
      <c r="A265" s="15"/>
      <c r="B265" s="20"/>
      <c r="C265" s="32"/>
      <c r="D265" s="32"/>
      <c r="E265" s="118"/>
      <c r="F265" s="119"/>
      <c r="G265" s="119"/>
      <c r="L265" s="15"/>
      <c r="M265" s="15"/>
      <c r="N265" s="15"/>
      <c r="O265" s="15"/>
      <c r="P265" s="15"/>
      <c r="Q265" s="15"/>
      <c r="R265" s="15"/>
      <c r="S265" s="15"/>
      <c r="T265" s="15"/>
      <c r="U265" s="73"/>
      <c r="V265" s="15"/>
    </row>
    <row r="266" spans="1:22" s="22" customFormat="1">
      <c r="A266" s="15"/>
      <c r="B266" s="20"/>
      <c r="C266" s="32"/>
      <c r="D266" s="32"/>
      <c r="E266" s="118"/>
      <c r="F266" s="119"/>
      <c r="G266" s="119"/>
      <c r="L266" s="15"/>
      <c r="M266" s="15"/>
      <c r="N266" s="15"/>
      <c r="O266" s="15"/>
      <c r="P266" s="15"/>
      <c r="Q266" s="15"/>
      <c r="R266" s="15"/>
      <c r="S266" s="15"/>
      <c r="T266" s="15"/>
      <c r="U266" s="73"/>
      <c r="V266" s="15"/>
    </row>
    <row r="267" spans="1:22" s="22" customFormat="1">
      <c r="A267" s="15"/>
      <c r="B267" s="20"/>
      <c r="C267" s="32"/>
      <c r="D267" s="32"/>
      <c r="E267" s="118"/>
      <c r="F267" s="119"/>
      <c r="G267" s="119"/>
      <c r="L267" s="15"/>
      <c r="M267" s="15"/>
      <c r="N267" s="15"/>
      <c r="O267" s="15"/>
      <c r="P267" s="15"/>
      <c r="Q267" s="15"/>
      <c r="R267" s="15"/>
      <c r="S267" s="15"/>
      <c r="T267" s="15"/>
      <c r="U267" s="73"/>
      <c r="V267" s="15"/>
    </row>
    <row r="268" spans="1:22" s="22" customFormat="1">
      <c r="A268" s="15"/>
      <c r="B268" s="20"/>
      <c r="C268" s="32"/>
      <c r="D268" s="32"/>
      <c r="E268" s="118"/>
      <c r="F268" s="119"/>
      <c r="G268" s="119"/>
      <c r="L268" s="15"/>
      <c r="M268" s="15"/>
      <c r="N268" s="15"/>
      <c r="O268" s="15"/>
      <c r="P268" s="15"/>
      <c r="Q268" s="15"/>
      <c r="R268" s="15"/>
      <c r="S268" s="15"/>
      <c r="T268" s="15"/>
      <c r="U268" s="73"/>
      <c r="V268" s="15"/>
    </row>
    <row r="269" spans="1:22" s="22" customFormat="1">
      <c r="A269" s="15"/>
      <c r="B269" s="20"/>
      <c r="C269" s="32"/>
      <c r="D269" s="32"/>
      <c r="E269" s="118"/>
      <c r="F269" s="119"/>
      <c r="G269" s="119"/>
      <c r="L269" s="15"/>
      <c r="M269" s="15"/>
      <c r="N269" s="15"/>
      <c r="O269" s="15"/>
      <c r="P269" s="15"/>
      <c r="Q269" s="15"/>
      <c r="R269" s="15"/>
      <c r="S269" s="15"/>
      <c r="T269" s="15"/>
      <c r="U269" s="73"/>
      <c r="V269" s="15"/>
    </row>
    <row r="270" spans="1:22" s="22" customFormat="1">
      <c r="A270" s="15"/>
      <c r="B270" s="20"/>
      <c r="C270" s="32"/>
      <c r="D270" s="32"/>
      <c r="E270" s="118"/>
      <c r="F270" s="119"/>
      <c r="G270" s="119"/>
      <c r="L270" s="15"/>
      <c r="M270" s="15"/>
      <c r="N270" s="15"/>
      <c r="O270" s="15"/>
      <c r="P270" s="15"/>
      <c r="Q270" s="15"/>
      <c r="R270" s="15"/>
      <c r="S270" s="15"/>
      <c r="T270" s="15"/>
      <c r="U270" s="73"/>
      <c r="V270" s="15"/>
    </row>
    <row r="271" spans="1:22" s="22" customFormat="1">
      <c r="A271" s="15"/>
      <c r="B271" s="20"/>
      <c r="C271" s="32"/>
      <c r="D271" s="32"/>
      <c r="E271" s="118"/>
      <c r="F271" s="119"/>
      <c r="G271" s="119"/>
      <c r="L271" s="15"/>
      <c r="M271" s="15"/>
      <c r="N271" s="15"/>
      <c r="O271" s="15"/>
      <c r="P271" s="15"/>
      <c r="Q271" s="15"/>
      <c r="R271" s="15"/>
      <c r="S271" s="15"/>
      <c r="T271" s="15"/>
      <c r="U271" s="73"/>
      <c r="V271" s="15"/>
    </row>
    <row r="272" spans="1:22" s="22" customFormat="1">
      <c r="A272" s="15"/>
      <c r="B272" s="20"/>
      <c r="C272" s="32"/>
      <c r="D272" s="32"/>
      <c r="E272" s="118"/>
      <c r="F272" s="119"/>
      <c r="G272" s="119"/>
      <c r="L272" s="15"/>
      <c r="M272" s="15"/>
      <c r="N272" s="15"/>
      <c r="O272" s="15"/>
      <c r="P272" s="15"/>
      <c r="Q272" s="15"/>
      <c r="R272" s="15"/>
      <c r="S272" s="15"/>
      <c r="T272" s="15"/>
      <c r="U272" s="73"/>
      <c r="V272" s="15"/>
    </row>
    <row r="273" spans="1:22" s="22" customFormat="1">
      <c r="A273" s="15"/>
      <c r="B273" s="20"/>
      <c r="C273" s="32"/>
      <c r="D273" s="32"/>
      <c r="E273" s="118"/>
      <c r="F273" s="119"/>
      <c r="G273" s="119"/>
      <c r="L273" s="15"/>
      <c r="M273" s="15"/>
      <c r="N273" s="15"/>
      <c r="O273" s="15"/>
      <c r="P273" s="15"/>
      <c r="Q273" s="15"/>
      <c r="R273" s="15"/>
      <c r="S273" s="15"/>
      <c r="T273" s="15"/>
      <c r="U273" s="73"/>
      <c r="V273" s="15"/>
    </row>
    <row r="274" spans="1:22" s="22" customFormat="1">
      <c r="A274" s="15"/>
      <c r="B274" s="20"/>
      <c r="C274" s="32"/>
      <c r="D274" s="32"/>
      <c r="E274" s="118"/>
      <c r="F274" s="119"/>
      <c r="G274" s="119"/>
      <c r="L274" s="15"/>
      <c r="M274" s="15"/>
      <c r="N274" s="15"/>
      <c r="O274" s="15"/>
      <c r="P274" s="15"/>
      <c r="Q274" s="15"/>
      <c r="R274" s="15"/>
      <c r="S274" s="15"/>
      <c r="T274" s="15"/>
      <c r="U274" s="73"/>
      <c r="V274" s="15"/>
    </row>
    <row r="275" spans="1:22" s="22" customFormat="1">
      <c r="A275" s="15"/>
      <c r="B275" s="20"/>
      <c r="C275" s="32"/>
      <c r="D275" s="32"/>
      <c r="E275" s="118"/>
      <c r="F275" s="119"/>
      <c r="G275" s="119"/>
      <c r="L275" s="15"/>
      <c r="M275" s="15"/>
      <c r="N275" s="15"/>
      <c r="O275" s="15"/>
      <c r="P275" s="15"/>
      <c r="Q275" s="15"/>
      <c r="R275" s="15"/>
      <c r="S275" s="15"/>
      <c r="T275" s="15"/>
      <c r="U275" s="73"/>
      <c r="V275" s="15"/>
    </row>
    <row r="276" spans="1:22" s="22" customFormat="1">
      <c r="A276" s="15"/>
      <c r="B276" s="20"/>
      <c r="C276" s="32"/>
      <c r="D276" s="32"/>
      <c r="E276" s="118"/>
      <c r="F276" s="119"/>
      <c r="G276" s="119"/>
      <c r="L276" s="15"/>
      <c r="M276" s="15"/>
      <c r="N276" s="15"/>
      <c r="O276" s="15"/>
      <c r="P276" s="15"/>
      <c r="Q276" s="15"/>
      <c r="R276" s="15"/>
      <c r="S276" s="15"/>
      <c r="T276" s="15"/>
      <c r="U276" s="73"/>
      <c r="V276" s="15"/>
    </row>
    <row r="277" spans="1:22" s="22" customFormat="1">
      <c r="A277" s="15"/>
      <c r="B277" s="20"/>
      <c r="C277" s="32"/>
      <c r="D277" s="32"/>
      <c r="E277" s="118"/>
      <c r="F277" s="119"/>
      <c r="G277" s="119"/>
      <c r="L277" s="15"/>
      <c r="M277" s="15"/>
      <c r="N277" s="15"/>
      <c r="O277" s="15"/>
      <c r="P277" s="15"/>
      <c r="Q277" s="15"/>
      <c r="R277" s="15"/>
      <c r="S277" s="15"/>
      <c r="T277" s="15"/>
      <c r="U277" s="73"/>
      <c r="V277" s="15"/>
    </row>
    <row r="278" spans="1:22" s="22" customFormat="1">
      <c r="A278" s="15"/>
      <c r="B278" s="20"/>
      <c r="C278" s="32"/>
      <c r="D278" s="32"/>
      <c r="E278" s="118"/>
      <c r="F278" s="119"/>
      <c r="G278" s="119"/>
      <c r="L278" s="15"/>
      <c r="M278" s="15"/>
      <c r="N278" s="15"/>
      <c r="O278" s="15"/>
      <c r="P278" s="15"/>
      <c r="Q278" s="15"/>
      <c r="R278" s="15"/>
      <c r="S278" s="15"/>
      <c r="T278" s="15"/>
      <c r="U278" s="73"/>
      <c r="V278" s="15"/>
    </row>
    <row r="279" spans="1:22" s="22" customFormat="1">
      <c r="A279" s="15"/>
      <c r="B279" s="20"/>
      <c r="C279" s="32"/>
      <c r="D279" s="32"/>
      <c r="E279" s="118"/>
      <c r="F279" s="119"/>
      <c r="G279" s="119"/>
      <c r="L279" s="15"/>
      <c r="M279" s="15"/>
      <c r="N279" s="15"/>
      <c r="O279" s="15"/>
      <c r="P279" s="15"/>
      <c r="Q279" s="15"/>
      <c r="R279" s="15"/>
      <c r="S279" s="15"/>
      <c r="T279" s="15"/>
      <c r="U279" s="73"/>
      <c r="V279" s="15"/>
    </row>
    <row r="280" spans="1:22" s="22" customFormat="1">
      <c r="A280" s="15"/>
      <c r="B280" s="20"/>
      <c r="C280" s="32"/>
      <c r="D280" s="32"/>
      <c r="E280" s="118"/>
      <c r="F280" s="119"/>
      <c r="G280" s="119"/>
      <c r="L280" s="15"/>
      <c r="M280" s="15"/>
      <c r="N280" s="15"/>
      <c r="O280" s="15"/>
      <c r="P280" s="15"/>
      <c r="Q280" s="15"/>
      <c r="R280" s="15"/>
      <c r="S280" s="15"/>
      <c r="T280" s="15"/>
      <c r="U280" s="73"/>
      <c r="V280" s="15"/>
    </row>
    <row r="281" spans="1:22" s="22" customFormat="1">
      <c r="A281" s="15"/>
      <c r="B281" s="20"/>
      <c r="C281" s="32"/>
      <c r="D281" s="32"/>
      <c r="E281" s="118"/>
      <c r="F281" s="119"/>
      <c r="G281" s="119"/>
      <c r="L281" s="15"/>
      <c r="M281" s="15"/>
      <c r="N281" s="15"/>
      <c r="O281" s="15"/>
      <c r="P281" s="15"/>
      <c r="Q281" s="15"/>
      <c r="R281" s="15"/>
      <c r="S281" s="15"/>
      <c r="T281" s="15"/>
      <c r="U281" s="73"/>
      <c r="V281" s="15"/>
    </row>
    <row r="282" spans="1:22" s="22" customFormat="1">
      <c r="A282" s="15"/>
      <c r="B282" s="20"/>
      <c r="C282" s="32"/>
      <c r="D282" s="32"/>
      <c r="E282" s="118"/>
      <c r="F282" s="119"/>
      <c r="G282" s="119"/>
      <c r="L282" s="15"/>
      <c r="M282" s="15"/>
      <c r="N282" s="15"/>
      <c r="O282" s="15"/>
      <c r="P282" s="15"/>
      <c r="Q282" s="15"/>
      <c r="R282" s="15"/>
      <c r="S282" s="15"/>
      <c r="T282" s="15"/>
      <c r="U282" s="73"/>
      <c r="V282" s="15"/>
    </row>
    <row r="283" spans="1:22" s="22" customFormat="1">
      <c r="A283" s="15"/>
      <c r="B283" s="20"/>
      <c r="C283" s="32"/>
      <c r="D283" s="32"/>
      <c r="E283" s="118"/>
      <c r="F283" s="119"/>
      <c r="G283" s="119"/>
      <c r="L283" s="15"/>
      <c r="M283" s="15"/>
      <c r="N283" s="15"/>
      <c r="O283" s="15"/>
      <c r="P283" s="15"/>
      <c r="Q283" s="15"/>
      <c r="R283" s="15"/>
      <c r="S283" s="15"/>
      <c r="T283" s="15"/>
      <c r="U283" s="73"/>
      <c r="V283" s="15"/>
    </row>
    <row r="284" spans="1:22" s="22" customFormat="1">
      <c r="A284" s="15"/>
      <c r="B284" s="20"/>
      <c r="C284" s="32"/>
      <c r="D284" s="32"/>
      <c r="E284" s="118"/>
      <c r="F284" s="119"/>
      <c r="G284" s="119"/>
      <c r="L284" s="15"/>
      <c r="M284" s="15"/>
      <c r="N284" s="15"/>
      <c r="O284" s="15"/>
      <c r="P284" s="15"/>
      <c r="Q284" s="15"/>
      <c r="R284" s="15"/>
      <c r="S284" s="15"/>
      <c r="T284" s="15"/>
      <c r="U284" s="73"/>
      <c r="V284" s="15"/>
    </row>
    <row r="285" spans="1:22" s="22" customFormat="1">
      <c r="A285" s="15"/>
      <c r="B285" s="20"/>
      <c r="C285" s="32"/>
      <c r="D285" s="32"/>
      <c r="E285" s="118"/>
      <c r="F285" s="119"/>
      <c r="G285" s="119"/>
      <c r="L285" s="15"/>
      <c r="M285" s="15"/>
      <c r="N285" s="15"/>
      <c r="O285" s="15"/>
      <c r="P285" s="15"/>
      <c r="Q285" s="15"/>
      <c r="R285" s="15"/>
      <c r="S285" s="15"/>
      <c r="T285" s="15"/>
      <c r="U285" s="73"/>
      <c r="V285" s="15"/>
    </row>
    <row r="286" spans="1:22" s="22" customFormat="1">
      <c r="A286" s="15"/>
      <c r="B286" s="20"/>
      <c r="C286" s="32"/>
      <c r="D286" s="32"/>
      <c r="E286" s="118"/>
      <c r="F286" s="119"/>
      <c r="G286" s="119"/>
      <c r="L286" s="15"/>
      <c r="M286" s="15"/>
      <c r="N286" s="15"/>
      <c r="O286" s="15"/>
      <c r="P286" s="15"/>
      <c r="Q286" s="15"/>
      <c r="R286" s="15"/>
      <c r="S286" s="15"/>
      <c r="T286" s="15"/>
      <c r="U286" s="73"/>
      <c r="V286" s="15"/>
    </row>
    <row r="287" spans="1:22" s="22" customFormat="1">
      <c r="A287" s="15"/>
      <c r="B287" s="20"/>
      <c r="C287" s="32"/>
      <c r="D287" s="32"/>
      <c r="E287" s="118"/>
      <c r="F287" s="119"/>
      <c r="G287" s="119"/>
      <c r="L287" s="15"/>
      <c r="M287" s="15"/>
      <c r="N287" s="15"/>
      <c r="O287" s="15"/>
      <c r="P287" s="15"/>
      <c r="Q287" s="15"/>
      <c r="R287" s="15"/>
      <c r="S287" s="15"/>
      <c r="T287" s="15"/>
      <c r="U287" s="73"/>
      <c r="V287" s="15"/>
    </row>
    <row r="288" spans="1:22" s="22" customFormat="1">
      <c r="A288" s="15"/>
      <c r="B288" s="20"/>
      <c r="C288" s="32"/>
      <c r="D288" s="32"/>
      <c r="E288" s="118"/>
      <c r="F288" s="119"/>
      <c r="G288" s="119"/>
      <c r="L288" s="15"/>
      <c r="M288" s="15"/>
      <c r="N288" s="15"/>
      <c r="O288" s="15"/>
      <c r="P288" s="15"/>
      <c r="Q288" s="15"/>
      <c r="R288" s="15"/>
      <c r="S288" s="15"/>
      <c r="T288" s="15"/>
      <c r="U288" s="73"/>
      <c r="V288" s="15"/>
    </row>
    <row r="289" spans="1:22" s="22" customFormat="1">
      <c r="A289" s="15"/>
      <c r="B289" s="20"/>
      <c r="C289" s="32"/>
      <c r="D289" s="32"/>
      <c r="E289" s="118"/>
      <c r="F289" s="119"/>
      <c r="G289" s="119"/>
      <c r="L289" s="15"/>
      <c r="M289" s="15"/>
      <c r="N289" s="15"/>
      <c r="O289" s="15"/>
      <c r="P289" s="15"/>
      <c r="Q289" s="15"/>
      <c r="R289" s="15"/>
      <c r="S289" s="15"/>
      <c r="T289" s="15"/>
      <c r="U289" s="73"/>
      <c r="V289" s="15"/>
    </row>
    <row r="290" spans="1:22" s="22" customFormat="1">
      <c r="A290" s="15"/>
      <c r="B290" s="20"/>
      <c r="C290" s="32"/>
      <c r="D290" s="32"/>
      <c r="E290" s="118"/>
      <c r="F290" s="119"/>
      <c r="G290" s="119"/>
      <c r="L290" s="15"/>
      <c r="M290" s="15"/>
      <c r="N290" s="15"/>
      <c r="O290" s="15"/>
      <c r="P290" s="15"/>
      <c r="Q290" s="15"/>
      <c r="R290" s="15"/>
      <c r="S290" s="15"/>
      <c r="T290" s="15"/>
      <c r="U290" s="73"/>
      <c r="V290" s="15"/>
    </row>
    <row r="291" spans="1:22" s="22" customFormat="1">
      <c r="A291" s="15"/>
      <c r="B291" s="20"/>
      <c r="C291" s="32"/>
      <c r="D291" s="32"/>
      <c r="E291" s="118"/>
      <c r="F291" s="119"/>
      <c r="G291" s="119"/>
      <c r="L291" s="15"/>
      <c r="M291" s="15"/>
      <c r="N291" s="15"/>
      <c r="O291" s="15"/>
      <c r="P291" s="15"/>
      <c r="Q291" s="15"/>
      <c r="R291" s="15"/>
      <c r="S291" s="15"/>
      <c r="T291" s="15"/>
      <c r="U291" s="73"/>
      <c r="V291" s="15"/>
    </row>
    <row r="292" spans="1:22" s="22" customFormat="1">
      <c r="A292" s="15"/>
      <c r="B292" s="20"/>
      <c r="C292" s="32"/>
      <c r="D292" s="32"/>
      <c r="E292" s="118"/>
      <c r="F292" s="119"/>
      <c r="G292" s="119"/>
      <c r="L292" s="15"/>
      <c r="M292" s="15"/>
      <c r="N292" s="15"/>
      <c r="O292" s="15"/>
      <c r="P292" s="15"/>
      <c r="Q292" s="15"/>
      <c r="R292" s="15"/>
      <c r="S292" s="15"/>
      <c r="T292" s="15"/>
      <c r="U292" s="73"/>
      <c r="V292" s="15"/>
    </row>
    <row r="293" spans="1:22" s="22" customFormat="1">
      <c r="A293" s="15"/>
      <c r="B293" s="20"/>
      <c r="C293" s="32"/>
      <c r="D293" s="32"/>
      <c r="E293" s="118"/>
      <c r="F293" s="119"/>
      <c r="G293" s="119"/>
      <c r="L293" s="15"/>
      <c r="M293" s="15"/>
      <c r="N293" s="15"/>
      <c r="O293" s="15"/>
      <c r="P293" s="15"/>
      <c r="Q293" s="15"/>
      <c r="R293" s="15"/>
      <c r="S293" s="15"/>
      <c r="T293" s="15"/>
      <c r="U293" s="73"/>
      <c r="V293" s="15"/>
    </row>
    <row r="294" spans="1:22" s="22" customFormat="1">
      <c r="A294" s="15"/>
      <c r="B294" s="20"/>
      <c r="C294" s="32"/>
      <c r="D294" s="32"/>
      <c r="E294" s="118"/>
      <c r="F294" s="119"/>
      <c r="G294" s="119"/>
      <c r="L294" s="15"/>
      <c r="M294" s="15"/>
      <c r="N294" s="15"/>
      <c r="O294" s="15"/>
      <c r="P294" s="15"/>
      <c r="Q294" s="15"/>
      <c r="R294" s="15"/>
      <c r="S294" s="15"/>
      <c r="T294" s="15"/>
      <c r="U294" s="73"/>
      <c r="V294" s="15"/>
    </row>
    <row r="295" spans="1:22" s="22" customFormat="1">
      <c r="A295" s="15"/>
      <c r="B295" s="20"/>
      <c r="C295" s="32"/>
      <c r="D295" s="32"/>
      <c r="E295" s="118"/>
      <c r="F295" s="119"/>
      <c r="G295" s="119"/>
      <c r="L295" s="15"/>
      <c r="M295" s="15"/>
      <c r="N295" s="15"/>
      <c r="O295" s="15"/>
      <c r="P295" s="15"/>
      <c r="Q295" s="15"/>
      <c r="R295" s="15"/>
      <c r="S295" s="15"/>
      <c r="T295" s="15"/>
      <c r="U295" s="73"/>
      <c r="V295" s="15"/>
    </row>
    <row r="296" spans="1:22" s="22" customFormat="1">
      <c r="A296" s="15"/>
      <c r="B296" s="20"/>
      <c r="C296" s="32"/>
      <c r="D296" s="32"/>
      <c r="E296" s="118"/>
      <c r="F296" s="119"/>
      <c r="G296" s="119"/>
      <c r="L296" s="15"/>
      <c r="M296" s="15"/>
      <c r="N296" s="15"/>
      <c r="O296" s="15"/>
      <c r="P296" s="15"/>
      <c r="Q296" s="15"/>
      <c r="R296" s="15"/>
      <c r="S296" s="15"/>
      <c r="T296" s="15"/>
      <c r="U296" s="73"/>
      <c r="V296" s="15"/>
    </row>
    <row r="297" spans="1:22" s="22" customFormat="1">
      <c r="A297" s="15"/>
      <c r="B297" s="20"/>
      <c r="C297" s="32"/>
      <c r="D297" s="32"/>
      <c r="E297" s="118"/>
      <c r="F297" s="119"/>
      <c r="G297" s="119"/>
      <c r="L297" s="15"/>
      <c r="M297" s="15"/>
      <c r="N297" s="15"/>
      <c r="O297" s="15"/>
      <c r="P297" s="15"/>
      <c r="Q297" s="15"/>
      <c r="R297" s="15"/>
      <c r="S297" s="15"/>
      <c r="T297" s="15"/>
      <c r="U297" s="73"/>
      <c r="V297" s="15"/>
    </row>
    <row r="298" spans="1:22" s="22" customFormat="1">
      <c r="A298" s="15"/>
      <c r="B298" s="20"/>
      <c r="C298" s="32"/>
      <c r="D298" s="32"/>
      <c r="E298" s="118"/>
      <c r="F298" s="119"/>
      <c r="G298" s="119"/>
      <c r="L298" s="15"/>
      <c r="M298" s="15"/>
      <c r="N298" s="15"/>
      <c r="O298" s="15"/>
      <c r="P298" s="15"/>
      <c r="Q298" s="15"/>
      <c r="R298" s="15"/>
      <c r="S298" s="15"/>
      <c r="T298" s="15"/>
      <c r="U298" s="73"/>
      <c r="V298" s="15"/>
    </row>
    <row r="299" spans="1:22" s="22" customFormat="1">
      <c r="A299" s="15"/>
      <c r="B299" s="20"/>
      <c r="C299" s="32"/>
      <c r="D299" s="32"/>
      <c r="E299" s="118"/>
      <c r="F299" s="119"/>
      <c r="G299" s="119"/>
      <c r="L299" s="15"/>
      <c r="M299" s="15"/>
      <c r="N299" s="15"/>
      <c r="O299" s="15"/>
      <c r="P299" s="15"/>
      <c r="Q299" s="15"/>
      <c r="R299" s="15"/>
      <c r="S299" s="15"/>
      <c r="T299" s="15"/>
      <c r="U299" s="73"/>
      <c r="V299" s="15"/>
    </row>
    <row r="300" spans="1:22" s="22" customFormat="1">
      <c r="A300" s="15"/>
      <c r="B300" s="20"/>
      <c r="C300" s="32"/>
      <c r="D300" s="32"/>
      <c r="E300" s="118"/>
      <c r="F300" s="119"/>
      <c r="G300" s="119"/>
      <c r="L300" s="15"/>
      <c r="M300" s="15"/>
      <c r="N300" s="15"/>
      <c r="O300" s="15"/>
      <c r="P300" s="15"/>
      <c r="Q300" s="15"/>
      <c r="R300" s="15"/>
      <c r="S300" s="15"/>
      <c r="T300" s="15"/>
      <c r="U300" s="73"/>
      <c r="V300" s="15"/>
    </row>
    <row r="301" spans="1:22" s="22" customFormat="1">
      <c r="A301" s="15"/>
      <c r="B301" s="20"/>
      <c r="C301" s="32"/>
      <c r="D301" s="32"/>
      <c r="E301" s="118"/>
      <c r="F301" s="119"/>
      <c r="G301" s="119"/>
      <c r="L301" s="15"/>
      <c r="M301" s="15"/>
      <c r="N301" s="15"/>
      <c r="O301" s="15"/>
      <c r="P301" s="15"/>
      <c r="Q301" s="15"/>
      <c r="R301" s="15"/>
      <c r="S301" s="15"/>
      <c r="T301" s="15"/>
      <c r="U301" s="73"/>
      <c r="V301" s="15"/>
    </row>
    <row r="302" spans="1:22" s="22" customFormat="1">
      <c r="A302" s="15"/>
      <c r="B302" s="20"/>
      <c r="C302" s="32"/>
      <c r="D302" s="32"/>
      <c r="E302" s="118"/>
      <c r="F302" s="119"/>
      <c r="G302" s="119"/>
      <c r="L302" s="15"/>
      <c r="M302" s="15"/>
      <c r="N302" s="15"/>
      <c r="O302" s="15"/>
      <c r="P302" s="15"/>
      <c r="Q302" s="15"/>
      <c r="R302" s="15"/>
      <c r="S302" s="15"/>
      <c r="T302" s="15"/>
      <c r="U302" s="73"/>
      <c r="V302" s="15"/>
    </row>
    <row r="303" spans="1:22" s="22" customFormat="1">
      <c r="A303" s="15"/>
      <c r="B303" s="20"/>
      <c r="C303" s="32"/>
      <c r="D303" s="32"/>
      <c r="E303" s="118"/>
      <c r="F303" s="119"/>
      <c r="G303" s="119"/>
      <c r="L303" s="15"/>
      <c r="M303" s="15"/>
      <c r="N303" s="15"/>
      <c r="O303" s="15"/>
      <c r="P303" s="15"/>
      <c r="Q303" s="15"/>
      <c r="R303" s="15"/>
      <c r="S303" s="15"/>
      <c r="T303" s="15"/>
      <c r="U303" s="73"/>
      <c r="V303" s="15"/>
    </row>
    <row r="304" spans="1:22" s="22" customFormat="1">
      <c r="A304" s="15"/>
      <c r="B304" s="20"/>
      <c r="C304" s="32"/>
      <c r="D304" s="32"/>
      <c r="E304" s="118"/>
      <c r="F304" s="119"/>
      <c r="G304" s="119"/>
      <c r="L304" s="15"/>
      <c r="M304" s="15"/>
      <c r="N304" s="15"/>
      <c r="O304" s="15"/>
      <c r="P304" s="15"/>
      <c r="Q304" s="15"/>
      <c r="R304" s="15"/>
      <c r="S304" s="15"/>
      <c r="T304" s="15"/>
      <c r="U304" s="73"/>
      <c r="V304" s="15"/>
    </row>
    <row r="305" spans="1:22" s="22" customFormat="1">
      <c r="A305" s="15"/>
      <c r="B305" s="20"/>
      <c r="C305" s="32"/>
      <c r="D305" s="32"/>
      <c r="E305" s="118"/>
      <c r="F305" s="119"/>
      <c r="G305" s="119"/>
      <c r="L305" s="15"/>
      <c r="M305" s="15"/>
      <c r="N305" s="15"/>
      <c r="O305" s="15"/>
      <c r="P305" s="15"/>
      <c r="Q305" s="15"/>
      <c r="R305" s="15"/>
      <c r="S305" s="15"/>
      <c r="T305" s="15"/>
      <c r="U305" s="73"/>
      <c r="V305" s="15"/>
    </row>
    <row r="306" spans="1:22" s="22" customFormat="1">
      <c r="A306" s="15"/>
      <c r="B306" s="20"/>
      <c r="C306" s="32"/>
      <c r="D306" s="32"/>
      <c r="E306" s="118"/>
      <c r="F306" s="119"/>
      <c r="G306" s="119"/>
      <c r="L306" s="15"/>
      <c r="M306" s="15"/>
      <c r="N306" s="15"/>
      <c r="O306" s="15"/>
      <c r="P306" s="15"/>
      <c r="Q306" s="15"/>
      <c r="R306" s="15"/>
      <c r="S306" s="15"/>
      <c r="T306" s="15"/>
      <c r="U306" s="73"/>
      <c r="V306" s="15"/>
    </row>
    <row r="307" spans="1:22" s="22" customFormat="1">
      <c r="A307" s="15"/>
      <c r="B307" s="20"/>
      <c r="C307" s="32"/>
      <c r="D307" s="32"/>
      <c r="E307" s="118"/>
      <c r="F307" s="119"/>
      <c r="G307" s="119"/>
      <c r="L307" s="15"/>
      <c r="M307" s="15"/>
      <c r="N307" s="15"/>
      <c r="O307" s="15"/>
      <c r="P307" s="15"/>
      <c r="Q307" s="15"/>
      <c r="R307" s="15"/>
      <c r="S307" s="15"/>
      <c r="T307" s="15"/>
      <c r="U307" s="73"/>
      <c r="V307" s="15"/>
    </row>
    <row r="308" spans="1:22" s="22" customFormat="1">
      <c r="A308" s="15"/>
      <c r="B308" s="20"/>
      <c r="C308" s="32"/>
      <c r="D308" s="32"/>
      <c r="E308" s="118"/>
      <c r="F308" s="119"/>
      <c r="G308" s="119"/>
      <c r="L308" s="15"/>
      <c r="M308" s="15"/>
      <c r="N308" s="15"/>
      <c r="O308" s="15"/>
      <c r="P308" s="15"/>
      <c r="Q308" s="15"/>
      <c r="R308" s="15"/>
      <c r="S308" s="15"/>
      <c r="T308" s="15"/>
      <c r="U308" s="73"/>
      <c r="V308" s="15"/>
    </row>
    <row r="309" spans="1:22" s="22" customFormat="1">
      <c r="A309" s="15"/>
      <c r="B309" s="20"/>
      <c r="C309" s="32"/>
      <c r="D309" s="32"/>
      <c r="E309" s="118"/>
      <c r="F309" s="119"/>
      <c r="G309" s="119"/>
      <c r="L309" s="15"/>
      <c r="M309" s="15"/>
      <c r="N309" s="15"/>
      <c r="O309" s="15"/>
      <c r="P309" s="15"/>
      <c r="Q309" s="15"/>
      <c r="R309" s="15"/>
      <c r="S309" s="15"/>
      <c r="T309" s="15"/>
      <c r="U309" s="73"/>
      <c r="V309" s="15"/>
    </row>
    <row r="310" spans="1:22" s="22" customFormat="1">
      <c r="A310" s="15"/>
      <c r="B310" s="20"/>
      <c r="C310" s="32"/>
      <c r="D310" s="32"/>
      <c r="E310" s="118"/>
      <c r="F310" s="119"/>
      <c r="G310" s="119"/>
      <c r="L310" s="15"/>
      <c r="M310" s="15"/>
      <c r="N310" s="15"/>
      <c r="O310" s="15"/>
      <c r="P310" s="15"/>
      <c r="Q310" s="15"/>
      <c r="R310" s="15"/>
      <c r="S310" s="15"/>
      <c r="T310" s="15"/>
      <c r="U310" s="73"/>
      <c r="V310" s="15"/>
    </row>
    <row r="311" spans="1:22" s="22" customFormat="1">
      <c r="A311" s="15"/>
      <c r="B311" s="20"/>
      <c r="C311" s="32"/>
      <c r="D311" s="32"/>
      <c r="E311" s="118"/>
      <c r="F311" s="119"/>
      <c r="G311" s="119"/>
      <c r="L311" s="15"/>
      <c r="M311" s="15"/>
      <c r="N311" s="15"/>
      <c r="O311" s="15"/>
      <c r="P311" s="15"/>
      <c r="Q311" s="15"/>
      <c r="R311" s="15"/>
      <c r="S311" s="15"/>
      <c r="T311" s="15"/>
      <c r="U311" s="73"/>
      <c r="V311" s="15"/>
    </row>
    <row r="312" spans="1:22" s="22" customFormat="1">
      <c r="A312" s="15"/>
      <c r="B312" s="20"/>
      <c r="C312" s="32"/>
      <c r="D312" s="32"/>
      <c r="E312" s="118"/>
      <c r="F312" s="119"/>
      <c r="G312" s="119"/>
      <c r="L312" s="15"/>
      <c r="M312" s="15"/>
      <c r="N312" s="15"/>
      <c r="O312" s="15"/>
      <c r="P312" s="15"/>
      <c r="Q312" s="15"/>
      <c r="R312" s="15"/>
      <c r="S312" s="15"/>
      <c r="T312" s="15"/>
      <c r="U312" s="73"/>
      <c r="V312" s="15"/>
    </row>
    <row r="313" spans="1:22" s="22" customFormat="1">
      <c r="A313" s="15"/>
      <c r="B313" s="20"/>
      <c r="C313" s="32"/>
      <c r="D313" s="32"/>
      <c r="E313" s="118"/>
      <c r="F313" s="119"/>
      <c r="G313" s="119"/>
      <c r="L313" s="15"/>
      <c r="M313" s="15"/>
      <c r="N313" s="15"/>
      <c r="O313" s="15"/>
      <c r="P313" s="15"/>
      <c r="Q313" s="15"/>
      <c r="R313" s="15"/>
      <c r="S313" s="15"/>
      <c r="T313" s="15"/>
      <c r="U313" s="73"/>
      <c r="V313" s="15"/>
    </row>
    <row r="314" spans="1:22" s="22" customFormat="1">
      <c r="A314" s="15"/>
      <c r="B314" s="20"/>
      <c r="C314" s="32"/>
      <c r="D314" s="32"/>
      <c r="E314" s="118"/>
      <c r="F314" s="119"/>
      <c r="G314" s="119"/>
      <c r="L314" s="15"/>
      <c r="M314" s="15"/>
      <c r="N314" s="15"/>
      <c r="O314" s="15"/>
      <c r="P314" s="15"/>
      <c r="Q314" s="15"/>
      <c r="R314" s="15"/>
      <c r="S314" s="15"/>
      <c r="T314" s="15"/>
      <c r="U314" s="73"/>
      <c r="V314" s="15"/>
    </row>
    <row r="315" spans="1:22" s="22" customFormat="1">
      <c r="A315" s="15"/>
      <c r="B315" s="20"/>
      <c r="C315" s="32"/>
      <c r="D315" s="32"/>
      <c r="E315" s="118"/>
      <c r="F315" s="119"/>
      <c r="G315" s="119"/>
      <c r="L315" s="15"/>
      <c r="M315" s="15"/>
      <c r="N315" s="15"/>
      <c r="O315" s="15"/>
      <c r="P315" s="15"/>
      <c r="Q315" s="15"/>
      <c r="R315" s="15"/>
      <c r="S315" s="15"/>
      <c r="T315" s="15"/>
      <c r="U315" s="73"/>
      <c r="V315" s="15"/>
    </row>
    <row r="316" spans="1:22" s="22" customFormat="1">
      <c r="A316" s="15"/>
      <c r="B316" s="20"/>
      <c r="C316" s="32"/>
      <c r="D316" s="32"/>
      <c r="E316" s="118"/>
      <c r="F316" s="119"/>
      <c r="G316" s="119"/>
      <c r="L316" s="15"/>
      <c r="M316" s="15"/>
      <c r="N316" s="15"/>
      <c r="O316" s="15"/>
      <c r="P316" s="15"/>
      <c r="Q316" s="15"/>
      <c r="R316" s="15"/>
      <c r="S316" s="15"/>
      <c r="T316" s="15"/>
      <c r="U316" s="73"/>
      <c r="V316" s="15"/>
    </row>
    <row r="317" spans="1:22" s="22" customFormat="1">
      <c r="A317" s="15"/>
      <c r="B317" s="20"/>
      <c r="C317" s="32"/>
      <c r="D317" s="32"/>
      <c r="E317" s="118"/>
      <c r="F317" s="119"/>
      <c r="G317" s="119"/>
      <c r="L317" s="15"/>
      <c r="M317" s="15"/>
      <c r="N317" s="15"/>
      <c r="O317" s="15"/>
      <c r="P317" s="15"/>
      <c r="Q317" s="15"/>
      <c r="R317" s="15"/>
      <c r="S317" s="15"/>
      <c r="T317" s="15"/>
      <c r="U317" s="73"/>
      <c r="V317" s="15"/>
    </row>
    <row r="318" spans="1:22" s="22" customFormat="1">
      <c r="A318" s="15"/>
      <c r="B318" s="20"/>
      <c r="C318" s="32"/>
      <c r="D318" s="32"/>
      <c r="E318" s="118"/>
      <c r="F318" s="119"/>
      <c r="G318" s="119"/>
      <c r="L318" s="15"/>
      <c r="M318" s="15"/>
      <c r="N318" s="15"/>
      <c r="O318" s="15"/>
      <c r="P318" s="15"/>
      <c r="Q318" s="15"/>
      <c r="R318" s="15"/>
      <c r="S318" s="15"/>
      <c r="T318" s="15"/>
      <c r="U318" s="73"/>
      <c r="V318" s="15"/>
    </row>
    <row r="319" spans="1:22" s="22" customFormat="1">
      <c r="A319" s="15"/>
      <c r="B319" s="20"/>
      <c r="C319" s="32"/>
      <c r="D319" s="32"/>
      <c r="E319" s="118"/>
      <c r="F319" s="119"/>
      <c r="G319" s="119"/>
      <c r="L319" s="15"/>
      <c r="M319" s="15"/>
      <c r="N319" s="15"/>
      <c r="O319" s="15"/>
      <c r="P319" s="15"/>
      <c r="Q319" s="15"/>
      <c r="R319" s="15"/>
      <c r="S319" s="15"/>
      <c r="T319" s="15"/>
      <c r="U319" s="73"/>
      <c r="V319" s="15"/>
    </row>
    <row r="320" spans="1:22" s="22" customFormat="1">
      <c r="A320" s="15"/>
      <c r="B320" s="20"/>
      <c r="C320" s="32"/>
      <c r="D320" s="32"/>
      <c r="E320" s="118"/>
      <c r="F320" s="119"/>
      <c r="G320" s="119"/>
      <c r="L320" s="15"/>
      <c r="M320" s="15"/>
      <c r="N320" s="15"/>
      <c r="O320" s="15"/>
      <c r="P320" s="15"/>
      <c r="Q320" s="15"/>
      <c r="R320" s="15"/>
      <c r="S320" s="15"/>
      <c r="T320" s="15"/>
      <c r="U320" s="73"/>
      <c r="V320" s="15"/>
    </row>
    <row r="321" spans="1:22" s="22" customFormat="1">
      <c r="A321" s="15"/>
      <c r="B321" s="20"/>
      <c r="C321" s="32"/>
      <c r="D321" s="32"/>
      <c r="E321" s="118"/>
      <c r="F321" s="119"/>
      <c r="G321" s="119"/>
      <c r="L321" s="15"/>
      <c r="M321" s="15"/>
      <c r="N321" s="15"/>
      <c r="O321" s="15"/>
      <c r="P321" s="15"/>
      <c r="Q321" s="15"/>
      <c r="R321" s="15"/>
      <c r="S321" s="15"/>
      <c r="T321" s="15"/>
      <c r="U321" s="73"/>
      <c r="V321" s="15"/>
    </row>
    <row r="322" spans="1:22" s="22" customFormat="1">
      <c r="A322" s="15"/>
      <c r="B322" s="20"/>
      <c r="C322" s="32"/>
      <c r="D322" s="32"/>
      <c r="E322" s="118"/>
      <c r="F322" s="119"/>
      <c r="G322" s="119"/>
      <c r="L322" s="15"/>
      <c r="M322" s="15"/>
      <c r="N322" s="15"/>
      <c r="O322" s="15"/>
      <c r="P322" s="15"/>
      <c r="Q322" s="15"/>
      <c r="R322" s="15"/>
      <c r="S322" s="15"/>
      <c r="T322" s="15"/>
      <c r="U322" s="73"/>
      <c r="V322" s="15"/>
    </row>
    <row r="323" spans="1:22" s="22" customFormat="1">
      <c r="A323" s="15"/>
      <c r="B323" s="20"/>
      <c r="C323" s="32"/>
      <c r="D323" s="32"/>
      <c r="E323" s="118"/>
      <c r="F323" s="119"/>
      <c r="G323" s="119"/>
      <c r="L323" s="15"/>
      <c r="M323" s="15"/>
      <c r="N323" s="15"/>
      <c r="O323" s="15"/>
      <c r="P323" s="15"/>
      <c r="Q323" s="15"/>
      <c r="R323" s="15"/>
      <c r="S323" s="15"/>
      <c r="T323" s="15"/>
      <c r="U323" s="73"/>
      <c r="V323" s="15"/>
    </row>
    <row r="324" spans="1:22" s="22" customFormat="1">
      <c r="A324" s="15"/>
      <c r="B324" s="20"/>
      <c r="C324" s="32"/>
      <c r="D324" s="32"/>
      <c r="E324" s="118"/>
      <c r="F324" s="119"/>
      <c r="G324" s="119"/>
      <c r="L324" s="15"/>
      <c r="M324" s="15"/>
      <c r="N324" s="15"/>
      <c r="O324" s="15"/>
      <c r="P324" s="15"/>
      <c r="Q324" s="15"/>
      <c r="R324" s="15"/>
      <c r="S324" s="15"/>
      <c r="T324" s="15"/>
      <c r="U324" s="73"/>
      <c r="V324" s="15"/>
    </row>
    <row r="325" spans="1:22" s="22" customFormat="1">
      <c r="A325" s="15"/>
      <c r="B325" s="20"/>
      <c r="C325" s="32"/>
      <c r="D325" s="32"/>
      <c r="E325" s="118"/>
      <c r="F325" s="119"/>
      <c r="G325" s="119"/>
      <c r="L325" s="15"/>
      <c r="M325" s="15"/>
      <c r="N325" s="15"/>
      <c r="O325" s="15"/>
      <c r="P325" s="15"/>
      <c r="Q325" s="15"/>
      <c r="R325" s="15"/>
      <c r="S325" s="15"/>
      <c r="T325" s="15"/>
      <c r="U325" s="73"/>
      <c r="V325" s="15"/>
    </row>
    <row r="326" spans="1:22" s="22" customFormat="1">
      <c r="A326" s="15"/>
      <c r="B326" s="20"/>
      <c r="C326" s="32"/>
      <c r="D326" s="32"/>
      <c r="E326" s="118"/>
      <c r="F326" s="119"/>
      <c r="G326" s="119"/>
      <c r="L326" s="15"/>
      <c r="M326" s="15"/>
      <c r="N326" s="15"/>
      <c r="O326" s="15"/>
      <c r="P326" s="15"/>
      <c r="Q326" s="15"/>
      <c r="R326" s="15"/>
      <c r="S326" s="15"/>
      <c r="T326" s="15"/>
      <c r="U326" s="73"/>
      <c r="V326" s="15"/>
    </row>
    <row r="327" spans="1:22" s="22" customFormat="1">
      <c r="A327" s="15"/>
      <c r="B327" s="20"/>
      <c r="C327" s="32"/>
      <c r="D327" s="32"/>
      <c r="E327" s="118"/>
      <c r="F327" s="119"/>
      <c r="G327" s="119"/>
      <c r="L327" s="15"/>
      <c r="M327" s="15"/>
      <c r="N327" s="15"/>
      <c r="O327" s="15"/>
      <c r="P327" s="15"/>
      <c r="Q327" s="15"/>
      <c r="R327" s="15"/>
      <c r="S327" s="15"/>
      <c r="T327" s="15"/>
      <c r="U327" s="73"/>
      <c r="V327" s="15"/>
    </row>
    <row r="328" spans="1:22" s="22" customFormat="1">
      <c r="A328" s="15"/>
      <c r="B328" s="20"/>
      <c r="C328" s="32"/>
      <c r="D328" s="32"/>
      <c r="E328" s="118"/>
      <c r="F328" s="119"/>
      <c r="G328" s="119"/>
      <c r="L328" s="15"/>
      <c r="M328" s="15"/>
      <c r="N328" s="15"/>
      <c r="O328" s="15"/>
      <c r="P328" s="15"/>
      <c r="Q328" s="15"/>
      <c r="R328" s="15"/>
      <c r="S328" s="15"/>
      <c r="T328" s="15"/>
      <c r="U328" s="73"/>
      <c r="V328" s="15"/>
    </row>
    <row r="329" spans="1:22" s="22" customFormat="1">
      <c r="A329" s="15"/>
      <c r="B329" s="20"/>
      <c r="C329" s="32"/>
      <c r="D329" s="32"/>
      <c r="E329" s="118"/>
      <c r="F329" s="119"/>
      <c r="G329" s="119"/>
      <c r="L329" s="15"/>
      <c r="M329" s="15"/>
      <c r="N329" s="15"/>
      <c r="O329" s="15"/>
      <c r="P329" s="15"/>
      <c r="Q329" s="15"/>
      <c r="R329" s="15"/>
      <c r="S329" s="15"/>
      <c r="T329" s="15"/>
      <c r="U329" s="73"/>
      <c r="V329" s="15"/>
    </row>
    <row r="330" spans="1:22" s="22" customFormat="1">
      <c r="A330" s="15"/>
      <c r="B330" s="20"/>
      <c r="C330" s="32"/>
      <c r="D330" s="32"/>
      <c r="E330" s="118"/>
      <c r="F330" s="119"/>
      <c r="G330" s="119"/>
      <c r="L330" s="15"/>
      <c r="M330" s="15"/>
      <c r="N330" s="15"/>
      <c r="O330" s="15"/>
      <c r="P330" s="15"/>
      <c r="Q330" s="15"/>
      <c r="R330" s="15"/>
      <c r="S330" s="15"/>
      <c r="T330" s="15"/>
      <c r="U330" s="73"/>
      <c r="V330" s="15"/>
    </row>
    <row r="331" spans="1:22" s="22" customFormat="1">
      <c r="A331" s="15"/>
      <c r="B331" s="20"/>
      <c r="C331" s="32"/>
      <c r="D331" s="32"/>
      <c r="E331" s="118"/>
      <c r="F331" s="119"/>
      <c r="G331" s="119"/>
      <c r="L331" s="15"/>
      <c r="M331" s="15"/>
      <c r="N331" s="15"/>
      <c r="O331" s="15"/>
      <c r="P331" s="15"/>
      <c r="Q331" s="15"/>
      <c r="R331" s="15"/>
      <c r="S331" s="15"/>
      <c r="T331" s="15"/>
      <c r="U331" s="73"/>
      <c r="V331" s="15"/>
    </row>
    <row r="332" spans="1:22" s="22" customFormat="1">
      <c r="A332" s="15"/>
      <c r="B332" s="20"/>
      <c r="C332" s="32"/>
      <c r="D332" s="32"/>
      <c r="E332" s="118"/>
      <c r="F332" s="119"/>
      <c r="G332" s="119"/>
      <c r="L332" s="15"/>
      <c r="M332" s="15"/>
      <c r="N332" s="15"/>
      <c r="O332" s="15"/>
      <c r="P332" s="15"/>
      <c r="Q332" s="15"/>
      <c r="R332" s="15"/>
      <c r="S332" s="15"/>
      <c r="T332" s="15"/>
      <c r="U332" s="73"/>
      <c r="V332" s="15"/>
    </row>
    <row r="333" spans="1:22" s="22" customFormat="1">
      <c r="A333" s="15"/>
      <c r="B333" s="20"/>
      <c r="C333" s="32"/>
      <c r="D333" s="32"/>
      <c r="E333" s="118"/>
      <c r="F333" s="119"/>
      <c r="G333" s="119"/>
      <c r="L333" s="15"/>
      <c r="M333" s="15"/>
      <c r="N333" s="15"/>
      <c r="O333" s="15"/>
      <c r="P333" s="15"/>
      <c r="Q333" s="15"/>
      <c r="R333" s="15"/>
      <c r="S333" s="15"/>
      <c r="T333" s="15"/>
      <c r="U333" s="73"/>
      <c r="V333" s="15"/>
    </row>
    <row r="334" spans="1:22" s="22" customFormat="1">
      <c r="A334" s="15"/>
      <c r="B334" s="20"/>
      <c r="C334" s="32"/>
      <c r="D334" s="32"/>
      <c r="E334" s="118"/>
      <c r="F334" s="119"/>
      <c r="G334" s="119"/>
      <c r="L334" s="15"/>
      <c r="M334" s="15"/>
      <c r="N334" s="15"/>
      <c r="O334" s="15"/>
      <c r="P334" s="15"/>
      <c r="Q334" s="15"/>
      <c r="R334" s="15"/>
      <c r="S334" s="15"/>
      <c r="T334" s="15"/>
      <c r="U334" s="73"/>
      <c r="V334" s="15"/>
    </row>
    <row r="335" spans="1:22" s="22" customFormat="1">
      <c r="A335" s="15"/>
      <c r="B335" s="20"/>
      <c r="C335" s="32"/>
      <c r="D335" s="32"/>
      <c r="E335" s="118"/>
      <c r="F335" s="119"/>
      <c r="G335" s="119"/>
      <c r="L335" s="15"/>
      <c r="M335" s="15"/>
      <c r="N335" s="15"/>
      <c r="O335" s="15"/>
      <c r="P335" s="15"/>
      <c r="Q335" s="15"/>
      <c r="R335" s="15"/>
      <c r="S335" s="15"/>
      <c r="T335" s="15"/>
      <c r="U335" s="73"/>
      <c r="V335" s="15"/>
    </row>
    <row r="336" spans="1:22" s="22" customFormat="1">
      <c r="A336" s="15"/>
      <c r="B336" s="20"/>
      <c r="C336" s="32"/>
      <c r="D336" s="32"/>
      <c r="E336" s="118"/>
      <c r="F336" s="119"/>
      <c r="G336" s="119"/>
      <c r="L336" s="15"/>
      <c r="M336" s="15"/>
      <c r="N336" s="15"/>
      <c r="O336" s="15"/>
      <c r="P336" s="15"/>
      <c r="Q336" s="15"/>
      <c r="R336" s="15"/>
      <c r="S336" s="15"/>
      <c r="T336" s="15"/>
      <c r="U336" s="73"/>
      <c r="V336" s="15"/>
    </row>
    <row r="337" spans="1:22" s="22" customFormat="1">
      <c r="A337" s="15"/>
      <c r="B337" s="20"/>
      <c r="C337" s="32"/>
      <c r="D337" s="32"/>
      <c r="E337" s="118"/>
      <c r="F337" s="119"/>
      <c r="G337" s="119"/>
      <c r="L337" s="15"/>
      <c r="M337" s="15"/>
      <c r="N337" s="15"/>
      <c r="O337" s="15"/>
      <c r="P337" s="15"/>
      <c r="Q337" s="15"/>
      <c r="R337" s="15"/>
      <c r="S337" s="15"/>
      <c r="T337" s="15"/>
      <c r="U337" s="73"/>
      <c r="V337" s="15"/>
    </row>
    <row r="338" spans="1:22" s="22" customFormat="1">
      <c r="A338" s="15"/>
      <c r="B338" s="20"/>
      <c r="C338" s="32"/>
      <c r="D338" s="32"/>
      <c r="E338" s="118"/>
      <c r="F338" s="119"/>
      <c r="G338" s="119"/>
      <c r="L338" s="15"/>
      <c r="M338" s="15"/>
      <c r="N338" s="15"/>
      <c r="O338" s="15"/>
      <c r="P338" s="15"/>
      <c r="Q338" s="15"/>
      <c r="R338" s="15"/>
      <c r="S338" s="15"/>
      <c r="T338" s="15"/>
      <c r="U338" s="73"/>
      <c r="V338" s="15"/>
    </row>
    <row r="339" spans="1:22" s="22" customFormat="1">
      <c r="A339" s="15"/>
      <c r="B339" s="20"/>
      <c r="C339" s="32"/>
      <c r="D339" s="32"/>
      <c r="E339" s="118"/>
      <c r="F339" s="119"/>
      <c r="G339" s="119"/>
      <c r="L339" s="15"/>
      <c r="M339" s="15"/>
      <c r="N339" s="15"/>
      <c r="O339" s="15"/>
      <c r="P339" s="15"/>
      <c r="Q339" s="15"/>
      <c r="R339" s="15"/>
      <c r="S339" s="15"/>
      <c r="T339" s="15"/>
      <c r="U339" s="73"/>
      <c r="V339" s="15"/>
    </row>
    <row r="340" spans="1:22" s="22" customFormat="1">
      <c r="A340" s="15"/>
      <c r="B340" s="20"/>
      <c r="C340" s="32"/>
      <c r="D340" s="32"/>
      <c r="E340" s="118"/>
      <c r="F340" s="119"/>
      <c r="G340" s="119"/>
      <c r="L340" s="15"/>
      <c r="M340" s="15"/>
      <c r="N340" s="15"/>
      <c r="O340" s="15"/>
      <c r="P340" s="15"/>
      <c r="Q340" s="15"/>
      <c r="R340" s="15"/>
      <c r="S340" s="15"/>
      <c r="T340" s="15"/>
      <c r="U340" s="73"/>
      <c r="V340" s="15"/>
    </row>
    <row r="341" spans="1:22" s="22" customFormat="1">
      <c r="A341" s="15"/>
      <c r="B341" s="20"/>
      <c r="C341" s="32"/>
      <c r="D341" s="32"/>
      <c r="E341" s="118"/>
      <c r="F341" s="119"/>
      <c r="G341" s="119"/>
      <c r="L341" s="15"/>
      <c r="M341" s="15"/>
      <c r="N341" s="15"/>
      <c r="O341" s="15"/>
      <c r="P341" s="15"/>
      <c r="Q341" s="15"/>
      <c r="R341" s="15"/>
      <c r="S341" s="15"/>
      <c r="T341" s="15"/>
      <c r="U341" s="73"/>
      <c r="V341" s="15"/>
    </row>
    <row r="342" spans="1:22" s="22" customFormat="1">
      <c r="A342" s="15"/>
      <c r="B342" s="20"/>
      <c r="C342" s="32"/>
      <c r="D342" s="32"/>
      <c r="E342" s="118"/>
      <c r="F342" s="119"/>
      <c r="G342" s="119"/>
      <c r="L342" s="15"/>
      <c r="M342" s="15"/>
      <c r="N342" s="15"/>
      <c r="O342" s="15"/>
      <c r="P342" s="15"/>
      <c r="Q342" s="15"/>
      <c r="R342" s="15"/>
      <c r="S342" s="15"/>
      <c r="T342" s="15"/>
      <c r="U342" s="73"/>
      <c r="V342" s="15"/>
    </row>
    <row r="343" spans="1:22" s="22" customFormat="1">
      <c r="A343" s="15"/>
      <c r="B343" s="20"/>
      <c r="C343" s="32"/>
      <c r="D343" s="32"/>
      <c r="E343" s="118"/>
      <c r="F343" s="119"/>
      <c r="G343" s="119"/>
      <c r="L343" s="15"/>
      <c r="M343" s="15"/>
      <c r="N343" s="15"/>
      <c r="O343" s="15"/>
      <c r="P343" s="15"/>
      <c r="Q343" s="15"/>
      <c r="R343" s="15"/>
      <c r="S343" s="15"/>
      <c r="T343" s="15"/>
      <c r="U343" s="73"/>
      <c r="V343" s="15"/>
    </row>
    <row r="344" spans="1:22" s="22" customFormat="1">
      <c r="A344" s="15"/>
      <c r="B344" s="20"/>
      <c r="C344" s="32"/>
      <c r="D344" s="32"/>
      <c r="E344" s="118"/>
      <c r="F344" s="119"/>
      <c r="G344" s="119"/>
      <c r="L344" s="15"/>
      <c r="M344" s="15"/>
      <c r="N344" s="15"/>
      <c r="O344" s="15"/>
      <c r="P344" s="15"/>
      <c r="Q344" s="15"/>
      <c r="R344" s="15"/>
      <c r="S344" s="15"/>
      <c r="T344" s="15"/>
      <c r="U344" s="73"/>
      <c r="V344" s="15"/>
    </row>
    <row r="345" spans="1:22" s="22" customFormat="1">
      <c r="A345" s="15"/>
      <c r="B345" s="20"/>
      <c r="C345" s="32"/>
      <c r="D345" s="32"/>
      <c r="E345" s="118"/>
      <c r="F345" s="119"/>
      <c r="G345" s="119"/>
      <c r="L345" s="15"/>
      <c r="M345" s="15"/>
      <c r="N345" s="15"/>
      <c r="O345" s="15"/>
      <c r="P345" s="15"/>
      <c r="Q345" s="15"/>
      <c r="R345" s="15"/>
      <c r="S345" s="15"/>
      <c r="T345" s="15"/>
      <c r="U345" s="73"/>
      <c r="V345" s="15"/>
    </row>
    <row r="346" spans="1:22" s="22" customFormat="1">
      <c r="A346" s="15"/>
      <c r="B346" s="20"/>
      <c r="C346" s="32"/>
      <c r="D346" s="32"/>
      <c r="E346" s="118"/>
      <c r="F346" s="119"/>
      <c r="G346" s="119"/>
      <c r="L346" s="15"/>
      <c r="M346" s="15"/>
      <c r="N346" s="15"/>
      <c r="O346" s="15"/>
      <c r="P346" s="15"/>
      <c r="Q346" s="15"/>
      <c r="R346" s="15"/>
      <c r="S346" s="15"/>
      <c r="T346" s="15"/>
      <c r="U346" s="73"/>
      <c r="V346" s="15"/>
    </row>
    <row r="347" spans="1:22" s="22" customFormat="1">
      <c r="A347" s="15"/>
      <c r="B347" s="20"/>
      <c r="C347" s="32"/>
      <c r="D347" s="32"/>
      <c r="E347" s="118"/>
      <c r="F347" s="119"/>
      <c r="G347" s="119"/>
      <c r="L347" s="15"/>
      <c r="M347" s="15"/>
      <c r="N347" s="15"/>
      <c r="O347" s="15"/>
      <c r="P347" s="15"/>
      <c r="Q347" s="15"/>
      <c r="R347" s="15"/>
      <c r="S347" s="15"/>
      <c r="T347" s="15"/>
      <c r="U347" s="73"/>
      <c r="V347" s="15"/>
    </row>
    <row r="348" spans="1:22" s="22" customFormat="1">
      <c r="A348" s="15"/>
      <c r="B348" s="20"/>
      <c r="C348" s="32"/>
      <c r="D348" s="32"/>
      <c r="E348" s="118"/>
      <c r="F348" s="119"/>
      <c r="G348" s="119"/>
      <c r="L348" s="15"/>
      <c r="M348" s="15"/>
      <c r="N348" s="15"/>
      <c r="O348" s="15"/>
      <c r="P348" s="15"/>
      <c r="Q348" s="15"/>
      <c r="R348" s="15"/>
      <c r="S348" s="15"/>
      <c r="T348" s="15"/>
      <c r="U348" s="73"/>
      <c r="V348" s="15"/>
    </row>
    <row r="349" spans="1:22" s="22" customFormat="1">
      <c r="A349" s="15"/>
      <c r="B349" s="20"/>
      <c r="C349" s="32"/>
      <c r="D349" s="32"/>
      <c r="E349" s="118"/>
      <c r="F349" s="119"/>
      <c r="G349" s="119"/>
      <c r="L349" s="15"/>
      <c r="M349" s="15"/>
      <c r="N349" s="15"/>
      <c r="O349" s="15"/>
      <c r="P349" s="15"/>
      <c r="Q349" s="15"/>
      <c r="R349" s="15"/>
      <c r="S349" s="15"/>
      <c r="T349" s="15"/>
      <c r="U349" s="73"/>
      <c r="V349" s="15"/>
    </row>
    <row r="350" spans="1:22" s="22" customFormat="1">
      <c r="A350" s="15"/>
      <c r="B350" s="20"/>
      <c r="C350" s="32"/>
      <c r="D350" s="32"/>
      <c r="E350" s="118"/>
      <c r="F350" s="119"/>
      <c r="G350" s="119"/>
      <c r="L350" s="15"/>
      <c r="M350" s="15"/>
      <c r="N350" s="15"/>
      <c r="O350" s="15"/>
      <c r="P350" s="15"/>
      <c r="Q350" s="15"/>
      <c r="R350" s="15"/>
      <c r="S350" s="15"/>
      <c r="T350" s="15"/>
      <c r="U350" s="73"/>
      <c r="V350" s="15"/>
    </row>
    <row r="351" spans="1:22" s="22" customFormat="1">
      <c r="A351" s="15"/>
      <c r="B351" s="20"/>
      <c r="C351" s="32"/>
      <c r="D351" s="32"/>
      <c r="E351" s="118"/>
      <c r="F351" s="119"/>
      <c r="G351" s="119"/>
      <c r="L351" s="15"/>
      <c r="M351" s="15"/>
      <c r="N351" s="15"/>
      <c r="O351" s="15"/>
      <c r="P351" s="15"/>
      <c r="Q351" s="15"/>
      <c r="R351" s="15"/>
      <c r="S351" s="15"/>
      <c r="T351" s="15"/>
      <c r="U351" s="73"/>
      <c r="V351" s="15"/>
    </row>
    <row r="352" spans="1:22" s="22" customFormat="1">
      <c r="A352" s="15"/>
      <c r="B352" s="20"/>
      <c r="C352" s="32"/>
      <c r="D352" s="32"/>
      <c r="E352" s="118"/>
      <c r="F352" s="119"/>
      <c r="G352" s="119"/>
      <c r="L352" s="15"/>
      <c r="M352" s="15"/>
      <c r="N352" s="15"/>
      <c r="O352" s="15"/>
      <c r="P352" s="15"/>
      <c r="Q352" s="15"/>
      <c r="R352" s="15"/>
      <c r="S352" s="15"/>
      <c r="T352" s="15"/>
      <c r="U352" s="73"/>
      <c r="V352" s="15"/>
    </row>
    <row r="353" spans="1:22" s="22" customFormat="1">
      <c r="A353" s="15"/>
      <c r="B353" s="20"/>
      <c r="C353" s="32"/>
      <c r="D353" s="32"/>
      <c r="E353" s="118"/>
      <c r="F353" s="119"/>
      <c r="G353" s="119"/>
      <c r="L353" s="15"/>
      <c r="M353" s="15"/>
      <c r="N353" s="15"/>
      <c r="O353" s="15"/>
      <c r="P353" s="15"/>
      <c r="Q353" s="15"/>
      <c r="R353" s="15"/>
      <c r="S353" s="15"/>
      <c r="T353" s="15"/>
      <c r="U353" s="73"/>
      <c r="V353" s="15"/>
    </row>
    <row r="354" spans="1:22" s="22" customFormat="1">
      <c r="A354" s="15"/>
      <c r="B354" s="20"/>
      <c r="C354" s="32"/>
      <c r="D354" s="32"/>
      <c r="E354" s="118"/>
      <c r="F354" s="119"/>
      <c r="G354" s="119"/>
      <c r="L354" s="15"/>
      <c r="M354" s="15"/>
      <c r="N354" s="15"/>
      <c r="O354" s="15"/>
      <c r="P354" s="15"/>
      <c r="Q354" s="15"/>
      <c r="R354" s="15"/>
      <c r="S354" s="15"/>
      <c r="T354" s="15"/>
      <c r="U354" s="73"/>
      <c r="V354" s="15"/>
    </row>
    <row r="355" spans="1:22" s="22" customFormat="1">
      <c r="A355" s="15"/>
      <c r="B355" s="20"/>
      <c r="C355" s="32"/>
      <c r="D355" s="32"/>
      <c r="E355" s="118"/>
      <c r="F355" s="119"/>
      <c r="G355" s="119"/>
      <c r="L355" s="15"/>
      <c r="M355" s="15"/>
      <c r="N355" s="15"/>
      <c r="O355" s="15"/>
      <c r="P355" s="15"/>
      <c r="Q355" s="15"/>
      <c r="R355" s="15"/>
      <c r="S355" s="15"/>
      <c r="T355" s="15"/>
      <c r="U355" s="73"/>
      <c r="V355" s="15"/>
    </row>
    <row r="356" spans="1:22" s="22" customFormat="1">
      <c r="A356" s="15"/>
      <c r="B356" s="20"/>
      <c r="C356" s="32"/>
      <c r="D356" s="32"/>
      <c r="E356" s="118"/>
      <c r="F356" s="119"/>
      <c r="G356" s="119"/>
      <c r="L356" s="15"/>
      <c r="M356" s="15"/>
      <c r="N356" s="15"/>
      <c r="O356" s="15"/>
      <c r="P356" s="15"/>
      <c r="Q356" s="15"/>
      <c r="R356" s="15"/>
      <c r="S356" s="15"/>
      <c r="T356" s="15"/>
      <c r="U356" s="73"/>
      <c r="V356" s="15"/>
    </row>
    <row r="357" spans="1:22">
      <c r="B357" s="20"/>
      <c r="C357" s="32"/>
      <c r="D357" s="32"/>
      <c r="E357" s="118"/>
    </row>
    <row r="358" spans="1:22">
      <c r="B358" s="20"/>
      <c r="C358" s="32"/>
      <c r="D358" s="32"/>
      <c r="E358" s="118"/>
    </row>
    <row r="359" spans="1:22">
      <c r="B359" s="20"/>
      <c r="C359" s="32"/>
      <c r="D359" s="32"/>
      <c r="E359" s="118"/>
    </row>
  </sheetData>
  <sheetProtection insertRows="0" deleteRows="0"/>
  <protectedRanges>
    <protectedRange sqref="J134:P1048576 M133:P133 U133:U1048576 U1:U121 U123:U131 J1:P121 J123:P131" name="Obseg1"/>
    <protectedRange sqref="J133:L133" name="Obseg1_2"/>
    <protectedRange sqref="J132:P132 U132" name="Obseg1_2_1_2"/>
  </protectedRanges>
  <mergeCells count="8">
    <mergeCell ref="A132:L132"/>
    <mergeCell ref="B13:K13"/>
    <mergeCell ref="C2:J2"/>
    <mergeCell ref="C3:J3"/>
    <mergeCell ref="C6:J6"/>
    <mergeCell ref="C7:J7"/>
    <mergeCell ref="C8:J8"/>
    <mergeCell ref="C9:J9"/>
  </mergeCells>
  <phoneticPr fontId="32" type="noConversion"/>
  <conditionalFormatting sqref="B18">
    <cfRule type="colorScale" priority="5">
      <colorScale>
        <cfvo type="min"/>
        <cfvo type="max"/>
        <color rgb="FFFCFCFF"/>
        <color rgb="FFF8696B"/>
      </colorScale>
    </cfRule>
  </conditionalFormatting>
  <conditionalFormatting sqref="B24">
    <cfRule type="colorScale" priority="4">
      <colorScale>
        <cfvo type="min"/>
        <cfvo type="max"/>
        <color rgb="FFFCFCFF"/>
        <color rgb="FFF8696B"/>
      </colorScale>
    </cfRule>
  </conditionalFormatting>
  <conditionalFormatting sqref="B31 B19 B22:B23 B25:B28">
    <cfRule type="colorScale" priority="6481">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221" max="11" man="1"/>
  </rowBreaks>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V289"/>
  <sheetViews>
    <sheetView tabSelected="1" topLeftCell="A16" zoomScale="110" zoomScaleNormal="110" zoomScaleSheetLayoutView="100" workbookViewId="0">
      <selection activeCell="K37" sqref="K37"/>
    </sheetView>
  </sheetViews>
  <sheetFormatPr defaultColWidth="8.85546875" defaultRowHeight="12.75"/>
  <cols>
    <col min="1" max="1" width="3.5703125" style="15" customWidth="1"/>
    <col min="2" max="2" width="34.5703125" style="21" customWidth="1"/>
    <col min="3" max="3" width="10.7109375" style="31" customWidth="1"/>
    <col min="4" max="4" width="10.2851562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67" t="str">
        <f>+'prva stran'!B6</f>
        <v>OSNOVNA ŠOLA RADA ROBIČA LIMBUŠ</v>
      </c>
      <c r="D2" s="368"/>
      <c r="E2" s="368"/>
      <c r="F2" s="368"/>
      <c r="G2" s="368"/>
      <c r="H2" s="368"/>
      <c r="I2" s="368"/>
      <c r="J2" s="368"/>
    </row>
    <row r="3" spans="1:21" ht="15">
      <c r="B3" s="55" t="s">
        <v>128</v>
      </c>
      <c r="C3" s="369" t="str">
        <f>+'prva stran'!B7</f>
        <v>Limbuška cesta 62,2341 Limbuš</v>
      </c>
      <c r="D3" s="370"/>
      <c r="E3" s="370"/>
      <c r="F3" s="370"/>
      <c r="G3" s="370"/>
      <c r="H3" s="370"/>
      <c r="I3" s="370"/>
      <c r="J3" s="370"/>
    </row>
    <row r="4" spans="1:21" ht="15">
      <c r="B4" s="74"/>
    </row>
    <row r="5" spans="1:21" ht="15">
      <c r="B5" s="54" t="s">
        <v>130</v>
      </c>
    </row>
    <row r="6" spans="1:21" ht="17.25" customHeight="1">
      <c r="B6" s="56" t="s">
        <v>127</v>
      </c>
      <c r="C6" s="371">
        <f>+'prva stran'!B10</f>
        <v>0</v>
      </c>
      <c r="D6" s="372"/>
      <c r="E6" s="372"/>
      <c r="F6" s="372"/>
      <c r="G6" s="372"/>
      <c r="H6" s="372"/>
      <c r="I6" s="372"/>
      <c r="J6" s="372"/>
    </row>
    <row r="7" spans="1:21" ht="17.25" customHeight="1">
      <c r="B7" s="56" t="s">
        <v>128</v>
      </c>
      <c r="C7" s="373">
        <f>+'prva stran'!B11</f>
        <v>0</v>
      </c>
      <c r="D7" s="374"/>
      <c r="E7" s="374"/>
      <c r="F7" s="374"/>
      <c r="G7" s="374"/>
      <c r="H7" s="374"/>
      <c r="I7" s="374"/>
      <c r="J7" s="374"/>
    </row>
    <row r="8" spans="1:21" ht="17.25" customHeight="1">
      <c r="B8" s="56" t="s">
        <v>129</v>
      </c>
      <c r="C8" s="373">
        <f>+'prva stran'!B12</f>
        <v>0</v>
      </c>
      <c r="D8" s="374"/>
      <c r="E8" s="374"/>
      <c r="F8" s="374"/>
      <c r="G8" s="374"/>
      <c r="H8" s="374"/>
      <c r="I8" s="374"/>
      <c r="J8" s="374"/>
    </row>
    <row r="9" spans="1:21" s="16" customFormat="1" ht="17.25" customHeight="1">
      <c r="A9" s="13"/>
      <c r="B9" s="57" t="s">
        <v>131</v>
      </c>
      <c r="C9" s="375">
        <f>+'prva stran'!B13</f>
        <v>0</v>
      </c>
      <c r="D9" s="374"/>
      <c r="E9" s="374"/>
      <c r="F9" s="374"/>
      <c r="G9" s="374"/>
      <c r="H9" s="374"/>
      <c r="I9" s="374"/>
      <c r="J9" s="374"/>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pred_rekapitulacija'!A27</f>
        <v>14. sklop:</v>
      </c>
      <c r="C12" s="88"/>
      <c r="D12" s="28"/>
      <c r="E12" s="29"/>
      <c r="F12" s="120"/>
      <c r="G12" s="120"/>
      <c r="H12" s="18"/>
      <c r="I12" s="18"/>
      <c r="J12" s="18"/>
      <c r="K12" s="18"/>
      <c r="U12" s="9"/>
    </row>
    <row r="13" spans="1:21" s="16" customFormat="1" ht="21" customHeight="1">
      <c r="B13" s="366" t="str">
        <f>+'Ponudbeni pred_rekapitulacija'!B27</f>
        <v>SADNI SOKOVI IN SADNO ŽITNE REZINE</v>
      </c>
      <c r="C13" s="366"/>
      <c r="D13" s="366"/>
      <c r="E13" s="366"/>
      <c r="F13" s="366"/>
      <c r="G13" s="366"/>
      <c r="H13" s="366"/>
      <c r="I13" s="366"/>
      <c r="J13" s="366"/>
      <c r="K13" s="366"/>
      <c r="U13" s="9"/>
    </row>
    <row r="14" spans="1:21" s="78" customFormat="1" ht="12" customHeight="1">
      <c r="A14" s="51">
        <v>1</v>
      </c>
      <c r="B14" s="51">
        <v>2</v>
      </c>
      <c r="C14" s="51" t="s">
        <v>153</v>
      </c>
      <c r="D14" s="51" t="s">
        <v>154</v>
      </c>
      <c r="E14" s="51" t="s">
        <v>214</v>
      </c>
      <c r="F14" s="51">
        <v>3</v>
      </c>
      <c r="G14" s="51">
        <v>4</v>
      </c>
      <c r="H14" s="75" t="s">
        <v>97</v>
      </c>
      <c r="I14" s="75" t="s">
        <v>169</v>
      </c>
      <c r="J14" s="76">
        <v>5</v>
      </c>
      <c r="K14" s="76">
        <v>6</v>
      </c>
      <c r="L14" s="76" t="s">
        <v>64</v>
      </c>
      <c r="M14" s="76" t="s">
        <v>209</v>
      </c>
      <c r="N14" s="76">
        <v>7</v>
      </c>
      <c r="O14" s="76" t="s">
        <v>210</v>
      </c>
      <c r="P14" s="76">
        <v>8</v>
      </c>
      <c r="Q14" s="77" t="s">
        <v>211</v>
      </c>
      <c r="R14" s="77">
        <v>9</v>
      </c>
      <c r="S14" s="77">
        <v>10</v>
      </c>
      <c r="T14" s="77">
        <v>11</v>
      </c>
      <c r="U14" s="76">
        <v>12</v>
      </c>
    </row>
    <row r="15" spans="1:21" s="65" customFormat="1" ht="47.25" customHeight="1">
      <c r="A15" s="61" t="s">
        <v>2</v>
      </c>
      <c r="B15" s="61" t="s">
        <v>216</v>
      </c>
      <c r="C15" s="61" t="s">
        <v>206</v>
      </c>
      <c r="D15" s="61" t="s">
        <v>207</v>
      </c>
      <c r="E15" s="61" t="s">
        <v>215</v>
      </c>
      <c r="F15" s="61" t="s">
        <v>141</v>
      </c>
      <c r="G15" s="61" t="s">
        <v>142</v>
      </c>
      <c r="H15" s="62" t="s">
        <v>178</v>
      </c>
      <c r="I15" s="62" t="s">
        <v>202</v>
      </c>
      <c r="J15" s="63" t="s">
        <v>149</v>
      </c>
      <c r="K15" s="63" t="s">
        <v>95</v>
      </c>
      <c r="L15" s="63" t="s">
        <v>96</v>
      </c>
      <c r="M15" s="63" t="s">
        <v>148</v>
      </c>
      <c r="N15" s="63" t="s">
        <v>63</v>
      </c>
      <c r="O15" s="63" t="s">
        <v>168</v>
      </c>
      <c r="P15" s="63" t="s">
        <v>145</v>
      </c>
      <c r="Q15" s="64" t="s">
        <v>146</v>
      </c>
      <c r="R15" s="64" t="s">
        <v>160</v>
      </c>
      <c r="S15" s="64" t="s">
        <v>150</v>
      </c>
      <c r="T15" s="64" t="s">
        <v>151</v>
      </c>
      <c r="U15" s="63" t="s">
        <v>165</v>
      </c>
    </row>
    <row r="16" spans="1:21" s="60" customFormat="1" ht="36">
      <c r="A16" s="89" t="s">
        <v>1</v>
      </c>
      <c r="B16" s="175" t="s">
        <v>587</v>
      </c>
      <c r="C16" s="165">
        <v>5</v>
      </c>
      <c r="D16" s="165" t="s">
        <v>94</v>
      </c>
      <c r="E16" s="135"/>
      <c r="F16" s="136">
        <v>4</v>
      </c>
      <c r="G16" s="174" t="s">
        <v>93</v>
      </c>
      <c r="H16" s="13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v>
      </c>
      <c r="I16" s="136" t="str">
        <f>IF(Sklop14[[#This Row],[ZAHTEVANA SHEMA KAKOVOSTI]]&lt;&gt;"",Sklop14[[#This Row],[Preračunana masa/volumen/kos na enoto kg]],"")</f>
        <v/>
      </c>
      <c r="J16" s="102"/>
      <c r="K16" s="91"/>
      <c r="L16" s="91"/>
      <c r="M16" s="92"/>
      <c r="N16" s="93"/>
      <c r="O16" s="93"/>
      <c r="P16" s="105"/>
      <c r="Q16" s="93">
        <f>+Sklop14[[#This Row],[cena/enota brez DDV v EUR]]*Sklop14[[#This Row],[Stopnja DDV (%)]]</f>
        <v>0</v>
      </c>
      <c r="R16" s="93">
        <f>+Sklop14[[#This Row],[cena/enota brez DDV v EUR]]+Sklop14[[#This Row],[Davek (EUR)]]</f>
        <v>0</v>
      </c>
      <c r="S16" s="93">
        <f>+Sklop14[[#This Row],[cena/enota brez DDV v EUR]]*Sklop14[[#This Row],[Okvirna količina]]</f>
        <v>0</v>
      </c>
      <c r="T16" s="93">
        <f>+Sklop14[[#This Row],[Končna cena/enoto mere (EUR) z DDV]]*Sklop14[[#This Row],[Okvirna količina]]</f>
        <v>0</v>
      </c>
      <c r="U16" s="108"/>
    </row>
    <row r="17" spans="1:21" s="60" customFormat="1" ht="36">
      <c r="A17" s="89" t="s">
        <v>3</v>
      </c>
      <c r="B17" s="175" t="s">
        <v>588</v>
      </c>
      <c r="C17" s="165">
        <v>5</v>
      </c>
      <c r="D17" s="165" t="s">
        <v>94</v>
      </c>
      <c r="E17" s="135"/>
      <c r="F17" s="136">
        <v>6</v>
      </c>
      <c r="G17" s="174" t="s">
        <v>93</v>
      </c>
      <c r="H17" s="13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30</v>
      </c>
      <c r="I17" s="136" t="str">
        <f>IF(Sklop14[[#This Row],[ZAHTEVANA SHEMA KAKOVOSTI]]&lt;&gt;"",Sklop14[[#This Row],[Preračunana masa/volumen/kos na enoto kg]],"")</f>
        <v/>
      </c>
      <c r="J17" s="102"/>
      <c r="K17" s="91"/>
      <c r="L17" s="91"/>
      <c r="M17" s="92"/>
      <c r="N17" s="93"/>
      <c r="O17" s="93"/>
      <c r="P17" s="105"/>
      <c r="Q17" s="93">
        <f>+Sklop14[[#This Row],[cena/enota brez DDV v EUR]]*Sklop14[[#This Row],[Stopnja DDV (%)]]</f>
        <v>0</v>
      </c>
      <c r="R17" s="93">
        <f>+Sklop14[[#This Row],[cena/enota brez DDV v EUR]]+Sklop14[[#This Row],[Davek (EUR)]]</f>
        <v>0</v>
      </c>
      <c r="S17" s="93">
        <f>+Sklop14[[#This Row],[cena/enota brez DDV v EUR]]*Sklop14[[#This Row],[Okvirna količina]]</f>
        <v>0</v>
      </c>
      <c r="T17" s="93">
        <f>+Sklop14[[#This Row],[Končna cena/enoto mere (EUR) z DDV]]*Sklop14[[#This Row],[Okvirna količina]]</f>
        <v>0</v>
      </c>
      <c r="U17" s="108"/>
    </row>
    <row r="18" spans="1:21" s="60" customFormat="1" ht="24">
      <c r="A18" s="89" t="s">
        <v>4</v>
      </c>
      <c r="B18" s="175" t="s">
        <v>589</v>
      </c>
      <c r="C18" s="165">
        <v>5</v>
      </c>
      <c r="D18" s="165" t="s">
        <v>94</v>
      </c>
      <c r="E18" s="135"/>
      <c r="F18" s="136">
        <v>4</v>
      </c>
      <c r="G18" s="174" t="s">
        <v>93</v>
      </c>
      <c r="H18" s="13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v>
      </c>
      <c r="I18" s="136" t="str">
        <f>IF(Sklop14[[#This Row],[ZAHTEVANA SHEMA KAKOVOSTI]]&lt;&gt;"",Sklop14[[#This Row],[Preračunana masa/volumen/kos na enoto kg]],"")</f>
        <v/>
      </c>
      <c r="J18" s="102"/>
      <c r="K18" s="91"/>
      <c r="L18" s="91"/>
      <c r="M18" s="92"/>
      <c r="N18" s="93"/>
      <c r="O18" s="93"/>
      <c r="P18" s="105"/>
      <c r="Q18" s="93">
        <f>+Sklop14[[#This Row],[cena/enota brez DDV v EUR]]*Sklop14[[#This Row],[Stopnja DDV (%)]]</f>
        <v>0</v>
      </c>
      <c r="R18" s="93">
        <f>+Sklop14[[#This Row],[cena/enota brez DDV v EUR]]+Sklop14[[#This Row],[Davek (EUR)]]</f>
        <v>0</v>
      </c>
      <c r="S18" s="93">
        <f>+Sklop14[[#This Row],[cena/enota brez DDV v EUR]]*Sklop14[[#This Row],[Okvirna količina]]</f>
        <v>0</v>
      </c>
      <c r="T18" s="93">
        <f>+Sklop14[[#This Row],[Končna cena/enoto mere (EUR) z DDV]]*Sklop14[[#This Row],[Okvirna količina]]</f>
        <v>0</v>
      </c>
      <c r="U18" s="108"/>
    </row>
    <row r="19" spans="1:21" s="60" customFormat="1" ht="24">
      <c r="A19" s="89" t="s">
        <v>5</v>
      </c>
      <c r="B19" s="175" t="s">
        <v>590</v>
      </c>
      <c r="C19" s="165">
        <v>5</v>
      </c>
      <c r="D19" s="165" t="s">
        <v>94</v>
      </c>
      <c r="E19" s="135"/>
      <c r="F19" s="136">
        <v>6</v>
      </c>
      <c r="G19" s="174" t="s">
        <v>93</v>
      </c>
      <c r="H19" s="13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30</v>
      </c>
      <c r="I19" s="136" t="str">
        <f>IF(Sklop14[[#This Row],[ZAHTEVANA SHEMA KAKOVOSTI]]&lt;&gt;"",Sklop14[[#This Row],[Preračunana masa/volumen/kos na enoto kg]],"")</f>
        <v/>
      </c>
      <c r="J19" s="102"/>
      <c r="K19" s="91"/>
      <c r="L19" s="91"/>
      <c r="M19" s="92"/>
      <c r="N19" s="93"/>
      <c r="O19" s="93"/>
      <c r="P19" s="105"/>
      <c r="Q19" s="93">
        <f>+Sklop14[[#This Row],[cena/enota brez DDV v EUR]]*Sklop14[[#This Row],[Stopnja DDV (%)]]</f>
        <v>0</v>
      </c>
      <c r="R19" s="93">
        <f>+Sklop14[[#This Row],[cena/enota brez DDV v EUR]]+Sklop14[[#This Row],[Davek (EUR)]]</f>
        <v>0</v>
      </c>
      <c r="S19" s="93">
        <f>+Sklop14[[#This Row],[cena/enota brez DDV v EUR]]*Sklop14[[#This Row],[Okvirna količina]]</f>
        <v>0</v>
      </c>
      <c r="T19" s="93">
        <f>+Sklop14[[#This Row],[Končna cena/enoto mere (EUR) z DDV]]*Sklop14[[#This Row],[Okvirna količina]]</f>
        <v>0</v>
      </c>
      <c r="U19" s="108"/>
    </row>
    <row r="20" spans="1:21" s="60" customFormat="1" ht="24">
      <c r="A20" s="89" t="s">
        <v>6</v>
      </c>
      <c r="B20" s="175" t="s">
        <v>591</v>
      </c>
      <c r="C20" s="165">
        <v>5</v>
      </c>
      <c r="D20" s="165" t="s">
        <v>94</v>
      </c>
      <c r="E20" s="135"/>
      <c r="F20" s="136">
        <v>5</v>
      </c>
      <c r="G20" s="174" t="s">
        <v>93</v>
      </c>
      <c r="H20" s="13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25</v>
      </c>
      <c r="I20" s="136" t="str">
        <f>IF(Sklop14[[#This Row],[ZAHTEVANA SHEMA KAKOVOSTI]]&lt;&gt;"",Sklop14[[#This Row],[Preračunana masa/volumen/kos na enoto kg]],"")</f>
        <v/>
      </c>
      <c r="J20" s="102"/>
      <c r="K20" s="91"/>
      <c r="L20" s="91"/>
      <c r="M20" s="92"/>
      <c r="N20" s="93"/>
      <c r="O20" s="93"/>
      <c r="P20" s="105"/>
      <c r="Q20" s="93">
        <f>+Sklop14[[#This Row],[cena/enota brez DDV v EUR]]*Sklop14[[#This Row],[Stopnja DDV (%)]]</f>
        <v>0</v>
      </c>
      <c r="R20" s="93">
        <f>+Sklop14[[#This Row],[cena/enota brez DDV v EUR]]+Sklop14[[#This Row],[Davek (EUR)]]</f>
        <v>0</v>
      </c>
      <c r="S20" s="93">
        <f>+Sklop14[[#This Row],[cena/enota brez DDV v EUR]]*Sklop14[[#This Row],[Okvirna količina]]</f>
        <v>0</v>
      </c>
      <c r="T20" s="93">
        <f>+Sklop14[[#This Row],[Končna cena/enoto mere (EUR) z DDV]]*Sklop14[[#This Row],[Okvirna količina]]</f>
        <v>0</v>
      </c>
      <c r="U20" s="108"/>
    </row>
    <row r="21" spans="1:21" s="60" customFormat="1" ht="24">
      <c r="A21" s="89" t="s">
        <v>7</v>
      </c>
      <c r="B21" s="175" t="s">
        <v>592</v>
      </c>
      <c r="C21" s="165">
        <v>5</v>
      </c>
      <c r="D21" s="165" t="s">
        <v>94</v>
      </c>
      <c r="E21" s="135"/>
      <c r="F21" s="136">
        <v>10</v>
      </c>
      <c r="G21" s="174" t="s">
        <v>93</v>
      </c>
      <c r="H21" s="13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50</v>
      </c>
      <c r="I21" s="136" t="str">
        <f>IF(Sklop14[[#This Row],[ZAHTEVANA SHEMA KAKOVOSTI]]&lt;&gt;"",Sklop14[[#This Row],[Preračunana masa/volumen/kos na enoto kg]],"")</f>
        <v/>
      </c>
      <c r="J21" s="102"/>
      <c r="K21" s="91"/>
      <c r="L21" s="91"/>
      <c r="M21" s="92"/>
      <c r="N21" s="93"/>
      <c r="O21" s="93"/>
      <c r="P21" s="105"/>
      <c r="Q21" s="93">
        <f>+Sklop14[[#This Row],[cena/enota brez DDV v EUR]]*Sklop14[[#This Row],[Stopnja DDV (%)]]</f>
        <v>0</v>
      </c>
      <c r="R21" s="93">
        <f>+Sklop14[[#This Row],[cena/enota brez DDV v EUR]]+Sklop14[[#This Row],[Davek (EUR)]]</f>
        <v>0</v>
      </c>
      <c r="S21" s="93">
        <f>+Sklop14[[#This Row],[cena/enota brez DDV v EUR]]*Sklop14[[#This Row],[Okvirna količina]]</f>
        <v>0</v>
      </c>
      <c r="T21" s="93">
        <f>+Sklop14[[#This Row],[Končna cena/enoto mere (EUR) z DDV]]*Sklop14[[#This Row],[Okvirna količina]]</f>
        <v>0</v>
      </c>
      <c r="U21" s="108"/>
    </row>
    <row r="22" spans="1:21" s="60" customFormat="1" ht="12">
      <c r="A22" s="89" t="s">
        <v>8</v>
      </c>
      <c r="B22" s="175" t="s">
        <v>593</v>
      </c>
      <c r="C22" s="165">
        <v>1</v>
      </c>
      <c r="D22" s="165" t="s">
        <v>94</v>
      </c>
      <c r="E22" s="135"/>
      <c r="F22" s="136">
        <v>40</v>
      </c>
      <c r="G22" s="174" t="s">
        <v>93</v>
      </c>
      <c r="H22" s="13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40</v>
      </c>
      <c r="I22" s="136" t="str">
        <f>IF(Sklop14[[#This Row],[ZAHTEVANA SHEMA KAKOVOSTI]]&lt;&gt;"",Sklop14[[#This Row],[Preračunana masa/volumen/kos na enoto kg]],"")</f>
        <v/>
      </c>
      <c r="J22" s="102"/>
      <c r="K22" s="91"/>
      <c r="L22" s="91"/>
      <c r="M22" s="92"/>
      <c r="N22" s="93"/>
      <c r="O22" s="93"/>
      <c r="P22" s="105"/>
      <c r="Q22" s="93">
        <f>+Sklop14[[#This Row],[cena/enota brez DDV v EUR]]*Sklop14[[#This Row],[Stopnja DDV (%)]]</f>
        <v>0</v>
      </c>
      <c r="R22" s="93">
        <f>+Sklop14[[#This Row],[cena/enota brez DDV v EUR]]+Sklop14[[#This Row],[Davek (EUR)]]</f>
        <v>0</v>
      </c>
      <c r="S22" s="93">
        <f>+Sklop14[[#This Row],[cena/enota brez DDV v EUR]]*Sklop14[[#This Row],[Okvirna količina]]</f>
        <v>0</v>
      </c>
      <c r="T22" s="93">
        <f>+Sklop14[[#This Row],[Končna cena/enoto mere (EUR) z DDV]]*Sklop14[[#This Row],[Okvirna količina]]</f>
        <v>0</v>
      </c>
      <c r="U22" s="108"/>
    </row>
    <row r="23" spans="1:21" s="60" customFormat="1" ht="24">
      <c r="A23" s="89" t="s">
        <v>9</v>
      </c>
      <c r="B23" s="182" t="s">
        <v>594</v>
      </c>
      <c r="C23" s="165">
        <v>200</v>
      </c>
      <c r="D23" s="165" t="s">
        <v>156</v>
      </c>
      <c r="E23" s="135"/>
      <c r="F23" s="136">
        <v>1600</v>
      </c>
      <c r="G23" s="183" t="s">
        <v>93</v>
      </c>
      <c r="H23" s="13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320</v>
      </c>
      <c r="I23" s="136" t="str">
        <f>IF(Sklop14[[#This Row],[ZAHTEVANA SHEMA KAKOVOSTI]]&lt;&gt;"",Sklop14[[#This Row],[Preračunana masa/volumen/kos na enoto kg]],"")</f>
        <v/>
      </c>
      <c r="J23" s="166"/>
      <c r="K23" s="167"/>
      <c r="L23" s="167"/>
      <c r="M23" s="92"/>
      <c r="N23" s="168"/>
      <c r="O23" s="168"/>
      <c r="P23" s="184"/>
      <c r="Q23" s="168">
        <f>+Sklop14[[#This Row],[cena/enota brez DDV v EUR]]*Sklop14[[#This Row],[Stopnja DDV (%)]]</f>
        <v>0</v>
      </c>
      <c r="R23" s="168">
        <f>+Sklop14[[#This Row],[cena/enota brez DDV v EUR]]+Sklop14[[#This Row],[Davek (EUR)]]</f>
        <v>0</v>
      </c>
      <c r="S23" s="168">
        <f>+Sklop14[[#This Row],[cena/enota brez DDV v EUR]]*Sklop14[[#This Row],[Okvirna količina]]</f>
        <v>0</v>
      </c>
      <c r="T23" s="170">
        <f>+Sklop14[[#This Row],[Končna cena/enoto mere (EUR) z DDV]]*Sklop14[[#This Row],[Okvirna količina]]</f>
        <v>0</v>
      </c>
      <c r="U23" s="171"/>
    </row>
    <row r="24" spans="1:21" s="60" customFormat="1" ht="24">
      <c r="A24" s="89" t="s">
        <v>10</v>
      </c>
      <c r="B24" s="182" t="s">
        <v>595</v>
      </c>
      <c r="C24" s="165">
        <v>200</v>
      </c>
      <c r="D24" s="165" t="s">
        <v>156</v>
      </c>
      <c r="E24" s="135"/>
      <c r="F24" s="136">
        <v>1600</v>
      </c>
      <c r="G24" s="183" t="s">
        <v>93</v>
      </c>
      <c r="H24" s="13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320</v>
      </c>
      <c r="I24" s="136" t="str">
        <f>IF(Sklop14[[#This Row],[ZAHTEVANA SHEMA KAKOVOSTI]]&lt;&gt;"",Sklop14[[#This Row],[Preračunana masa/volumen/kos na enoto kg]],"")</f>
        <v/>
      </c>
      <c r="J24" s="166"/>
      <c r="K24" s="167"/>
      <c r="L24" s="167"/>
      <c r="M24" s="92"/>
      <c r="N24" s="168"/>
      <c r="O24" s="168"/>
      <c r="P24" s="184"/>
      <c r="Q24" s="168">
        <f>+Sklop14[[#This Row],[cena/enota brez DDV v EUR]]*Sklop14[[#This Row],[Stopnja DDV (%)]]</f>
        <v>0</v>
      </c>
      <c r="R24" s="168">
        <f>+Sklop14[[#This Row],[cena/enota brez DDV v EUR]]+Sklop14[[#This Row],[Davek (EUR)]]</f>
        <v>0</v>
      </c>
      <c r="S24" s="168">
        <f>+Sklop14[[#This Row],[cena/enota brez DDV v EUR]]*Sklop14[[#This Row],[Okvirna količina]]</f>
        <v>0</v>
      </c>
      <c r="T24" s="170">
        <f>+Sklop14[[#This Row],[Končna cena/enoto mere (EUR) z DDV]]*Sklop14[[#This Row],[Okvirna količina]]</f>
        <v>0</v>
      </c>
      <c r="U24" s="171"/>
    </row>
    <row r="25" spans="1:21" s="60" customFormat="1" ht="24">
      <c r="A25" s="383" t="s">
        <v>11</v>
      </c>
      <c r="B25" s="384" t="s">
        <v>596</v>
      </c>
      <c r="C25" s="345" t="s">
        <v>1044</v>
      </c>
      <c r="D25" s="165"/>
      <c r="E25" s="135"/>
      <c r="F25" s="136"/>
      <c r="G25" s="183"/>
      <c r="H25" s="13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0</v>
      </c>
      <c r="I25" s="136" t="str">
        <f>IF(Sklop14[[#This Row],[ZAHTEVANA SHEMA KAKOVOSTI]]&lt;&gt;"",Sklop14[[#This Row],[Preračunana masa/volumen/kos na enoto kg]],"")</f>
        <v/>
      </c>
      <c r="J25" s="166"/>
      <c r="K25" s="167"/>
      <c r="L25" s="167"/>
      <c r="M25" s="92"/>
      <c r="N25" s="168"/>
      <c r="O25" s="168"/>
      <c r="P25" s="184"/>
      <c r="Q25" s="168">
        <f>+Sklop14[[#This Row],[cena/enota brez DDV v EUR]]*Sklop14[[#This Row],[Stopnja DDV (%)]]</f>
        <v>0</v>
      </c>
      <c r="R25" s="168">
        <f>+Sklop14[[#This Row],[cena/enota brez DDV v EUR]]+Sklop14[[#This Row],[Davek (EUR)]]</f>
        <v>0</v>
      </c>
      <c r="S25" s="168">
        <f>+Sklop14[[#This Row],[cena/enota brez DDV v EUR]]*Sklop14[[#This Row],[Okvirna količina]]</f>
        <v>0</v>
      </c>
      <c r="T25" s="170">
        <f>+Sklop14[[#This Row],[Končna cena/enoto mere (EUR) z DDV]]*Sklop14[[#This Row],[Okvirna količina]]</f>
        <v>0</v>
      </c>
      <c r="U25" s="171"/>
    </row>
    <row r="26" spans="1:21" s="60" customFormat="1" ht="24">
      <c r="A26" s="89" t="s">
        <v>12</v>
      </c>
      <c r="B26" s="182" t="s">
        <v>752</v>
      </c>
      <c r="C26" s="223">
        <v>1</v>
      </c>
      <c r="D26" s="223" t="s">
        <v>94</v>
      </c>
      <c r="E26" s="224"/>
      <c r="F26" s="225">
        <v>50</v>
      </c>
      <c r="G26" s="226" t="s">
        <v>93</v>
      </c>
      <c r="H26" s="225">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50</v>
      </c>
      <c r="I26" s="225" t="str">
        <f>IF(Sklop14[[#This Row],[ZAHTEVANA SHEMA KAKOVOSTI]]&lt;&gt;"",Sklop14[[#This Row],[Preračunana masa/volumen/kos na enoto kg]],"")</f>
        <v/>
      </c>
      <c r="J26" s="227"/>
      <c r="K26" s="228"/>
      <c r="L26" s="228"/>
      <c r="M26" s="92"/>
      <c r="N26" s="230"/>
      <c r="O26" s="230"/>
      <c r="P26" s="231"/>
      <c r="Q26" s="230">
        <f>+Sklop14[[#This Row],[cena/enota brez DDV v EUR]]*Sklop14[[#This Row],[Stopnja DDV (%)]]</f>
        <v>0</v>
      </c>
      <c r="R26" s="230">
        <f>+Sklop14[[#This Row],[cena/enota brez DDV v EUR]]+Sklop14[[#This Row],[Davek (EUR)]]</f>
        <v>0</v>
      </c>
      <c r="S26" s="230">
        <f>+Sklop14[[#This Row],[cena/enota brez DDV v EUR]]*Sklop14[[#This Row],[Okvirna količina]]</f>
        <v>0</v>
      </c>
      <c r="T26" s="232">
        <f>+Sklop14[[#This Row],[Končna cena/enoto mere (EUR) z DDV]]*Sklop14[[#This Row],[Okvirna količina]]</f>
        <v>0</v>
      </c>
      <c r="U26" s="233"/>
    </row>
    <row r="27" spans="1:21" s="60" customFormat="1" ht="24">
      <c r="A27" s="89" t="s">
        <v>13</v>
      </c>
      <c r="B27" s="182" t="s">
        <v>752</v>
      </c>
      <c r="C27" s="165">
        <v>200</v>
      </c>
      <c r="D27" s="165" t="s">
        <v>156</v>
      </c>
      <c r="E27" s="135"/>
      <c r="F27" s="136">
        <v>800</v>
      </c>
      <c r="G27" s="183" t="s">
        <v>93</v>
      </c>
      <c r="H27" s="13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160</v>
      </c>
      <c r="I27" s="136" t="str">
        <f>IF(Sklop14[[#This Row],[ZAHTEVANA SHEMA KAKOVOSTI]]&lt;&gt;"",Sklop14[[#This Row],[Preračunana masa/volumen/kos na enoto kg]],"")</f>
        <v/>
      </c>
      <c r="J27" s="166"/>
      <c r="K27" s="167"/>
      <c r="L27" s="167"/>
      <c r="M27" s="92"/>
      <c r="N27" s="168"/>
      <c r="O27" s="168"/>
      <c r="P27" s="184"/>
      <c r="Q27" s="168">
        <f>+Sklop14[[#This Row],[cena/enota brez DDV v EUR]]*Sklop14[[#This Row],[Stopnja DDV (%)]]</f>
        <v>0</v>
      </c>
      <c r="R27" s="168">
        <f>+Sklop14[[#This Row],[cena/enota brez DDV v EUR]]+Sklop14[[#This Row],[Davek (EUR)]]</f>
        <v>0</v>
      </c>
      <c r="S27" s="168">
        <f>+Sklop14[[#This Row],[cena/enota brez DDV v EUR]]*Sklop14[[#This Row],[Okvirna količina]]</f>
        <v>0</v>
      </c>
      <c r="T27" s="170">
        <f>+Sklop14[[#This Row],[Končna cena/enoto mere (EUR) z DDV]]*Sklop14[[#This Row],[Okvirna količina]]</f>
        <v>0</v>
      </c>
      <c r="U27" s="171"/>
    </row>
    <row r="28" spans="1:21" s="60" customFormat="1" ht="12">
      <c r="A28" s="89" t="s">
        <v>14</v>
      </c>
      <c r="B28" s="182" t="s">
        <v>597</v>
      </c>
      <c r="C28" s="165">
        <v>1</v>
      </c>
      <c r="D28" s="165" t="s">
        <v>94</v>
      </c>
      <c r="E28" s="135"/>
      <c r="F28" s="136">
        <v>40</v>
      </c>
      <c r="G28" s="183" t="s">
        <v>93</v>
      </c>
      <c r="H28" s="13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40</v>
      </c>
      <c r="I28" s="136" t="str">
        <f>IF(Sklop14[[#This Row],[ZAHTEVANA SHEMA KAKOVOSTI]]&lt;&gt;"",Sklop14[[#This Row],[Preračunana masa/volumen/kos na enoto kg]],"")</f>
        <v/>
      </c>
      <c r="J28" s="166"/>
      <c r="K28" s="167"/>
      <c r="L28" s="167"/>
      <c r="M28" s="92"/>
      <c r="N28" s="168"/>
      <c r="O28" s="168"/>
      <c r="P28" s="184"/>
      <c r="Q28" s="168">
        <f>+Sklop14[[#This Row],[cena/enota brez DDV v EUR]]*Sklop14[[#This Row],[Stopnja DDV (%)]]</f>
        <v>0</v>
      </c>
      <c r="R28" s="168">
        <f>+Sklop14[[#This Row],[cena/enota brez DDV v EUR]]+Sklop14[[#This Row],[Davek (EUR)]]</f>
        <v>0</v>
      </c>
      <c r="S28" s="168">
        <f>+Sklop14[[#This Row],[cena/enota brez DDV v EUR]]*Sklop14[[#This Row],[Okvirna količina]]</f>
        <v>0</v>
      </c>
      <c r="T28" s="170">
        <f>+Sklop14[[#This Row],[Končna cena/enoto mere (EUR) z DDV]]*Sklop14[[#This Row],[Okvirna količina]]</f>
        <v>0</v>
      </c>
      <c r="U28" s="171"/>
    </row>
    <row r="29" spans="1:21" s="60" customFormat="1" ht="12">
      <c r="A29" s="89" t="s">
        <v>15</v>
      </c>
      <c r="B29" s="182" t="s">
        <v>598</v>
      </c>
      <c r="C29" s="165">
        <v>1</v>
      </c>
      <c r="D29" s="165" t="s">
        <v>94</v>
      </c>
      <c r="E29" s="135"/>
      <c r="F29" s="136">
        <v>40</v>
      </c>
      <c r="G29" s="183" t="s">
        <v>93</v>
      </c>
      <c r="H29" s="13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40</v>
      </c>
      <c r="I29" s="136" t="str">
        <f>IF(Sklop14[[#This Row],[ZAHTEVANA SHEMA KAKOVOSTI]]&lt;&gt;"",Sklop14[[#This Row],[Preračunana masa/volumen/kos na enoto kg]],"")</f>
        <v/>
      </c>
      <c r="J29" s="166"/>
      <c r="K29" s="167"/>
      <c r="L29" s="167"/>
      <c r="M29" s="92"/>
      <c r="N29" s="168"/>
      <c r="O29" s="168"/>
      <c r="P29" s="184"/>
      <c r="Q29" s="168">
        <f>+Sklop14[[#This Row],[cena/enota brez DDV v EUR]]*Sklop14[[#This Row],[Stopnja DDV (%)]]</f>
        <v>0</v>
      </c>
      <c r="R29" s="168">
        <f>+Sklop14[[#This Row],[cena/enota brez DDV v EUR]]+Sklop14[[#This Row],[Davek (EUR)]]</f>
        <v>0</v>
      </c>
      <c r="S29" s="168">
        <f>+Sklop14[[#This Row],[cena/enota brez DDV v EUR]]*Sklop14[[#This Row],[Okvirna količina]]</f>
        <v>0</v>
      </c>
      <c r="T29" s="170">
        <f>+Sklop14[[#This Row],[Končna cena/enoto mere (EUR) z DDV]]*Sklop14[[#This Row],[Okvirna količina]]</f>
        <v>0</v>
      </c>
      <c r="U29" s="171"/>
    </row>
    <row r="30" spans="1:21" s="60" customFormat="1" ht="12">
      <c r="A30" s="89" t="s">
        <v>16</v>
      </c>
      <c r="B30" s="182" t="s">
        <v>754</v>
      </c>
      <c r="C30" s="165">
        <v>1</v>
      </c>
      <c r="D30" s="165" t="s">
        <v>94</v>
      </c>
      <c r="E30" s="135" t="s">
        <v>740</v>
      </c>
      <c r="F30" s="136">
        <v>40</v>
      </c>
      <c r="G30" s="183" t="s">
        <v>93</v>
      </c>
      <c r="H30" s="13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40</v>
      </c>
      <c r="I30" s="136">
        <f>IF(Sklop14[[#This Row],[ZAHTEVANA SHEMA KAKOVOSTI]]&lt;&gt;"",Sklop14[[#This Row],[Preračunana masa/volumen/kos na enoto kg]],"")</f>
        <v>40</v>
      </c>
      <c r="J30" s="166"/>
      <c r="K30" s="167"/>
      <c r="L30" s="167"/>
      <c r="M30" s="92"/>
      <c r="N30" s="168"/>
      <c r="O30" s="168"/>
      <c r="P30" s="184"/>
      <c r="Q30" s="168">
        <f>+Sklop14[[#This Row],[cena/enota brez DDV v EUR]]*Sklop14[[#This Row],[Stopnja DDV (%)]]</f>
        <v>0</v>
      </c>
      <c r="R30" s="168">
        <f>+Sklop14[[#This Row],[cena/enota brez DDV v EUR]]+Sklop14[[#This Row],[Davek (EUR)]]</f>
        <v>0</v>
      </c>
      <c r="S30" s="168">
        <f>+Sklop14[[#This Row],[cena/enota brez DDV v EUR]]*Sklop14[[#This Row],[Okvirna količina]]</f>
        <v>0</v>
      </c>
      <c r="T30" s="170">
        <f>+Sklop14[[#This Row],[Končna cena/enoto mere (EUR) z DDV]]*Sklop14[[#This Row],[Okvirna količina]]</f>
        <v>0</v>
      </c>
      <c r="U30" s="171"/>
    </row>
    <row r="31" spans="1:21" s="60" customFormat="1" ht="24">
      <c r="A31" s="89" t="s">
        <v>17</v>
      </c>
      <c r="B31" s="182" t="s">
        <v>755</v>
      </c>
      <c r="C31" s="198">
        <v>200</v>
      </c>
      <c r="D31" s="198" t="s">
        <v>156</v>
      </c>
      <c r="E31" s="199" t="s">
        <v>740</v>
      </c>
      <c r="F31" s="200">
        <v>800</v>
      </c>
      <c r="G31" s="201" t="s">
        <v>93</v>
      </c>
      <c r="H31" s="20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160</v>
      </c>
      <c r="I31" s="200">
        <f>IF(Sklop14[[#This Row],[ZAHTEVANA SHEMA KAKOVOSTI]]&lt;&gt;"",Sklop14[[#This Row],[Preračunana masa/volumen/kos na enoto kg]],"")</f>
        <v>160</v>
      </c>
      <c r="J31" s="202"/>
      <c r="K31" s="203"/>
      <c r="L31" s="203"/>
      <c r="M31" s="92"/>
      <c r="N31" s="204"/>
      <c r="O31" s="204"/>
      <c r="P31" s="205"/>
      <c r="Q31" s="204">
        <f>+Sklop14[[#This Row],[cena/enota brez DDV v EUR]]*Sklop14[[#This Row],[Stopnja DDV (%)]]</f>
        <v>0</v>
      </c>
      <c r="R31" s="204">
        <f>+Sklop14[[#This Row],[cena/enota brez DDV v EUR]]+Sklop14[[#This Row],[Davek (EUR)]]</f>
        <v>0</v>
      </c>
      <c r="S31" s="204">
        <f>+Sklop14[[#This Row],[cena/enota brez DDV v EUR]]*Sklop14[[#This Row],[Okvirna količina]]</f>
        <v>0</v>
      </c>
      <c r="T31" s="206">
        <f>+Sklop14[[#This Row],[Končna cena/enoto mere (EUR) z DDV]]*Sklop14[[#This Row],[Okvirna količina]]</f>
        <v>0</v>
      </c>
      <c r="U31" s="207"/>
    </row>
    <row r="32" spans="1:21" s="60" customFormat="1" ht="36">
      <c r="A32" s="383" t="s">
        <v>18</v>
      </c>
      <c r="B32" s="384" t="s">
        <v>753</v>
      </c>
      <c r="C32" s="345" t="s">
        <v>1044</v>
      </c>
      <c r="D32" s="165"/>
      <c r="E32" s="135"/>
      <c r="F32" s="136"/>
      <c r="G32" s="183"/>
      <c r="H32" s="13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0</v>
      </c>
      <c r="I32" s="136" t="str">
        <f>IF(Sklop14[[#This Row],[ZAHTEVANA SHEMA KAKOVOSTI]]&lt;&gt;"",Sklop14[[#This Row],[Preračunana masa/volumen/kos na enoto kg]],"")</f>
        <v/>
      </c>
      <c r="J32" s="166"/>
      <c r="K32" s="167"/>
      <c r="L32" s="167"/>
      <c r="M32" s="92"/>
      <c r="N32" s="168"/>
      <c r="O32" s="168"/>
      <c r="P32" s="184"/>
      <c r="Q32" s="168">
        <f>+Sklop14[[#This Row],[cena/enota brez DDV v EUR]]*Sklop14[[#This Row],[Stopnja DDV (%)]]</f>
        <v>0</v>
      </c>
      <c r="R32" s="168">
        <f>+Sklop14[[#This Row],[cena/enota brez DDV v EUR]]+Sklop14[[#This Row],[Davek (EUR)]]</f>
        <v>0</v>
      </c>
      <c r="S32" s="168">
        <f>+Sklop14[[#This Row],[cena/enota brez DDV v EUR]]*Sklop14[[#This Row],[Okvirna količina]]</f>
        <v>0</v>
      </c>
      <c r="T32" s="170">
        <f>+Sklop14[[#This Row],[Končna cena/enoto mere (EUR) z DDV]]*Sklop14[[#This Row],[Okvirna količina]]</f>
        <v>0</v>
      </c>
      <c r="U32" s="171"/>
    </row>
    <row r="33" spans="1:21" s="60" customFormat="1" ht="36">
      <c r="A33" s="89" t="s">
        <v>19</v>
      </c>
      <c r="B33" s="182" t="s">
        <v>753</v>
      </c>
      <c r="C33" s="198">
        <v>1</v>
      </c>
      <c r="D33" s="198" t="s">
        <v>94</v>
      </c>
      <c r="E33" s="199" t="s">
        <v>740</v>
      </c>
      <c r="F33" s="200">
        <v>50</v>
      </c>
      <c r="G33" s="183" t="s">
        <v>93</v>
      </c>
      <c r="H33" s="20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50</v>
      </c>
      <c r="I33" s="200">
        <f>IF(Sklop14[[#This Row],[ZAHTEVANA SHEMA KAKOVOSTI]]&lt;&gt;"",Sklop14[[#This Row],[Preračunana masa/volumen/kos na enoto kg]],"")</f>
        <v>50</v>
      </c>
      <c r="J33" s="202"/>
      <c r="K33" s="203"/>
      <c r="L33" s="203"/>
      <c r="M33" s="92"/>
      <c r="N33" s="204"/>
      <c r="O33" s="204"/>
      <c r="P33" s="205"/>
      <c r="Q33" s="204">
        <f>+Sklop14[[#This Row],[cena/enota brez DDV v EUR]]*Sklop14[[#This Row],[Stopnja DDV (%)]]</f>
        <v>0</v>
      </c>
      <c r="R33" s="204">
        <f>+Sklop14[[#This Row],[cena/enota brez DDV v EUR]]+Sklop14[[#This Row],[Davek (EUR)]]</f>
        <v>0</v>
      </c>
      <c r="S33" s="204">
        <f>+Sklop14[[#This Row],[cena/enota brez DDV v EUR]]*Sklop14[[#This Row],[Okvirna količina]]</f>
        <v>0</v>
      </c>
      <c r="T33" s="206">
        <f>+Sklop14[[#This Row],[Končna cena/enoto mere (EUR) z DDV]]*Sklop14[[#This Row],[Okvirna količina]]</f>
        <v>0</v>
      </c>
      <c r="U33" s="207"/>
    </row>
    <row r="34" spans="1:21" s="60" customFormat="1" ht="24">
      <c r="A34" s="383" t="s">
        <v>20</v>
      </c>
      <c r="B34" s="384" t="s">
        <v>781</v>
      </c>
      <c r="C34" s="347" t="s">
        <v>1044</v>
      </c>
      <c r="D34" s="198"/>
      <c r="E34" s="199"/>
      <c r="F34" s="225"/>
      <c r="G34" s="183"/>
      <c r="H34" s="225">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0</v>
      </c>
      <c r="I34" s="225" t="str">
        <f>IF(Sklop14[[#This Row],[ZAHTEVANA SHEMA KAKOVOSTI]]&lt;&gt;"",Sklop14[[#This Row],[Preračunana masa/volumen/kos na enoto kg]],"")</f>
        <v/>
      </c>
      <c r="J34" s="227"/>
      <c r="K34" s="228"/>
      <c r="L34" s="228"/>
      <c r="M34" s="92"/>
      <c r="N34" s="230"/>
      <c r="O34" s="230"/>
      <c r="P34" s="231"/>
      <c r="Q34" s="230">
        <f>+Sklop14[[#This Row],[cena/enota brez DDV v EUR]]*Sklop14[[#This Row],[Stopnja DDV (%)]]</f>
        <v>0</v>
      </c>
      <c r="R34" s="230">
        <f>+Sklop14[[#This Row],[cena/enota brez DDV v EUR]]+Sklop14[[#This Row],[Davek (EUR)]]</f>
        <v>0</v>
      </c>
      <c r="S34" s="230">
        <f>+Sklop14[[#This Row],[cena/enota brez DDV v EUR]]*Sklop14[[#This Row],[Okvirna količina]]</f>
        <v>0</v>
      </c>
      <c r="T34" s="232">
        <f>+Sklop14[[#This Row],[Končna cena/enoto mere (EUR) z DDV]]*Sklop14[[#This Row],[Okvirna količina]]</f>
        <v>0</v>
      </c>
      <c r="U34" s="233"/>
    </row>
    <row r="35" spans="1:21" s="60" customFormat="1" ht="24">
      <c r="A35" s="383" t="s">
        <v>21</v>
      </c>
      <c r="B35" s="384" t="s">
        <v>772</v>
      </c>
      <c r="C35" s="347" t="s">
        <v>1044</v>
      </c>
      <c r="D35" s="234"/>
      <c r="E35" s="199"/>
      <c r="F35" s="225"/>
      <c r="G35" s="183"/>
      <c r="H35" s="225">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0</v>
      </c>
      <c r="I35" s="225" t="str">
        <f>IF(Sklop14[[#This Row],[ZAHTEVANA SHEMA KAKOVOSTI]]&lt;&gt;"",Sklop14[[#This Row],[Preračunana masa/volumen/kos na enoto kg]],"")</f>
        <v/>
      </c>
      <c r="J35" s="227"/>
      <c r="K35" s="228"/>
      <c r="L35" s="228"/>
      <c r="M35" s="92"/>
      <c r="N35" s="230"/>
      <c r="O35" s="230"/>
      <c r="P35" s="231"/>
      <c r="Q35" s="230">
        <f>+Sklop14[[#This Row],[cena/enota brez DDV v EUR]]*Sklop14[[#This Row],[Stopnja DDV (%)]]</f>
        <v>0</v>
      </c>
      <c r="R35" s="230">
        <f>+Sklop14[[#This Row],[cena/enota brez DDV v EUR]]+Sklop14[[#This Row],[Davek (EUR)]]</f>
        <v>0</v>
      </c>
      <c r="S35" s="230">
        <f>+Sklop14[[#This Row],[cena/enota brez DDV v EUR]]*Sklop14[[#This Row],[Okvirna količina]]</f>
        <v>0</v>
      </c>
      <c r="T35" s="232">
        <f>+Sklop14[[#This Row],[Končna cena/enoto mere (EUR) z DDV]]*Sklop14[[#This Row],[Okvirna količina]]</f>
        <v>0</v>
      </c>
      <c r="U35" s="233"/>
    </row>
    <row r="36" spans="1:21" s="60" customFormat="1" ht="24">
      <c r="A36" s="89" t="s">
        <v>22</v>
      </c>
      <c r="B36" s="182" t="s">
        <v>773</v>
      </c>
      <c r="C36" s="223">
        <v>1</v>
      </c>
      <c r="D36" s="198" t="s">
        <v>94</v>
      </c>
      <c r="E36" s="199" t="s">
        <v>740</v>
      </c>
      <c r="F36" s="225">
        <v>50</v>
      </c>
      <c r="G36" s="183" t="s">
        <v>93</v>
      </c>
      <c r="H36" s="225">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50</v>
      </c>
      <c r="I36" s="225">
        <f>IF(Sklop14[[#This Row],[ZAHTEVANA SHEMA KAKOVOSTI]]&lt;&gt;"",Sklop14[[#This Row],[Preračunana masa/volumen/kos na enoto kg]],"")</f>
        <v>50</v>
      </c>
      <c r="J36" s="227"/>
      <c r="K36" s="228"/>
      <c r="L36" s="228"/>
      <c r="M36" s="92"/>
      <c r="N36" s="230"/>
      <c r="O36" s="230"/>
      <c r="P36" s="231"/>
      <c r="Q36" s="230">
        <f>+Sklop14[[#This Row],[cena/enota brez DDV v EUR]]*Sklop14[[#This Row],[Stopnja DDV (%)]]</f>
        <v>0</v>
      </c>
      <c r="R36" s="230">
        <f>+Sklop14[[#This Row],[cena/enota brez DDV v EUR]]+Sklop14[[#This Row],[Davek (EUR)]]</f>
        <v>0</v>
      </c>
      <c r="S36" s="230">
        <f>+Sklop14[[#This Row],[cena/enota brez DDV v EUR]]*Sklop14[[#This Row],[Okvirna količina]]</f>
        <v>0</v>
      </c>
      <c r="T36" s="232">
        <f>+Sklop14[[#This Row],[Končna cena/enoto mere (EUR) z DDV]]*Sklop14[[#This Row],[Okvirna količina]]</f>
        <v>0</v>
      </c>
      <c r="U36" s="233"/>
    </row>
    <row r="37" spans="1:21" s="60" customFormat="1" ht="60">
      <c r="A37" s="89" t="s">
        <v>23</v>
      </c>
      <c r="B37" s="182" t="s">
        <v>599</v>
      </c>
      <c r="C37" s="165">
        <v>200</v>
      </c>
      <c r="D37" s="165" t="s">
        <v>156</v>
      </c>
      <c r="E37" s="135"/>
      <c r="F37" s="136">
        <v>400</v>
      </c>
      <c r="G37" s="183" t="s">
        <v>93</v>
      </c>
      <c r="H37" s="13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80</v>
      </c>
      <c r="I37" s="136" t="str">
        <f>IF(Sklop14[[#This Row],[ZAHTEVANA SHEMA KAKOVOSTI]]&lt;&gt;"",Sklop14[[#This Row],[Preračunana masa/volumen/kos na enoto kg]],"")</f>
        <v/>
      </c>
      <c r="J37" s="166"/>
      <c r="K37" s="167"/>
      <c r="L37" s="167"/>
      <c r="M37" s="92"/>
      <c r="N37" s="168"/>
      <c r="O37" s="168"/>
      <c r="P37" s="184"/>
      <c r="Q37" s="168">
        <f>+Sklop14[[#This Row],[cena/enota brez DDV v EUR]]*Sklop14[[#This Row],[Stopnja DDV (%)]]</f>
        <v>0</v>
      </c>
      <c r="R37" s="168">
        <f>+Sklop14[[#This Row],[cena/enota brez DDV v EUR]]+Sklop14[[#This Row],[Davek (EUR)]]</f>
        <v>0</v>
      </c>
      <c r="S37" s="168">
        <f>+Sklop14[[#This Row],[cena/enota brez DDV v EUR]]*Sklop14[[#This Row],[Okvirna količina]]</f>
        <v>0</v>
      </c>
      <c r="T37" s="170">
        <f>+Sklop14[[#This Row],[Končna cena/enoto mere (EUR) z DDV]]*Sklop14[[#This Row],[Okvirna količina]]</f>
        <v>0</v>
      </c>
      <c r="U37" s="171"/>
    </row>
    <row r="38" spans="1:21" s="60" customFormat="1" ht="48">
      <c r="A38" s="383" t="s">
        <v>24</v>
      </c>
      <c r="B38" s="384" t="s">
        <v>600</v>
      </c>
      <c r="C38" s="345" t="s">
        <v>1044</v>
      </c>
      <c r="D38" s="165"/>
      <c r="E38" s="135"/>
      <c r="F38" s="136"/>
      <c r="G38" s="183"/>
      <c r="H38" s="13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0</v>
      </c>
      <c r="I38" s="136" t="str">
        <f>IF(Sklop14[[#This Row],[ZAHTEVANA SHEMA KAKOVOSTI]]&lt;&gt;"",Sklop14[[#This Row],[Preračunana masa/volumen/kos na enoto kg]],"")</f>
        <v/>
      </c>
      <c r="J38" s="166"/>
      <c r="K38" s="167"/>
      <c r="L38" s="167"/>
      <c r="M38" s="92"/>
      <c r="N38" s="168"/>
      <c r="O38" s="168"/>
      <c r="P38" s="184"/>
      <c r="Q38" s="168">
        <f>+Sklop14[[#This Row],[cena/enota brez DDV v EUR]]*Sklop14[[#This Row],[Stopnja DDV (%)]]</f>
        <v>0</v>
      </c>
      <c r="R38" s="168">
        <f>+Sklop14[[#This Row],[cena/enota brez DDV v EUR]]+Sklop14[[#This Row],[Davek (EUR)]]</f>
        <v>0</v>
      </c>
      <c r="S38" s="168">
        <f>+Sklop14[[#This Row],[cena/enota brez DDV v EUR]]*Sklop14[[#This Row],[Okvirna količina]]</f>
        <v>0</v>
      </c>
      <c r="T38" s="170">
        <f>+Sklop14[[#This Row],[Končna cena/enoto mere (EUR) z DDV]]*Sklop14[[#This Row],[Okvirna količina]]</f>
        <v>0</v>
      </c>
      <c r="U38" s="171"/>
    </row>
    <row r="39" spans="1:21" s="60" customFormat="1" ht="12">
      <c r="A39" s="89" t="s">
        <v>25</v>
      </c>
      <c r="B39" s="182" t="s">
        <v>756</v>
      </c>
      <c r="C39" s="345">
        <v>200</v>
      </c>
      <c r="D39" s="165" t="s">
        <v>156</v>
      </c>
      <c r="E39" s="135"/>
      <c r="F39" s="136">
        <v>100</v>
      </c>
      <c r="G39" s="183" t="s">
        <v>93</v>
      </c>
      <c r="H39" s="13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v>
      </c>
      <c r="I39" s="136" t="str">
        <f>IF(Sklop14[[#This Row],[ZAHTEVANA SHEMA KAKOVOSTI]]&lt;&gt;"",Sklop14[[#This Row],[Preračunana masa/volumen/kos na enoto kg]],"")</f>
        <v/>
      </c>
      <c r="J39" s="166"/>
      <c r="K39" s="167"/>
      <c r="L39" s="167"/>
      <c r="M39" s="92"/>
      <c r="N39" s="168"/>
      <c r="O39" s="168"/>
      <c r="P39" s="184"/>
      <c r="Q39" s="168">
        <f>+Sklop14[[#This Row],[cena/enota brez DDV v EUR]]*Sklop14[[#This Row],[Stopnja DDV (%)]]</f>
        <v>0</v>
      </c>
      <c r="R39" s="168">
        <f>+Sklop14[[#This Row],[cena/enota brez DDV v EUR]]+Sklop14[[#This Row],[Davek (EUR)]]</f>
        <v>0</v>
      </c>
      <c r="S39" s="168">
        <f>+Sklop14[[#This Row],[cena/enota brez DDV v EUR]]*Sklop14[[#This Row],[Okvirna količina]]</f>
        <v>0</v>
      </c>
      <c r="T39" s="170">
        <f>+Sklop14[[#This Row],[Končna cena/enoto mere (EUR) z DDV]]*Sklop14[[#This Row],[Okvirna količina]]</f>
        <v>0</v>
      </c>
      <c r="U39" s="171"/>
    </row>
    <row r="40" spans="1:21" s="60" customFormat="1" ht="12">
      <c r="A40" s="89" t="s">
        <v>26</v>
      </c>
      <c r="B40" s="197" t="s">
        <v>757</v>
      </c>
      <c r="C40" s="198">
        <v>500</v>
      </c>
      <c r="D40" s="198" t="s">
        <v>156</v>
      </c>
      <c r="E40" s="199"/>
      <c r="F40" s="200">
        <v>1200</v>
      </c>
      <c r="G40" s="201" t="s">
        <v>93</v>
      </c>
      <c r="H40" s="20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600</v>
      </c>
      <c r="I40" s="200" t="str">
        <f>IF(Sklop14[[#This Row],[ZAHTEVANA SHEMA KAKOVOSTI]]&lt;&gt;"",Sklop14[[#This Row],[Preračunana masa/volumen/kos na enoto kg]],"")</f>
        <v/>
      </c>
      <c r="J40" s="202"/>
      <c r="K40" s="203"/>
      <c r="L40" s="203"/>
      <c r="M40" s="92"/>
      <c r="N40" s="204"/>
      <c r="O40" s="204"/>
      <c r="P40" s="205"/>
      <c r="Q40" s="204">
        <f>+Sklop14[[#This Row],[cena/enota brez DDV v EUR]]*Sklop14[[#This Row],[Stopnja DDV (%)]]</f>
        <v>0</v>
      </c>
      <c r="R40" s="204">
        <f>+Sklop14[[#This Row],[cena/enota brez DDV v EUR]]+Sklop14[[#This Row],[Davek (EUR)]]</f>
        <v>0</v>
      </c>
      <c r="S40" s="204">
        <f>+Sklop14[[#This Row],[cena/enota brez DDV v EUR]]*Sklop14[[#This Row],[Okvirna količina]]</f>
        <v>0</v>
      </c>
      <c r="T40" s="206">
        <f>+Sklop14[[#This Row],[Končna cena/enoto mere (EUR) z DDV]]*Sklop14[[#This Row],[Okvirna količina]]</f>
        <v>0</v>
      </c>
      <c r="U40" s="207"/>
    </row>
    <row r="41" spans="1:21" s="60" customFormat="1" ht="24">
      <c r="A41" s="89" t="s">
        <v>27</v>
      </c>
      <c r="B41" s="182" t="s">
        <v>601</v>
      </c>
      <c r="C41" s="165">
        <v>30</v>
      </c>
      <c r="D41" s="165" t="s">
        <v>155</v>
      </c>
      <c r="E41" s="135"/>
      <c r="F41" s="136">
        <v>300</v>
      </c>
      <c r="G41" s="183" t="s">
        <v>93</v>
      </c>
      <c r="H41" s="13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9</v>
      </c>
      <c r="I41" s="136" t="str">
        <f>IF(Sklop14[[#This Row],[ZAHTEVANA SHEMA KAKOVOSTI]]&lt;&gt;"",Sklop14[[#This Row],[Preračunana masa/volumen/kos na enoto kg]],"")</f>
        <v/>
      </c>
      <c r="J41" s="166"/>
      <c r="K41" s="167"/>
      <c r="L41" s="167"/>
      <c r="M41" s="92"/>
      <c r="N41" s="168"/>
      <c r="O41" s="168"/>
      <c r="P41" s="184"/>
      <c r="Q41" s="168">
        <f>+Sklop14[[#This Row],[cena/enota brez DDV v EUR]]*Sklop14[[#This Row],[Stopnja DDV (%)]]</f>
        <v>0</v>
      </c>
      <c r="R41" s="168">
        <f>+Sklop14[[#This Row],[cena/enota brez DDV v EUR]]+Sklop14[[#This Row],[Davek (EUR)]]</f>
        <v>0</v>
      </c>
      <c r="S41" s="168">
        <f>+Sklop14[[#This Row],[cena/enota brez DDV v EUR]]*Sklop14[[#This Row],[Okvirna količina]]</f>
        <v>0</v>
      </c>
      <c r="T41" s="170">
        <f>+Sklop14[[#This Row],[Končna cena/enoto mere (EUR) z DDV]]*Sklop14[[#This Row],[Okvirna količina]]</f>
        <v>0</v>
      </c>
      <c r="U41" s="171"/>
    </row>
    <row r="42" spans="1:21" s="60" customFormat="1" ht="24">
      <c r="A42" s="89" t="s">
        <v>28</v>
      </c>
      <c r="B42" s="182" t="s">
        <v>783</v>
      </c>
      <c r="C42" s="165">
        <v>30</v>
      </c>
      <c r="D42" s="165" t="s">
        <v>155</v>
      </c>
      <c r="E42" s="135"/>
      <c r="F42" s="136">
        <v>300</v>
      </c>
      <c r="G42" s="183" t="s">
        <v>93</v>
      </c>
      <c r="H42" s="13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9</v>
      </c>
      <c r="I42" s="136" t="str">
        <f>IF(Sklop14[[#This Row],[ZAHTEVANA SHEMA KAKOVOSTI]]&lt;&gt;"",Sklop14[[#This Row],[Preračunana masa/volumen/kos na enoto kg]],"")</f>
        <v/>
      </c>
      <c r="J42" s="166"/>
      <c r="K42" s="167"/>
      <c r="L42" s="167"/>
      <c r="M42" s="92"/>
      <c r="N42" s="168"/>
      <c r="O42" s="168"/>
      <c r="P42" s="184"/>
      <c r="Q42" s="168">
        <f>+Sklop14[[#This Row],[cena/enota brez DDV v EUR]]*Sklop14[[#This Row],[Stopnja DDV (%)]]</f>
        <v>0</v>
      </c>
      <c r="R42" s="168">
        <f>+Sklop14[[#This Row],[cena/enota brez DDV v EUR]]+Sklop14[[#This Row],[Davek (EUR)]]</f>
        <v>0</v>
      </c>
      <c r="S42" s="168">
        <f>+Sklop14[[#This Row],[cena/enota brez DDV v EUR]]*Sklop14[[#This Row],[Okvirna količina]]</f>
        <v>0</v>
      </c>
      <c r="T42" s="170">
        <f>+Sklop14[[#This Row],[Končna cena/enoto mere (EUR) z DDV]]*Sklop14[[#This Row],[Okvirna količina]]</f>
        <v>0</v>
      </c>
      <c r="U42" s="171"/>
    </row>
    <row r="43" spans="1:21" s="60" customFormat="1" ht="24">
      <c r="A43" s="198" t="s">
        <v>29</v>
      </c>
      <c r="B43" s="182" t="s">
        <v>782</v>
      </c>
      <c r="C43" s="165">
        <v>30</v>
      </c>
      <c r="D43" s="165" t="s">
        <v>155</v>
      </c>
      <c r="E43" s="135"/>
      <c r="F43" s="136">
        <v>200</v>
      </c>
      <c r="G43" s="183" t="s">
        <v>93</v>
      </c>
      <c r="H43" s="13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6</v>
      </c>
      <c r="I43" s="136" t="str">
        <f>IF(Sklop14[[#This Row],[ZAHTEVANA SHEMA KAKOVOSTI]]&lt;&gt;"",Sklop14[[#This Row],[Preračunana masa/volumen/kos na enoto kg]],"")</f>
        <v/>
      </c>
      <c r="J43" s="166"/>
      <c r="K43" s="167"/>
      <c r="L43" s="167"/>
      <c r="M43" s="92"/>
      <c r="N43" s="168"/>
      <c r="O43" s="204"/>
      <c r="P43" s="205"/>
      <c r="Q43" s="204">
        <f>+Sklop14[[#This Row],[cena/enota brez DDV v EUR]]*Sklop14[[#This Row],[Stopnja DDV (%)]]</f>
        <v>0</v>
      </c>
      <c r="R43" s="204">
        <f>+Sklop14[[#This Row],[cena/enota brez DDV v EUR]]+Sklop14[[#This Row],[Davek (EUR)]]</f>
        <v>0</v>
      </c>
      <c r="S43" s="204">
        <f>+Sklop14[[#This Row],[cena/enota brez DDV v EUR]]*Sklop14[[#This Row],[Okvirna količina]]</f>
        <v>0</v>
      </c>
      <c r="T43" s="206">
        <f>+Sklop14[[#This Row],[Končna cena/enoto mere (EUR) z DDV]]*Sklop14[[#This Row],[Okvirna količina]]</f>
        <v>0</v>
      </c>
      <c r="U43" s="207"/>
    </row>
    <row r="44" spans="1:21" s="60" customFormat="1" ht="12">
      <c r="A44" s="198" t="s">
        <v>30</v>
      </c>
      <c r="B44" s="197" t="s">
        <v>1012</v>
      </c>
      <c r="C44" s="198">
        <v>0.2</v>
      </c>
      <c r="D44" s="198" t="s">
        <v>94</v>
      </c>
      <c r="E44" s="199"/>
      <c r="F44" s="200">
        <v>30</v>
      </c>
      <c r="G44" s="183" t="s">
        <v>93</v>
      </c>
      <c r="H44" s="20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6</v>
      </c>
      <c r="I44" s="200" t="str">
        <f>IF(Sklop14[[#This Row],[ZAHTEVANA SHEMA KAKOVOSTI]]&lt;&gt;"",Sklop14[[#This Row],[Preračunana masa/volumen/kos na enoto kg]],"")</f>
        <v/>
      </c>
      <c r="J44" s="202"/>
      <c r="K44" s="203"/>
      <c r="L44" s="203"/>
      <c r="M44" s="92"/>
      <c r="N44" s="204"/>
      <c r="O44" s="204"/>
      <c r="P44" s="205"/>
      <c r="Q44" s="204">
        <f>+Sklop14[[#This Row],[cena/enota brez DDV v EUR]]*Sklop14[[#This Row],[Stopnja DDV (%)]]</f>
        <v>0</v>
      </c>
      <c r="R44" s="204">
        <f>+Sklop14[[#This Row],[cena/enota brez DDV v EUR]]+Sklop14[[#This Row],[Davek (EUR)]]</f>
        <v>0</v>
      </c>
      <c r="S44" s="204">
        <f>+Sklop14[[#This Row],[cena/enota brez DDV v EUR]]*Sklop14[[#This Row],[Okvirna količina]]</f>
        <v>0</v>
      </c>
      <c r="T44" s="206">
        <f>+Sklop14[[#This Row],[Končna cena/enoto mere (EUR) z DDV]]*Sklop14[[#This Row],[Okvirna količina]]</f>
        <v>0</v>
      </c>
      <c r="U44" s="207"/>
    </row>
    <row r="45" spans="1:21" s="60" customFormat="1" ht="24">
      <c r="A45" s="383" t="s">
        <v>31</v>
      </c>
      <c r="B45" s="384" t="s">
        <v>1013</v>
      </c>
      <c r="C45" s="347" t="s">
        <v>1044</v>
      </c>
      <c r="D45" s="198"/>
      <c r="E45" s="199"/>
      <c r="F45" s="200"/>
      <c r="G45" s="183"/>
      <c r="H45" s="20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0</v>
      </c>
      <c r="I45" s="200" t="str">
        <f>IF(Sklop14[[#This Row],[ZAHTEVANA SHEMA KAKOVOSTI]]&lt;&gt;"",Sklop14[[#This Row],[Preračunana masa/volumen/kos na enoto kg]],"")</f>
        <v/>
      </c>
      <c r="J45" s="202"/>
      <c r="K45" s="203"/>
      <c r="L45" s="203"/>
      <c r="M45" s="92"/>
      <c r="N45" s="204"/>
      <c r="O45" s="204"/>
      <c r="P45" s="205"/>
      <c r="Q45" s="204">
        <f>+Sklop14[[#This Row],[cena/enota brez DDV v EUR]]*Sklop14[[#This Row],[Stopnja DDV (%)]]</f>
        <v>0</v>
      </c>
      <c r="R45" s="204">
        <f>+Sklop14[[#This Row],[cena/enota brez DDV v EUR]]+Sklop14[[#This Row],[Davek (EUR)]]</f>
        <v>0</v>
      </c>
      <c r="S45" s="204">
        <f>+Sklop14[[#This Row],[cena/enota brez DDV v EUR]]*Sklop14[[#This Row],[Okvirna količina]]</f>
        <v>0</v>
      </c>
      <c r="T45" s="206">
        <f>+Sklop14[[#This Row],[Končna cena/enoto mere (EUR) z DDV]]*Sklop14[[#This Row],[Okvirna količina]]</f>
        <v>0</v>
      </c>
      <c r="U45" s="207"/>
    </row>
    <row r="46" spans="1:21" s="60" customFormat="1">
      <c r="A46" s="344" t="s">
        <v>179</v>
      </c>
      <c r="B46" s="270"/>
      <c r="C46" s="271"/>
      <c r="D46" s="271"/>
      <c r="E46" s="272"/>
      <c r="F46" s="293"/>
      <c r="G46" s="274"/>
      <c r="H46" s="275">
        <f>SUBTOTAL(109,Sklop14[Preračunana masa/volumen/kos na enoto kg])</f>
        <v>2175</v>
      </c>
      <c r="I46" s="275">
        <f>SUBTOTAL(109,Sklop14[Živila iz shem kakovosti (kg)])</f>
        <v>300</v>
      </c>
      <c r="J46" s="273"/>
      <c r="K46" s="276"/>
      <c r="L46" s="276"/>
      <c r="M46" s="277"/>
      <c r="N46" s="278"/>
      <c r="O46" s="278"/>
      <c r="P46" s="278"/>
      <c r="Q46" s="279"/>
      <c r="R46" s="273"/>
      <c r="S46" s="279">
        <f>SUBTOTAL(109,Sklop14[Vrednost za okvirno količino (EUR) brez DDV])</f>
        <v>0</v>
      </c>
      <c r="T46" s="279">
        <f>SUBTOTAL(109,Sklop14[Vrednost za okvirno količino (EUR) z DDV])</f>
        <v>0</v>
      </c>
      <c r="U46" s="280">
        <f>SUBTOTAL(103,Sklop14[Shema kakovosti
(nacionalne, evropske)
])</f>
        <v>0</v>
      </c>
    </row>
    <row r="47" spans="1:21" s="60" customFormat="1" ht="15">
      <c r="A47" s="8"/>
      <c r="B47" s="6"/>
      <c r="C47" s="30"/>
      <c r="D47" s="30"/>
      <c r="E47" s="29"/>
      <c r="F47" s="9"/>
      <c r="G47" s="119"/>
      <c r="H47" s="10"/>
      <c r="I47" s="10"/>
      <c r="J47" s="10"/>
      <c r="K47" s="10"/>
      <c r="L47" s="24"/>
      <c r="M47" s="24"/>
      <c r="N47" s="10"/>
      <c r="O47" s="10"/>
      <c r="P47" s="10"/>
      <c r="Q47" s="10"/>
      <c r="R47" s="10"/>
      <c r="S47" s="4"/>
      <c r="T47" s="4"/>
      <c r="U47" s="9"/>
    </row>
    <row r="48" spans="1:21" s="60" customFormat="1">
      <c r="A48" s="52" t="s">
        <v>175</v>
      </c>
      <c r="B48" s="20"/>
      <c r="C48" s="32"/>
      <c r="D48" s="32"/>
      <c r="E48" s="118"/>
      <c r="F48" s="119"/>
      <c r="G48" s="119"/>
      <c r="H48" s="22"/>
      <c r="I48" s="22"/>
      <c r="J48" s="22"/>
      <c r="K48" s="22"/>
      <c r="L48" s="15"/>
      <c r="M48" s="15"/>
      <c r="N48" s="15"/>
      <c r="O48" s="15"/>
      <c r="P48" s="15"/>
      <c r="Q48" s="52"/>
      <c r="R48" s="52"/>
      <c r="S48" s="52"/>
      <c r="T48" s="52"/>
      <c r="U48" s="73"/>
    </row>
    <row r="49" spans="1:22" s="60" customFormat="1">
      <c r="A49" s="15" t="s">
        <v>177</v>
      </c>
      <c r="B49" s="20"/>
      <c r="C49" s="32"/>
      <c r="D49" s="32"/>
      <c r="E49" s="118"/>
      <c r="F49" s="119"/>
      <c r="G49" s="119"/>
      <c r="H49" s="22"/>
      <c r="I49" s="22"/>
      <c r="J49" s="22"/>
      <c r="K49" s="22"/>
      <c r="L49" s="15"/>
      <c r="M49" s="15"/>
      <c r="N49" s="15"/>
      <c r="O49" s="15"/>
      <c r="P49" s="15"/>
      <c r="Q49" s="15"/>
      <c r="R49" s="15"/>
      <c r="S49" s="15"/>
      <c r="T49" s="15"/>
      <c r="U49" s="73"/>
    </row>
    <row r="50" spans="1:22" s="60" customFormat="1">
      <c r="A50" s="113" t="s">
        <v>269</v>
      </c>
      <c r="B50" s="21"/>
      <c r="C50" s="31"/>
      <c r="D50" s="31"/>
      <c r="E50" s="116"/>
      <c r="F50" s="73"/>
      <c r="G50" s="73"/>
      <c r="H50" s="33"/>
      <c r="I50" s="33"/>
      <c r="J50" s="33"/>
      <c r="K50" s="33"/>
      <c r="L50" s="59"/>
      <c r="M50" s="59"/>
      <c r="N50" s="33"/>
      <c r="O50" s="33"/>
      <c r="P50" s="33"/>
      <c r="Q50" s="33"/>
      <c r="R50" s="33"/>
      <c r="S50" s="15"/>
      <c r="T50" s="15"/>
      <c r="U50" s="73"/>
    </row>
    <row r="51" spans="1:22" s="60" customFormat="1">
      <c r="A51" s="129" t="s">
        <v>221</v>
      </c>
      <c r="B51" s="128"/>
      <c r="C51" s="128"/>
      <c r="D51" s="128"/>
      <c r="E51" s="128"/>
      <c r="F51" s="128"/>
      <c r="G51" s="128"/>
      <c r="H51" s="128"/>
      <c r="I51" s="128"/>
      <c r="J51" s="128"/>
      <c r="K51" s="128"/>
      <c r="L51" s="128"/>
      <c r="M51" s="128"/>
      <c r="N51" s="128"/>
      <c r="O51" s="128"/>
      <c r="P51" s="128"/>
      <c r="Q51" s="128"/>
      <c r="R51" s="128"/>
      <c r="S51" s="128"/>
      <c r="T51" s="128"/>
      <c r="U51" s="128"/>
    </row>
    <row r="52" spans="1:22" s="60" customFormat="1">
      <c r="A52" s="379" t="s">
        <v>262</v>
      </c>
      <c r="B52" s="379"/>
      <c r="C52" s="379"/>
      <c r="D52" s="379"/>
      <c r="E52" s="379"/>
      <c r="F52" s="379"/>
      <c r="G52" s="379"/>
      <c r="H52" s="379"/>
      <c r="I52" s="379"/>
      <c r="J52" s="379"/>
      <c r="K52" s="379"/>
      <c r="L52" s="379"/>
      <c r="M52" s="59"/>
      <c r="N52" s="33"/>
      <c r="O52" s="33"/>
      <c r="P52" s="33"/>
      <c r="Q52" s="33"/>
      <c r="R52" s="33"/>
      <c r="S52" s="15"/>
      <c r="T52" s="15"/>
      <c r="U52" s="73"/>
    </row>
    <row r="53" spans="1:22" s="60" customFormat="1">
      <c r="A53" s="15"/>
      <c r="B53" s="21"/>
      <c r="C53" s="31"/>
      <c r="D53" s="31"/>
      <c r="E53" s="116"/>
      <c r="F53" s="119"/>
      <c r="G53" s="119"/>
      <c r="H53" s="22"/>
      <c r="I53" s="22"/>
      <c r="J53" s="22"/>
      <c r="K53" s="22"/>
      <c r="L53" s="15"/>
      <c r="M53" s="15"/>
      <c r="N53" s="33"/>
      <c r="O53" s="33"/>
      <c r="P53" s="33"/>
      <c r="Q53" s="33"/>
      <c r="R53" s="33"/>
      <c r="S53" s="15"/>
      <c r="T53" s="15"/>
      <c r="U53" s="73"/>
    </row>
    <row r="54" spans="1:22" s="60" customFormat="1">
      <c r="A54" s="113" t="s">
        <v>65</v>
      </c>
      <c r="B54" s="21"/>
      <c r="C54" s="31"/>
      <c r="D54" s="31"/>
      <c r="E54" s="116"/>
      <c r="F54" s="73"/>
      <c r="G54" s="73" t="s">
        <v>66</v>
      </c>
      <c r="H54" s="33"/>
      <c r="I54" s="33"/>
      <c r="J54" s="33"/>
      <c r="K54" s="33"/>
      <c r="L54" s="59"/>
      <c r="M54" s="59"/>
      <c r="N54" s="33"/>
      <c r="O54" s="33"/>
      <c r="P54" s="33"/>
      <c r="Q54" s="33" t="s">
        <v>67</v>
      </c>
      <c r="R54" s="33"/>
      <c r="S54" s="15"/>
      <c r="T54" s="15"/>
      <c r="U54" s="73"/>
    </row>
    <row r="55" spans="1:22" s="60" customFormat="1" ht="15">
      <c r="A55" s="8"/>
      <c r="B55" s="6"/>
      <c r="C55" s="30"/>
      <c r="D55" s="30"/>
      <c r="E55" s="29"/>
      <c r="F55" s="9"/>
      <c r="G55" s="119"/>
      <c r="H55" s="10"/>
      <c r="I55" s="10"/>
      <c r="J55" s="10"/>
      <c r="K55" s="10"/>
      <c r="L55" s="24"/>
      <c r="M55" s="24"/>
      <c r="N55" s="10"/>
      <c r="O55" s="10"/>
      <c r="P55" s="10"/>
      <c r="Q55" s="10"/>
      <c r="R55" s="10"/>
      <c r="S55" s="4"/>
      <c r="T55" s="4"/>
      <c r="U55" s="9"/>
    </row>
    <row r="56" spans="1:22" s="60" customFormat="1">
      <c r="A56" s="15"/>
      <c r="B56" s="20"/>
      <c r="C56" s="32"/>
      <c r="D56" s="32"/>
      <c r="E56" s="118"/>
      <c r="F56" s="119"/>
      <c r="G56" s="119"/>
      <c r="H56" s="22"/>
      <c r="I56" s="22"/>
      <c r="J56" s="22"/>
      <c r="K56" s="22"/>
      <c r="L56" s="15"/>
      <c r="M56" s="15"/>
      <c r="N56" s="15"/>
      <c r="O56" s="15"/>
      <c r="P56" s="15"/>
      <c r="Q56" s="15"/>
      <c r="R56" s="15"/>
      <c r="S56" s="15"/>
      <c r="T56" s="15"/>
      <c r="U56" s="73"/>
    </row>
    <row r="57" spans="1:22" ht="27" customHeight="1">
      <c r="B57" s="20"/>
      <c r="C57" s="32"/>
      <c r="D57" s="32"/>
      <c r="E57" s="118"/>
    </row>
    <row r="58" spans="1:22">
      <c r="B58" s="20"/>
      <c r="C58" s="32"/>
      <c r="D58" s="32"/>
      <c r="E58" s="118"/>
    </row>
    <row r="59" spans="1:22">
      <c r="B59" s="20"/>
      <c r="C59" s="32"/>
      <c r="D59" s="32"/>
      <c r="E59" s="118"/>
    </row>
    <row r="60" spans="1:22">
      <c r="B60" s="20"/>
      <c r="C60" s="32"/>
      <c r="D60" s="32"/>
      <c r="E60" s="118"/>
    </row>
    <row r="61" spans="1:22">
      <c r="B61" s="20"/>
      <c r="C61" s="32"/>
      <c r="D61" s="32"/>
      <c r="E61" s="118"/>
    </row>
    <row r="62" spans="1:22">
      <c r="B62" s="20"/>
      <c r="C62" s="32"/>
      <c r="D62" s="32"/>
      <c r="E62" s="118"/>
      <c r="V62" s="127"/>
    </row>
    <row r="63" spans="1:22">
      <c r="B63" s="20"/>
      <c r="C63" s="32"/>
      <c r="D63" s="32"/>
      <c r="E63" s="118"/>
    </row>
    <row r="64" spans="1:22">
      <c r="B64" s="20"/>
      <c r="C64" s="32"/>
      <c r="D64" s="32"/>
      <c r="E64" s="118"/>
    </row>
    <row r="65" spans="2:5">
      <c r="B65" s="20"/>
      <c r="C65" s="32"/>
      <c r="D65" s="32"/>
      <c r="E65" s="118"/>
    </row>
    <row r="66" spans="2:5">
      <c r="B66" s="20"/>
      <c r="C66" s="32"/>
      <c r="D66" s="32"/>
      <c r="E66" s="118"/>
    </row>
    <row r="67" spans="2:5">
      <c r="B67" s="20"/>
      <c r="C67" s="32"/>
      <c r="D67" s="32"/>
      <c r="E67" s="118"/>
    </row>
    <row r="68" spans="2:5">
      <c r="B68" s="20"/>
      <c r="C68" s="32"/>
      <c r="D68" s="32"/>
      <c r="E68" s="118"/>
    </row>
    <row r="69" spans="2:5">
      <c r="B69" s="20"/>
      <c r="C69" s="32"/>
      <c r="D69" s="32"/>
      <c r="E69" s="118"/>
    </row>
    <row r="70" spans="2:5">
      <c r="B70" s="20"/>
      <c r="C70" s="32"/>
      <c r="D70" s="32"/>
      <c r="E70" s="118"/>
    </row>
    <row r="71" spans="2:5">
      <c r="B71" s="20"/>
      <c r="C71" s="32"/>
      <c r="D71" s="32"/>
      <c r="E71" s="118"/>
    </row>
    <row r="72" spans="2:5">
      <c r="B72" s="20"/>
      <c r="C72" s="32"/>
      <c r="D72" s="32"/>
      <c r="E72" s="118"/>
    </row>
    <row r="73" spans="2:5">
      <c r="B73" s="20"/>
      <c r="C73" s="32"/>
      <c r="D73" s="32"/>
      <c r="E73" s="118"/>
    </row>
    <row r="74" spans="2:5">
      <c r="B74" s="20"/>
      <c r="C74" s="32"/>
      <c r="D74" s="32"/>
      <c r="E74" s="118"/>
    </row>
    <row r="75" spans="2:5">
      <c r="B75" s="20"/>
      <c r="C75" s="32"/>
      <c r="D75" s="32"/>
      <c r="E75" s="118"/>
    </row>
    <row r="76" spans="2:5">
      <c r="B76" s="20"/>
      <c r="C76" s="32"/>
      <c r="D76" s="32"/>
      <c r="E76" s="118"/>
    </row>
    <row r="77" spans="2:5">
      <c r="B77" s="20"/>
      <c r="C77" s="32"/>
      <c r="D77" s="32"/>
      <c r="E77" s="118"/>
    </row>
    <row r="78" spans="2:5">
      <c r="B78" s="20"/>
      <c r="C78" s="32"/>
      <c r="D78" s="32"/>
      <c r="E78" s="118"/>
    </row>
    <row r="79" spans="2:5">
      <c r="B79" s="20"/>
      <c r="C79" s="32"/>
      <c r="D79" s="32"/>
      <c r="E79" s="118"/>
    </row>
    <row r="80" spans="2:5">
      <c r="B80" s="20"/>
      <c r="C80" s="32"/>
      <c r="D80" s="32"/>
      <c r="E80" s="118"/>
    </row>
    <row r="81" spans="1:22" s="22" customFormat="1">
      <c r="A81" s="15"/>
      <c r="B81" s="20"/>
      <c r="C81" s="32"/>
      <c r="D81" s="32"/>
      <c r="E81" s="118"/>
      <c r="F81" s="119"/>
      <c r="G81" s="119"/>
      <c r="L81" s="15"/>
      <c r="M81" s="15"/>
      <c r="N81" s="15"/>
      <c r="O81" s="15"/>
      <c r="P81" s="15"/>
      <c r="Q81" s="15"/>
      <c r="R81" s="15"/>
      <c r="S81" s="15"/>
      <c r="T81" s="15"/>
      <c r="U81" s="73"/>
      <c r="V81" s="15"/>
    </row>
    <row r="82" spans="1:22" s="22" customFormat="1">
      <c r="A82" s="15"/>
      <c r="B82" s="20"/>
      <c r="C82" s="32"/>
      <c r="D82" s="32"/>
      <c r="E82" s="118"/>
      <c r="F82" s="119"/>
      <c r="G82" s="119"/>
      <c r="L82" s="15"/>
      <c r="M82" s="15"/>
      <c r="N82" s="15"/>
      <c r="O82" s="15"/>
      <c r="P82" s="15"/>
      <c r="Q82" s="15"/>
      <c r="R82" s="15"/>
      <c r="S82" s="15"/>
      <c r="T82" s="15"/>
      <c r="U82" s="73"/>
      <c r="V82" s="15"/>
    </row>
    <row r="83" spans="1:22" s="22" customFormat="1">
      <c r="A83" s="15"/>
      <c r="B83" s="20"/>
      <c r="C83" s="32"/>
      <c r="D83" s="32"/>
      <c r="E83" s="118"/>
      <c r="F83" s="119"/>
      <c r="G83" s="119"/>
      <c r="L83" s="15"/>
      <c r="M83" s="15"/>
      <c r="N83" s="15"/>
      <c r="O83" s="15"/>
      <c r="P83" s="15"/>
      <c r="Q83" s="15"/>
      <c r="R83" s="15"/>
      <c r="S83" s="15"/>
      <c r="T83" s="15"/>
      <c r="U83" s="73"/>
      <c r="V83" s="15"/>
    </row>
    <row r="84" spans="1:22" s="22" customFormat="1">
      <c r="A84" s="15"/>
      <c r="B84" s="20"/>
      <c r="C84" s="32"/>
      <c r="D84" s="32"/>
      <c r="E84" s="118"/>
      <c r="F84" s="119"/>
      <c r="G84" s="119"/>
      <c r="L84" s="15"/>
      <c r="M84" s="15"/>
      <c r="N84" s="15"/>
      <c r="O84" s="15"/>
      <c r="P84" s="15"/>
      <c r="Q84" s="15"/>
      <c r="R84" s="15"/>
      <c r="S84" s="15"/>
      <c r="T84" s="15"/>
      <c r="U84" s="73"/>
      <c r="V84" s="15"/>
    </row>
    <row r="85" spans="1:22" s="22" customFormat="1">
      <c r="A85" s="15"/>
      <c r="B85" s="20"/>
      <c r="C85" s="32"/>
      <c r="D85" s="32"/>
      <c r="E85" s="118"/>
      <c r="F85" s="119"/>
      <c r="G85" s="119"/>
      <c r="L85" s="15"/>
      <c r="M85" s="15"/>
      <c r="N85" s="15"/>
      <c r="O85" s="15"/>
      <c r="P85" s="15"/>
      <c r="Q85" s="15"/>
      <c r="R85" s="15"/>
      <c r="S85" s="15"/>
      <c r="T85" s="15"/>
      <c r="U85" s="73"/>
      <c r="V85" s="15"/>
    </row>
    <row r="86" spans="1:22" s="22" customFormat="1">
      <c r="A86" s="15"/>
      <c r="B86" s="20"/>
      <c r="C86" s="32"/>
      <c r="D86" s="32"/>
      <c r="E86" s="118"/>
      <c r="F86" s="119"/>
      <c r="G86" s="119"/>
      <c r="L86" s="15"/>
      <c r="M86" s="15"/>
      <c r="N86" s="15"/>
      <c r="O86" s="15"/>
      <c r="P86" s="15"/>
      <c r="Q86" s="15"/>
      <c r="R86" s="15"/>
      <c r="S86" s="15"/>
      <c r="T86" s="15"/>
      <c r="U86" s="73"/>
      <c r="V86" s="15"/>
    </row>
    <row r="87" spans="1:22" s="22" customFormat="1">
      <c r="A87" s="15"/>
      <c r="B87" s="20"/>
      <c r="C87" s="32"/>
      <c r="D87" s="32"/>
      <c r="E87" s="118"/>
      <c r="F87" s="119"/>
      <c r="G87" s="119"/>
      <c r="L87" s="15"/>
      <c r="M87" s="15"/>
      <c r="N87" s="15"/>
      <c r="O87" s="15"/>
      <c r="P87" s="15"/>
      <c r="Q87" s="15"/>
      <c r="R87" s="15"/>
      <c r="S87" s="15"/>
      <c r="T87" s="15"/>
      <c r="U87" s="73"/>
      <c r="V87" s="15"/>
    </row>
    <row r="88" spans="1:22" s="22" customFormat="1">
      <c r="A88" s="15"/>
      <c r="B88" s="20"/>
      <c r="C88" s="32"/>
      <c r="D88" s="32"/>
      <c r="E88" s="118"/>
      <c r="F88" s="119"/>
      <c r="G88" s="119"/>
      <c r="L88" s="15"/>
      <c r="M88" s="15"/>
      <c r="N88" s="15"/>
      <c r="O88" s="15"/>
      <c r="P88" s="15"/>
      <c r="Q88" s="15"/>
      <c r="R88" s="15"/>
      <c r="S88" s="15"/>
      <c r="T88" s="15"/>
      <c r="U88" s="73"/>
      <c r="V88" s="15"/>
    </row>
    <row r="89" spans="1:22" s="22" customFormat="1">
      <c r="A89" s="15"/>
      <c r="B89" s="20"/>
      <c r="C89" s="32"/>
      <c r="D89" s="32"/>
      <c r="E89" s="118"/>
      <c r="F89" s="119"/>
      <c r="G89" s="119"/>
      <c r="L89" s="15"/>
      <c r="M89" s="15"/>
      <c r="N89" s="15"/>
      <c r="O89" s="15"/>
      <c r="P89" s="15"/>
      <c r="Q89" s="15"/>
      <c r="R89" s="15"/>
      <c r="S89" s="15"/>
      <c r="T89" s="15"/>
      <c r="U89" s="73"/>
      <c r="V89" s="15"/>
    </row>
    <row r="90" spans="1:22" s="22" customFormat="1">
      <c r="A90" s="15"/>
      <c r="B90" s="20"/>
      <c r="C90" s="32"/>
      <c r="D90" s="32"/>
      <c r="E90" s="118"/>
      <c r="F90" s="119"/>
      <c r="G90" s="119"/>
      <c r="L90" s="15"/>
      <c r="M90" s="15"/>
      <c r="N90" s="15"/>
      <c r="O90" s="15"/>
      <c r="P90" s="15"/>
      <c r="Q90" s="15"/>
      <c r="R90" s="15"/>
      <c r="S90" s="15"/>
      <c r="T90" s="15"/>
      <c r="U90" s="73"/>
      <c r="V90" s="15"/>
    </row>
    <row r="91" spans="1:22" s="22" customFormat="1">
      <c r="A91" s="15"/>
      <c r="B91" s="20"/>
      <c r="C91" s="32"/>
      <c r="D91" s="32"/>
      <c r="E91" s="118"/>
      <c r="F91" s="119"/>
      <c r="G91" s="119"/>
      <c r="L91" s="15"/>
      <c r="M91" s="15"/>
      <c r="N91" s="15"/>
      <c r="O91" s="15"/>
      <c r="P91" s="15"/>
      <c r="Q91" s="15"/>
      <c r="R91" s="15"/>
      <c r="S91" s="15"/>
      <c r="T91" s="15"/>
      <c r="U91" s="73"/>
      <c r="V91" s="15"/>
    </row>
    <row r="92" spans="1:22" s="22" customFormat="1">
      <c r="A92" s="15"/>
      <c r="B92" s="20"/>
      <c r="C92" s="32"/>
      <c r="D92" s="32"/>
      <c r="E92" s="118"/>
      <c r="F92" s="119"/>
      <c r="G92" s="119"/>
      <c r="L92" s="15"/>
      <c r="M92" s="15"/>
      <c r="N92" s="15"/>
      <c r="O92" s="15"/>
      <c r="P92" s="15"/>
      <c r="Q92" s="15"/>
      <c r="R92" s="15"/>
      <c r="S92" s="15"/>
      <c r="T92" s="15"/>
      <c r="U92" s="73"/>
      <c r="V92" s="15"/>
    </row>
    <row r="93" spans="1:22" s="22" customFormat="1">
      <c r="A93" s="15"/>
      <c r="B93" s="20"/>
      <c r="C93" s="32"/>
      <c r="D93" s="32"/>
      <c r="E93" s="118"/>
      <c r="F93" s="119"/>
      <c r="G93" s="119"/>
      <c r="L93" s="15"/>
      <c r="M93" s="15"/>
      <c r="N93" s="15"/>
      <c r="O93" s="15"/>
      <c r="P93" s="15"/>
      <c r="Q93" s="15"/>
      <c r="R93" s="15"/>
      <c r="S93" s="15"/>
      <c r="T93" s="15"/>
      <c r="U93" s="73"/>
      <c r="V93" s="15"/>
    </row>
    <row r="94" spans="1:22" s="22" customFormat="1">
      <c r="A94" s="15"/>
      <c r="B94" s="20"/>
      <c r="C94" s="32"/>
      <c r="D94" s="32"/>
      <c r="E94" s="118"/>
      <c r="F94" s="119"/>
      <c r="G94" s="119"/>
      <c r="L94" s="15"/>
      <c r="M94" s="15"/>
      <c r="N94" s="15"/>
      <c r="O94" s="15"/>
      <c r="P94" s="15"/>
      <c r="Q94" s="15"/>
      <c r="R94" s="15"/>
      <c r="S94" s="15"/>
      <c r="T94" s="15"/>
      <c r="U94" s="73"/>
      <c r="V94" s="15"/>
    </row>
    <row r="95" spans="1:22" s="22" customFormat="1">
      <c r="A95" s="15"/>
      <c r="B95" s="20"/>
      <c r="C95" s="32"/>
      <c r="D95" s="32"/>
      <c r="E95" s="118"/>
      <c r="F95" s="119"/>
      <c r="G95" s="119"/>
      <c r="L95" s="15"/>
      <c r="M95" s="15"/>
      <c r="N95" s="15"/>
      <c r="O95" s="15"/>
      <c r="P95" s="15"/>
      <c r="Q95" s="15"/>
      <c r="R95" s="15"/>
      <c r="S95" s="15"/>
      <c r="T95" s="15"/>
      <c r="U95" s="73"/>
      <c r="V95" s="15"/>
    </row>
    <row r="96" spans="1:22" s="22" customFormat="1">
      <c r="A96" s="15"/>
      <c r="B96" s="20"/>
      <c r="C96" s="32"/>
      <c r="D96" s="32"/>
      <c r="E96" s="118"/>
      <c r="F96" s="119"/>
      <c r="G96" s="119"/>
      <c r="L96" s="15"/>
      <c r="M96" s="15"/>
      <c r="N96" s="15"/>
      <c r="O96" s="15"/>
      <c r="P96" s="15"/>
      <c r="Q96" s="15"/>
      <c r="R96" s="15"/>
      <c r="S96" s="15"/>
      <c r="T96" s="15"/>
      <c r="U96" s="73"/>
      <c r="V96" s="15"/>
    </row>
    <row r="97" spans="1:22" s="22" customFormat="1">
      <c r="A97" s="15"/>
      <c r="B97" s="20"/>
      <c r="C97" s="32"/>
      <c r="D97" s="32"/>
      <c r="E97" s="118"/>
      <c r="F97" s="119"/>
      <c r="G97" s="119"/>
      <c r="L97" s="15"/>
      <c r="M97" s="15"/>
      <c r="N97" s="15"/>
      <c r="O97" s="15"/>
      <c r="P97" s="15"/>
      <c r="Q97" s="15"/>
      <c r="R97" s="15"/>
      <c r="S97" s="15"/>
      <c r="T97" s="15"/>
      <c r="U97" s="73"/>
      <c r="V97" s="15"/>
    </row>
    <row r="98" spans="1:22" s="22" customFormat="1">
      <c r="A98" s="15"/>
      <c r="B98" s="20"/>
      <c r="C98" s="32"/>
      <c r="D98" s="32"/>
      <c r="E98" s="118"/>
      <c r="F98" s="119"/>
      <c r="G98" s="119"/>
      <c r="L98" s="15"/>
      <c r="M98" s="15"/>
      <c r="N98" s="15"/>
      <c r="O98" s="15"/>
      <c r="P98" s="15"/>
      <c r="Q98" s="15"/>
      <c r="R98" s="15"/>
      <c r="S98" s="15"/>
      <c r="T98" s="15"/>
      <c r="U98" s="73"/>
      <c r="V98" s="15"/>
    </row>
    <row r="99" spans="1:22" s="22" customFormat="1">
      <c r="A99" s="15"/>
      <c r="B99" s="20"/>
      <c r="C99" s="32"/>
      <c r="D99" s="32"/>
      <c r="E99" s="118"/>
      <c r="F99" s="119"/>
      <c r="G99" s="119"/>
      <c r="L99" s="15"/>
      <c r="M99" s="15"/>
      <c r="N99" s="15"/>
      <c r="O99" s="15"/>
      <c r="P99" s="15"/>
      <c r="Q99" s="15"/>
      <c r="R99" s="15"/>
      <c r="S99" s="15"/>
      <c r="T99" s="15"/>
      <c r="U99" s="73"/>
      <c r="V99" s="15"/>
    </row>
    <row r="100" spans="1:22" s="22" customFormat="1">
      <c r="A100" s="15"/>
      <c r="B100" s="20"/>
      <c r="C100" s="32"/>
      <c r="D100" s="32"/>
      <c r="E100" s="118"/>
      <c r="F100" s="119"/>
      <c r="G100" s="119"/>
      <c r="L100" s="15"/>
      <c r="M100" s="15"/>
      <c r="N100" s="15"/>
      <c r="O100" s="15"/>
      <c r="P100" s="15"/>
      <c r="Q100" s="15"/>
      <c r="R100" s="15"/>
      <c r="S100" s="15"/>
      <c r="T100" s="15"/>
      <c r="U100" s="73"/>
      <c r="V100" s="15"/>
    </row>
    <row r="101" spans="1:22" s="22" customFormat="1">
      <c r="A101" s="15"/>
      <c r="B101" s="20"/>
      <c r="C101" s="32"/>
      <c r="D101" s="32"/>
      <c r="E101" s="118"/>
      <c r="F101" s="119"/>
      <c r="G101" s="119"/>
      <c r="L101" s="15"/>
      <c r="M101" s="15"/>
      <c r="N101" s="15"/>
      <c r="O101" s="15"/>
      <c r="P101" s="15"/>
      <c r="Q101" s="15"/>
      <c r="R101" s="15"/>
      <c r="S101" s="15"/>
      <c r="T101" s="15"/>
      <c r="U101" s="73"/>
      <c r="V101" s="15"/>
    </row>
    <row r="102" spans="1:22" s="22" customFormat="1">
      <c r="A102" s="15"/>
      <c r="B102" s="20"/>
      <c r="C102" s="32"/>
      <c r="D102" s="32"/>
      <c r="E102" s="118"/>
      <c r="F102" s="119"/>
      <c r="G102" s="119"/>
      <c r="L102" s="15"/>
      <c r="M102" s="15"/>
      <c r="N102" s="15"/>
      <c r="O102" s="15"/>
      <c r="P102" s="15"/>
      <c r="Q102" s="15"/>
      <c r="R102" s="15"/>
      <c r="S102" s="15"/>
      <c r="T102" s="15"/>
      <c r="U102" s="73"/>
      <c r="V102" s="15"/>
    </row>
    <row r="103" spans="1:22" s="22" customFormat="1">
      <c r="A103" s="15"/>
      <c r="B103" s="20"/>
      <c r="C103" s="32"/>
      <c r="D103" s="32"/>
      <c r="E103" s="118"/>
      <c r="F103" s="119"/>
      <c r="G103" s="119"/>
      <c r="L103" s="15"/>
      <c r="M103" s="15"/>
      <c r="N103" s="15"/>
      <c r="O103" s="15"/>
      <c r="P103" s="15"/>
      <c r="Q103" s="15"/>
      <c r="R103" s="15"/>
      <c r="S103" s="15"/>
      <c r="T103" s="15"/>
      <c r="U103" s="73"/>
      <c r="V103" s="15"/>
    </row>
    <row r="104" spans="1:22" s="22" customFormat="1">
      <c r="A104" s="15"/>
      <c r="B104" s="20"/>
      <c r="C104" s="32"/>
      <c r="D104" s="32"/>
      <c r="E104" s="118"/>
      <c r="F104" s="119"/>
      <c r="G104" s="119"/>
      <c r="L104" s="15"/>
      <c r="M104" s="15"/>
      <c r="N104" s="15"/>
      <c r="O104" s="15"/>
      <c r="P104" s="15"/>
      <c r="Q104" s="15"/>
      <c r="R104" s="15"/>
      <c r="S104" s="15"/>
      <c r="T104" s="15"/>
      <c r="U104" s="73"/>
      <c r="V104" s="15"/>
    </row>
    <row r="105" spans="1:22" s="22" customFormat="1">
      <c r="A105" s="15"/>
      <c r="B105" s="20"/>
      <c r="C105" s="32"/>
      <c r="D105" s="32"/>
      <c r="E105" s="118"/>
      <c r="F105" s="119"/>
      <c r="G105" s="119"/>
      <c r="L105" s="15"/>
      <c r="M105" s="15"/>
      <c r="N105" s="15"/>
      <c r="O105" s="15"/>
      <c r="P105" s="15"/>
      <c r="Q105" s="15"/>
      <c r="R105" s="15"/>
      <c r="S105" s="15"/>
      <c r="T105" s="15"/>
      <c r="U105" s="73"/>
      <c r="V105" s="15"/>
    </row>
    <row r="106" spans="1:22" s="22" customFormat="1">
      <c r="A106" s="15"/>
      <c r="B106" s="20"/>
      <c r="C106" s="32"/>
      <c r="D106" s="32"/>
      <c r="E106" s="118"/>
      <c r="F106" s="119"/>
      <c r="G106" s="119"/>
      <c r="L106" s="15"/>
      <c r="M106" s="15"/>
      <c r="N106" s="15"/>
      <c r="O106" s="15"/>
      <c r="P106" s="15"/>
      <c r="Q106" s="15"/>
      <c r="R106" s="15"/>
      <c r="S106" s="15"/>
      <c r="T106" s="15"/>
      <c r="U106" s="73"/>
      <c r="V106" s="15"/>
    </row>
    <row r="107" spans="1:22" s="22" customFormat="1">
      <c r="A107" s="15"/>
      <c r="B107" s="20"/>
      <c r="C107" s="32"/>
      <c r="D107" s="32"/>
      <c r="E107" s="118"/>
      <c r="F107" s="119"/>
      <c r="G107" s="119"/>
      <c r="L107" s="15"/>
      <c r="M107" s="15"/>
      <c r="N107" s="15"/>
      <c r="O107" s="15"/>
      <c r="P107" s="15"/>
      <c r="Q107" s="15"/>
      <c r="R107" s="15"/>
      <c r="S107" s="15"/>
      <c r="T107" s="15"/>
      <c r="U107" s="73"/>
      <c r="V107" s="15"/>
    </row>
    <row r="108" spans="1:22" s="22" customFormat="1">
      <c r="A108" s="15"/>
      <c r="B108" s="20"/>
      <c r="C108" s="32"/>
      <c r="D108" s="32"/>
      <c r="E108" s="118"/>
      <c r="F108" s="119"/>
      <c r="G108" s="119"/>
      <c r="L108" s="15"/>
      <c r="M108" s="15"/>
      <c r="N108" s="15"/>
      <c r="O108" s="15"/>
      <c r="P108" s="15"/>
      <c r="Q108" s="15"/>
      <c r="R108" s="15"/>
      <c r="S108" s="15"/>
      <c r="T108" s="15"/>
      <c r="U108" s="73"/>
      <c r="V108" s="15"/>
    </row>
    <row r="109" spans="1:22" s="22" customFormat="1">
      <c r="A109" s="15"/>
      <c r="B109" s="20"/>
      <c r="C109" s="32"/>
      <c r="D109" s="32"/>
      <c r="E109" s="118"/>
      <c r="F109" s="119"/>
      <c r="G109" s="119"/>
      <c r="L109" s="15"/>
      <c r="M109" s="15"/>
      <c r="N109" s="15"/>
      <c r="O109" s="15"/>
      <c r="P109" s="15"/>
      <c r="Q109" s="15"/>
      <c r="R109" s="15"/>
      <c r="S109" s="15"/>
      <c r="T109" s="15"/>
      <c r="U109" s="73"/>
      <c r="V109" s="15"/>
    </row>
    <row r="110" spans="1:22" s="22" customFormat="1">
      <c r="A110" s="15"/>
      <c r="B110" s="20"/>
      <c r="C110" s="32"/>
      <c r="D110" s="32"/>
      <c r="E110" s="118"/>
      <c r="F110" s="119"/>
      <c r="G110" s="119"/>
      <c r="L110" s="15"/>
      <c r="M110" s="15"/>
      <c r="N110" s="15"/>
      <c r="O110" s="15"/>
      <c r="P110" s="15"/>
      <c r="Q110" s="15"/>
      <c r="R110" s="15"/>
      <c r="S110" s="15"/>
      <c r="T110" s="15"/>
      <c r="U110" s="73"/>
      <c r="V110" s="15"/>
    </row>
    <row r="111" spans="1:22" s="22" customFormat="1">
      <c r="A111" s="15"/>
      <c r="B111" s="20"/>
      <c r="C111" s="32"/>
      <c r="D111" s="32"/>
      <c r="E111" s="118"/>
      <c r="F111" s="119"/>
      <c r="G111" s="119"/>
      <c r="L111" s="15"/>
      <c r="M111" s="15"/>
      <c r="N111" s="15"/>
      <c r="O111" s="15"/>
      <c r="P111" s="15"/>
      <c r="Q111" s="15"/>
      <c r="R111" s="15"/>
      <c r="S111" s="15"/>
      <c r="T111" s="15"/>
      <c r="U111" s="73"/>
      <c r="V111" s="15"/>
    </row>
    <row r="112" spans="1:22" s="22" customFormat="1">
      <c r="A112" s="15"/>
      <c r="B112" s="20"/>
      <c r="C112" s="32"/>
      <c r="D112" s="32"/>
      <c r="E112" s="118"/>
      <c r="F112" s="119"/>
      <c r="G112" s="119"/>
      <c r="L112" s="15"/>
      <c r="M112" s="15"/>
      <c r="N112" s="15"/>
      <c r="O112" s="15"/>
      <c r="P112" s="15"/>
      <c r="Q112" s="15"/>
      <c r="R112" s="15"/>
      <c r="S112" s="15"/>
      <c r="T112" s="15"/>
      <c r="U112" s="73"/>
      <c r="V112" s="15"/>
    </row>
    <row r="113" spans="1:22" s="22" customFormat="1">
      <c r="A113" s="15"/>
      <c r="B113" s="20"/>
      <c r="C113" s="32"/>
      <c r="D113" s="32"/>
      <c r="E113" s="118"/>
      <c r="F113" s="119"/>
      <c r="G113" s="119"/>
      <c r="L113" s="15"/>
      <c r="M113" s="15"/>
      <c r="N113" s="15"/>
      <c r="O113" s="15"/>
      <c r="P113" s="15"/>
      <c r="Q113" s="15"/>
      <c r="R113" s="15"/>
      <c r="S113" s="15"/>
      <c r="T113" s="15"/>
      <c r="U113" s="73"/>
      <c r="V113" s="15"/>
    </row>
    <row r="114" spans="1:22" s="22" customFormat="1">
      <c r="A114" s="15"/>
      <c r="B114" s="20"/>
      <c r="C114" s="32"/>
      <c r="D114" s="32"/>
      <c r="E114" s="118"/>
      <c r="F114" s="119"/>
      <c r="G114" s="119"/>
      <c r="L114" s="15"/>
      <c r="M114" s="15"/>
      <c r="N114" s="15"/>
      <c r="O114" s="15"/>
      <c r="P114" s="15"/>
      <c r="Q114" s="15"/>
      <c r="R114" s="15"/>
      <c r="S114" s="15"/>
      <c r="T114" s="15"/>
      <c r="U114" s="73"/>
      <c r="V114" s="15"/>
    </row>
    <row r="115" spans="1:22" s="22" customFormat="1">
      <c r="A115" s="15"/>
      <c r="B115" s="20"/>
      <c r="C115" s="32"/>
      <c r="D115" s="32"/>
      <c r="E115" s="118"/>
      <c r="F115" s="119"/>
      <c r="G115" s="119"/>
      <c r="L115" s="15"/>
      <c r="M115" s="15"/>
      <c r="N115" s="15"/>
      <c r="O115" s="15"/>
      <c r="P115" s="15"/>
      <c r="Q115" s="15"/>
      <c r="R115" s="15"/>
      <c r="S115" s="15"/>
      <c r="T115" s="15"/>
      <c r="U115" s="73"/>
      <c r="V115" s="15"/>
    </row>
    <row r="116" spans="1:22" s="22" customFormat="1">
      <c r="A116" s="15"/>
      <c r="B116" s="20"/>
      <c r="C116" s="32"/>
      <c r="D116" s="32"/>
      <c r="E116" s="118"/>
      <c r="F116" s="119"/>
      <c r="G116" s="119"/>
      <c r="L116" s="15"/>
      <c r="M116" s="15"/>
      <c r="N116" s="15"/>
      <c r="O116" s="15"/>
      <c r="P116" s="15"/>
      <c r="Q116" s="15"/>
      <c r="R116" s="15"/>
      <c r="S116" s="15"/>
      <c r="T116" s="15"/>
      <c r="U116" s="73"/>
      <c r="V116" s="15"/>
    </row>
    <row r="117" spans="1:22" s="22" customFormat="1">
      <c r="A117" s="15"/>
      <c r="B117" s="20"/>
      <c r="C117" s="32"/>
      <c r="D117" s="32"/>
      <c r="E117" s="118"/>
      <c r="F117" s="119"/>
      <c r="G117" s="119"/>
      <c r="L117" s="15"/>
      <c r="M117" s="15"/>
      <c r="N117" s="15"/>
      <c r="O117" s="15"/>
      <c r="P117" s="15"/>
      <c r="Q117" s="15"/>
      <c r="R117" s="15"/>
      <c r="S117" s="15"/>
      <c r="T117" s="15"/>
      <c r="U117" s="73"/>
      <c r="V117" s="15"/>
    </row>
    <row r="118" spans="1:22" s="22" customFormat="1">
      <c r="A118" s="15"/>
      <c r="B118" s="20"/>
      <c r="C118" s="32"/>
      <c r="D118" s="32"/>
      <c r="E118" s="118"/>
      <c r="F118" s="119"/>
      <c r="G118" s="119"/>
      <c r="L118" s="15"/>
      <c r="M118" s="15"/>
      <c r="N118" s="15"/>
      <c r="O118" s="15"/>
      <c r="P118" s="15"/>
      <c r="Q118" s="15"/>
      <c r="R118" s="15"/>
      <c r="S118" s="15"/>
      <c r="T118" s="15"/>
      <c r="U118" s="73"/>
      <c r="V118" s="15"/>
    </row>
    <row r="119" spans="1:22" s="22" customFormat="1">
      <c r="A119" s="15"/>
      <c r="B119" s="20"/>
      <c r="C119" s="32"/>
      <c r="D119" s="32"/>
      <c r="E119" s="118"/>
      <c r="F119" s="119"/>
      <c r="G119" s="119"/>
      <c r="L119" s="15"/>
      <c r="M119" s="15"/>
      <c r="N119" s="15"/>
      <c r="O119" s="15"/>
      <c r="P119" s="15"/>
      <c r="Q119" s="15"/>
      <c r="R119" s="15"/>
      <c r="S119" s="15"/>
      <c r="T119" s="15"/>
      <c r="U119" s="73"/>
      <c r="V119" s="15"/>
    </row>
    <row r="120" spans="1:22" s="22" customFormat="1">
      <c r="A120" s="15"/>
      <c r="B120" s="20"/>
      <c r="C120" s="32"/>
      <c r="D120" s="32"/>
      <c r="E120" s="118"/>
      <c r="F120" s="119"/>
      <c r="G120" s="119"/>
      <c r="L120" s="15"/>
      <c r="M120" s="15"/>
      <c r="N120" s="15"/>
      <c r="O120" s="15"/>
      <c r="P120" s="15"/>
      <c r="Q120" s="15"/>
      <c r="R120" s="15"/>
      <c r="S120" s="15"/>
      <c r="T120" s="15"/>
      <c r="U120" s="73"/>
      <c r="V120" s="15"/>
    </row>
    <row r="121" spans="1:22" s="22" customFormat="1">
      <c r="A121" s="15"/>
      <c r="B121" s="20"/>
      <c r="C121" s="32"/>
      <c r="D121" s="32"/>
      <c r="E121" s="118"/>
      <c r="F121" s="119"/>
      <c r="G121" s="119"/>
      <c r="L121" s="15"/>
      <c r="M121" s="15"/>
      <c r="N121" s="15"/>
      <c r="O121" s="15"/>
      <c r="P121" s="15"/>
      <c r="Q121" s="15"/>
      <c r="R121" s="15"/>
      <c r="S121" s="15"/>
      <c r="T121" s="15"/>
      <c r="U121" s="73"/>
      <c r="V121" s="15"/>
    </row>
    <row r="122" spans="1:22" s="22" customFormat="1">
      <c r="A122" s="15"/>
      <c r="B122" s="20"/>
      <c r="C122" s="32"/>
      <c r="D122" s="32"/>
      <c r="E122" s="118"/>
      <c r="F122" s="119"/>
      <c r="G122" s="119"/>
      <c r="L122" s="15"/>
      <c r="M122" s="15"/>
      <c r="N122" s="15"/>
      <c r="O122" s="15"/>
      <c r="P122" s="15"/>
      <c r="Q122" s="15"/>
      <c r="R122" s="15"/>
      <c r="S122" s="15"/>
      <c r="T122" s="15"/>
      <c r="U122" s="73"/>
      <c r="V122" s="15"/>
    </row>
    <row r="123" spans="1:22" s="22" customFormat="1">
      <c r="A123" s="15"/>
      <c r="B123" s="20"/>
      <c r="C123" s="32"/>
      <c r="D123" s="32"/>
      <c r="E123" s="118"/>
      <c r="F123" s="119"/>
      <c r="G123" s="119"/>
      <c r="L123" s="15"/>
      <c r="M123" s="15"/>
      <c r="N123" s="15"/>
      <c r="O123" s="15"/>
      <c r="P123" s="15"/>
      <c r="Q123" s="15"/>
      <c r="R123" s="15"/>
      <c r="S123" s="15"/>
      <c r="T123" s="15"/>
      <c r="U123" s="73"/>
      <c r="V123" s="15"/>
    </row>
    <row r="124" spans="1:22" s="22" customFormat="1">
      <c r="A124" s="15"/>
      <c r="B124" s="20"/>
      <c r="C124" s="32"/>
      <c r="D124" s="32"/>
      <c r="E124" s="118"/>
      <c r="F124" s="119"/>
      <c r="G124" s="119"/>
      <c r="L124" s="15"/>
      <c r="M124" s="15"/>
      <c r="N124" s="15"/>
      <c r="O124" s="15"/>
      <c r="P124" s="15"/>
      <c r="Q124" s="15"/>
      <c r="R124" s="15"/>
      <c r="S124" s="15"/>
      <c r="T124" s="15"/>
      <c r="U124" s="73"/>
      <c r="V124" s="15"/>
    </row>
    <row r="125" spans="1:22" s="22" customFormat="1">
      <c r="A125" s="15"/>
      <c r="B125" s="20"/>
      <c r="C125" s="32"/>
      <c r="D125" s="32"/>
      <c r="E125" s="118"/>
      <c r="F125" s="119"/>
      <c r="G125" s="119"/>
      <c r="L125" s="15"/>
      <c r="M125" s="15"/>
      <c r="N125" s="15"/>
      <c r="O125" s="15"/>
      <c r="P125" s="15"/>
      <c r="Q125" s="15"/>
      <c r="R125" s="15"/>
      <c r="S125" s="15"/>
      <c r="T125" s="15"/>
      <c r="U125" s="73"/>
      <c r="V125" s="15"/>
    </row>
    <row r="126" spans="1:22" s="22" customFormat="1">
      <c r="A126" s="15"/>
      <c r="B126" s="20"/>
      <c r="C126" s="32"/>
      <c r="D126" s="32"/>
      <c r="E126" s="118"/>
      <c r="F126" s="119"/>
      <c r="G126" s="119"/>
      <c r="L126" s="15"/>
      <c r="M126" s="15"/>
      <c r="N126" s="15"/>
      <c r="O126" s="15"/>
      <c r="P126" s="15"/>
      <c r="Q126" s="15"/>
      <c r="R126" s="15"/>
      <c r="S126" s="15"/>
      <c r="T126" s="15"/>
      <c r="U126" s="73"/>
      <c r="V126" s="15"/>
    </row>
    <row r="127" spans="1:22" s="22" customFormat="1">
      <c r="A127" s="15"/>
      <c r="B127" s="20"/>
      <c r="C127" s="32"/>
      <c r="D127" s="32"/>
      <c r="E127" s="118"/>
      <c r="F127" s="119"/>
      <c r="G127" s="119"/>
      <c r="L127" s="15"/>
      <c r="M127" s="15"/>
      <c r="N127" s="15"/>
      <c r="O127" s="15"/>
      <c r="P127" s="15"/>
      <c r="Q127" s="15"/>
      <c r="R127" s="15"/>
      <c r="S127" s="15"/>
      <c r="T127" s="15"/>
      <c r="U127" s="73"/>
      <c r="V127" s="15"/>
    </row>
    <row r="128" spans="1:22" s="22" customFormat="1">
      <c r="A128" s="15"/>
      <c r="B128" s="20"/>
      <c r="C128" s="32"/>
      <c r="D128" s="32"/>
      <c r="E128" s="118"/>
      <c r="F128" s="119"/>
      <c r="G128" s="119"/>
      <c r="L128" s="15"/>
      <c r="M128" s="15"/>
      <c r="N128" s="15"/>
      <c r="O128" s="15"/>
      <c r="P128" s="15"/>
      <c r="Q128" s="15"/>
      <c r="R128" s="15"/>
      <c r="S128" s="15"/>
      <c r="T128" s="15"/>
      <c r="U128" s="73"/>
      <c r="V128" s="15"/>
    </row>
    <row r="129" spans="1:22" s="22" customFormat="1">
      <c r="A129" s="15"/>
      <c r="B129" s="20"/>
      <c r="C129" s="32"/>
      <c r="D129" s="32"/>
      <c r="E129" s="118"/>
      <c r="F129" s="119"/>
      <c r="G129" s="119"/>
      <c r="L129" s="15"/>
      <c r="M129" s="15"/>
      <c r="N129" s="15"/>
      <c r="O129" s="15"/>
      <c r="P129" s="15"/>
      <c r="Q129" s="15"/>
      <c r="R129" s="15"/>
      <c r="S129" s="15"/>
      <c r="T129" s="15"/>
      <c r="U129" s="73"/>
      <c r="V129" s="15"/>
    </row>
    <row r="130" spans="1:22" s="22" customFormat="1">
      <c r="A130" s="15"/>
      <c r="B130" s="20"/>
      <c r="C130" s="32"/>
      <c r="D130" s="32"/>
      <c r="E130" s="118"/>
      <c r="F130" s="119"/>
      <c r="G130" s="119"/>
      <c r="L130" s="15"/>
      <c r="M130" s="15"/>
      <c r="N130" s="15"/>
      <c r="O130" s="15"/>
      <c r="P130" s="15"/>
      <c r="Q130" s="15"/>
      <c r="R130" s="15"/>
      <c r="S130" s="15"/>
      <c r="T130" s="15"/>
      <c r="U130" s="73"/>
      <c r="V130" s="15"/>
    </row>
    <row r="131" spans="1:22" s="22" customFormat="1">
      <c r="A131" s="15"/>
      <c r="B131" s="20"/>
      <c r="C131" s="32"/>
      <c r="D131" s="32"/>
      <c r="E131" s="118"/>
      <c r="F131" s="119"/>
      <c r="G131" s="119"/>
      <c r="L131" s="15"/>
      <c r="M131" s="15"/>
      <c r="N131" s="15"/>
      <c r="O131" s="15"/>
      <c r="P131" s="15"/>
      <c r="Q131" s="15"/>
      <c r="R131" s="15"/>
      <c r="S131" s="15"/>
      <c r="T131" s="15"/>
      <c r="U131" s="73"/>
      <c r="V131" s="15"/>
    </row>
    <row r="132" spans="1:22" s="22" customFormat="1">
      <c r="A132" s="15"/>
      <c r="B132" s="20"/>
      <c r="C132" s="32"/>
      <c r="D132" s="32"/>
      <c r="E132" s="118"/>
      <c r="F132" s="119"/>
      <c r="G132" s="119"/>
      <c r="L132" s="15"/>
      <c r="M132" s="15"/>
      <c r="N132" s="15"/>
      <c r="O132" s="15"/>
      <c r="P132" s="15"/>
      <c r="Q132" s="15"/>
      <c r="R132" s="15"/>
      <c r="S132" s="15"/>
      <c r="T132" s="15"/>
      <c r="U132" s="73"/>
      <c r="V132" s="15"/>
    </row>
    <row r="133" spans="1:22" s="22" customFormat="1">
      <c r="A133" s="15"/>
      <c r="B133" s="20"/>
      <c r="C133" s="32"/>
      <c r="D133" s="32"/>
      <c r="E133" s="118"/>
      <c r="F133" s="119"/>
      <c r="G133" s="119"/>
      <c r="L133" s="15"/>
      <c r="M133" s="15"/>
      <c r="N133" s="15"/>
      <c r="O133" s="15"/>
      <c r="P133" s="15"/>
      <c r="Q133" s="15"/>
      <c r="R133" s="15"/>
      <c r="S133" s="15"/>
      <c r="T133" s="15"/>
      <c r="U133" s="73"/>
      <c r="V133" s="15"/>
    </row>
    <row r="134" spans="1:22" s="22" customFormat="1">
      <c r="A134" s="15"/>
      <c r="B134" s="20"/>
      <c r="C134" s="32"/>
      <c r="D134" s="32"/>
      <c r="E134" s="118"/>
      <c r="F134" s="119"/>
      <c r="G134" s="119"/>
      <c r="L134" s="15"/>
      <c r="M134" s="15"/>
      <c r="N134" s="15"/>
      <c r="O134" s="15"/>
      <c r="P134" s="15"/>
      <c r="Q134" s="15"/>
      <c r="R134" s="15"/>
      <c r="S134" s="15"/>
      <c r="T134" s="15"/>
      <c r="U134" s="73"/>
      <c r="V134" s="15"/>
    </row>
    <row r="135" spans="1:22" s="22" customFormat="1">
      <c r="A135" s="15"/>
      <c r="B135" s="20"/>
      <c r="C135" s="32"/>
      <c r="D135" s="32"/>
      <c r="E135" s="118"/>
      <c r="F135" s="119"/>
      <c r="G135" s="119"/>
      <c r="L135" s="15"/>
      <c r="M135" s="15"/>
      <c r="N135" s="15"/>
      <c r="O135" s="15"/>
      <c r="P135" s="15"/>
      <c r="Q135" s="15"/>
      <c r="R135" s="15"/>
      <c r="S135" s="15"/>
      <c r="T135" s="15"/>
      <c r="U135" s="73"/>
      <c r="V135" s="15"/>
    </row>
    <row r="136" spans="1:22" s="22" customFormat="1">
      <c r="A136" s="15"/>
      <c r="B136" s="20"/>
      <c r="C136" s="32"/>
      <c r="D136" s="32"/>
      <c r="E136" s="118"/>
      <c r="F136" s="119"/>
      <c r="G136" s="119"/>
      <c r="L136" s="15"/>
      <c r="M136" s="15"/>
      <c r="N136" s="15"/>
      <c r="O136" s="15"/>
      <c r="P136" s="15"/>
      <c r="Q136" s="15"/>
      <c r="R136" s="15"/>
      <c r="S136" s="15"/>
      <c r="T136" s="15"/>
      <c r="U136" s="73"/>
      <c r="V136" s="15"/>
    </row>
    <row r="137" spans="1:22" s="22" customFormat="1">
      <c r="A137" s="15"/>
      <c r="B137" s="20"/>
      <c r="C137" s="32"/>
      <c r="D137" s="32"/>
      <c r="E137" s="118"/>
      <c r="F137" s="119"/>
      <c r="G137" s="119"/>
      <c r="L137" s="15"/>
      <c r="M137" s="15"/>
      <c r="N137" s="15"/>
      <c r="O137" s="15"/>
      <c r="P137" s="15"/>
      <c r="Q137" s="15"/>
      <c r="R137" s="15"/>
      <c r="S137" s="15"/>
      <c r="T137" s="15"/>
      <c r="U137" s="73"/>
      <c r="V137" s="15"/>
    </row>
    <row r="138" spans="1:22" s="22" customFormat="1">
      <c r="A138" s="15"/>
      <c r="B138" s="20"/>
      <c r="C138" s="32"/>
      <c r="D138" s="32"/>
      <c r="E138" s="118"/>
      <c r="F138" s="119"/>
      <c r="G138" s="119"/>
      <c r="L138" s="15"/>
      <c r="M138" s="15"/>
      <c r="N138" s="15"/>
      <c r="O138" s="15"/>
      <c r="P138" s="15"/>
      <c r="Q138" s="15"/>
      <c r="R138" s="15"/>
      <c r="S138" s="15"/>
      <c r="T138" s="15"/>
      <c r="U138" s="73"/>
      <c r="V138" s="15"/>
    </row>
    <row r="139" spans="1:22" s="22" customFormat="1">
      <c r="A139" s="15"/>
      <c r="B139" s="20"/>
      <c r="C139" s="32"/>
      <c r="D139" s="32"/>
      <c r="E139" s="118"/>
      <c r="F139" s="119"/>
      <c r="G139" s="119"/>
      <c r="L139" s="15"/>
      <c r="M139" s="15"/>
      <c r="N139" s="15"/>
      <c r="O139" s="15"/>
      <c r="P139" s="15"/>
      <c r="Q139" s="15"/>
      <c r="R139" s="15"/>
      <c r="S139" s="15"/>
      <c r="T139" s="15"/>
      <c r="U139" s="73"/>
      <c r="V139" s="15"/>
    </row>
    <row r="140" spans="1:22" s="22" customFormat="1">
      <c r="A140" s="15"/>
      <c r="B140" s="20"/>
      <c r="C140" s="32"/>
      <c r="D140" s="32"/>
      <c r="E140" s="118"/>
      <c r="F140" s="119"/>
      <c r="G140" s="119"/>
      <c r="L140" s="15"/>
      <c r="M140" s="15"/>
      <c r="N140" s="15"/>
      <c r="O140" s="15"/>
      <c r="P140" s="15"/>
      <c r="Q140" s="15"/>
      <c r="R140" s="15"/>
      <c r="S140" s="15"/>
      <c r="T140" s="15"/>
      <c r="U140" s="73"/>
      <c r="V140" s="15"/>
    </row>
    <row r="141" spans="1:22" s="22" customFormat="1">
      <c r="A141" s="15"/>
      <c r="B141" s="20"/>
      <c r="C141" s="32"/>
      <c r="D141" s="32"/>
      <c r="E141" s="118"/>
      <c r="F141" s="119"/>
      <c r="G141" s="119"/>
      <c r="L141" s="15"/>
      <c r="M141" s="15"/>
      <c r="N141" s="15"/>
      <c r="O141" s="15"/>
      <c r="P141" s="15"/>
      <c r="Q141" s="15"/>
      <c r="R141" s="15"/>
      <c r="S141" s="15"/>
      <c r="T141" s="15"/>
      <c r="U141" s="73"/>
      <c r="V141" s="15"/>
    </row>
    <row r="142" spans="1:22" s="22" customFormat="1">
      <c r="A142" s="15"/>
      <c r="B142" s="20"/>
      <c r="C142" s="32"/>
      <c r="D142" s="32"/>
      <c r="E142" s="118"/>
      <c r="F142" s="119"/>
      <c r="G142" s="119"/>
      <c r="L142" s="15"/>
      <c r="M142" s="15"/>
      <c r="N142" s="15"/>
      <c r="O142" s="15"/>
      <c r="P142" s="15"/>
      <c r="Q142" s="15"/>
      <c r="R142" s="15"/>
      <c r="S142" s="15"/>
      <c r="T142" s="15"/>
      <c r="U142" s="73"/>
      <c r="V142" s="15"/>
    </row>
    <row r="143" spans="1:22" s="22" customFormat="1">
      <c r="A143" s="15"/>
      <c r="B143" s="20"/>
      <c r="C143" s="32"/>
      <c r="D143" s="32"/>
      <c r="E143" s="118"/>
      <c r="F143" s="119"/>
      <c r="G143" s="119"/>
      <c r="L143" s="15"/>
      <c r="M143" s="15"/>
      <c r="N143" s="15"/>
      <c r="O143" s="15"/>
      <c r="P143" s="15"/>
      <c r="Q143" s="15"/>
      <c r="R143" s="15"/>
      <c r="S143" s="15"/>
      <c r="T143" s="15"/>
      <c r="U143" s="73"/>
      <c r="V143" s="15"/>
    </row>
    <row r="144" spans="1:22" s="22" customFormat="1">
      <c r="A144" s="15"/>
      <c r="B144" s="20"/>
      <c r="C144" s="32"/>
      <c r="D144" s="32"/>
      <c r="E144" s="118"/>
      <c r="F144" s="119"/>
      <c r="G144" s="119"/>
      <c r="L144" s="15"/>
      <c r="M144" s="15"/>
      <c r="N144" s="15"/>
      <c r="O144" s="15"/>
      <c r="P144" s="15"/>
      <c r="Q144" s="15"/>
      <c r="R144" s="15"/>
      <c r="S144" s="15"/>
      <c r="T144" s="15"/>
      <c r="U144" s="73"/>
      <c r="V144" s="15"/>
    </row>
    <row r="145" spans="1:22" s="22" customFormat="1">
      <c r="A145" s="15"/>
      <c r="B145" s="20"/>
      <c r="C145" s="32"/>
      <c r="D145" s="32"/>
      <c r="E145" s="118"/>
      <c r="F145" s="119"/>
      <c r="G145" s="119"/>
      <c r="L145" s="15"/>
      <c r="M145" s="15"/>
      <c r="N145" s="15"/>
      <c r="O145" s="15"/>
      <c r="P145" s="15"/>
      <c r="Q145" s="15"/>
      <c r="R145" s="15"/>
      <c r="S145" s="15"/>
      <c r="T145" s="15"/>
      <c r="U145" s="73"/>
      <c r="V145" s="15"/>
    </row>
    <row r="146" spans="1:22" s="22" customFormat="1">
      <c r="A146" s="15"/>
      <c r="B146" s="20"/>
      <c r="C146" s="32"/>
      <c r="D146" s="32"/>
      <c r="E146" s="118"/>
      <c r="F146" s="119"/>
      <c r="G146" s="119"/>
      <c r="L146" s="15"/>
      <c r="M146" s="15"/>
      <c r="N146" s="15"/>
      <c r="O146" s="15"/>
      <c r="P146" s="15"/>
      <c r="Q146" s="15"/>
      <c r="R146" s="15"/>
      <c r="S146" s="15"/>
      <c r="T146" s="15"/>
      <c r="U146" s="73"/>
      <c r="V146" s="15"/>
    </row>
    <row r="147" spans="1:22" s="22" customFormat="1">
      <c r="A147" s="15"/>
      <c r="B147" s="20"/>
      <c r="C147" s="32"/>
      <c r="D147" s="32"/>
      <c r="E147" s="118"/>
      <c r="F147" s="119"/>
      <c r="G147" s="119"/>
      <c r="L147" s="15"/>
      <c r="M147" s="15"/>
      <c r="N147" s="15"/>
      <c r="O147" s="15"/>
      <c r="P147" s="15"/>
      <c r="Q147" s="15"/>
      <c r="R147" s="15"/>
      <c r="S147" s="15"/>
      <c r="T147" s="15"/>
      <c r="U147" s="73"/>
      <c r="V147" s="15"/>
    </row>
    <row r="148" spans="1:22" s="22" customFormat="1">
      <c r="A148" s="15"/>
      <c r="B148" s="20"/>
      <c r="C148" s="32"/>
      <c r="D148" s="32"/>
      <c r="E148" s="118"/>
      <c r="F148" s="119"/>
      <c r="G148" s="119"/>
      <c r="L148" s="15"/>
      <c r="M148" s="15"/>
      <c r="N148" s="15"/>
      <c r="O148" s="15"/>
      <c r="P148" s="15"/>
      <c r="Q148" s="15"/>
      <c r="R148" s="15"/>
      <c r="S148" s="15"/>
      <c r="T148" s="15"/>
      <c r="U148" s="73"/>
      <c r="V148" s="15"/>
    </row>
    <row r="149" spans="1:22" s="22" customFormat="1">
      <c r="A149" s="15"/>
      <c r="B149" s="20"/>
      <c r="C149" s="32"/>
      <c r="D149" s="32"/>
      <c r="E149" s="118"/>
      <c r="F149" s="119"/>
      <c r="G149" s="119"/>
      <c r="L149" s="15"/>
      <c r="M149" s="15"/>
      <c r="N149" s="15"/>
      <c r="O149" s="15"/>
      <c r="P149" s="15"/>
      <c r="Q149" s="15"/>
      <c r="R149" s="15"/>
      <c r="S149" s="15"/>
      <c r="T149" s="15"/>
      <c r="U149" s="73"/>
      <c r="V149" s="15"/>
    </row>
    <row r="150" spans="1:22" s="22" customFormat="1">
      <c r="A150" s="15"/>
      <c r="B150" s="20"/>
      <c r="C150" s="32"/>
      <c r="D150" s="32"/>
      <c r="E150" s="118"/>
      <c r="F150" s="119"/>
      <c r="G150" s="119"/>
      <c r="L150" s="15"/>
      <c r="M150" s="15"/>
      <c r="N150" s="15"/>
      <c r="O150" s="15"/>
      <c r="P150" s="15"/>
      <c r="Q150" s="15"/>
      <c r="R150" s="15"/>
      <c r="S150" s="15"/>
      <c r="T150" s="15"/>
      <c r="U150" s="73"/>
      <c r="V150" s="15"/>
    </row>
    <row r="151" spans="1:22" s="22" customFormat="1">
      <c r="A151" s="15"/>
      <c r="B151" s="20"/>
      <c r="C151" s="32"/>
      <c r="D151" s="32"/>
      <c r="E151" s="118"/>
      <c r="F151" s="119"/>
      <c r="G151" s="119"/>
      <c r="L151" s="15"/>
      <c r="M151" s="15"/>
      <c r="N151" s="15"/>
      <c r="O151" s="15"/>
      <c r="P151" s="15"/>
      <c r="Q151" s="15"/>
      <c r="R151" s="15"/>
      <c r="S151" s="15"/>
      <c r="T151" s="15"/>
      <c r="U151" s="73"/>
      <c r="V151" s="15"/>
    </row>
    <row r="152" spans="1:22" s="22" customFormat="1">
      <c r="A152" s="15"/>
      <c r="B152" s="20"/>
      <c r="C152" s="32"/>
      <c r="D152" s="32"/>
      <c r="E152" s="118"/>
      <c r="F152" s="119"/>
      <c r="G152" s="119"/>
      <c r="L152" s="15"/>
      <c r="M152" s="15"/>
      <c r="N152" s="15"/>
      <c r="O152" s="15"/>
      <c r="P152" s="15"/>
      <c r="Q152" s="15"/>
      <c r="R152" s="15"/>
      <c r="S152" s="15"/>
      <c r="T152" s="15"/>
      <c r="U152" s="73"/>
      <c r="V152" s="15"/>
    </row>
    <row r="153" spans="1:22" s="22" customFormat="1">
      <c r="A153" s="15"/>
      <c r="B153" s="20"/>
      <c r="C153" s="32"/>
      <c r="D153" s="32"/>
      <c r="E153" s="118"/>
      <c r="F153" s="119"/>
      <c r="G153" s="119"/>
      <c r="L153" s="15"/>
      <c r="M153" s="15"/>
      <c r="N153" s="15"/>
      <c r="O153" s="15"/>
      <c r="P153" s="15"/>
      <c r="Q153" s="15"/>
      <c r="R153" s="15"/>
      <c r="S153" s="15"/>
      <c r="T153" s="15"/>
      <c r="U153" s="73"/>
      <c r="V153" s="15"/>
    </row>
    <row r="154" spans="1:22" s="22" customFormat="1">
      <c r="A154" s="15"/>
      <c r="B154" s="20"/>
      <c r="C154" s="32"/>
      <c r="D154" s="32"/>
      <c r="E154" s="118"/>
      <c r="F154" s="119"/>
      <c r="G154" s="119"/>
      <c r="L154" s="15"/>
      <c r="M154" s="15"/>
      <c r="N154" s="15"/>
      <c r="O154" s="15"/>
      <c r="P154" s="15"/>
      <c r="Q154" s="15"/>
      <c r="R154" s="15"/>
      <c r="S154" s="15"/>
      <c r="T154" s="15"/>
      <c r="U154" s="73"/>
      <c r="V154" s="15"/>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row r="254" spans="1:22" s="22" customFormat="1">
      <c r="A254" s="15"/>
      <c r="B254" s="20"/>
      <c r="C254" s="32"/>
      <c r="D254" s="32"/>
      <c r="E254" s="118"/>
      <c r="F254" s="119"/>
      <c r="G254" s="119"/>
      <c r="L254" s="15"/>
      <c r="M254" s="15"/>
      <c r="N254" s="15"/>
      <c r="O254" s="15"/>
      <c r="P254" s="15"/>
      <c r="Q254" s="15"/>
      <c r="R254" s="15"/>
      <c r="S254" s="15"/>
      <c r="T254" s="15"/>
      <c r="U254" s="73"/>
      <c r="V254" s="15"/>
    </row>
    <row r="255" spans="1:22" s="22" customFormat="1">
      <c r="A255" s="15"/>
      <c r="B255" s="20"/>
      <c r="C255" s="32"/>
      <c r="D255" s="32"/>
      <c r="E255" s="118"/>
      <c r="F255" s="119"/>
      <c r="G255" s="119"/>
      <c r="L255" s="15"/>
      <c r="M255" s="15"/>
      <c r="N255" s="15"/>
      <c r="O255" s="15"/>
      <c r="P255" s="15"/>
      <c r="Q255" s="15"/>
      <c r="R255" s="15"/>
      <c r="S255" s="15"/>
      <c r="T255" s="15"/>
      <c r="U255" s="73"/>
      <c r="V255" s="15"/>
    </row>
    <row r="256" spans="1:22" s="22" customFormat="1">
      <c r="A256" s="15"/>
      <c r="B256" s="20"/>
      <c r="C256" s="32"/>
      <c r="D256" s="32"/>
      <c r="E256" s="118"/>
      <c r="F256" s="119"/>
      <c r="G256" s="119"/>
      <c r="L256" s="15"/>
      <c r="M256" s="15"/>
      <c r="N256" s="15"/>
      <c r="O256" s="15"/>
      <c r="P256" s="15"/>
      <c r="Q256" s="15"/>
      <c r="R256" s="15"/>
      <c r="S256" s="15"/>
      <c r="T256" s="15"/>
      <c r="U256" s="73"/>
      <c r="V256" s="15"/>
    </row>
    <row r="257" spans="1:22" s="22" customFormat="1">
      <c r="A257" s="15"/>
      <c r="B257" s="20"/>
      <c r="C257" s="32"/>
      <c r="D257" s="32"/>
      <c r="E257" s="118"/>
      <c r="F257" s="119"/>
      <c r="G257" s="119"/>
      <c r="L257" s="15"/>
      <c r="M257" s="15"/>
      <c r="N257" s="15"/>
      <c r="O257" s="15"/>
      <c r="P257" s="15"/>
      <c r="Q257" s="15"/>
      <c r="R257" s="15"/>
      <c r="S257" s="15"/>
      <c r="T257" s="15"/>
      <c r="U257" s="73"/>
      <c r="V257" s="15"/>
    </row>
    <row r="258" spans="1:22" s="22" customFormat="1">
      <c r="A258" s="15"/>
      <c r="B258" s="20"/>
      <c r="C258" s="32"/>
      <c r="D258" s="32"/>
      <c r="E258" s="118"/>
      <c r="F258" s="119"/>
      <c r="G258" s="119"/>
      <c r="L258" s="15"/>
      <c r="M258" s="15"/>
      <c r="N258" s="15"/>
      <c r="O258" s="15"/>
      <c r="P258" s="15"/>
      <c r="Q258" s="15"/>
      <c r="R258" s="15"/>
      <c r="S258" s="15"/>
      <c r="T258" s="15"/>
      <c r="U258" s="73"/>
      <c r="V258" s="15"/>
    </row>
    <row r="259" spans="1:22" s="22" customFormat="1">
      <c r="A259" s="15"/>
      <c r="B259" s="20"/>
      <c r="C259" s="32"/>
      <c r="D259" s="32"/>
      <c r="E259" s="118"/>
      <c r="F259" s="119"/>
      <c r="G259" s="119"/>
      <c r="L259" s="15"/>
      <c r="M259" s="15"/>
      <c r="N259" s="15"/>
      <c r="O259" s="15"/>
      <c r="P259" s="15"/>
      <c r="Q259" s="15"/>
      <c r="R259" s="15"/>
      <c r="S259" s="15"/>
      <c r="T259" s="15"/>
      <c r="U259" s="73"/>
      <c r="V259" s="15"/>
    </row>
    <row r="260" spans="1:22" s="22" customFormat="1">
      <c r="A260" s="15"/>
      <c r="B260" s="20"/>
      <c r="C260" s="32"/>
      <c r="D260" s="32"/>
      <c r="E260" s="118"/>
      <c r="F260" s="119"/>
      <c r="G260" s="119"/>
      <c r="L260" s="15"/>
      <c r="M260" s="15"/>
      <c r="N260" s="15"/>
      <c r="O260" s="15"/>
      <c r="P260" s="15"/>
      <c r="Q260" s="15"/>
      <c r="R260" s="15"/>
      <c r="S260" s="15"/>
      <c r="T260" s="15"/>
      <c r="U260" s="73"/>
      <c r="V260" s="15"/>
    </row>
    <row r="261" spans="1:22" s="22" customFormat="1">
      <c r="A261" s="15"/>
      <c r="B261" s="20"/>
      <c r="C261" s="32"/>
      <c r="D261" s="32"/>
      <c r="E261" s="118"/>
      <c r="F261" s="119"/>
      <c r="G261" s="119"/>
      <c r="L261" s="15"/>
      <c r="M261" s="15"/>
      <c r="N261" s="15"/>
      <c r="O261" s="15"/>
      <c r="P261" s="15"/>
      <c r="Q261" s="15"/>
      <c r="R261" s="15"/>
      <c r="S261" s="15"/>
      <c r="T261" s="15"/>
      <c r="U261" s="73"/>
      <c r="V261" s="15"/>
    </row>
    <row r="262" spans="1:22" s="22" customFormat="1">
      <c r="A262" s="15"/>
      <c r="B262" s="20"/>
      <c r="C262" s="32"/>
      <c r="D262" s="32"/>
      <c r="E262" s="118"/>
      <c r="F262" s="119"/>
      <c r="G262" s="119"/>
      <c r="L262" s="15"/>
      <c r="M262" s="15"/>
      <c r="N262" s="15"/>
      <c r="O262" s="15"/>
      <c r="P262" s="15"/>
      <c r="Q262" s="15"/>
      <c r="R262" s="15"/>
      <c r="S262" s="15"/>
      <c r="T262" s="15"/>
      <c r="U262" s="73"/>
      <c r="V262" s="15"/>
    </row>
    <row r="263" spans="1:22" s="22" customFormat="1">
      <c r="A263" s="15"/>
      <c r="B263" s="20"/>
      <c r="C263" s="32"/>
      <c r="D263" s="32"/>
      <c r="E263" s="118"/>
      <c r="F263" s="119"/>
      <c r="G263" s="119"/>
      <c r="L263" s="15"/>
      <c r="M263" s="15"/>
      <c r="N263" s="15"/>
      <c r="O263" s="15"/>
      <c r="P263" s="15"/>
      <c r="Q263" s="15"/>
      <c r="R263" s="15"/>
      <c r="S263" s="15"/>
      <c r="T263" s="15"/>
      <c r="U263" s="73"/>
      <c r="V263" s="15"/>
    </row>
    <row r="264" spans="1:22" s="22" customFormat="1">
      <c r="A264" s="15"/>
      <c r="B264" s="20"/>
      <c r="C264" s="32"/>
      <c r="D264" s="32"/>
      <c r="E264" s="118"/>
      <c r="F264" s="119"/>
      <c r="G264" s="119"/>
      <c r="L264" s="15"/>
      <c r="M264" s="15"/>
      <c r="N264" s="15"/>
      <c r="O264" s="15"/>
      <c r="P264" s="15"/>
      <c r="Q264" s="15"/>
      <c r="R264" s="15"/>
      <c r="S264" s="15"/>
      <c r="T264" s="15"/>
      <c r="U264" s="73"/>
      <c r="V264" s="15"/>
    </row>
    <row r="265" spans="1:22" s="22" customFormat="1">
      <c r="A265" s="15"/>
      <c r="B265" s="20"/>
      <c r="C265" s="32"/>
      <c r="D265" s="32"/>
      <c r="E265" s="118"/>
      <c r="F265" s="119"/>
      <c r="G265" s="119"/>
      <c r="L265" s="15"/>
      <c r="M265" s="15"/>
      <c r="N265" s="15"/>
      <c r="O265" s="15"/>
      <c r="P265" s="15"/>
      <c r="Q265" s="15"/>
      <c r="R265" s="15"/>
      <c r="S265" s="15"/>
      <c r="T265" s="15"/>
      <c r="U265" s="73"/>
      <c r="V265" s="15"/>
    </row>
    <row r="266" spans="1:22" s="22" customFormat="1">
      <c r="A266" s="15"/>
      <c r="B266" s="20"/>
      <c r="C266" s="32"/>
      <c r="D266" s="32"/>
      <c r="E266" s="118"/>
      <c r="F266" s="119"/>
      <c r="G266" s="119"/>
      <c r="L266" s="15"/>
      <c r="M266" s="15"/>
      <c r="N266" s="15"/>
      <c r="O266" s="15"/>
      <c r="P266" s="15"/>
      <c r="Q266" s="15"/>
      <c r="R266" s="15"/>
      <c r="S266" s="15"/>
      <c r="T266" s="15"/>
      <c r="U266" s="73"/>
      <c r="V266" s="15"/>
    </row>
    <row r="267" spans="1:22" s="22" customFormat="1">
      <c r="A267" s="15"/>
      <c r="B267" s="20"/>
      <c r="C267" s="32"/>
      <c r="D267" s="32"/>
      <c r="E267" s="118"/>
      <c r="F267" s="119"/>
      <c r="G267" s="119"/>
      <c r="L267" s="15"/>
      <c r="M267" s="15"/>
      <c r="N267" s="15"/>
      <c r="O267" s="15"/>
      <c r="P267" s="15"/>
      <c r="Q267" s="15"/>
      <c r="R267" s="15"/>
      <c r="S267" s="15"/>
      <c r="T267" s="15"/>
      <c r="U267" s="73"/>
      <c r="V267" s="15"/>
    </row>
    <row r="268" spans="1:22" s="22" customFormat="1">
      <c r="A268" s="15"/>
      <c r="B268" s="20"/>
      <c r="C268" s="32"/>
      <c r="D268" s="32"/>
      <c r="E268" s="118"/>
      <c r="F268" s="119"/>
      <c r="G268" s="119"/>
      <c r="L268" s="15"/>
      <c r="M268" s="15"/>
      <c r="N268" s="15"/>
      <c r="O268" s="15"/>
      <c r="P268" s="15"/>
      <c r="Q268" s="15"/>
      <c r="R268" s="15"/>
      <c r="S268" s="15"/>
      <c r="T268" s="15"/>
      <c r="U268" s="73"/>
      <c r="V268" s="15"/>
    </row>
    <row r="269" spans="1:22" s="22" customFormat="1">
      <c r="A269" s="15"/>
      <c r="B269" s="20"/>
      <c r="C269" s="32"/>
      <c r="D269" s="32"/>
      <c r="E269" s="118"/>
      <c r="F269" s="119"/>
      <c r="G269" s="119"/>
      <c r="L269" s="15"/>
      <c r="M269" s="15"/>
      <c r="N269" s="15"/>
      <c r="O269" s="15"/>
      <c r="P269" s="15"/>
      <c r="Q269" s="15"/>
      <c r="R269" s="15"/>
      <c r="S269" s="15"/>
      <c r="T269" s="15"/>
      <c r="U269" s="73"/>
      <c r="V269" s="15"/>
    </row>
    <row r="270" spans="1:22" s="22" customFormat="1">
      <c r="A270" s="15"/>
      <c r="B270" s="20"/>
      <c r="C270" s="32"/>
      <c r="D270" s="32"/>
      <c r="E270" s="118"/>
      <c r="F270" s="119"/>
      <c r="G270" s="119"/>
      <c r="L270" s="15"/>
      <c r="M270" s="15"/>
      <c r="N270" s="15"/>
      <c r="O270" s="15"/>
      <c r="P270" s="15"/>
      <c r="Q270" s="15"/>
      <c r="R270" s="15"/>
      <c r="S270" s="15"/>
      <c r="T270" s="15"/>
      <c r="U270" s="73"/>
      <c r="V270" s="15"/>
    </row>
    <row r="271" spans="1:22" s="22" customFormat="1">
      <c r="A271" s="15"/>
      <c r="B271" s="20"/>
      <c r="C271" s="32"/>
      <c r="D271" s="32"/>
      <c r="E271" s="118"/>
      <c r="F271" s="119"/>
      <c r="G271" s="119"/>
      <c r="L271" s="15"/>
      <c r="M271" s="15"/>
      <c r="N271" s="15"/>
      <c r="O271" s="15"/>
      <c r="P271" s="15"/>
      <c r="Q271" s="15"/>
      <c r="R271" s="15"/>
      <c r="S271" s="15"/>
      <c r="T271" s="15"/>
      <c r="U271" s="73"/>
      <c r="V271" s="15"/>
    </row>
    <row r="272" spans="1:22" s="22" customFormat="1">
      <c r="A272" s="15"/>
      <c r="B272" s="20"/>
      <c r="C272" s="32"/>
      <c r="D272" s="32"/>
      <c r="E272" s="118"/>
      <c r="F272" s="119"/>
      <c r="G272" s="119"/>
      <c r="L272" s="15"/>
      <c r="M272" s="15"/>
      <c r="N272" s="15"/>
      <c r="O272" s="15"/>
      <c r="P272" s="15"/>
      <c r="Q272" s="15"/>
      <c r="R272" s="15"/>
      <c r="S272" s="15"/>
      <c r="T272" s="15"/>
      <c r="U272" s="73"/>
      <c r="V272" s="15"/>
    </row>
    <row r="273" spans="1:22" s="22" customFormat="1">
      <c r="A273" s="15"/>
      <c r="B273" s="20"/>
      <c r="C273" s="32"/>
      <c r="D273" s="32"/>
      <c r="E273" s="118"/>
      <c r="F273" s="119"/>
      <c r="G273" s="119"/>
      <c r="L273" s="15"/>
      <c r="M273" s="15"/>
      <c r="N273" s="15"/>
      <c r="O273" s="15"/>
      <c r="P273" s="15"/>
      <c r="Q273" s="15"/>
      <c r="R273" s="15"/>
      <c r="S273" s="15"/>
      <c r="T273" s="15"/>
      <c r="U273" s="73"/>
      <c r="V273" s="15"/>
    </row>
    <row r="274" spans="1:22" s="22" customFormat="1">
      <c r="A274" s="15"/>
      <c r="B274" s="20"/>
      <c r="C274" s="32"/>
      <c r="D274" s="32"/>
      <c r="E274" s="118"/>
      <c r="F274" s="119"/>
      <c r="G274" s="119"/>
      <c r="L274" s="15"/>
      <c r="M274" s="15"/>
      <c r="N274" s="15"/>
      <c r="O274" s="15"/>
      <c r="P274" s="15"/>
      <c r="Q274" s="15"/>
      <c r="R274" s="15"/>
      <c r="S274" s="15"/>
      <c r="T274" s="15"/>
      <c r="U274" s="73"/>
      <c r="V274" s="15"/>
    </row>
    <row r="275" spans="1:22" s="22" customFormat="1">
      <c r="A275" s="15"/>
      <c r="B275" s="20"/>
      <c r="C275" s="32"/>
      <c r="D275" s="32"/>
      <c r="E275" s="118"/>
      <c r="F275" s="119"/>
      <c r="G275" s="119"/>
      <c r="L275" s="15"/>
      <c r="M275" s="15"/>
      <c r="N275" s="15"/>
      <c r="O275" s="15"/>
      <c r="P275" s="15"/>
      <c r="Q275" s="15"/>
      <c r="R275" s="15"/>
      <c r="S275" s="15"/>
      <c r="T275" s="15"/>
      <c r="U275" s="73"/>
      <c r="V275" s="15"/>
    </row>
    <row r="276" spans="1:22" s="22" customFormat="1">
      <c r="A276" s="15"/>
      <c r="B276" s="20"/>
      <c r="C276" s="32"/>
      <c r="D276" s="32"/>
      <c r="E276" s="118"/>
      <c r="F276" s="119"/>
      <c r="G276" s="119"/>
      <c r="L276" s="15"/>
      <c r="M276" s="15"/>
      <c r="N276" s="15"/>
      <c r="O276" s="15"/>
      <c r="P276" s="15"/>
      <c r="Q276" s="15"/>
      <c r="R276" s="15"/>
      <c r="S276" s="15"/>
      <c r="T276" s="15"/>
      <c r="U276" s="73"/>
      <c r="V276" s="15"/>
    </row>
    <row r="277" spans="1:22" s="22" customFormat="1">
      <c r="A277" s="15"/>
      <c r="B277" s="20"/>
      <c r="C277" s="32"/>
      <c r="D277" s="32"/>
      <c r="E277" s="118"/>
      <c r="F277" s="119"/>
      <c r="G277" s="119"/>
      <c r="L277" s="15"/>
      <c r="M277" s="15"/>
      <c r="N277" s="15"/>
      <c r="O277" s="15"/>
      <c r="P277" s="15"/>
      <c r="Q277" s="15"/>
      <c r="R277" s="15"/>
      <c r="S277" s="15"/>
      <c r="T277" s="15"/>
      <c r="U277" s="73"/>
      <c r="V277" s="15"/>
    </row>
    <row r="278" spans="1:22" s="22" customFormat="1">
      <c r="A278" s="15"/>
      <c r="B278" s="20"/>
      <c r="C278" s="32"/>
      <c r="D278" s="32"/>
      <c r="E278" s="118"/>
      <c r="F278" s="119"/>
      <c r="G278" s="119"/>
      <c r="L278" s="15"/>
      <c r="M278" s="15"/>
      <c r="N278" s="15"/>
      <c r="O278" s="15"/>
      <c r="P278" s="15"/>
      <c r="Q278" s="15"/>
      <c r="R278" s="15"/>
      <c r="S278" s="15"/>
      <c r="T278" s="15"/>
      <c r="U278" s="73"/>
      <c r="V278" s="15"/>
    </row>
    <row r="279" spans="1:22" s="22" customFormat="1">
      <c r="A279" s="15"/>
      <c r="B279" s="21"/>
      <c r="C279" s="31"/>
      <c r="D279" s="31"/>
      <c r="E279" s="116"/>
      <c r="F279" s="119"/>
      <c r="G279" s="119"/>
      <c r="L279" s="15"/>
      <c r="M279" s="15"/>
      <c r="N279" s="15"/>
      <c r="O279" s="15"/>
      <c r="P279" s="15"/>
      <c r="Q279" s="15"/>
      <c r="R279" s="15"/>
      <c r="S279" s="15"/>
      <c r="T279" s="15"/>
      <c r="U279" s="73"/>
      <c r="V279" s="15"/>
    </row>
    <row r="280" spans="1:22" s="22" customFormat="1">
      <c r="A280" s="15"/>
      <c r="B280" s="21"/>
      <c r="C280" s="31"/>
      <c r="D280" s="31"/>
      <c r="E280" s="116"/>
      <c r="F280" s="119"/>
      <c r="G280" s="119"/>
      <c r="L280" s="15"/>
      <c r="M280" s="15"/>
      <c r="N280" s="15"/>
      <c r="O280" s="15"/>
      <c r="P280" s="15"/>
      <c r="Q280" s="15"/>
      <c r="R280" s="15"/>
      <c r="S280" s="15"/>
      <c r="T280" s="15"/>
      <c r="U280" s="73"/>
      <c r="V280" s="15"/>
    </row>
    <row r="281" spans="1:22" s="22" customFormat="1">
      <c r="A281" s="15"/>
      <c r="B281" s="21"/>
      <c r="C281" s="31"/>
      <c r="D281" s="31"/>
      <c r="E281" s="116"/>
      <c r="F281" s="119"/>
      <c r="G281" s="119"/>
      <c r="L281" s="15"/>
      <c r="M281" s="15"/>
      <c r="N281" s="15"/>
      <c r="O281" s="15"/>
      <c r="P281" s="15"/>
      <c r="Q281" s="15"/>
      <c r="R281" s="15"/>
      <c r="S281" s="15"/>
      <c r="T281" s="15"/>
      <c r="U281" s="73"/>
      <c r="V281" s="15"/>
    </row>
    <row r="282" spans="1:22" s="22" customFormat="1">
      <c r="A282" s="15"/>
      <c r="B282" s="21"/>
      <c r="C282" s="31"/>
      <c r="D282" s="31"/>
      <c r="E282" s="116"/>
      <c r="F282" s="119"/>
      <c r="G282" s="119"/>
      <c r="L282" s="15"/>
      <c r="M282" s="15"/>
      <c r="N282" s="15"/>
      <c r="O282" s="15"/>
      <c r="P282" s="15"/>
      <c r="Q282" s="15"/>
      <c r="R282" s="15"/>
      <c r="S282" s="15"/>
      <c r="T282" s="15"/>
      <c r="U282" s="73"/>
      <c r="V282" s="15"/>
    </row>
    <row r="283" spans="1:22" s="22" customFormat="1">
      <c r="A283" s="15"/>
      <c r="B283" s="21"/>
      <c r="C283" s="31"/>
      <c r="D283" s="31"/>
      <c r="E283" s="116"/>
      <c r="F283" s="119"/>
      <c r="G283" s="119"/>
      <c r="L283" s="15"/>
      <c r="M283" s="15"/>
      <c r="N283" s="15"/>
      <c r="O283" s="15"/>
      <c r="P283" s="15"/>
      <c r="Q283" s="15"/>
      <c r="R283" s="15"/>
      <c r="S283" s="15"/>
      <c r="T283" s="15"/>
      <c r="U283" s="73"/>
      <c r="V283" s="15"/>
    </row>
    <row r="284" spans="1:22" s="22" customFormat="1">
      <c r="A284" s="15"/>
      <c r="B284" s="21"/>
      <c r="C284" s="31"/>
      <c r="D284" s="31"/>
      <c r="E284" s="116"/>
      <c r="F284" s="119"/>
      <c r="G284" s="119"/>
      <c r="L284" s="15"/>
      <c r="M284" s="15"/>
      <c r="N284" s="15"/>
      <c r="O284" s="15"/>
      <c r="P284" s="15"/>
      <c r="Q284" s="15"/>
      <c r="R284" s="15"/>
      <c r="S284" s="15"/>
      <c r="T284" s="15"/>
      <c r="U284" s="73"/>
      <c r="V284" s="15"/>
    </row>
    <row r="285" spans="1:22" s="22" customFormat="1">
      <c r="A285" s="15"/>
      <c r="B285" s="21"/>
      <c r="C285" s="31"/>
      <c r="D285" s="31"/>
      <c r="E285" s="116"/>
      <c r="F285" s="119"/>
      <c r="G285" s="119"/>
      <c r="L285" s="15"/>
      <c r="M285" s="15"/>
      <c r="N285" s="15"/>
      <c r="O285" s="15"/>
      <c r="P285" s="15"/>
      <c r="Q285" s="15"/>
      <c r="R285" s="15"/>
      <c r="S285" s="15"/>
      <c r="T285" s="15"/>
      <c r="U285" s="73"/>
      <c r="V285" s="15"/>
    </row>
    <row r="286" spans="1:22" s="22" customFormat="1">
      <c r="A286" s="15"/>
      <c r="B286" s="21"/>
      <c r="C286" s="31"/>
      <c r="D286" s="31"/>
      <c r="E286" s="116"/>
      <c r="F286" s="119"/>
      <c r="G286" s="119"/>
      <c r="L286" s="15"/>
      <c r="M286" s="15"/>
      <c r="N286" s="15"/>
      <c r="O286" s="15"/>
      <c r="P286" s="15"/>
      <c r="Q286" s="15"/>
      <c r="R286" s="15"/>
      <c r="S286" s="15"/>
      <c r="T286" s="15"/>
      <c r="U286" s="73"/>
      <c r="V286" s="15"/>
    </row>
    <row r="287" spans="1:22" s="22" customFormat="1">
      <c r="A287" s="15"/>
      <c r="B287" s="21"/>
      <c r="C287" s="31"/>
      <c r="D287" s="31"/>
      <c r="E287" s="116"/>
      <c r="F287" s="119"/>
      <c r="G287" s="119"/>
      <c r="L287" s="15"/>
      <c r="M287" s="15"/>
      <c r="N287" s="15"/>
      <c r="O287" s="15"/>
      <c r="P287" s="15"/>
      <c r="Q287" s="15"/>
      <c r="R287" s="15"/>
      <c r="S287" s="15"/>
      <c r="T287" s="15"/>
      <c r="U287" s="73"/>
      <c r="V287" s="15"/>
    </row>
    <row r="288" spans="1:22" s="22" customFormat="1">
      <c r="A288" s="15"/>
      <c r="B288" s="21"/>
      <c r="C288" s="31"/>
      <c r="D288" s="31"/>
      <c r="E288" s="116"/>
      <c r="F288" s="119"/>
      <c r="G288" s="119"/>
      <c r="L288" s="15"/>
      <c r="M288" s="15"/>
      <c r="N288" s="15"/>
      <c r="O288" s="15"/>
      <c r="P288" s="15"/>
      <c r="Q288" s="15"/>
      <c r="R288" s="15"/>
      <c r="S288" s="15"/>
      <c r="T288" s="15"/>
      <c r="U288" s="73"/>
      <c r="V288" s="15"/>
    </row>
    <row r="289" spans="1:22" s="22" customFormat="1">
      <c r="A289" s="15"/>
      <c r="B289" s="21"/>
      <c r="C289" s="31"/>
      <c r="D289" s="31"/>
      <c r="E289" s="116"/>
      <c r="F289" s="119"/>
      <c r="G289" s="119"/>
      <c r="L289" s="15"/>
      <c r="M289" s="15"/>
      <c r="N289" s="15"/>
      <c r="O289" s="15"/>
      <c r="P289" s="15"/>
      <c r="Q289" s="15"/>
      <c r="R289" s="15"/>
      <c r="S289" s="15"/>
      <c r="T289" s="15"/>
      <c r="U289" s="73"/>
      <c r="V289" s="15"/>
    </row>
  </sheetData>
  <sheetProtection insertRows="0" deleteRows="0"/>
  <protectedRanges>
    <protectedRange sqref="J53:P1048576 M52:P52 U1:U1048576 J1:P51" name="Obseg1"/>
    <protectedRange sqref="J52:L52" name="Obseg1_2"/>
  </protectedRanges>
  <mergeCells count="8">
    <mergeCell ref="A52:L52"/>
    <mergeCell ref="B13:K13"/>
    <mergeCell ref="C2:J2"/>
    <mergeCell ref="C3:J3"/>
    <mergeCell ref="C6:J6"/>
    <mergeCell ref="C7:J7"/>
    <mergeCell ref="C8:J8"/>
    <mergeCell ref="C9:J9"/>
  </mergeCells>
  <phoneticPr fontId="32" type="noConversion"/>
  <pageMargins left="0.25" right="0.25" top="0.75" bottom="0.75" header="0.3" footer="0.3"/>
  <pageSetup paperSize="9" scale="66" fitToHeight="0" orientation="landscape" r:id="rId1"/>
  <rowBreaks count="1" manualBreakCount="1">
    <brk id="140" max="11" man="1"/>
  </rowBreaks>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pageSetUpPr fitToPage="1"/>
  </sheetPr>
  <dimension ref="A1:V274"/>
  <sheetViews>
    <sheetView topLeftCell="A13" zoomScale="110" zoomScaleNormal="110" zoomScaleSheetLayoutView="100" workbookViewId="0">
      <selection activeCell="B58" sqref="B58"/>
    </sheetView>
  </sheetViews>
  <sheetFormatPr defaultColWidth="8.85546875" defaultRowHeight="12.75"/>
  <cols>
    <col min="1" max="1" width="3.5703125" style="15" customWidth="1"/>
    <col min="2" max="2" width="34.5703125" style="21" customWidth="1"/>
    <col min="3" max="3" width="10.7109375" style="31" customWidth="1"/>
    <col min="4" max="4" width="10.2851562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67" t="str">
        <f>+'prva stran'!B6</f>
        <v>OSNOVNA ŠOLA RADA ROBIČA LIMBUŠ</v>
      </c>
      <c r="D2" s="368"/>
      <c r="E2" s="368"/>
      <c r="F2" s="368"/>
      <c r="G2" s="368"/>
      <c r="H2" s="368"/>
      <c r="I2" s="368"/>
      <c r="J2" s="368"/>
    </row>
    <row r="3" spans="1:21" ht="15">
      <c r="B3" s="55" t="s">
        <v>128</v>
      </c>
      <c r="C3" s="369" t="str">
        <f>+'prva stran'!B7</f>
        <v>Limbuška cesta 62,2341 Limbuš</v>
      </c>
      <c r="D3" s="370"/>
      <c r="E3" s="370"/>
      <c r="F3" s="370"/>
      <c r="G3" s="370"/>
      <c r="H3" s="370"/>
      <c r="I3" s="370"/>
      <c r="J3" s="370"/>
    </row>
    <row r="4" spans="1:21" ht="15">
      <c r="B4" s="74"/>
    </row>
    <row r="5" spans="1:21" ht="15">
      <c r="B5" s="54" t="s">
        <v>130</v>
      </c>
    </row>
    <row r="6" spans="1:21" ht="17.25" customHeight="1">
      <c r="B6" s="56" t="s">
        <v>127</v>
      </c>
      <c r="C6" s="371">
        <f>+'prva stran'!B10</f>
        <v>0</v>
      </c>
      <c r="D6" s="372"/>
      <c r="E6" s="372"/>
      <c r="F6" s="372"/>
      <c r="G6" s="372"/>
      <c r="H6" s="372"/>
      <c r="I6" s="372"/>
      <c r="J6" s="372"/>
    </row>
    <row r="7" spans="1:21" ht="17.25" customHeight="1">
      <c r="B7" s="56" t="s">
        <v>128</v>
      </c>
      <c r="C7" s="373">
        <f>+'prva stran'!B11</f>
        <v>0</v>
      </c>
      <c r="D7" s="374"/>
      <c r="E7" s="374"/>
      <c r="F7" s="374"/>
      <c r="G7" s="374"/>
      <c r="H7" s="374"/>
      <c r="I7" s="374"/>
      <c r="J7" s="374"/>
    </row>
    <row r="8" spans="1:21" ht="17.25" customHeight="1">
      <c r="B8" s="56" t="s">
        <v>129</v>
      </c>
      <c r="C8" s="373">
        <f>+'prva stran'!B12</f>
        <v>0</v>
      </c>
      <c r="D8" s="374"/>
      <c r="E8" s="374"/>
      <c r="F8" s="374"/>
      <c r="G8" s="374"/>
      <c r="H8" s="374"/>
      <c r="I8" s="374"/>
      <c r="J8" s="374"/>
    </row>
    <row r="9" spans="1:21" s="16" customFormat="1" ht="17.25" customHeight="1">
      <c r="A9" s="13"/>
      <c r="B9" s="57" t="s">
        <v>131</v>
      </c>
      <c r="C9" s="375">
        <f>+'prva stran'!B13</f>
        <v>0</v>
      </c>
      <c r="D9" s="374"/>
      <c r="E9" s="374"/>
      <c r="F9" s="374"/>
      <c r="G9" s="374"/>
      <c r="H9" s="374"/>
      <c r="I9" s="374"/>
      <c r="J9" s="374"/>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pred_rekapitulacija'!A28</f>
        <v>15. sklop:</v>
      </c>
      <c r="C12" s="88"/>
      <c r="D12" s="28"/>
      <c r="E12" s="29"/>
      <c r="F12" s="120"/>
      <c r="G12" s="120"/>
      <c r="H12" s="18"/>
      <c r="I12" s="18"/>
      <c r="J12" s="18"/>
      <c r="K12" s="18"/>
      <c r="U12" s="9"/>
    </row>
    <row r="13" spans="1:21" s="16" customFormat="1" ht="21" customHeight="1">
      <c r="B13" s="366" t="str">
        <f>+'Ponudbeni pred_rekapitulacija'!B28</f>
        <v>BIO KAŠE, ŽITA IN ZDROBI</v>
      </c>
      <c r="C13" s="366"/>
      <c r="D13" s="366"/>
      <c r="E13" s="366"/>
      <c r="F13" s="366"/>
      <c r="G13" s="366"/>
      <c r="H13" s="366"/>
      <c r="I13" s="366"/>
      <c r="J13" s="366"/>
      <c r="K13" s="366"/>
      <c r="U13" s="9"/>
    </row>
    <row r="14" spans="1:21" s="78" customFormat="1" ht="12" customHeight="1">
      <c r="A14" s="51">
        <v>1</v>
      </c>
      <c r="B14" s="51">
        <v>2</v>
      </c>
      <c r="C14" s="51" t="s">
        <v>153</v>
      </c>
      <c r="D14" s="51" t="s">
        <v>154</v>
      </c>
      <c r="E14" s="51" t="s">
        <v>214</v>
      </c>
      <c r="F14" s="51">
        <v>3</v>
      </c>
      <c r="G14" s="51">
        <v>4</v>
      </c>
      <c r="H14" s="75" t="s">
        <v>97</v>
      </c>
      <c r="I14" s="75" t="s">
        <v>169</v>
      </c>
      <c r="J14" s="76">
        <v>5</v>
      </c>
      <c r="K14" s="76">
        <v>6</v>
      </c>
      <c r="L14" s="76" t="s">
        <v>64</v>
      </c>
      <c r="M14" s="76" t="s">
        <v>209</v>
      </c>
      <c r="N14" s="76">
        <v>7</v>
      </c>
      <c r="O14" s="76" t="s">
        <v>210</v>
      </c>
      <c r="P14" s="76">
        <v>8</v>
      </c>
      <c r="Q14" s="77" t="s">
        <v>211</v>
      </c>
      <c r="R14" s="77">
        <v>9</v>
      </c>
      <c r="S14" s="77">
        <v>10</v>
      </c>
      <c r="T14" s="77">
        <v>11</v>
      </c>
      <c r="U14" s="76">
        <v>12</v>
      </c>
    </row>
    <row r="15" spans="1:21" s="65" customFormat="1" ht="56.25" customHeight="1">
      <c r="A15" s="61" t="s">
        <v>2</v>
      </c>
      <c r="B15" s="61" t="s">
        <v>216</v>
      </c>
      <c r="C15" s="61" t="s">
        <v>206</v>
      </c>
      <c r="D15" s="61" t="s">
        <v>207</v>
      </c>
      <c r="E15" s="61" t="s">
        <v>215</v>
      </c>
      <c r="F15" s="61" t="s">
        <v>141</v>
      </c>
      <c r="G15" s="61" t="s">
        <v>142</v>
      </c>
      <c r="H15" s="62" t="s">
        <v>178</v>
      </c>
      <c r="I15" s="62" t="s">
        <v>202</v>
      </c>
      <c r="J15" s="63" t="s">
        <v>149</v>
      </c>
      <c r="K15" s="63" t="s">
        <v>95</v>
      </c>
      <c r="L15" s="63" t="s">
        <v>96</v>
      </c>
      <c r="M15" s="63" t="s">
        <v>148</v>
      </c>
      <c r="N15" s="63" t="s">
        <v>63</v>
      </c>
      <c r="O15" s="63" t="s">
        <v>168</v>
      </c>
      <c r="P15" s="63" t="s">
        <v>145</v>
      </c>
      <c r="Q15" s="64" t="s">
        <v>146</v>
      </c>
      <c r="R15" s="64" t="s">
        <v>160</v>
      </c>
      <c r="S15" s="64" t="s">
        <v>150</v>
      </c>
      <c r="T15" s="64" t="s">
        <v>151</v>
      </c>
      <c r="U15" s="63" t="s">
        <v>165</v>
      </c>
    </row>
    <row r="16" spans="1:21" s="60" customFormat="1" ht="12">
      <c r="A16" s="89" t="s">
        <v>1</v>
      </c>
      <c r="B16" s="86" t="s">
        <v>227</v>
      </c>
      <c r="C16" s="87">
        <v>1</v>
      </c>
      <c r="D16" s="87" t="s">
        <v>0</v>
      </c>
      <c r="E16" s="117"/>
      <c r="F16" s="308">
        <v>40</v>
      </c>
      <c r="G16" s="121" t="s">
        <v>0</v>
      </c>
      <c r="H16" s="9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40</v>
      </c>
      <c r="I16" s="90" t="str">
        <f>IF(Sklop15[[#This Row],[ZAHTEVANA SHEMA KAKOVOSTI]]&lt;&gt;"",Sklop15[[#This Row],[Preračunana masa/volumen/kos na enoto kg]],"")</f>
        <v/>
      </c>
      <c r="J16" s="102"/>
      <c r="K16" s="91"/>
      <c r="L16" s="91"/>
      <c r="M16" s="92"/>
      <c r="N16" s="93"/>
      <c r="O16" s="93"/>
      <c r="P16" s="105"/>
      <c r="Q16" s="93">
        <f>+Sklop15[[#This Row],[cena/enota brez DDV v EUR]]*Sklop15[[#This Row],[Stopnja DDV (%)]]</f>
        <v>0</v>
      </c>
      <c r="R16" s="93">
        <f>+Sklop15[[#This Row],[cena/enota brez DDV v EUR]]+Sklop15[[#This Row],[Davek (EUR)]]</f>
        <v>0</v>
      </c>
      <c r="S16" s="93">
        <f>+Sklop15[[#This Row],[cena/enota brez DDV v EUR]]*Sklop15[[#This Row],[Okvirna količina]]</f>
        <v>0</v>
      </c>
      <c r="T16" s="93">
        <f>+Sklop15[[#This Row],[Končna cena/enoto mere (EUR) z DDV]]*Sklop15[[#This Row],[Okvirna količina]]</f>
        <v>0</v>
      </c>
      <c r="U16" s="161" t="s">
        <v>157</v>
      </c>
    </row>
    <row r="17" spans="1:21" s="60" customFormat="1" ht="12">
      <c r="A17" s="89" t="s">
        <v>3</v>
      </c>
      <c r="B17" s="11" t="s">
        <v>228</v>
      </c>
      <c r="C17" s="87">
        <v>1</v>
      </c>
      <c r="D17" s="87" t="s">
        <v>0</v>
      </c>
      <c r="E17" s="117"/>
      <c r="F17" s="309">
        <v>30</v>
      </c>
      <c r="G17" s="121" t="s">
        <v>0</v>
      </c>
      <c r="H17" s="9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30</v>
      </c>
      <c r="I17" s="90" t="str">
        <f>IF(Sklop15[[#This Row],[ZAHTEVANA SHEMA KAKOVOSTI]]&lt;&gt;"",Sklop15[[#This Row],[Preračunana masa/volumen/kos na enoto kg]],"")</f>
        <v/>
      </c>
      <c r="J17" s="103"/>
      <c r="K17" s="96"/>
      <c r="L17" s="96"/>
      <c r="M17" s="106"/>
      <c r="N17" s="97"/>
      <c r="O17" s="97"/>
      <c r="P17" s="107"/>
      <c r="Q17" s="97">
        <f>+Sklop15[[#This Row],[cena/enota brez DDV v EUR]]*Sklop15[[#This Row],[Stopnja DDV (%)]]</f>
        <v>0</v>
      </c>
      <c r="R17" s="97">
        <f>+Sklop15[[#This Row],[cena/enota brez DDV v EUR]]+Sklop15[[#This Row],[Davek (EUR)]]</f>
        <v>0</v>
      </c>
      <c r="S17" s="97">
        <f>+Sklop15[[#This Row],[cena/enota brez DDV v EUR]]*Sklop15[[#This Row],[Okvirna količina]]</f>
        <v>0</v>
      </c>
      <c r="T17" s="97">
        <f>+Sklop15[[#This Row],[Končna cena/enoto mere (EUR) z DDV]]*Sklop15[[#This Row],[Okvirna količina]]</f>
        <v>0</v>
      </c>
      <c r="U17" s="161" t="s">
        <v>157</v>
      </c>
    </row>
    <row r="18" spans="1:21" s="60" customFormat="1" ht="12">
      <c r="A18" s="89" t="s">
        <v>4</v>
      </c>
      <c r="B18" s="81" t="s">
        <v>229</v>
      </c>
      <c r="C18" s="87" t="s">
        <v>224</v>
      </c>
      <c r="D18" s="87" t="s">
        <v>0</v>
      </c>
      <c r="E18" s="117"/>
      <c r="F18" s="309">
        <v>50</v>
      </c>
      <c r="G18" s="121" t="s">
        <v>0</v>
      </c>
      <c r="H18" s="9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50</v>
      </c>
      <c r="I18" s="90" t="str">
        <f>IF(Sklop15[[#This Row],[ZAHTEVANA SHEMA KAKOVOSTI]]&lt;&gt;"",Sklop15[[#This Row],[Preračunana masa/volumen/kos na enoto kg]],"")</f>
        <v/>
      </c>
      <c r="J18" s="103"/>
      <c r="K18" s="96"/>
      <c r="L18" s="96"/>
      <c r="M18" s="106"/>
      <c r="N18" s="97"/>
      <c r="O18" s="97"/>
      <c r="P18" s="107"/>
      <c r="Q18" s="97">
        <f>+Sklop15[[#This Row],[cena/enota brez DDV v EUR]]*Sklop15[[#This Row],[Stopnja DDV (%)]]</f>
        <v>0</v>
      </c>
      <c r="R18" s="97">
        <f>+Sklop15[[#This Row],[cena/enota brez DDV v EUR]]+Sklop15[[#This Row],[Davek (EUR)]]</f>
        <v>0</v>
      </c>
      <c r="S18" s="97">
        <f>+Sklop15[[#This Row],[cena/enota brez DDV v EUR]]*Sklop15[[#This Row],[Okvirna količina]]</f>
        <v>0</v>
      </c>
      <c r="T18" s="97">
        <f>+Sklop15[[#This Row],[Končna cena/enoto mere (EUR) z DDV]]*Sklop15[[#This Row],[Okvirna količina]]</f>
        <v>0</v>
      </c>
      <c r="U18" s="161" t="s">
        <v>157</v>
      </c>
    </row>
    <row r="19" spans="1:21" s="60" customFormat="1" ht="12">
      <c r="A19" s="89" t="s">
        <v>5</v>
      </c>
      <c r="B19" s="81" t="s">
        <v>230</v>
      </c>
      <c r="C19" s="87" t="s">
        <v>224</v>
      </c>
      <c r="D19" s="87" t="s">
        <v>0</v>
      </c>
      <c r="E19" s="117"/>
      <c r="F19" s="309">
        <v>10</v>
      </c>
      <c r="G19" s="121" t="s">
        <v>0</v>
      </c>
      <c r="H19" s="9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I19" s="90" t="str">
        <f>IF(Sklop15[[#This Row],[ZAHTEVANA SHEMA KAKOVOSTI]]&lt;&gt;"",Sklop15[[#This Row],[Preračunana masa/volumen/kos na enoto kg]],"")</f>
        <v/>
      </c>
      <c r="J19" s="103"/>
      <c r="K19" s="96"/>
      <c r="L19" s="96"/>
      <c r="M19" s="106"/>
      <c r="N19" s="97"/>
      <c r="O19" s="97"/>
      <c r="P19" s="107"/>
      <c r="Q19" s="97">
        <f>+Sklop15[[#This Row],[cena/enota brez DDV v EUR]]*Sklop15[[#This Row],[Stopnja DDV (%)]]</f>
        <v>0</v>
      </c>
      <c r="R19" s="97">
        <f>+Sklop15[[#This Row],[cena/enota brez DDV v EUR]]+Sklop15[[#This Row],[Davek (EUR)]]</f>
        <v>0</v>
      </c>
      <c r="S19" s="97">
        <f>+Sklop15[[#This Row],[cena/enota brez DDV v EUR]]*Sklop15[[#This Row],[Okvirna količina]]</f>
        <v>0</v>
      </c>
      <c r="T19" s="97">
        <f>+Sklop15[[#This Row],[Končna cena/enoto mere (EUR) z DDV]]*Sklop15[[#This Row],[Okvirna količina]]</f>
        <v>0</v>
      </c>
      <c r="U19" s="161" t="s">
        <v>157</v>
      </c>
    </row>
    <row r="20" spans="1:21" s="60" customFormat="1" ht="12">
      <c r="A20" s="89" t="s">
        <v>6</v>
      </c>
      <c r="B20" s="11" t="s">
        <v>231</v>
      </c>
      <c r="C20" s="87" t="s">
        <v>224</v>
      </c>
      <c r="D20" s="87" t="s">
        <v>0</v>
      </c>
      <c r="E20" s="117"/>
      <c r="F20" s="309">
        <v>10</v>
      </c>
      <c r="G20" s="121" t="s">
        <v>0</v>
      </c>
      <c r="H20" s="9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I20" s="90" t="str">
        <f>IF(Sklop15[[#This Row],[ZAHTEVANA SHEMA KAKOVOSTI]]&lt;&gt;"",Sklop15[[#This Row],[Preračunana masa/volumen/kos na enoto kg]],"")</f>
        <v/>
      </c>
      <c r="J20" s="103"/>
      <c r="K20" s="96"/>
      <c r="L20" s="96"/>
      <c r="M20" s="106"/>
      <c r="N20" s="97"/>
      <c r="O20" s="97"/>
      <c r="P20" s="107"/>
      <c r="Q20" s="97">
        <f>+Sklop15[[#This Row],[cena/enota brez DDV v EUR]]*Sklop15[[#This Row],[Stopnja DDV (%)]]</f>
        <v>0</v>
      </c>
      <c r="R20" s="97">
        <f>+Sklop15[[#This Row],[cena/enota brez DDV v EUR]]+Sklop15[[#This Row],[Davek (EUR)]]</f>
        <v>0</v>
      </c>
      <c r="S20" s="97">
        <f>+Sklop15[[#This Row],[cena/enota brez DDV v EUR]]*Sklop15[[#This Row],[Okvirna količina]]</f>
        <v>0</v>
      </c>
      <c r="T20" s="97">
        <f>+Sklop15[[#This Row],[Končna cena/enoto mere (EUR) z DDV]]*Sklop15[[#This Row],[Okvirna količina]]</f>
        <v>0</v>
      </c>
      <c r="U20" s="161" t="s">
        <v>157</v>
      </c>
    </row>
    <row r="21" spans="1:21" s="60" customFormat="1" ht="12">
      <c r="A21" s="89" t="s">
        <v>7</v>
      </c>
      <c r="B21" s="11" t="s">
        <v>232</v>
      </c>
      <c r="C21" s="87" t="s">
        <v>224</v>
      </c>
      <c r="D21" s="87" t="s">
        <v>0</v>
      </c>
      <c r="E21" s="117"/>
      <c r="F21" s="309">
        <v>60</v>
      </c>
      <c r="G21" s="121" t="s">
        <v>0</v>
      </c>
      <c r="H21" s="9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60</v>
      </c>
      <c r="I21" s="90" t="str">
        <f>IF(Sklop15[[#This Row],[ZAHTEVANA SHEMA KAKOVOSTI]]&lt;&gt;"",Sklop15[[#This Row],[Preračunana masa/volumen/kos na enoto kg]],"")</f>
        <v/>
      </c>
      <c r="J21" s="103"/>
      <c r="K21" s="96"/>
      <c r="L21" s="96"/>
      <c r="M21" s="106"/>
      <c r="N21" s="97"/>
      <c r="O21" s="97"/>
      <c r="P21" s="107"/>
      <c r="Q21" s="97">
        <f>+Sklop15[[#This Row],[cena/enota brez DDV v EUR]]*Sklop15[[#This Row],[Stopnja DDV (%)]]</f>
        <v>0</v>
      </c>
      <c r="R21" s="97">
        <f>+Sklop15[[#This Row],[cena/enota brez DDV v EUR]]+Sklop15[[#This Row],[Davek (EUR)]]</f>
        <v>0</v>
      </c>
      <c r="S21" s="97">
        <f>+Sklop15[[#This Row],[cena/enota brez DDV v EUR]]*Sklop15[[#This Row],[Okvirna količina]]</f>
        <v>0</v>
      </c>
      <c r="T21" s="97">
        <f>+Sklop15[[#This Row],[Končna cena/enoto mere (EUR) z DDV]]*Sklop15[[#This Row],[Okvirna količina]]</f>
        <v>0</v>
      </c>
      <c r="U21" s="161" t="s">
        <v>157</v>
      </c>
    </row>
    <row r="22" spans="1:21" s="60" customFormat="1" ht="12">
      <c r="A22" s="89" t="s">
        <v>8</v>
      </c>
      <c r="B22" s="81" t="s">
        <v>233</v>
      </c>
      <c r="C22" s="87" t="s">
        <v>224</v>
      </c>
      <c r="D22" s="87" t="s">
        <v>0</v>
      </c>
      <c r="E22" s="117"/>
      <c r="F22" s="309">
        <v>20</v>
      </c>
      <c r="G22" s="121" t="s">
        <v>0</v>
      </c>
      <c r="H22" s="9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20</v>
      </c>
      <c r="I22" s="90" t="str">
        <f>IF(Sklop15[[#This Row],[ZAHTEVANA SHEMA KAKOVOSTI]]&lt;&gt;"",Sklop15[[#This Row],[Preračunana masa/volumen/kos na enoto kg]],"")</f>
        <v/>
      </c>
      <c r="J22" s="103"/>
      <c r="K22" s="96"/>
      <c r="L22" s="96"/>
      <c r="M22" s="106"/>
      <c r="N22" s="97"/>
      <c r="O22" s="97"/>
      <c r="P22" s="107"/>
      <c r="Q22" s="97">
        <f>+Sklop15[[#This Row],[cena/enota brez DDV v EUR]]*Sklop15[[#This Row],[Stopnja DDV (%)]]</f>
        <v>0</v>
      </c>
      <c r="R22" s="97">
        <f>+Sklop15[[#This Row],[cena/enota brez DDV v EUR]]+Sklop15[[#This Row],[Davek (EUR)]]</f>
        <v>0</v>
      </c>
      <c r="S22" s="97">
        <f>+Sklop15[[#This Row],[cena/enota brez DDV v EUR]]*Sklop15[[#This Row],[Okvirna količina]]</f>
        <v>0</v>
      </c>
      <c r="T22" s="97">
        <f>+Sklop15[[#This Row],[Končna cena/enoto mere (EUR) z DDV]]*Sklop15[[#This Row],[Okvirna količina]]</f>
        <v>0</v>
      </c>
      <c r="U22" s="161" t="s">
        <v>157</v>
      </c>
    </row>
    <row r="23" spans="1:21" s="60" customFormat="1" ht="12">
      <c r="A23" s="89" t="s">
        <v>9</v>
      </c>
      <c r="B23" s="81" t="s">
        <v>225</v>
      </c>
      <c r="C23" s="87" t="s">
        <v>223</v>
      </c>
      <c r="D23" s="87" t="s">
        <v>0</v>
      </c>
      <c r="E23" s="117"/>
      <c r="F23" s="309">
        <v>20</v>
      </c>
      <c r="G23" s="121" t="s">
        <v>0</v>
      </c>
      <c r="H23" s="9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20</v>
      </c>
      <c r="I23" s="90" t="str">
        <f>IF(Sklop15[[#This Row],[ZAHTEVANA SHEMA KAKOVOSTI]]&lt;&gt;"",Sklop15[[#This Row],[Preračunana masa/volumen/kos na enoto kg]],"")</f>
        <v/>
      </c>
      <c r="J23" s="103"/>
      <c r="K23" s="96"/>
      <c r="L23" s="96"/>
      <c r="M23" s="106"/>
      <c r="N23" s="97"/>
      <c r="O23" s="97"/>
      <c r="P23" s="107"/>
      <c r="Q23" s="97">
        <f>+Sklop15[[#This Row],[cena/enota brez DDV v EUR]]*Sklop15[[#This Row],[Stopnja DDV (%)]]</f>
        <v>0</v>
      </c>
      <c r="R23" s="97">
        <f>+Sklop15[[#This Row],[cena/enota brez DDV v EUR]]+Sklop15[[#This Row],[Davek (EUR)]]</f>
        <v>0</v>
      </c>
      <c r="S23" s="97">
        <f>+Sklop15[[#This Row],[cena/enota brez DDV v EUR]]*Sklop15[[#This Row],[Okvirna količina]]</f>
        <v>0</v>
      </c>
      <c r="T23" s="97">
        <f>+Sklop15[[#This Row],[Končna cena/enoto mere (EUR) z DDV]]*Sklop15[[#This Row],[Okvirna količina]]</f>
        <v>0</v>
      </c>
      <c r="U23" s="161" t="s">
        <v>157</v>
      </c>
    </row>
    <row r="24" spans="1:21" s="60" customFormat="1" ht="12">
      <c r="A24" s="89" t="s">
        <v>10</v>
      </c>
      <c r="B24" s="81" t="s">
        <v>234</v>
      </c>
      <c r="C24" s="80" t="s">
        <v>222</v>
      </c>
      <c r="D24" s="87" t="s">
        <v>0</v>
      </c>
      <c r="E24" s="117"/>
      <c r="F24" s="309">
        <v>50</v>
      </c>
      <c r="G24" s="121" t="s">
        <v>0</v>
      </c>
      <c r="H24" s="9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50</v>
      </c>
      <c r="I24" s="90" t="str">
        <f>IF(Sklop15[[#This Row],[ZAHTEVANA SHEMA KAKOVOSTI]]&lt;&gt;"",Sklop15[[#This Row],[Preračunana masa/volumen/kos na enoto kg]],"")</f>
        <v/>
      </c>
      <c r="J24" s="103"/>
      <c r="K24" s="96"/>
      <c r="L24" s="96"/>
      <c r="M24" s="106"/>
      <c r="N24" s="97"/>
      <c r="O24" s="97"/>
      <c r="P24" s="107"/>
      <c r="Q24" s="97">
        <f>+Sklop15[[#This Row],[cena/enota brez DDV v EUR]]*Sklop15[[#This Row],[Stopnja DDV (%)]]</f>
        <v>0</v>
      </c>
      <c r="R24" s="97">
        <f>+Sklop15[[#This Row],[cena/enota brez DDV v EUR]]+Sklop15[[#This Row],[Davek (EUR)]]</f>
        <v>0</v>
      </c>
      <c r="S24" s="97">
        <f>+Sklop15[[#This Row],[cena/enota brez DDV v EUR]]*Sklop15[[#This Row],[Okvirna količina]]</f>
        <v>0</v>
      </c>
      <c r="T24" s="97">
        <f>+Sklop15[[#This Row],[Končna cena/enoto mere (EUR) z DDV]]*Sklop15[[#This Row],[Okvirna količina]]</f>
        <v>0</v>
      </c>
      <c r="U24" s="161" t="s">
        <v>157</v>
      </c>
    </row>
    <row r="25" spans="1:21" s="60" customFormat="1" ht="12">
      <c r="A25" s="89" t="s">
        <v>11</v>
      </c>
      <c r="B25" s="81" t="s">
        <v>235</v>
      </c>
      <c r="C25" s="80" t="s">
        <v>222</v>
      </c>
      <c r="D25" s="87" t="s">
        <v>0</v>
      </c>
      <c r="E25" s="117"/>
      <c r="F25" s="309">
        <v>50</v>
      </c>
      <c r="G25" s="121" t="s">
        <v>0</v>
      </c>
      <c r="H25" s="9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50</v>
      </c>
      <c r="I25" s="90" t="str">
        <f>IF(Sklop15[[#This Row],[ZAHTEVANA SHEMA KAKOVOSTI]]&lt;&gt;"",Sklop15[[#This Row],[Preračunana masa/volumen/kos na enoto kg]],"")</f>
        <v/>
      </c>
      <c r="J25" s="103"/>
      <c r="K25" s="96"/>
      <c r="L25" s="96"/>
      <c r="M25" s="106"/>
      <c r="N25" s="97"/>
      <c r="O25" s="97"/>
      <c r="P25" s="107"/>
      <c r="Q25" s="97">
        <f>+Sklop15[[#This Row],[cena/enota brez DDV v EUR]]*Sklop15[[#This Row],[Stopnja DDV (%)]]</f>
        <v>0</v>
      </c>
      <c r="R25" s="97">
        <f>+Sklop15[[#This Row],[cena/enota brez DDV v EUR]]+Sklop15[[#This Row],[Davek (EUR)]]</f>
        <v>0</v>
      </c>
      <c r="S25" s="97">
        <f>+Sklop15[[#This Row],[cena/enota brez DDV v EUR]]*Sklop15[[#This Row],[Okvirna količina]]</f>
        <v>0</v>
      </c>
      <c r="T25" s="97">
        <f>+Sklop15[[#This Row],[Končna cena/enoto mere (EUR) z DDV]]*Sklop15[[#This Row],[Okvirna količina]]</f>
        <v>0</v>
      </c>
      <c r="U25" s="161" t="s">
        <v>157</v>
      </c>
    </row>
    <row r="26" spans="1:21" s="60" customFormat="1" ht="12">
      <c r="A26" s="89" t="s">
        <v>12</v>
      </c>
      <c r="B26" s="81" t="s">
        <v>236</v>
      </c>
      <c r="C26" s="80" t="s">
        <v>222</v>
      </c>
      <c r="D26" s="87" t="s">
        <v>0</v>
      </c>
      <c r="E26" s="117"/>
      <c r="F26" s="309">
        <v>30</v>
      </c>
      <c r="G26" s="121" t="s">
        <v>0</v>
      </c>
      <c r="H26" s="9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30</v>
      </c>
      <c r="I26" s="90" t="str">
        <f>IF(Sklop15[[#This Row],[ZAHTEVANA SHEMA KAKOVOSTI]]&lt;&gt;"",Sklop15[[#This Row],[Preračunana masa/volumen/kos na enoto kg]],"")</f>
        <v/>
      </c>
      <c r="J26" s="103"/>
      <c r="K26" s="96"/>
      <c r="L26" s="96"/>
      <c r="M26" s="106"/>
      <c r="N26" s="97"/>
      <c r="O26" s="97"/>
      <c r="P26" s="107"/>
      <c r="Q26" s="97">
        <f>+Sklop15[[#This Row],[cena/enota brez DDV v EUR]]*Sklop15[[#This Row],[Stopnja DDV (%)]]</f>
        <v>0</v>
      </c>
      <c r="R26" s="97">
        <f>+Sklop15[[#This Row],[cena/enota brez DDV v EUR]]+Sklop15[[#This Row],[Davek (EUR)]]</f>
        <v>0</v>
      </c>
      <c r="S26" s="97">
        <f>+Sklop15[[#This Row],[cena/enota brez DDV v EUR]]*Sklop15[[#This Row],[Okvirna količina]]</f>
        <v>0</v>
      </c>
      <c r="T26" s="97">
        <f>+Sklop15[[#This Row],[Končna cena/enoto mere (EUR) z DDV]]*Sklop15[[#This Row],[Okvirna količina]]</f>
        <v>0</v>
      </c>
      <c r="U26" s="161" t="s">
        <v>157</v>
      </c>
    </row>
    <row r="27" spans="1:21" s="60" customFormat="1" ht="12">
      <c r="A27" s="89" t="s">
        <v>13</v>
      </c>
      <c r="B27" s="82" t="s">
        <v>226</v>
      </c>
      <c r="C27" s="80" t="s">
        <v>222</v>
      </c>
      <c r="D27" s="87" t="s">
        <v>0</v>
      </c>
      <c r="E27" s="117"/>
      <c r="F27" s="309">
        <v>10</v>
      </c>
      <c r="G27" s="121" t="s">
        <v>0</v>
      </c>
      <c r="H27" s="9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I27" s="90" t="str">
        <f>IF(Sklop15[[#This Row],[ZAHTEVANA SHEMA KAKOVOSTI]]&lt;&gt;"",Sklop15[[#This Row],[Preračunana masa/volumen/kos na enoto kg]],"")</f>
        <v/>
      </c>
      <c r="J27" s="103"/>
      <c r="K27" s="96"/>
      <c r="L27" s="96"/>
      <c r="M27" s="106"/>
      <c r="N27" s="97"/>
      <c r="O27" s="97"/>
      <c r="P27" s="107"/>
      <c r="Q27" s="97">
        <f>+Sklop15[[#This Row],[cena/enota brez DDV v EUR]]*Sklop15[[#This Row],[Stopnja DDV (%)]]</f>
        <v>0</v>
      </c>
      <c r="R27" s="97">
        <f>+Sklop15[[#This Row],[cena/enota brez DDV v EUR]]+Sklop15[[#This Row],[Davek (EUR)]]</f>
        <v>0</v>
      </c>
      <c r="S27" s="97">
        <f>+Sklop15[[#This Row],[cena/enota brez DDV v EUR]]*Sklop15[[#This Row],[Okvirna količina]]</f>
        <v>0</v>
      </c>
      <c r="T27" s="97">
        <f>+Sklop15[[#This Row],[Končna cena/enoto mere (EUR) z DDV]]*Sklop15[[#This Row],[Okvirna količina]]</f>
        <v>0</v>
      </c>
      <c r="U27" s="161" t="s">
        <v>157</v>
      </c>
    </row>
    <row r="28" spans="1:21" s="60" customFormat="1" ht="12">
      <c r="A28" s="89" t="s">
        <v>14</v>
      </c>
      <c r="B28" s="81" t="s">
        <v>237</v>
      </c>
      <c r="C28" s="80">
        <v>1</v>
      </c>
      <c r="D28" s="87" t="s">
        <v>0</v>
      </c>
      <c r="E28" s="117"/>
      <c r="F28" s="309">
        <v>40</v>
      </c>
      <c r="G28" s="121" t="s">
        <v>0</v>
      </c>
      <c r="H28" s="9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40</v>
      </c>
      <c r="I28" s="90" t="str">
        <f>IF(Sklop15[[#This Row],[ZAHTEVANA SHEMA KAKOVOSTI]]&lt;&gt;"",Sklop15[[#This Row],[Preračunana masa/volumen/kos na enoto kg]],"")</f>
        <v/>
      </c>
      <c r="J28" s="103"/>
      <c r="K28" s="96"/>
      <c r="L28" s="96"/>
      <c r="M28" s="106"/>
      <c r="N28" s="97"/>
      <c r="O28" s="97"/>
      <c r="P28" s="107"/>
      <c r="Q28" s="97">
        <f>+Sklop15[[#This Row],[cena/enota brez DDV v EUR]]*Sklop15[[#This Row],[Stopnja DDV (%)]]</f>
        <v>0</v>
      </c>
      <c r="R28" s="97">
        <f>+Sklop15[[#This Row],[cena/enota brez DDV v EUR]]+Sklop15[[#This Row],[Davek (EUR)]]</f>
        <v>0</v>
      </c>
      <c r="S28" s="97">
        <f>+Sklop15[[#This Row],[cena/enota brez DDV v EUR]]*Sklop15[[#This Row],[Okvirna količina]]</f>
        <v>0</v>
      </c>
      <c r="T28" s="97">
        <f>+Sklop15[[#This Row],[Končna cena/enoto mere (EUR) z DDV]]*Sklop15[[#This Row],[Okvirna količina]]</f>
        <v>0</v>
      </c>
      <c r="U28" s="161" t="s">
        <v>157</v>
      </c>
    </row>
    <row r="29" spans="1:21" s="60" customFormat="1" ht="12">
      <c r="A29" s="89" t="s">
        <v>15</v>
      </c>
      <c r="B29" s="11" t="s">
        <v>238</v>
      </c>
      <c r="C29" s="80">
        <v>1</v>
      </c>
      <c r="D29" s="87" t="s">
        <v>0</v>
      </c>
      <c r="E29" s="117"/>
      <c r="F29" s="309">
        <v>40</v>
      </c>
      <c r="G29" s="121" t="s">
        <v>0</v>
      </c>
      <c r="H29" s="9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40</v>
      </c>
      <c r="I29" s="90" t="str">
        <f>IF(Sklop15[[#This Row],[ZAHTEVANA SHEMA KAKOVOSTI]]&lt;&gt;"",Sklop15[[#This Row],[Preračunana masa/volumen/kos na enoto kg]],"")</f>
        <v/>
      </c>
      <c r="J29" s="103"/>
      <c r="K29" s="96"/>
      <c r="L29" s="96"/>
      <c r="M29" s="106"/>
      <c r="N29" s="97"/>
      <c r="O29" s="97"/>
      <c r="P29" s="107"/>
      <c r="Q29" s="97">
        <f>+Sklop15[[#This Row],[cena/enota brez DDV v EUR]]*Sklop15[[#This Row],[Stopnja DDV (%)]]</f>
        <v>0</v>
      </c>
      <c r="R29" s="97">
        <f>+Sklop15[[#This Row],[cena/enota brez DDV v EUR]]+Sklop15[[#This Row],[Davek (EUR)]]</f>
        <v>0</v>
      </c>
      <c r="S29" s="97">
        <f>+Sklop15[[#This Row],[cena/enota brez DDV v EUR]]*Sklop15[[#This Row],[Okvirna količina]]</f>
        <v>0</v>
      </c>
      <c r="T29" s="97">
        <f>+Sklop15[[#This Row],[Končna cena/enoto mere (EUR) z DDV]]*Sklop15[[#This Row],[Okvirna količina]]</f>
        <v>0</v>
      </c>
      <c r="U29" s="161" t="s">
        <v>157</v>
      </c>
    </row>
    <row r="30" spans="1:21" s="60" customFormat="1" ht="12">
      <c r="A30" s="89" t="s">
        <v>16</v>
      </c>
      <c r="B30" s="11" t="s">
        <v>239</v>
      </c>
      <c r="C30" s="80" t="s">
        <v>224</v>
      </c>
      <c r="D30" s="87" t="s">
        <v>0</v>
      </c>
      <c r="E30" s="117"/>
      <c r="F30" s="309">
        <v>10</v>
      </c>
      <c r="G30" s="121" t="s">
        <v>0</v>
      </c>
      <c r="H30" s="9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I30" s="90" t="str">
        <f>IF(Sklop15[[#This Row],[ZAHTEVANA SHEMA KAKOVOSTI]]&lt;&gt;"",Sklop15[[#This Row],[Preračunana masa/volumen/kos na enoto kg]],"")</f>
        <v/>
      </c>
      <c r="J30" s="103"/>
      <c r="K30" s="96"/>
      <c r="L30" s="96"/>
      <c r="M30" s="106"/>
      <c r="N30" s="97"/>
      <c r="O30" s="97"/>
      <c r="P30" s="107"/>
      <c r="Q30" s="97">
        <f>+Sklop15[[#This Row],[cena/enota brez DDV v EUR]]*Sklop15[[#This Row],[Stopnja DDV (%)]]</f>
        <v>0</v>
      </c>
      <c r="R30" s="97">
        <f>+Sklop15[[#This Row],[cena/enota brez DDV v EUR]]+Sklop15[[#This Row],[Davek (EUR)]]</f>
        <v>0</v>
      </c>
      <c r="S30" s="97">
        <f>+Sklop15[[#This Row],[cena/enota brez DDV v EUR]]*Sklop15[[#This Row],[Okvirna količina]]</f>
        <v>0</v>
      </c>
      <c r="T30" s="97">
        <f>+Sklop15[[#This Row],[Končna cena/enoto mere (EUR) z DDV]]*Sklop15[[#This Row],[Okvirna količina]]</f>
        <v>0</v>
      </c>
      <c r="U30" s="161" t="s">
        <v>157</v>
      </c>
    </row>
    <row r="31" spans="1:21" s="60" customFormat="1" ht="12">
      <c r="A31" s="89" t="s">
        <v>17</v>
      </c>
      <c r="B31" s="83" t="s">
        <v>795</v>
      </c>
      <c r="C31" s="80" t="s">
        <v>222</v>
      </c>
      <c r="D31" s="87" t="s">
        <v>0</v>
      </c>
      <c r="E31" s="117"/>
      <c r="F31" s="309">
        <v>10</v>
      </c>
      <c r="G31" s="121" t="s">
        <v>0</v>
      </c>
      <c r="H31" s="9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I31" s="90" t="str">
        <f>IF(Sklop15[[#This Row],[ZAHTEVANA SHEMA KAKOVOSTI]]&lt;&gt;"",Sklop15[[#This Row],[Preračunana masa/volumen/kos na enoto kg]],"")</f>
        <v/>
      </c>
      <c r="J31" s="103"/>
      <c r="K31" s="96"/>
      <c r="L31" s="96"/>
      <c r="M31" s="106"/>
      <c r="N31" s="97"/>
      <c r="O31" s="97"/>
      <c r="P31" s="107"/>
      <c r="Q31" s="97">
        <f>+Sklop15[[#This Row],[cena/enota brez DDV v EUR]]*Sklop15[[#This Row],[Stopnja DDV (%)]]</f>
        <v>0</v>
      </c>
      <c r="R31" s="97">
        <f>+Sklop15[[#This Row],[cena/enota brez DDV v EUR]]+Sklop15[[#This Row],[Davek (EUR)]]</f>
        <v>0</v>
      </c>
      <c r="S31" s="97">
        <f>+Sklop15[[#This Row],[cena/enota brez DDV v EUR]]*Sklop15[[#This Row],[Okvirna količina]]</f>
        <v>0</v>
      </c>
      <c r="T31" s="97">
        <f>+Sklop15[[#This Row],[Končna cena/enoto mere (EUR) z DDV]]*Sklop15[[#This Row],[Okvirna količina]]</f>
        <v>0</v>
      </c>
      <c r="U31" s="161" t="s">
        <v>157</v>
      </c>
    </row>
    <row r="32" spans="1:21" s="60" customFormat="1" ht="12">
      <c r="A32" s="89" t="s">
        <v>18</v>
      </c>
      <c r="B32" s="12" t="s">
        <v>240</v>
      </c>
      <c r="C32" s="80" t="s">
        <v>222</v>
      </c>
      <c r="D32" s="87" t="s">
        <v>0</v>
      </c>
      <c r="E32" s="199"/>
      <c r="F32" s="307">
        <v>10</v>
      </c>
      <c r="G32" s="245" t="s">
        <v>0</v>
      </c>
      <c r="H32" s="9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I32" s="90" t="str">
        <f>IF(Sklop15[[#This Row],[ZAHTEVANA SHEMA KAKOVOSTI]]&lt;&gt;"",Sklop15[[#This Row],[Preračunana masa/volumen/kos na enoto kg]],"")</f>
        <v/>
      </c>
      <c r="J32" s="103"/>
      <c r="K32" s="96"/>
      <c r="L32" s="96"/>
      <c r="M32" s="106"/>
      <c r="N32" s="97"/>
      <c r="O32" s="97"/>
      <c r="P32" s="107"/>
      <c r="Q32" s="97">
        <f>+Sklop15[[#This Row],[cena/enota brez DDV v EUR]]*Sklop15[[#This Row],[Stopnja DDV (%)]]</f>
        <v>0</v>
      </c>
      <c r="R32" s="97">
        <f>+Sklop15[[#This Row],[cena/enota brez DDV v EUR]]+Sklop15[[#This Row],[Davek (EUR)]]</f>
        <v>0</v>
      </c>
      <c r="S32" s="97">
        <f>+Sklop15[[#This Row],[cena/enota brez DDV v EUR]]*Sklop15[[#This Row],[Okvirna količina]]</f>
        <v>0</v>
      </c>
      <c r="T32" s="97">
        <f>+Sklop15[[#This Row],[Končna cena/enoto mere (EUR) z DDV]]*Sklop15[[#This Row],[Okvirna količina]]</f>
        <v>0</v>
      </c>
      <c r="U32" s="161" t="s">
        <v>157</v>
      </c>
    </row>
    <row r="33" spans="1:22" s="60" customFormat="1" ht="12">
      <c r="A33" s="89" t="s">
        <v>19</v>
      </c>
      <c r="B33" s="197" t="s">
        <v>1014</v>
      </c>
      <c r="C33" s="198" t="s">
        <v>157</v>
      </c>
      <c r="D33" s="87" t="s">
        <v>0</v>
      </c>
      <c r="E33" s="199"/>
      <c r="F33" s="307">
        <v>20</v>
      </c>
      <c r="G33" s="245" t="s">
        <v>0</v>
      </c>
      <c r="H33" s="20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20</v>
      </c>
      <c r="I33" s="200" t="str">
        <f>IF(Sklop15[[#This Row],[ZAHTEVANA SHEMA KAKOVOSTI]]&lt;&gt;"",Sklop15[[#This Row],[Preračunana masa/volumen/kos na enoto kg]],"")</f>
        <v/>
      </c>
      <c r="J33" s="202"/>
      <c r="K33" s="203"/>
      <c r="L33" s="203"/>
      <c r="M33" s="209"/>
      <c r="N33" s="204"/>
      <c r="O33" s="204"/>
      <c r="P33" s="205"/>
      <c r="Q33" s="204">
        <f>+Sklop15[[#This Row],[cena/enota brez DDV v EUR]]*Sklop15[[#This Row],[Stopnja DDV (%)]]</f>
        <v>0</v>
      </c>
      <c r="R33" s="204">
        <f>+Sklop15[[#This Row],[cena/enota brez DDV v EUR]]+Sklop15[[#This Row],[Davek (EUR)]]</f>
        <v>0</v>
      </c>
      <c r="S33" s="204">
        <f>+Sklop15[[#This Row],[cena/enota brez DDV v EUR]]*Sklop15[[#This Row],[Okvirna količina]]</f>
        <v>0</v>
      </c>
      <c r="T33" s="204">
        <f>+Sklop15[[#This Row],[Končna cena/enoto mere (EUR) z DDV]]*Sklop15[[#This Row],[Okvirna količina]]</f>
        <v>0</v>
      </c>
      <c r="U33" s="161" t="s">
        <v>157</v>
      </c>
    </row>
    <row r="34" spans="1:22" s="60" customFormat="1" ht="12">
      <c r="A34" s="89" t="s">
        <v>20</v>
      </c>
      <c r="B34" s="197" t="s">
        <v>1015</v>
      </c>
      <c r="C34" s="198" t="s">
        <v>157</v>
      </c>
      <c r="D34" s="87" t="s">
        <v>0</v>
      </c>
      <c r="E34" s="199"/>
      <c r="F34" s="307">
        <v>40</v>
      </c>
      <c r="G34" s="245" t="s">
        <v>0</v>
      </c>
      <c r="H34" s="20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40</v>
      </c>
      <c r="I34" s="200" t="str">
        <f>IF(Sklop15[[#This Row],[ZAHTEVANA SHEMA KAKOVOSTI]]&lt;&gt;"",Sklop15[[#This Row],[Preračunana masa/volumen/kos na enoto kg]],"")</f>
        <v/>
      </c>
      <c r="J34" s="202"/>
      <c r="K34" s="203"/>
      <c r="L34" s="203"/>
      <c r="M34" s="209"/>
      <c r="N34" s="204"/>
      <c r="O34" s="204"/>
      <c r="P34" s="205"/>
      <c r="Q34" s="204">
        <f>+Sklop15[[#This Row],[cena/enota brez DDV v EUR]]*Sklop15[[#This Row],[Stopnja DDV (%)]]</f>
        <v>0</v>
      </c>
      <c r="R34" s="204">
        <f>+Sklop15[[#This Row],[cena/enota brez DDV v EUR]]+Sklop15[[#This Row],[Davek (EUR)]]</f>
        <v>0</v>
      </c>
      <c r="S34" s="204">
        <f>+Sklop15[[#This Row],[cena/enota brez DDV v EUR]]*Sklop15[[#This Row],[Okvirna količina]]</f>
        <v>0</v>
      </c>
      <c r="T34" s="204">
        <f>+Sklop15[[#This Row],[Končna cena/enoto mere (EUR) z DDV]]*Sklop15[[#This Row],[Okvirna količina]]</f>
        <v>0</v>
      </c>
      <c r="U34" s="161" t="s">
        <v>157</v>
      </c>
    </row>
    <row r="35" spans="1:22" s="60" customFormat="1" ht="12">
      <c r="A35" s="89" t="s">
        <v>21</v>
      </c>
      <c r="B35" s="197" t="s">
        <v>1016</v>
      </c>
      <c r="C35" s="198" t="s">
        <v>157</v>
      </c>
      <c r="D35" s="87" t="s">
        <v>0</v>
      </c>
      <c r="E35" s="199"/>
      <c r="F35" s="307">
        <v>40</v>
      </c>
      <c r="G35" s="245" t="s">
        <v>0</v>
      </c>
      <c r="H35" s="20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40</v>
      </c>
      <c r="I35" s="200" t="str">
        <f>IF(Sklop15[[#This Row],[ZAHTEVANA SHEMA KAKOVOSTI]]&lt;&gt;"",Sklop15[[#This Row],[Preračunana masa/volumen/kos na enoto kg]],"")</f>
        <v/>
      </c>
      <c r="J35" s="202"/>
      <c r="K35" s="203"/>
      <c r="L35" s="203"/>
      <c r="M35" s="209"/>
      <c r="N35" s="204"/>
      <c r="O35" s="204"/>
      <c r="P35" s="205"/>
      <c r="Q35" s="204">
        <f>+Sklop15[[#This Row],[cena/enota brez DDV v EUR]]*Sklop15[[#This Row],[Stopnja DDV (%)]]</f>
        <v>0</v>
      </c>
      <c r="R35" s="204">
        <f>+Sklop15[[#This Row],[cena/enota brez DDV v EUR]]+Sklop15[[#This Row],[Davek (EUR)]]</f>
        <v>0</v>
      </c>
      <c r="S35" s="204">
        <f>+Sklop15[[#This Row],[cena/enota brez DDV v EUR]]*Sklop15[[#This Row],[Okvirna količina]]</f>
        <v>0</v>
      </c>
      <c r="T35" s="204">
        <f>+Sklop15[[#This Row],[Končna cena/enoto mere (EUR) z DDV]]*Sklop15[[#This Row],[Okvirna količina]]</f>
        <v>0</v>
      </c>
      <c r="U35" s="161" t="s">
        <v>157</v>
      </c>
    </row>
    <row r="36" spans="1:22" s="60" customFormat="1" ht="12">
      <c r="A36" s="89" t="s">
        <v>22</v>
      </c>
      <c r="B36" s="197" t="s">
        <v>1017</v>
      </c>
      <c r="C36" s="198" t="s">
        <v>157</v>
      </c>
      <c r="D36" s="87" t="s">
        <v>0</v>
      </c>
      <c r="E36" s="199"/>
      <c r="F36" s="307">
        <v>20</v>
      </c>
      <c r="G36" s="245" t="s">
        <v>0</v>
      </c>
      <c r="H36" s="20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20</v>
      </c>
      <c r="I36" s="200" t="str">
        <f>IF(Sklop15[[#This Row],[ZAHTEVANA SHEMA KAKOVOSTI]]&lt;&gt;"",Sklop15[[#This Row],[Preračunana masa/volumen/kos na enoto kg]],"")</f>
        <v/>
      </c>
      <c r="J36" s="202"/>
      <c r="K36" s="203"/>
      <c r="L36" s="203"/>
      <c r="M36" s="209"/>
      <c r="N36" s="204"/>
      <c r="O36" s="204"/>
      <c r="P36" s="205"/>
      <c r="Q36" s="204">
        <f>+Sklop15[[#This Row],[cena/enota brez DDV v EUR]]*Sklop15[[#This Row],[Stopnja DDV (%)]]</f>
        <v>0</v>
      </c>
      <c r="R36" s="204">
        <f>+Sklop15[[#This Row],[cena/enota brez DDV v EUR]]+Sklop15[[#This Row],[Davek (EUR)]]</f>
        <v>0</v>
      </c>
      <c r="S36" s="204">
        <f>+Sklop15[[#This Row],[cena/enota brez DDV v EUR]]*Sklop15[[#This Row],[Okvirna količina]]</f>
        <v>0</v>
      </c>
      <c r="T36" s="204">
        <f>+Sklop15[[#This Row],[Končna cena/enoto mere (EUR) z DDV]]*Sklop15[[#This Row],[Okvirna količina]]</f>
        <v>0</v>
      </c>
      <c r="U36" s="161" t="s">
        <v>157</v>
      </c>
    </row>
    <row r="37" spans="1:22" s="60" customFormat="1">
      <c r="A37" s="281" t="s">
        <v>179</v>
      </c>
      <c r="B37" s="270"/>
      <c r="C37" s="271"/>
      <c r="D37" s="271"/>
      <c r="E37" s="272"/>
      <c r="F37" s="273"/>
      <c r="G37" s="274"/>
      <c r="H37" s="275">
        <f>SUBTOTAL(109,Sklop15[Preračunana masa/volumen/kos na enoto kg])</f>
        <v>610</v>
      </c>
      <c r="I37" s="275">
        <f>SUBTOTAL(109,Sklop15[Živila iz shem kakovosti (kg)])</f>
        <v>0</v>
      </c>
      <c r="J37" s="273"/>
      <c r="K37" s="276"/>
      <c r="L37" s="276"/>
      <c r="M37" s="277"/>
      <c r="N37" s="278"/>
      <c r="O37" s="278"/>
      <c r="P37" s="278"/>
      <c r="Q37" s="279"/>
      <c r="R37" s="273"/>
      <c r="S37" s="279">
        <f>SUBTOTAL(109,Sklop15[Vrednost za okvirno količino (EUR) brez DDV])</f>
        <v>0</v>
      </c>
      <c r="T37" s="279">
        <f>SUBTOTAL(109,Sklop15[Vrednost za okvirno količino (EUR) z DDV])</f>
        <v>0</v>
      </c>
      <c r="U37" s="280"/>
    </row>
    <row r="38" spans="1:22" s="60" customFormat="1" ht="15">
      <c r="A38" s="8"/>
      <c r="B38" s="6"/>
      <c r="C38" s="30"/>
      <c r="D38" s="30"/>
      <c r="E38" s="29"/>
      <c r="F38" s="9"/>
      <c r="G38" s="119"/>
      <c r="H38" s="10"/>
      <c r="I38" s="10"/>
      <c r="J38" s="10"/>
      <c r="K38" s="10"/>
      <c r="L38" s="24"/>
      <c r="M38" s="24"/>
      <c r="N38" s="10"/>
      <c r="O38" s="10"/>
      <c r="P38" s="10"/>
      <c r="Q38" s="10"/>
      <c r="R38" s="10"/>
      <c r="S38" s="4"/>
      <c r="T38" s="4"/>
      <c r="U38" s="9"/>
    </row>
    <row r="39" spans="1:22" s="60" customFormat="1">
      <c r="A39" s="52" t="s">
        <v>175</v>
      </c>
      <c r="B39" s="20"/>
      <c r="C39" s="32"/>
      <c r="D39" s="32"/>
      <c r="E39" s="118"/>
      <c r="F39" s="119"/>
      <c r="G39" s="119"/>
      <c r="H39" s="22"/>
      <c r="I39" s="22"/>
      <c r="J39" s="22"/>
      <c r="K39" s="22"/>
      <c r="L39" s="15"/>
      <c r="M39" s="15"/>
      <c r="N39" s="15"/>
      <c r="O39" s="15"/>
      <c r="P39" s="15"/>
      <c r="Q39" s="52"/>
      <c r="R39" s="52"/>
      <c r="S39" s="52"/>
      <c r="T39" s="52"/>
      <c r="U39" s="73"/>
    </row>
    <row r="40" spans="1:22" s="60" customFormat="1">
      <c r="A40" s="15" t="s">
        <v>177</v>
      </c>
      <c r="B40" s="20"/>
      <c r="C40" s="32"/>
      <c r="D40" s="32"/>
      <c r="E40" s="118"/>
      <c r="F40" s="119"/>
      <c r="G40" s="119"/>
      <c r="H40" s="22"/>
      <c r="I40" s="22"/>
      <c r="J40" s="22"/>
      <c r="K40" s="22"/>
      <c r="L40" s="15"/>
      <c r="M40" s="15"/>
      <c r="N40" s="15"/>
      <c r="O40" s="15"/>
      <c r="P40" s="15"/>
      <c r="Q40" s="15"/>
      <c r="R40" s="15"/>
      <c r="S40" s="15"/>
      <c r="T40" s="15"/>
      <c r="U40" s="73"/>
    </row>
    <row r="41" spans="1:22" s="60" customFormat="1">
      <c r="A41" s="113" t="s">
        <v>269</v>
      </c>
      <c r="B41" s="21"/>
      <c r="C41" s="31"/>
      <c r="D41" s="31"/>
      <c r="E41" s="116"/>
      <c r="F41" s="73"/>
      <c r="G41" s="73"/>
      <c r="H41" s="33"/>
      <c r="I41" s="33"/>
      <c r="J41" s="33"/>
      <c r="K41" s="33"/>
      <c r="L41" s="59"/>
      <c r="M41" s="59"/>
      <c r="N41" s="33"/>
      <c r="O41" s="33"/>
      <c r="P41" s="33"/>
      <c r="Q41" s="33"/>
      <c r="R41" s="33"/>
      <c r="S41" s="15"/>
      <c r="T41" s="15"/>
      <c r="U41" s="73"/>
    </row>
    <row r="42" spans="1:22">
      <c r="A42" s="129" t="s">
        <v>221</v>
      </c>
      <c r="B42" s="128"/>
      <c r="C42" s="128"/>
      <c r="D42" s="128"/>
      <c r="E42" s="128"/>
      <c r="F42" s="128"/>
      <c r="G42" s="128"/>
      <c r="H42" s="128"/>
      <c r="I42" s="128"/>
      <c r="J42" s="128"/>
      <c r="K42" s="128"/>
      <c r="L42" s="128"/>
      <c r="M42" s="128"/>
      <c r="N42" s="128"/>
      <c r="O42" s="128"/>
      <c r="P42" s="128"/>
      <c r="Q42" s="128"/>
      <c r="R42" s="128"/>
      <c r="S42" s="128"/>
      <c r="T42" s="128"/>
      <c r="U42" s="128"/>
    </row>
    <row r="43" spans="1:22" ht="12.75" customHeight="1">
      <c r="A43" s="379" t="s">
        <v>875</v>
      </c>
      <c r="B43" s="379"/>
      <c r="C43" s="379"/>
      <c r="D43" s="379"/>
      <c r="E43" s="379"/>
      <c r="F43" s="379"/>
      <c r="G43" s="379"/>
      <c r="H43" s="379"/>
      <c r="I43" s="379"/>
      <c r="J43" s="379"/>
      <c r="K43" s="379"/>
      <c r="L43" s="379"/>
      <c r="M43" s="59"/>
      <c r="N43" s="33"/>
      <c r="O43" s="33"/>
      <c r="P43" s="33"/>
      <c r="Q43" s="33"/>
      <c r="R43" s="33"/>
      <c r="S43"/>
      <c r="T43"/>
      <c r="U43"/>
    </row>
    <row r="44" spans="1:22">
      <c r="N44" s="33"/>
      <c r="O44" s="33"/>
      <c r="P44" s="33"/>
      <c r="Q44" s="33"/>
      <c r="R44" s="33"/>
    </row>
    <row r="45" spans="1:22">
      <c r="A45" s="113" t="s">
        <v>65</v>
      </c>
      <c r="F45" s="73"/>
      <c r="G45" s="73" t="s">
        <v>66</v>
      </c>
      <c r="H45" s="33"/>
      <c r="I45" s="33"/>
      <c r="J45" s="33"/>
      <c r="K45" s="33"/>
      <c r="L45" s="59"/>
      <c r="M45" s="59"/>
      <c r="N45" s="33"/>
      <c r="O45" s="33"/>
      <c r="P45" s="33"/>
      <c r="Q45" s="33" t="s">
        <v>67</v>
      </c>
      <c r="R45" s="33"/>
    </row>
    <row r="46" spans="1:22" ht="15">
      <c r="A46" s="8"/>
      <c r="B46" s="6"/>
      <c r="C46" s="30"/>
      <c r="D46" s="30"/>
      <c r="E46" s="29"/>
      <c r="F46" s="9"/>
      <c r="H46" s="10"/>
      <c r="I46" s="10"/>
      <c r="J46" s="10"/>
      <c r="K46" s="10"/>
      <c r="L46" s="24"/>
      <c r="M46" s="24"/>
      <c r="N46" s="10"/>
      <c r="O46" s="10"/>
      <c r="P46" s="10"/>
      <c r="Q46" s="10"/>
      <c r="R46" s="10"/>
      <c r="S46" s="4"/>
      <c r="T46" s="4"/>
      <c r="U46" s="9"/>
    </row>
    <row r="47" spans="1:22">
      <c r="B47" s="20"/>
      <c r="C47" s="32"/>
      <c r="D47" s="32"/>
      <c r="E47" s="118"/>
      <c r="V47" s="127"/>
    </row>
    <row r="48" spans="1:22" ht="12.75" customHeight="1">
      <c r="B48" s="20"/>
      <c r="C48" s="32"/>
      <c r="D48" s="32"/>
      <c r="E48" s="118"/>
    </row>
    <row r="49" spans="2:5">
      <c r="B49" s="20"/>
      <c r="C49" s="32"/>
      <c r="D49" s="32"/>
      <c r="E49" s="118"/>
    </row>
    <row r="50" spans="2:5">
      <c r="B50" s="20"/>
      <c r="C50" s="32"/>
      <c r="D50" s="32"/>
      <c r="E50" s="118"/>
    </row>
    <row r="51" spans="2:5">
      <c r="B51" s="20"/>
      <c r="C51" s="32"/>
      <c r="D51" s="32"/>
      <c r="E51" s="118"/>
    </row>
    <row r="52" spans="2:5">
      <c r="B52" s="20"/>
      <c r="C52" s="32"/>
      <c r="D52" s="32"/>
      <c r="E52" s="118"/>
    </row>
    <row r="53" spans="2:5">
      <c r="B53" s="20"/>
      <c r="C53" s="32"/>
      <c r="D53" s="32"/>
      <c r="E53" s="118"/>
    </row>
    <row r="54" spans="2:5">
      <c r="B54" s="20"/>
      <c r="C54" s="32"/>
      <c r="D54" s="32"/>
      <c r="E54" s="118"/>
    </row>
    <row r="55" spans="2:5">
      <c r="B55" s="20"/>
      <c r="C55" s="32"/>
      <c r="D55" s="32"/>
      <c r="E55" s="118"/>
    </row>
    <row r="56" spans="2:5">
      <c r="B56" s="20"/>
      <c r="C56" s="32"/>
      <c r="D56" s="32"/>
      <c r="E56" s="118"/>
    </row>
    <row r="57" spans="2:5">
      <c r="B57" s="20"/>
      <c r="C57" s="32"/>
      <c r="D57" s="32"/>
      <c r="E57" s="118"/>
    </row>
    <row r="58" spans="2:5">
      <c r="B58" s="20"/>
      <c r="C58" s="32"/>
      <c r="D58" s="32"/>
      <c r="E58" s="118"/>
    </row>
    <row r="59" spans="2:5">
      <c r="B59" s="20"/>
      <c r="C59" s="32"/>
      <c r="D59" s="32"/>
      <c r="E59" s="118"/>
    </row>
    <row r="60" spans="2:5">
      <c r="B60" s="20"/>
      <c r="C60" s="32"/>
      <c r="D60" s="32"/>
      <c r="E60" s="118"/>
    </row>
    <row r="61" spans="2:5">
      <c r="B61" s="20"/>
      <c r="C61" s="32"/>
      <c r="D61" s="32"/>
      <c r="E61" s="118"/>
    </row>
    <row r="62" spans="2:5">
      <c r="B62" s="20"/>
      <c r="C62" s="32"/>
      <c r="D62" s="32"/>
      <c r="E62" s="118"/>
    </row>
    <row r="63" spans="2:5">
      <c r="B63" s="20"/>
      <c r="C63" s="32"/>
      <c r="D63" s="32"/>
      <c r="E63" s="118"/>
    </row>
    <row r="64" spans="2:5">
      <c r="B64" s="20"/>
      <c r="C64" s="32"/>
      <c r="D64" s="32"/>
      <c r="E64" s="118"/>
    </row>
    <row r="65" spans="1:22">
      <c r="B65" s="20"/>
      <c r="C65" s="32"/>
      <c r="D65" s="32"/>
      <c r="E65" s="118"/>
    </row>
    <row r="66" spans="1:22" s="22" customFormat="1">
      <c r="A66" s="15"/>
      <c r="B66" s="20"/>
      <c r="C66" s="32"/>
      <c r="D66" s="32"/>
      <c r="E66" s="118"/>
      <c r="F66" s="119"/>
      <c r="G66" s="119"/>
      <c r="L66" s="15"/>
      <c r="M66" s="15"/>
      <c r="N66" s="15"/>
      <c r="O66" s="15"/>
      <c r="P66" s="15"/>
      <c r="Q66" s="15"/>
      <c r="R66" s="15"/>
      <c r="S66" s="15"/>
      <c r="T66" s="15"/>
      <c r="U66" s="73"/>
      <c r="V66" s="15"/>
    </row>
    <row r="67" spans="1:22" s="22" customFormat="1">
      <c r="A67" s="15"/>
      <c r="B67" s="20"/>
      <c r="C67" s="32"/>
      <c r="D67" s="32"/>
      <c r="E67" s="118"/>
      <c r="F67" s="119"/>
      <c r="G67" s="119"/>
      <c r="L67" s="15"/>
      <c r="M67" s="15"/>
      <c r="N67" s="15"/>
      <c r="O67" s="15"/>
      <c r="P67" s="15"/>
      <c r="Q67" s="15"/>
      <c r="R67" s="15"/>
      <c r="S67" s="15"/>
      <c r="T67" s="15"/>
      <c r="U67" s="73"/>
      <c r="V67" s="15"/>
    </row>
    <row r="68" spans="1:22" s="22" customFormat="1">
      <c r="A68" s="15"/>
      <c r="B68" s="20"/>
      <c r="C68" s="32"/>
      <c r="D68" s="32"/>
      <c r="E68" s="118"/>
      <c r="F68" s="119"/>
      <c r="G68" s="119"/>
      <c r="L68" s="15"/>
      <c r="M68" s="15"/>
      <c r="N68" s="15"/>
      <c r="O68" s="15"/>
      <c r="P68" s="15"/>
      <c r="Q68" s="15"/>
      <c r="R68" s="15"/>
      <c r="S68" s="15"/>
      <c r="T68" s="15"/>
      <c r="U68" s="73"/>
      <c r="V68" s="15"/>
    </row>
    <row r="69" spans="1:22" s="22" customFormat="1">
      <c r="A69" s="15"/>
      <c r="B69" s="20"/>
      <c r="C69" s="32"/>
      <c r="D69" s="32"/>
      <c r="E69" s="118"/>
      <c r="F69" s="119"/>
      <c r="G69" s="119"/>
      <c r="L69" s="15"/>
      <c r="M69" s="15"/>
      <c r="N69" s="15"/>
      <c r="O69" s="15"/>
      <c r="P69" s="15"/>
      <c r="Q69" s="15"/>
      <c r="R69" s="15"/>
      <c r="S69" s="15"/>
      <c r="T69" s="15"/>
      <c r="U69" s="73"/>
      <c r="V69" s="15"/>
    </row>
    <row r="70" spans="1:22" s="22" customFormat="1">
      <c r="A70" s="15"/>
      <c r="B70" s="20"/>
      <c r="C70" s="32"/>
      <c r="D70" s="32"/>
      <c r="E70" s="118"/>
      <c r="F70" s="119"/>
      <c r="G70" s="119"/>
      <c r="L70" s="15"/>
      <c r="M70" s="15"/>
      <c r="N70" s="15"/>
      <c r="O70" s="15"/>
      <c r="P70" s="15"/>
      <c r="Q70" s="15"/>
      <c r="R70" s="15"/>
      <c r="S70" s="15"/>
      <c r="T70" s="15"/>
      <c r="U70" s="73"/>
      <c r="V70" s="15"/>
    </row>
    <row r="71" spans="1:22" s="22" customFormat="1">
      <c r="A71" s="15"/>
      <c r="B71" s="20"/>
      <c r="C71" s="32"/>
      <c r="D71" s="32"/>
      <c r="E71" s="118"/>
      <c r="F71" s="119"/>
      <c r="G71" s="119"/>
      <c r="L71" s="15"/>
      <c r="M71" s="15"/>
      <c r="N71" s="15"/>
      <c r="O71" s="15"/>
      <c r="P71" s="15"/>
      <c r="Q71" s="15"/>
      <c r="R71" s="15"/>
      <c r="S71" s="15"/>
      <c r="T71" s="15"/>
      <c r="U71" s="73"/>
      <c r="V71" s="15"/>
    </row>
    <row r="72" spans="1:22" s="22" customFormat="1">
      <c r="A72" s="15"/>
      <c r="B72" s="20"/>
      <c r="C72" s="32"/>
      <c r="D72" s="32"/>
      <c r="E72" s="118"/>
      <c r="F72" s="119"/>
      <c r="G72" s="119"/>
      <c r="L72" s="15"/>
      <c r="M72" s="15"/>
      <c r="N72" s="15"/>
      <c r="O72" s="15"/>
      <c r="P72" s="15"/>
      <c r="Q72" s="15"/>
      <c r="R72" s="15"/>
      <c r="S72" s="15"/>
      <c r="T72" s="15"/>
      <c r="U72" s="73"/>
      <c r="V72" s="15"/>
    </row>
    <row r="73" spans="1:22" s="22" customFormat="1">
      <c r="A73" s="15"/>
      <c r="B73" s="20"/>
      <c r="C73" s="32"/>
      <c r="D73" s="32"/>
      <c r="E73" s="118"/>
      <c r="F73" s="119"/>
      <c r="G73" s="119"/>
      <c r="L73" s="15"/>
      <c r="M73" s="15"/>
      <c r="N73" s="15"/>
      <c r="O73" s="15"/>
      <c r="P73" s="15"/>
      <c r="Q73" s="15"/>
      <c r="R73" s="15"/>
      <c r="S73" s="15"/>
      <c r="T73" s="15"/>
      <c r="U73" s="73"/>
      <c r="V73" s="15"/>
    </row>
    <row r="74" spans="1:22" s="22" customFormat="1">
      <c r="A74" s="15"/>
      <c r="B74" s="20"/>
      <c r="C74" s="32"/>
      <c r="D74" s="32"/>
      <c r="E74" s="118"/>
      <c r="F74" s="119"/>
      <c r="G74" s="119"/>
      <c r="L74" s="15"/>
      <c r="M74" s="15"/>
      <c r="N74" s="15"/>
      <c r="O74" s="15"/>
      <c r="P74" s="15"/>
      <c r="Q74" s="15"/>
      <c r="R74" s="15"/>
      <c r="S74" s="15"/>
      <c r="T74" s="15"/>
      <c r="U74" s="73"/>
      <c r="V74" s="15"/>
    </row>
    <row r="75" spans="1:22" s="22" customFormat="1">
      <c r="A75" s="15"/>
      <c r="B75" s="20"/>
      <c r="C75" s="32"/>
      <c r="D75" s="32"/>
      <c r="E75" s="118"/>
      <c r="F75" s="119"/>
      <c r="G75" s="119"/>
      <c r="L75" s="15"/>
      <c r="M75" s="15"/>
      <c r="N75" s="15"/>
      <c r="O75" s="15"/>
      <c r="P75" s="15"/>
      <c r="Q75" s="15"/>
      <c r="R75" s="15"/>
      <c r="S75" s="15"/>
      <c r="T75" s="15"/>
      <c r="U75" s="73"/>
      <c r="V75" s="15"/>
    </row>
    <row r="76" spans="1:22" s="22" customFormat="1">
      <c r="A76" s="15"/>
      <c r="B76" s="20"/>
      <c r="C76" s="32"/>
      <c r="D76" s="32"/>
      <c r="E76" s="118"/>
      <c r="F76" s="119"/>
      <c r="G76" s="119"/>
      <c r="L76" s="15"/>
      <c r="M76" s="15"/>
      <c r="N76" s="15"/>
      <c r="O76" s="15"/>
      <c r="P76" s="15"/>
      <c r="Q76" s="15"/>
      <c r="R76" s="15"/>
      <c r="S76" s="15"/>
      <c r="T76" s="15"/>
      <c r="U76" s="73"/>
      <c r="V76" s="15"/>
    </row>
    <row r="77" spans="1:22" s="22" customFormat="1">
      <c r="A77" s="15"/>
      <c r="B77" s="20"/>
      <c r="C77" s="32"/>
      <c r="D77" s="32"/>
      <c r="E77" s="118"/>
      <c r="F77" s="119"/>
      <c r="G77" s="119"/>
      <c r="L77" s="15"/>
      <c r="M77" s="15"/>
      <c r="N77" s="15"/>
      <c r="O77" s="15"/>
      <c r="P77" s="15"/>
      <c r="Q77" s="15"/>
      <c r="R77" s="15"/>
      <c r="S77" s="15"/>
      <c r="T77" s="15"/>
      <c r="U77" s="73"/>
      <c r="V77" s="15"/>
    </row>
    <row r="78" spans="1:22" s="22" customFormat="1">
      <c r="A78" s="15"/>
      <c r="B78" s="20"/>
      <c r="C78" s="32"/>
      <c r="D78" s="32"/>
      <c r="E78" s="118"/>
      <c r="F78" s="119"/>
      <c r="G78" s="119"/>
      <c r="L78" s="15"/>
      <c r="M78" s="15"/>
      <c r="N78" s="15"/>
      <c r="O78" s="15"/>
      <c r="P78" s="15"/>
      <c r="Q78" s="15"/>
      <c r="R78" s="15"/>
      <c r="S78" s="15"/>
      <c r="T78" s="15"/>
      <c r="U78" s="73"/>
      <c r="V78" s="15"/>
    </row>
    <row r="79" spans="1:22" s="22" customFormat="1">
      <c r="A79" s="15"/>
      <c r="B79" s="20"/>
      <c r="C79" s="32"/>
      <c r="D79" s="32"/>
      <c r="E79" s="118"/>
      <c r="F79" s="119"/>
      <c r="G79" s="119"/>
      <c r="L79" s="15"/>
      <c r="M79" s="15"/>
      <c r="N79" s="15"/>
      <c r="O79" s="15"/>
      <c r="P79" s="15"/>
      <c r="Q79" s="15"/>
      <c r="R79" s="15"/>
      <c r="S79" s="15"/>
      <c r="T79" s="15"/>
      <c r="U79" s="73"/>
      <c r="V79" s="15"/>
    </row>
    <row r="80" spans="1:22" s="22" customFormat="1">
      <c r="A80" s="15"/>
      <c r="B80" s="20"/>
      <c r="C80" s="32"/>
      <c r="D80" s="32"/>
      <c r="E80" s="118"/>
      <c r="F80" s="119"/>
      <c r="G80" s="119"/>
      <c r="L80" s="15"/>
      <c r="M80" s="15"/>
      <c r="N80" s="15"/>
      <c r="O80" s="15"/>
      <c r="P80" s="15"/>
      <c r="Q80" s="15"/>
      <c r="R80" s="15"/>
      <c r="S80" s="15"/>
      <c r="T80" s="15"/>
      <c r="U80" s="73"/>
      <c r="V80" s="15"/>
    </row>
    <row r="81" spans="1:22" s="22" customFormat="1">
      <c r="A81" s="15"/>
      <c r="B81" s="20"/>
      <c r="C81" s="32"/>
      <c r="D81" s="32"/>
      <c r="E81" s="118"/>
      <c r="F81" s="119"/>
      <c r="G81" s="119"/>
      <c r="L81" s="15"/>
      <c r="M81" s="15"/>
      <c r="N81" s="15"/>
      <c r="O81" s="15"/>
      <c r="P81" s="15"/>
      <c r="Q81" s="15"/>
      <c r="R81" s="15"/>
      <c r="S81" s="15"/>
      <c r="T81" s="15"/>
      <c r="U81" s="73"/>
      <c r="V81" s="15"/>
    </row>
    <row r="82" spans="1:22" s="22" customFormat="1">
      <c r="A82" s="15"/>
      <c r="B82" s="20"/>
      <c r="C82" s="32"/>
      <c r="D82" s="32"/>
      <c r="E82" s="118"/>
      <c r="F82" s="119"/>
      <c r="G82" s="119"/>
      <c r="L82" s="15"/>
      <c r="M82" s="15"/>
      <c r="N82" s="15"/>
      <c r="O82" s="15"/>
      <c r="P82" s="15"/>
      <c r="Q82" s="15"/>
      <c r="R82" s="15"/>
      <c r="S82" s="15"/>
      <c r="T82" s="15"/>
      <c r="U82" s="73"/>
      <c r="V82" s="15"/>
    </row>
    <row r="83" spans="1:22" s="22" customFormat="1">
      <c r="A83" s="15"/>
      <c r="B83" s="20"/>
      <c r="C83" s="32"/>
      <c r="D83" s="32"/>
      <c r="E83" s="118"/>
      <c r="F83" s="119"/>
      <c r="G83" s="119"/>
      <c r="L83" s="15"/>
      <c r="M83" s="15"/>
      <c r="N83" s="15"/>
      <c r="O83" s="15"/>
      <c r="P83" s="15"/>
      <c r="Q83" s="15"/>
      <c r="R83" s="15"/>
      <c r="S83" s="15"/>
      <c r="T83" s="15"/>
      <c r="U83" s="73"/>
      <c r="V83" s="15"/>
    </row>
    <row r="84" spans="1:22" s="22" customFormat="1">
      <c r="A84" s="15"/>
      <c r="B84" s="20"/>
      <c r="C84" s="32"/>
      <c r="D84" s="32"/>
      <c r="E84" s="118"/>
      <c r="F84" s="119"/>
      <c r="G84" s="119"/>
      <c r="L84" s="15"/>
      <c r="M84" s="15"/>
      <c r="N84" s="15"/>
      <c r="O84" s="15"/>
      <c r="P84" s="15"/>
      <c r="Q84" s="15"/>
      <c r="R84" s="15"/>
      <c r="S84" s="15"/>
      <c r="T84" s="15"/>
      <c r="U84" s="73"/>
      <c r="V84" s="15"/>
    </row>
    <row r="85" spans="1:22" s="22" customFormat="1">
      <c r="A85" s="15"/>
      <c r="B85" s="20"/>
      <c r="C85" s="32"/>
      <c r="D85" s="32"/>
      <c r="E85" s="118"/>
      <c r="F85" s="119"/>
      <c r="G85" s="119"/>
      <c r="L85" s="15"/>
      <c r="M85" s="15"/>
      <c r="N85" s="15"/>
      <c r="O85" s="15"/>
      <c r="P85" s="15"/>
      <c r="Q85" s="15"/>
      <c r="R85" s="15"/>
      <c r="S85" s="15"/>
      <c r="T85" s="15"/>
      <c r="U85" s="73"/>
      <c r="V85" s="15"/>
    </row>
    <row r="86" spans="1:22" s="22" customFormat="1">
      <c r="A86" s="15"/>
      <c r="B86" s="20"/>
      <c r="C86" s="32"/>
      <c r="D86" s="32"/>
      <c r="E86" s="118"/>
      <c r="F86" s="119"/>
      <c r="G86" s="119"/>
      <c r="L86" s="15"/>
      <c r="M86" s="15"/>
      <c r="N86" s="15"/>
      <c r="O86" s="15"/>
      <c r="P86" s="15"/>
      <c r="Q86" s="15"/>
      <c r="R86" s="15"/>
      <c r="S86" s="15"/>
      <c r="T86" s="15"/>
      <c r="U86" s="73"/>
      <c r="V86" s="15"/>
    </row>
    <row r="87" spans="1:22" s="22" customFormat="1">
      <c r="A87" s="15"/>
      <c r="B87" s="20"/>
      <c r="C87" s="32"/>
      <c r="D87" s="32"/>
      <c r="E87" s="118"/>
      <c r="F87" s="119"/>
      <c r="G87" s="119"/>
      <c r="L87" s="15"/>
      <c r="M87" s="15"/>
      <c r="N87" s="15"/>
      <c r="O87" s="15"/>
      <c r="P87" s="15"/>
      <c r="Q87" s="15"/>
      <c r="R87" s="15"/>
      <c r="S87" s="15"/>
      <c r="T87" s="15"/>
      <c r="U87" s="73"/>
      <c r="V87" s="15"/>
    </row>
    <row r="88" spans="1:22" s="22" customFormat="1">
      <c r="A88" s="15"/>
      <c r="B88" s="20"/>
      <c r="C88" s="32"/>
      <c r="D88" s="32"/>
      <c r="E88" s="118"/>
      <c r="F88" s="119"/>
      <c r="G88" s="119"/>
      <c r="L88" s="15"/>
      <c r="M88" s="15"/>
      <c r="N88" s="15"/>
      <c r="O88" s="15"/>
      <c r="P88" s="15"/>
      <c r="Q88" s="15"/>
      <c r="R88" s="15"/>
      <c r="S88" s="15"/>
      <c r="T88" s="15"/>
      <c r="U88" s="73"/>
      <c r="V88" s="15"/>
    </row>
    <row r="89" spans="1:22" s="22" customFormat="1">
      <c r="A89" s="15"/>
      <c r="B89" s="20"/>
      <c r="C89" s="32"/>
      <c r="D89" s="32"/>
      <c r="E89" s="118"/>
      <c r="F89" s="119"/>
      <c r="G89" s="119"/>
      <c r="L89" s="15"/>
      <c r="M89" s="15"/>
      <c r="N89" s="15"/>
      <c r="O89" s="15"/>
      <c r="P89" s="15"/>
      <c r="Q89" s="15"/>
      <c r="R89" s="15"/>
      <c r="S89" s="15"/>
      <c r="T89" s="15"/>
      <c r="U89" s="73"/>
      <c r="V89" s="15"/>
    </row>
    <row r="90" spans="1:22" s="22" customFormat="1">
      <c r="A90" s="15"/>
      <c r="B90" s="20"/>
      <c r="C90" s="32"/>
      <c r="D90" s="32"/>
      <c r="E90" s="118"/>
      <c r="F90" s="119"/>
      <c r="G90" s="119"/>
      <c r="L90" s="15"/>
      <c r="M90" s="15"/>
      <c r="N90" s="15"/>
      <c r="O90" s="15"/>
      <c r="P90" s="15"/>
      <c r="Q90" s="15"/>
      <c r="R90" s="15"/>
      <c r="S90" s="15"/>
      <c r="T90" s="15"/>
      <c r="U90" s="73"/>
      <c r="V90" s="15"/>
    </row>
    <row r="91" spans="1:22" s="22" customFormat="1">
      <c r="A91" s="15"/>
      <c r="B91" s="20"/>
      <c r="C91" s="32"/>
      <c r="D91" s="32"/>
      <c r="E91" s="118"/>
      <c r="F91" s="119"/>
      <c r="G91" s="119"/>
      <c r="L91" s="15"/>
      <c r="M91" s="15"/>
      <c r="N91" s="15"/>
      <c r="O91" s="15"/>
      <c r="P91" s="15"/>
      <c r="Q91" s="15"/>
      <c r="R91" s="15"/>
      <c r="S91" s="15"/>
      <c r="T91" s="15"/>
      <c r="U91" s="73"/>
      <c r="V91" s="15"/>
    </row>
    <row r="92" spans="1:22" s="22" customFormat="1">
      <c r="A92" s="15"/>
      <c r="B92" s="20"/>
      <c r="C92" s="32"/>
      <c r="D92" s="32"/>
      <c r="E92" s="118"/>
      <c r="F92" s="119"/>
      <c r="G92" s="119"/>
      <c r="L92" s="15"/>
      <c r="M92" s="15"/>
      <c r="N92" s="15"/>
      <c r="O92" s="15"/>
      <c r="P92" s="15"/>
      <c r="Q92" s="15"/>
      <c r="R92" s="15"/>
      <c r="S92" s="15"/>
      <c r="T92" s="15"/>
      <c r="U92" s="73"/>
      <c r="V92" s="15"/>
    </row>
    <row r="93" spans="1:22" s="22" customFormat="1">
      <c r="A93" s="15"/>
      <c r="B93" s="20"/>
      <c r="C93" s="32"/>
      <c r="D93" s="32"/>
      <c r="E93" s="118"/>
      <c r="F93" s="119"/>
      <c r="G93" s="119"/>
      <c r="L93" s="15"/>
      <c r="M93" s="15"/>
      <c r="N93" s="15"/>
      <c r="O93" s="15"/>
      <c r="P93" s="15"/>
      <c r="Q93" s="15"/>
      <c r="R93" s="15"/>
      <c r="S93" s="15"/>
      <c r="T93" s="15"/>
      <c r="U93" s="73"/>
      <c r="V93" s="15"/>
    </row>
    <row r="94" spans="1:22" s="22" customFormat="1">
      <c r="A94" s="15"/>
      <c r="B94" s="20"/>
      <c r="C94" s="32"/>
      <c r="D94" s="32"/>
      <c r="E94" s="118"/>
      <c r="F94" s="119"/>
      <c r="G94" s="119"/>
      <c r="L94" s="15"/>
      <c r="M94" s="15"/>
      <c r="N94" s="15"/>
      <c r="O94" s="15"/>
      <c r="P94" s="15"/>
      <c r="Q94" s="15"/>
      <c r="R94" s="15"/>
      <c r="S94" s="15"/>
      <c r="T94" s="15"/>
      <c r="U94" s="73"/>
      <c r="V94" s="15"/>
    </row>
    <row r="95" spans="1:22" s="22" customFormat="1">
      <c r="A95" s="15"/>
      <c r="B95" s="20"/>
      <c r="C95" s="32"/>
      <c r="D95" s="32"/>
      <c r="E95" s="118"/>
      <c r="F95" s="119"/>
      <c r="G95" s="119"/>
      <c r="L95" s="15"/>
      <c r="M95" s="15"/>
      <c r="N95" s="15"/>
      <c r="O95" s="15"/>
      <c r="P95" s="15"/>
      <c r="Q95" s="15"/>
      <c r="R95" s="15"/>
      <c r="S95" s="15"/>
      <c r="T95" s="15"/>
      <c r="U95" s="73"/>
      <c r="V95" s="15"/>
    </row>
    <row r="96" spans="1:22" s="22" customFormat="1">
      <c r="A96" s="15"/>
      <c r="B96" s="20"/>
      <c r="C96" s="32"/>
      <c r="D96" s="32"/>
      <c r="E96" s="118"/>
      <c r="F96" s="119"/>
      <c r="G96" s="119"/>
      <c r="L96" s="15"/>
      <c r="M96" s="15"/>
      <c r="N96" s="15"/>
      <c r="O96" s="15"/>
      <c r="P96" s="15"/>
      <c r="Q96" s="15"/>
      <c r="R96" s="15"/>
      <c r="S96" s="15"/>
      <c r="T96" s="15"/>
      <c r="U96" s="73"/>
      <c r="V96" s="15"/>
    </row>
    <row r="97" spans="1:22" s="22" customFormat="1">
      <c r="A97" s="15"/>
      <c r="B97" s="20"/>
      <c r="C97" s="32"/>
      <c r="D97" s="32"/>
      <c r="E97" s="118"/>
      <c r="F97" s="119"/>
      <c r="G97" s="119"/>
      <c r="L97" s="15"/>
      <c r="M97" s="15"/>
      <c r="N97" s="15"/>
      <c r="O97" s="15"/>
      <c r="P97" s="15"/>
      <c r="Q97" s="15"/>
      <c r="R97" s="15"/>
      <c r="S97" s="15"/>
      <c r="T97" s="15"/>
      <c r="U97" s="73"/>
      <c r="V97" s="15"/>
    </row>
    <row r="98" spans="1:22" s="22" customFormat="1">
      <c r="A98" s="15"/>
      <c r="B98" s="20"/>
      <c r="C98" s="32"/>
      <c r="D98" s="32"/>
      <c r="E98" s="118"/>
      <c r="F98" s="119"/>
      <c r="G98" s="119"/>
      <c r="L98" s="15"/>
      <c r="M98" s="15"/>
      <c r="N98" s="15"/>
      <c r="O98" s="15"/>
      <c r="P98" s="15"/>
      <c r="Q98" s="15"/>
      <c r="R98" s="15"/>
      <c r="S98" s="15"/>
      <c r="T98" s="15"/>
      <c r="U98" s="73"/>
      <c r="V98" s="15"/>
    </row>
    <row r="99" spans="1:22" s="22" customFormat="1">
      <c r="A99" s="15"/>
      <c r="B99" s="20"/>
      <c r="C99" s="32"/>
      <c r="D99" s="32"/>
      <c r="E99" s="118"/>
      <c r="F99" s="119"/>
      <c r="G99" s="119"/>
      <c r="L99" s="15"/>
      <c r="M99" s="15"/>
      <c r="N99" s="15"/>
      <c r="O99" s="15"/>
      <c r="P99" s="15"/>
      <c r="Q99" s="15"/>
      <c r="R99" s="15"/>
      <c r="S99" s="15"/>
      <c r="T99" s="15"/>
      <c r="U99" s="73"/>
      <c r="V99" s="15"/>
    </row>
    <row r="100" spans="1:22" s="22" customFormat="1">
      <c r="A100" s="15"/>
      <c r="B100" s="20"/>
      <c r="C100" s="32"/>
      <c r="D100" s="32"/>
      <c r="E100" s="118"/>
      <c r="F100" s="119"/>
      <c r="G100" s="119"/>
      <c r="L100" s="15"/>
      <c r="M100" s="15"/>
      <c r="N100" s="15"/>
      <c r="O100" s="15"/>
      <c r="P100" s="15"/>
      <c r="Q100" s="15"/>
      <c r="R100" s="15"/>
      <c r="S100" s="15"/>
      <c r="T100" s="15"/>
      <c r="U100" s="73"/>
      <c r="V100" s="15"/>
    </row>
    <row r="101" spans="1:22" s="22" customFormat="1">
      <c r="A101" s="15"/>
      <c r="B101" s="20"/>
      <c r="C101" s="32"/>
      <c r="D101" s="32"/>
      <c r="E101" s="118"/>
      <c r="F101" s="119"/>
      <c r="G101" s="119"/>
      <c r="L101" s="15"/>
      <c r="M101" s="15"/>
      <c r="N101" s="15"/>
      <c r="O101" s="15"/>
      <c r="P101" s="15"/>
      <c r="Q101" s="15"/>
      <c r="R101" s="15"/>
      <c r="S101" s="15"/>
      <c r="T101" s="15"/>
      <c r="U101" s="73"/>
      <c r="V101" s="15"/>
    </row>
    <row r="102" spans="1:22" s="22" customFormat="1">
      <c r="A102" s="15"/>
      <c r="B102" s="20"/>
      <c r="C102" s="32"/>
      <c r="D102" s="32"/>
      <c r="E102" s="118"/>
      <c r="F102" s="119"/>
      <c r="G102" s="119"/>
      <c r="L102" s="15"/>
      <c r="M102" s="15"/>
      <c r="N102" s="15"/>
      <c r="O102" s="15"/>
      <c r="P102" s="15"/>
      <c r="Q102" s="15"/>
      <c r="R102" s="15"/>
      <c r="S102" s="15"/>
      <c r="T102" s="15"/>
      <c r="U102" s="73"/>
      <c r="V102" s="15"/>
    </row>
    <row r="103" spans="1:22" s="22" customFormat="1">
      <c r="A103" s="15"/>
      <c r="B103" s="20"/>
      <c r="C103" s="32"/>
      <c r="D103" s="32"/>
      <c r="E103" s="118"/>
      <c r="F103" s="119"/>
      <c r="G103" s="119"/>
      <c r="L103" s="15"/>
      <c r="M103" s="15"/>
      <c r="N103" s="15"/>
      <c r="O103" s="15"/>
      <c r="P103" s="15"/>
      <c r="Q103" s="15"/>
      <c r="R103" s="15"/>
      <c r="S103" s="15"/>
      <c r="T103" s="15"/>
      <c r="U103" s="73"/>
      <c r="V103" s="15"/>
    </row>
    <row r="104" spans="1:22" s="22" customFormat="1">
      <c r="A104" s="15"/>
      <c r="B104" s="20"/>
      <c r="C104" s="32"/>
      <c r="D104" s="32"/>
      <c r="E104" s="118"/>
      <c r="F104" s="119"/>
      <c r="G104" s="119"/>
      <c r="L104" s="15"/>
      <c r="M104" s="15"/>
      <c r="N104" s="15"/>
      <c r="O104" s="15"/>
      <c r="P104" s="15"/>
      <c r="Q104" s="15"/>
      <c r="R104" s="15"/>
      <c r="S104" s="15"/>
      <c r="T104" s="15"/>
      <c r="U104" s="73"/>
      <c r="V104" s="15"/>
    </row>
    <row r="105" spans="1:22" s="22" customFormat="1">
      <c r="A105" s="15"/>
      <c r="B105" s="20"/>
      <c r="C105" s="32"/>
      <c r="D105" s="32"/>
      <c r="E105" s="118"/>
      <c r="F105" s="119"/>
      <c r="G105" s="119"/>
      <c r="L105" s="15"/>
      <c r="M105" s="15"/>
      <c r="N105" s="15"/>
      <c r="O105" s="15"/>
      <c r="P105" s="15"/>
      <c r="Q105" s="15"/>
      <c r="R105" s="15"/>
      <c r="S105" s="15"/>
      <c r="T105" s="15"/>
      <c r="U105" s="73"/>
      <c r="V105" s="15"/>
    </row>
    <row r="106" spans="1:22" s="22" customFormat="1">
      <c r="A106" s="15"/>
      <c r="B106" s="20"/>
      <c r="C106" s="32"/>
      <c r="D106" s="32"/>
      <c r="E106" s="118"/>
      <c r="F106" s="119"/>
      <c r="G106" s="119"/>
      <c r="L106" s="15"/>
      <c r="M106" s="15"/>
      <c r="N106" s="15"/>
      <c r="O106" s="15"/>
      <c r="P106" s="15"/>
      <c r="Q106" s="15"/>
      <c r="R106" s="15"/>
      <c r="S106" s="15"/>
      <c r="T106" s="15"/>
      <c r="U106" s="73"/>
      <c r="V106" s="15"/>
    </row>
    <row r="107" spans="1:22" s="22" customFormat="1">
      <c r="A107" s="15"/>
      <c r="B107" s="20"/>
      <c r="C107" s="32"/>
      <c r="D107" s="32"/>
      <c r="E107" s="118"/>
      <c r="F107" s="119"/>
      <c r="G107" s="119"/>
      <c r="L107" s="15"/>
      <c r="M107" s="15"/>
      <c r="N107" s="15"/>
      <c r="O107" s="15"/>
      <c r="P107" s="15"/>
      <c r="Q107" s="15"/>
      <c r="R107" s="15"/>
      <c r="S107" s="15"/>
      <c r="T107" s="15"/>
      <c r="U107" s="73"/>
      <c r="V107" s="15"/>
    </row>
    <row r="108" spans="1:22" s="22" customFormat="1">
      <c r="A108" s="15"/>
      <c r="B108" s="20"/>
      <c r="C108" s="32"/>
      <c r="D108" s="32"/>
      <c r="E108" s="118"/>
      <c r="F108" s="119"/>
      <c r="G108" s="119"/>
      <c r="L108" s="15"/>
      <c r="M108" s="15"/>
      <c r="N108" s="15"/>
      <c r="O108" s="15"/>
      <c r="P108" s="15"/>
      <c r="Q108" s="15"/>
      <c r="R108" s="15"/>
      <c r="S108" s="15"/>
      <c r="T108" s="15"/>
      <c r="U108" s="73"/>
      <c r="V108" s="15"/>
    </row>
    <row r="109" spans="1:22" s="22" customFormat="1">
      <c r="A109" s="15"/>
      <c r="B109" s="20"/>
      <c r="C109" s="32"/>
      <c r="D109" s="32"/>
      <c r="E109" s="118"/>
      <c r="F109" s="119"/>
      <c r="G109" s="119"/>
      <c r="L109" s="15"/>
      <c r="M109" s="15"/>
      <c r="N109" s="15"/>
      <c r="O109" s="15"/>
      <c r="P109" s="15"/>
      <c r="Q109" s="15"/>
      <c r="R109" s="15"/>
      <c r="S109" s="15"/>
      <c r="T109" s="15"/>
      <c r="U109" s="73"/>
      <c r="V109" s="15"/>
    </row>
    <row r="110" spans="1:22" s="22" customFormat="1">
      <c r="A110" s="15"/>
      <c r="B110" s="20"/>
      <c r="C110" s="32"/>
      <c r="D110" s="32"/>
      <c r="E110" s="118"/>
      <c r="F110" s="119"/>
      <c r="G110" s="119"/>
      <c r="L110" s="15"/>
      <c r="M110" s="15"/>
      <c r="N110" s="15"/>
      <c r="O110" s="15"/>
      <c r="P110" s="15"/>
      <c r="Q110" s="15"/>
      <c r="R110" s="15"/>
      <c r="S110" s="15"/>
      <c r="T110" s="15"/>
      <c r="U110" s="73"/>
      <c r="V110" s="15"/>
    </row>
    <row r="111" spans="1:22" s="22" customFormat="1">
      <c r="A111" s="15"/>
      <c r="B111" s="20"/>
      <c r="C111" s="32"/>
      <c r="D111" s="32"/>
      <c r="E111" s="118"/>
      <c r="F111" s="119"/>
      <c r="G111" s="119"/>
      <c r="L111" s="15"/>
      <c r="M111" s="15"/>
      <c r="N111" s="15"/>
      <c r="O111" s="15"/>
      <c r="P111" s="15"/>
      <c r="Q111" s="15"/>
      <c r="R111" s="15"/>
      <c r="S111" s="15"/>
      <c r="T111" s="15"/>
      <c r="U111" s="73"/>
      <c r="V111" s="15"/>
    </row>
    <row r="112" spans="1:22" s="22" customFormat="1">
      <c r="A112" s="15"/>
      <c r="B112" s="20"/>
      <c r="C112" s="32"/>
      <c r="D112" s="32"/>
      <c r="E112" s="118"/>
      <c r="F112" s="119"/>
      <c r="G112" s="119"/>
      <c r="L112" s="15"/>
      <c r="M112" s="15"/>
      <c r="N112" s="15"/>
      <c r="O112" s="15"/>
      <c r="P112" s="15"/>
      <c r="Q112" s="15"/>
      <c r="R112" s="15"/>
      <c r="S112" s="15"/>
      <c r="T112" s="15"/>
      <c r="U112" s="73"/>
      <c r="V112" s="15"/>
    </row>
    <row r="113" spans="1:22" s="22" customFormat="1">
      <c r="A113" s="15"/>
      <c r="B113" s="20"/>
      <c r="C113" s="32"/>
      <c r="D113" s="32"/>
      <c r="E113" s="118"/>
      <c r="F113" s="119"/>
      <c r="G113" s="119"/>
      <c r="L113" s="15"/>
      <c r="M113" s="15"/>
      <c r="N113" s="15"/>
      <c r="O113" s="15"/>
      <c r="P113" s="15"/>
      <c r="Q113" s="15"/>
      <c r="R113" s="15"/>
      <c r="S113" s="15"/>
      <c r="T113" s="15"/>
      <c r="U113" s="73"/>
      <c r="V113" s="15"/>
    </row>
    <row r="114" spans="1:22" s="22" customFormat="1">
      <c r="A114" s="15"/>
      <c r="B114" s="20"/>
      <c r="C114" s="32"/>
      <c r="D114" s="32"/>
      <c r="E114" s="118"/>
      <c r="F114" s="119"/>
      <c r="G114" s="119"/>
      <c r="L114" s="15"/>
      <c r="M114" s="15"/>
      <c r="N114" s="15"/>
      <c r="O114" s="15"/>
      <c r="P114" s="15"/>
      <c r="Q114" s="15"/>
      <c r="R114" s="15"/>
      <c r="S114" s="15"/>
      <c r="T114" s="15"/>
      <c r="U114" s="73"/>
      <c r="V114" s="15"/>
    </row>
    <row r="115" spans="1:22" s="22" customFormat="1">
      <c r="A115" s="15"/>
      <c r="B115" s="20"/>
      <c r="C115" s="32"/>
      <c r="D115" s="32"/>
      <c r="E115" s="118"/>
      <c r="F115" s="119"/>
      <c r="G115" s="119"/>
      <c r="L115" s="15"/>
      <c r="M115" s="15"/>
      <c r="N115" s="15"/>
      <c r="O115" s="15"/>
      <c r="P115" s="15"/>
      <c r="Q115" s="15"/>
      <c r="R115" s="15"/>
      <c r="S115" s="15"/>
      <c r="T115" s="15"/>
      <c r="U115" s="73"/>
      <c r="V115" s="15"/>
    </row>
    <row r="116" spans="1:22" s="22" customFormat="1">
      <c r="A116" s="15"/>
      <c r="B116" s="20"/>
      <c r="C116" s="32"/>
      <c r="D116" s="32"/>
      <c r="E116" s="118"/>
      <c r="F116" s="119"/>
      <c r="G116" s="119"/>
      <c r="L116" s="15"/>
      <c r="M116" s="15"/>
      <c r="N116" s="15"/>
      <c r="O116" s="15"/>
      <c r="P116" s="15"/>
      <c r="Q116" s="15"/>
      <c r="R116" s="15"/>
      <c r="S116" s="15"/>
      <c r="T116" s="15"/>
      <c r="U116" s="73"/>
      <c r="V116" s="15"/>
    </row>
    <row r="117" spans="1:22" s="22" customFormat="1">
      <c r="A117" s="15"/>
      <c r="B117" s="20"/>
      <c r="C117" s="32"/>
      <c r="D117" s="32"/>
      <c r="E117" s="118"/>
      <c r="F117" s="119"/>
      <c r="G117" s="119"/>
      <c r="L117" s="15"/>
      <c r="M117" s="15"/>
      <c r="N117" s="15"/>
      <c r="O117" s="15"/>
      <c r="P117" s="15"/>
      <c r="Q117" s="15"/>
      <c r="R117" s="15"/>
      <c r="S117" s="15"/>
      <c r="T117" s="15"/>
      <c r="U117" s="73"/>
      <c r="V117" s="15"/>
    </row>
    <row r="118" spans="1:22" s="22" customFormat="1">
      <c r="A118" s="15"/>
      <c r="B118" s="20"/>
      <c r="C118" s="32"/>
      <c r="D118" s="32"/>
      <c r="E118" s="118"/>
      <c r="F118" s="119"/>
      <c r="G118" s="119"/>
      <c r="L118" s="15"/>
      <c r="M118" s="15"/>
      <c r="N118" s="15"/>
      <c r="O118" s="15"/>
      <c r="P118" s="15"/>
      <c r="Q118" s="15"/>
      <c r="R118" s="15"/>
      <c r="S118" s="15"/>
      <c r="T118" s="15"/>
      <c r="U118" s="73"/>
      <c r="V118" s="15"/>
    </row>
    <row r="119" spans="1:22" s="22" customFormat="1">
      <c r="A119" s="15"/>
      <c r="B119" s="20"/>
      <c r="C119" s="32"/>
      <c r="D119" s="32"/>
      <c r="E119" s="118"/>
      <c r="F119" s="119"/>
      <c r="G119" s="119"/>
      <c r="L119" s="15"/>
      <c r="M119" s="15"/>
      <c r="N119" s="15"/>
      <c r="O119" s="15"/>
      <c r="P119" s="15"/>
      <c r="Q119" s="15"/>
      <c r="R119" s="15"/>
      <c r="S119" s="15"/>
      <c r="T119" s="15"/>
      <c r="U119" s="73"/>
      <c r="V119" s="15"/>
    </row>
    <row r="120" spans="1:22" s="22" customFormat="1">
      <c r="A120" s="15"/>
      <c r="B120" s="20"/>
      <c r="C120" s="32"/>
      <c r="D120" s="32"/>
      <c r="E120" s="118"/>
      <c r="F120" s="119"/>
      <c r="G120" s="119"/>
      <c r="L120" s="15"/>
      <c r="M120" s="15"/>
      <c r="N120" s="15"/>
      <c r="O120" s="15"/>
      <c r="P120" s="15"/>
      <c r="Q120" s="15"/>
      <c r="R120" s="15"/>
      <c r="S120" s="15"/>
      <c r="T120" s="15"/>
      <c r="U120" s="73"/>
      <c r="V120" s="15"/>
    </row>
    <row r="121" spans="1:22" s="22" customFormat="1">
      <c r="A121" s="15"/>
      <c r="B121" s="20"/>
      <c r="C121" s="32"/>
      <c r="D121" s="32"/>
      <c r="E121" s="118"/>
      <c r="F121" s="119"/>
      <c r="G121" s="119"/>
      <c r="L121" s="15"/>
      <c r="M121" s="15"/>
      <c r="N121" s="15"/>
      <c r="O121" s="15"/>
      <c r="P121" s="15"/>
      <c r="Q121" s="15"/>
      <c r="R121" s="15"/>
      <c r="S121" s="15"/>
      <c r="T121" s="15"/>
      <c r="U121" s="73"/>
      <c r="V121" s="15"/>
    </row>
    <row r="122" spans="1:22" s="22" customFormat="1">
      <c r="A122" s="15"/>
      <c r="B122" s="20"/>
      <c r="C122" s="32"/>
      <c r="D122" s="32"/>
      <c r="E122" s="118"/>
      <c r="F122" s="119"/>
      <c r="G122" s="119"/>
      <c r="L122" s="15"/>
      <c r="M122" s="15"/>
      <c r="N122" s="15"/>
      <c r="O122" s="15"/>
      <c r="P122" s="15"/>
      <c r="Q122" s="15"/>
      <c r="R122" s="15"/>
      <c r="S122" s="15"/>
      <c r="T122" s="15"/>
      <c r="U122" s="73"/>
      <c r="V122" s="15"/>
    </row>
    <row r="123" spans="1:22" s="22" customFormat="1">
      <c r="A123" s="15"/>
      <c r="B123" s="20"/>
      <c r="C123" s="32"/>
      <c r="D123" s="32"/>
      <c r="E123" s="118"/>
      <c r="F123" s="119"/>
      <c r="G123" s="119"/>
      <c r="L123" s="15"/>
      <c r="M123" s="15"/>
      <c r="N123" s="15"/>
      <c r="O123" s="15"/>
      <c r="P123" s="15"/>
      <c r="Q123" s="15"/>
      <c r="R123" s="15"/>
      <c r="S123" s="15"/>
      <c r="T123" s="15"/>
      <c r="U123" s="73"/>
      <c r="V123" s="15"/>
    </row>
    <row r="124" spans="1:22" s="22" customFormat="1">
      <c r="A124" s="15"/>
      <c r="B124" s="20"/>
      <c r="C124" s="32"/>
      <c r="D124" s="32"/>
      <c r="E124" s="118"/>
      <c r="F124" s="119"/>
      <c r="G124" s="119"/>
      <c r="L124" s="15"/>
      <c r="M124" s="15"/>
      <c r="N124" s="15"/>
      <c r="O124" s="15"/>
      <c r="P124" s="15"/>
      <c r="Q124" s="15"/>
      <c r="R124" s="15"/>
      <c r="S124" s="15"/>
      <c r="T124" s="15"/>
      <c r="U124" s="73"/>
      <c r="V124" s="15"/>
    </row>
    <row r="125" spans="1:22" s="22" customFormat="1">
      <c r="A125" s="15"/>
      <c r="B125" s="20"/>
      <c r="C125" s="32"/>
      <c r="D125" s="32"/>
      <c r="E125" s="118"/>
      <c r="F125" s="119"/>
      <c r="G125" s="119"/>
      <c r="L125" s="15"/>
      <c r="M125" s="15"/>
      <c r="N125" s="15"/>
      <c r="O125" s="15"/>
      <c r="P125" s="15"/>
      <c r="Q125" s="15"/>
      <c r="R125" s="15"/>
      <c r="S125" s="15"/>
      <c r="T125" s="15"/>
      <c r="U125" s="73"/>
      <c r="V125" s="15"/>
    </row>
    <row r="126" spans="1:22" s="22" customFormat="1">
      <c r="A126" s="15"/>
      <c r="B126" s="20"/>
      <c r="C126" s="32"/>
      <c r="D126" s="32"/>
      <c r="E126" s="118"/>
      <c r="F126" s="119"/>
      <c r="G126" s="119"/>
      <c r="L126" s="15"/>
      <c r="M126" s="15"/>
      <c r="N126" s="15"/>
      <c r="O126" s="15"/>
      <c r="P126" s="15"/>
      <c r="Q126" s="15"/>
      <c r="R126" s="15"/>
      <c r="S126" s="15"/>
      <c r="T126" s="15"/>
      <c r="U126" s="73"/>
      <c r="V126" s="15"/>
    </row>
    <row r="127" spans="1:22" s="22" customFormat="1">
      <c r="A127" s="15"/>
      <c r="B127" s="20"/>
      <c r="C127" s="32"/>
      <c r="D127" s="32"/>
      <c r="E127" s="118"/>
      <c r="F127" s="119"/>
      <c r="G127" s="119"/>
      <c r="L127" s="15"/>
      <c r="M127" s="15"/>
      <c r="N127" s="15"/>
      <c r="O127" s="15"/>
      <c r="P127" s="15"/>
      <c r="Q127" s="15"/>
      <c r="R127" s="15"/>
      <c r="S127" s="15"/>
      <c r="T127" s="15"/>
      <c r="U127" s="73"/>
      <c r="V127" s="15"/>
    </row>
    <row r="128" spans="1:22" s="22" customFormat="1">
      <c r="A128" s="15"/>
      <c r="B128" s="20"/>
      <c r="C128" s="32"/>
      <c r="D128" s="32"/>
      <c r="E128" s="118"/>
      <c r="F128" s="119"/>
      <c r="G128" s="119"/>
      <c r="L128" s="15"/>
      <c r="M128" s="15"/>
      <c r="N128" s="15"/>
      <c r="O128" s="15"/>
      <c r="P128" s="15"/>
      <c r="Q128" s="15"/>
      <c r="R128" s="15"/>
      <c r="S128" s="15"/>
      <c r="T128" s="15"/>
      <c r="U128" s="73"/>
      <c r="V128" s="15"/>
    </row>
    <row r="129" spans="1:22" s="22" customFormat="1">
      <c r="A129" s="15"/>
      <c r="B129" s="20"/>
      <c r="C129" s="32"/>
      <c r="D129" s="32"/>
      <c r="E129" s="118"/>
      <c r="F129" s="119"/>
      <c r="G129" s="119"/>
      <c r="L129" s="15"/>
      <c r="M129" s="15"/>
      <c r="N129" s="15"/>
      <c r="O129" s="15"/>
      <c r="P129" s="15"/>
      <c r="Q129" s="15"/>
      <c r="R129" s="15"/>
      <c r="S129" s="15"/>
      <c r="T129" s="15"/>
      <c r="U129" s="73"/>
      <c r="V129" s="15"/>
    </row>
    <row r="130" spans="1:22" s="22" customFormat="1">
      <c r="A130" s="15"/>
      <c r="B130" s="20"/>
      <c r="C130" s="32"/>
      <c r="D130" s="32"/>
      <c r="E130" s="118"/>
      <c r="F130" s="119"/>
      <c r="G130" s="119"/>
      <c r="L130" s="15"/>
      <c r="M130" s="15"/>
      <c r="N130" s="15"/>
      <c r="O130" s="15"/>
      <c r="P130" s="15"/>
      <c r="Q130" s="15"/>
      <c r="R130" s="15"/>
      <c r="S130" s="15"/>
      <c r="T130" s="15"/>
      <c r="U130" s="73"/>
      <c r="V130" s="15"/>
    </row>
    <row r="131" spans="1:22" s="22" customFormat="1">
      <c r="A131" s="15"/>
      <c r="B131" s="20"/>
      <c r="C131" s="32"/>
      <c r="D131" s="32"/>
      <c r="E131" s="118"/>
      <c r="F131" s="119"/>
      <c r="G131" s="119"/>
      <c r="L131" s="15"/>
      <c r="M131" s="15"/>
      <c r="N131" s="15"/>
      <c r="O131" s="15"/>
      <c r="P131" s="15"/>
      <c r="Q131" s="15"/>
      <c r="R131" s="15"/>
      <c r="S131" s="15"/>
      <c r="T131" s="15"/>
      <c r="U131" s="73"/>
      <c r="V131" s="15"/>
    </row>
    <row r="132" spans="1:22" s="22" customFormat="1">
      <c r="A132" s="15"/>
      <c r="B132" s="20"/>
      <c r="C132" s="32"/>
      <c r="D132" s="32"/>
      <c r="E132" s="118"/>
      <c r="F132" s="119"/>
      <c r="G132" s="119"/>
      <c r="L132" s="15"/>
      <c r="M132" s="15"/>
      <c r="N132" s="15"/>
      <c r="O132" s="15"/>
      <c r="P132" s="15"/>
      <c r="Q132" s="15"/>
      <c r="R132" s="15"/>
      <c r="S132" s="15"/>
      <c r="T132" s="15"/>
      <c r="U132" s="73"/>
      <c r="V132" s="15"/>
    </row>
    <row r="133" spans="1:22" s="22" customFormat="1">
      <c r="A133" s="15"/>
      <c r="B133" s="20"/>
      <c r="C133" s="32"/>
      <c r="D133" s="32"/>
      <c r="E133" s="118"/>
      <c r="F133" s="119"/>
      <c r="G133" s="119"/>
      <c r="L133" s="15"/>
      <c r="M133" s="15"/>
      <c r="N133" s="15"/>
      <c r="O133" s="15"/>
      <c r="P133" s="15"/>
      <c r="Q133" s="15"/>
      <c r="R133" s="15"/>
      <c r="S133" s="15"/>
      <c r="T133" s="15"/>
      <c r="U133" s="73"/>
      <c r="V133" s="15"/>
    </row>
    <row r="134" spans="1:22" s="22" customFormat="1">
      <c r="A134" s="15"/>
      <c r="B134" s="20"/>
      <c r="C134" s="32"/>
      <c r="D134" s="32"/>
      <c r="E134" s="118"/>
      <c r="F134" s="119"/>
      <c r="G134" s="119"/>
      <c r="L134" s="15"/>
      <c r="M134" s="15"/>
      <c r="N134" s="15"/>
      <c r="O134" s="15"/>
      <c r="P134" s="15"/>
      <c r="Q134" s="15"/>
      <c r="R134" s="15"/>
      <c r="S134" s="15"/>
      <c r="T134" s="15"/>
      <c r="U134" s="73"/>
      <c r="V134" s="15"/>
    </row>
    <row r="135" spans="1:22" s="22" customFormat="1">
      <c r="A135" s="15"/>
      <c r="B135" s="20"/>
      <c r="C135" s="32"/>
      <c r="D135" s="32"/>
      <c r="E135" s="118"/>
      <c r="F135" s="119"/>
      <c r="G135" s="119"/>
      <c r="L135" s="15"/>
      <c r="M135" s="15"/>
      <c r="N135" s="15"/>
      <c r="O135" s="15"/>
      <c r="P135" s="15"/>
      <c r="Q135" s="15"/>
      <c r="R135" s="15"/>
      <c r="S135" s="15"/>
      <c r="T135" s="15"/>
      <c r="U135" s="73"/>
      <c r="V135" s="15"/>
    </row>
    <row r="136" spans="1:22" s="22" customFormat="1">
      <c r="A136" s="15"/>
      <c r="B136" s="20"/>
      <c r="C136" s="32"/>
      <c r="D136" s="32"/>
      <c r="E136" s="118"/>
      <c r="F136" s="119"/>
      <c r="G136" s="119"/>
      <c r="L136" s="15"/>
      <c r="M136" s="15"/>
      <c r="N136" s="15"/>
      <c r="O136" s="15"/>
      <c r="P136" s="15"/>
      <c r="Q136" s="15"/>
      <c r="R136" s="15"/>
      <c r="S136" s="15"/>
      <c r="T136" s="15"/>
      <c r="U136" s="73"/>
      <c r="V136" s="15"/>
    </row>
    <row r="137" spans="1:22" s="22" customFormat="1">
      <c r="A137" s="15"/>
      <c r="B137" s="20"/>
      <c r="C137" s="32"/>
      <c r="D137" s="32"/>
      <c r="E137" s="118"/>
      <c r="F137" s="119"/>
      <c r="G137" s="119"/>
      <c r="L137" s="15"/>
      <c r="M137" s="15"/>
      <c r="N137" s="15"/>
      <c r="O137" s="15"/>
      <c r="P137" s="15"/>
      <c r="Q137" s="15"/>
      <c r="R137" s="15"/>
      <c r="S137" s="15"/>
      <c r="T137" s="15"/>
      <c r="U137" s="73"/>
      <c r="V137" s="15"/>
    </row>
    <row r="138" spans="1:22" s="22" customFormat="1">
      <c r="A138" s="15"/>
      <c r="B138" s="20"/>
      <c r="C138" s="32"/>
      <c r="D138" s="32"/>
      <c r="E138" s="118"/>
      <c r="F138" s="119"/>
      <c r="G138" s="119"/>
      <c r="L138" s="15"/>
      <c r="M138" s="15"/>
      <c r="N138" s="15"/>
      <c r="O138" s="15"/>
      <c r="P138" s="15"/>
      <c r="Q138" s="15"/>
      <c r="R138" s="15"/>
      <c r="S138" s="15"/>
      <c r="T138" s="15"/>
      <c r="U138" s="73"/>
      <c r="V138" s="15"/>
    </row>
    <row r="139" spans="1:22" s="22" customFormat="1">
      <c r="A139" s="15"/>
      <c r="B139" s="20"/>
      <c r="C139" s="32"/>
      <c r="D139" s="32"/>
      <c r="E139" s="118"/>
      <c r="F139" s="119"/>
      <c r="G139" s="119"/>
      <c r="L139" s="15"/>
      <c r="M139" s="15"/>
      <c r="N139" s="15"/>
      <c r="O139" s="15"/>
      <c r="P139" s="15"/>
      <c r="Q139" s="15"/>
      <c r="R139" s="15"/>
      <c r="S139" s="15"/>
      <c r="T139" s="15"/>
      <c r="U139" s="73"/>
      <c r="V139" s="15"/>
    </row>
    <row r="140" spans="1:22" s="22" customFormat="1">
      <c r="A140" s="15"/>
      <c r="B140" s="20"/>
      <c r="C140" s="32"/>
      <c r="D140" s="32"/>
      <c r="E140" s="118"/>
      <c r="F140" s="119"/>
      <c r="G140" s="119"/>
      <c r="L140" s="15"/>
      <c r="M140" s="15"/>
      <c r="N140" s="15"/>
      <c r="O140" s="15"/>
      <c r="P140" s="15"/>
      <c r="Q140" s="15"/>
      <c r="R140" s="15"/>
      <c r="S140" s="15"/>
      <c r="T140" s="15"/>
      <c r="U140" s="73"/>
      <c r="V140" s="15"/>
    </row>
    <row r="141" spans="1:22" s="22" customFormat="1">
      <c r="A141" s="15"/>
      <c r="B141" s="20"/>
      <c r="C141" s="32"/>
      <c r="D141" s="32"/>
      <c r="E141" s="118"/>
      <c r="F141" s="119"/>
      <c r="G141" s="119"/>
      <c r="L141" s="15"/>
      <c r="M141" s="15"/>
      <c r="N141" s="15"/>
      <c r="O141" s="15"/>
      <c r="P141" s="15"/>
      <c r="Q141" s="15"/>
      <c r="R141" s="15"/>
      <c r="S141" s="15"/>
      <c r="T141" s="15"/>
      <c r="U141" s="73"/>
      <c r="V141" s="15"/>
    </row>
    <row r="142" spans="1:22" s="22" customFormat="1">
      <c r="A142" s="15"/>
      <c r="B142" s="20"/>
      <c r="C142" s="32"/>
      <c r="D142" s="32"/>
      <c r="E142" s="118"/>
      <c r="F142" s="119"/>
      <c r="G142" s="119"/>
      <c r="L142" s="15"/>
      <c r="M142" s="15"/>
      <c r="N142" s="15"/>
      <c r="O142" s="15"/>
      <c r="P142" s="15"/>
      <c r="Q142" s="15"/>
      <c r="R142" s="15"/>
      <c r="S142" s="15"/>
      <c r="T142" s="15"/>
      <c r="U142" s="73"/>
      <c r="V142" s="15"/>
    </row>
    <row r="143" spans="1:22" s="22" customFormat="1">
      <c r="A143" s="15"/>
      <c r="B143" s="20"/>
      <c r="C143" s="32"/>
      <c r="D143" s="32"/>
      <c r="E143" s="118"/>
      <c r="F143" s="119"/>
      <c r="G143" s="119"/>
      <c r="L143" s="15"/>
      <c r="M143" s="15"/>
      <c r="N143" s="15"/>
      <c r="O143" s="15"/>
      <c r="P143" s="15"/>
      <c r="Q143" s="15"/>
      <c r="R143" s="15"/>
      <c r="S143" s="15"/>
      <c r="T143" s="15"/>
      <c r="U143" s="73"/>
      <c r="V143" s="15"/>
    </row>
    <row r="144" spans="1:22" s="22" customFormat="1">
      <c r="A144" s="15"/>
      <c r="B144" s="20"/>
      <c r="C144" s="32"/>
      <c r="D144" s="32"/>
      <c r="E144" s="118"/>
      <c r="F144" s="119"/>
      <c r="G144" s="119"/>
      <c r="L144" s="15"/>
      <c r="M144" s="15"/>
      <c r="N144" s="15"/>
      <c r="O144" s="15"/>
      <c r="P144" s="15"/>
      <c r="Q144" s="15"/>
      <c r="R144" s="15"/>
      <c r="S144" s="15"/>
      <c r="T144" s="15"/>
      <c r="U144" s="73"/>
      <c r="V144" s="15"/>
    </row>
    <row r="145" spans="1:22" s="22" customFormat="1">
      <c r="A145" s="15"/>
      <c r="B145" s="20"/>
      <c r="C145" s="32"/>
      <c r="D145" s="32"/>
      <c r="E145" s="118"/>
      <c r="F145" s="119"/>
      <c r="G145" s="119"/>
      <c r="L145" s="15"/>
      <c r="M145" s="15"/>
      <c r="N145" s="15"/>
      <c r="O145" s="15"/>
      <c r="P145" s="15"/>
      <c r="Q145" s="15"/>
      <c r="R145" s="15"/>
      <c r="S145" s="15"/>
      <c r="T145" s="15"/>
      <c r="U145" s="73"/>
      <c r="V145" s="15"/>
    </row>
    <row r="146" spans="1:22" s="22" customFormat="1">
      <c r="A146" s="15"/>
      <c r="B146" s="20"/>
      <c r="C146" s="32"/>
      <c r="D146" s="32"/>
      <c r="E146" s="118"/>
      <c r="F146" s="119"/>
      <c r="G146" s="119"/>
      <c r="L146" s="15"/>
      <c r="M146" s="15"/>
      <c r="N146" s="15"/>
      <c r="O146" s="15"/>
      <c r="P146" s="15"/>
      <c r="Q146" s="15"/>
      <c r="R146" s="15"/>
      <c r="S146" s="15"/>
      <c r="T146" s="15"/>
      <c r="U146" s="73"/>
      <c r="V146" s="15"/>
    </row>
    <row r="147" spans="1:22" s="22" customFormat="1">
      <c r="A147" s="15"/>
      <c r="B147" s="20"/>
      <c r="C147" s="32"/>
      <c r="D147" s="32"/>
      <c r="E147" s="118"/>
      <c r="F147" s="119"/>
      <c r="G147" s="119"/>
      <c r="L147" s="15"/>
      <c r="M147" s="15"/>
      <c r="N147" s="15"/>
      <c r="O147" s="15"/>
      <c r="P147" s="15"/>
      <c r="Q147" s="15"/>
      <c r="R147" s="15"/>
      <c r="S147" s="15"/>
      <c r="T147" s="15"/>
      <c r="U147" s="73"/>
      <c r="V147" s="15"/>
    </row>
    <row r="148" spans="1:22" s="22" customFormat="1">
      <c r="A148" s="15"/>
      <c r="B148" s="20"/>
      <c r="C148" s="32"/>
      <c r="D148" s="32"/>
      <c r="E148" s="118"/>
      <c r="F148" s="119"/>
      <c r="G148" s="119"/>
      <c r="L148" s="15"/>
      <c r="M148" s="15"/>
      <c r="N148" s="15"/>
      <c r="O148" s="15"/>
      <c r="P148" s="15"/>
      <c r="Q148" s="15"/>
      <c r="R148" s="15"/>
      <c r="S148" s="15"/>
      <c r="T148" s="15"/>
      <c r="U148" s="73"/>
      <c r="V148" s="15"/>
    </row>
    <row r="149" spans="1:22" s="22" customFormat="1">
      <c r="A149" s="15"/>
      <c r="B149" s="20"/>
      <c r="C149" s="32"/>
      <c r="D149" s="32"/>
      <c r="E149" s="118"/>
      <c r="F149" s="119"/>
      <c r="G149" s="119"/>
      <c r="L149" s="15"/>
      <c r="M149" s="15"/>
      <c r="N149" s="15"/>
      <c r="O149" s="15"/>
      <c r="P149" s="15"/>
      <c r="Q149" s="15"/>
      <c r="R149" s="15"/>
      <c r="S149" s="15"/>
      <c r="T149" s="15"/>
      <c r="U149" s="73"/>
      <c r="V149" s="15"/>
    </row>
    <row r="150" spans="1:22" s="22" customFormat="1">
      <c r="A150" s="15"/>
      <c r="B150" s="20"/>
      <c r="C150" s="32"/>
      <c r="D150" s="32"/>
      <c r="E150" s="118"/>
      <c r="F150" s="119"/>
      <c r="G150" s="119"/>
      <c r="L150" s="15"/>
      <c r="M150" s="15"/>
      <c r="N150" s="15"/>
      <c r="O150" s="15"/>
      <c r="P150" s="15"/>
      <c r="Q150" s="15"/>
      <c r="R150" s="15"/>
      <c r="S150" s="15"/>
      <c r="T150" s="15"/>
      <c r="U150" s="73"/>
      <c r="V150" s="15"/>
    </row>
    <row r="151" spans="1:22" s="22" customFormat="1">
      <c r="A151" s="15"/>
      <c r="B151" s="20"/>
      <c r="C151" s="32"/>
      <c r="D151" s="32"/>
      <c r="E151" s="118"/>
      <c r="F151" s="119"/>
      <c r="G151" s="119"/>
      <c r="L151" s="15"/>
      <c r="M151" s="15"/>
      <c r="N151" s="15"/>
      <c r="O151" s="15"/>
      <c r="P151" s="15"/>
      <c r="Q151" s="15"/>
      <c r="R151" s="15"/>
      <c r="S151" s="15"/>
      <c r="T151" s="15"/>
      <c r="U151" s="73"/>
      <c r="V151" s="15"/>
    </row>
    <row r="152" spans="1:22" s="22" customFormat="1">
      <c r="A152" s="15"/>
      <c r="B152" s="20"/>
      <c r="C152" s="32"/>
      <c r="D152" s="32"/>
      <c r="E152" s="118"/>
      <c r="F152" s="119"/>
      <c r="G152" s="119"/>
      <c r="L152" s="15"/>
      <c r="M152" s="15"/>
      <c r="N152" s="15"/>
      <c r="O152" s="15"/>
      <c r="P152" s="15"/>
      <c r="Q152" s="15"/>
      <c r="R152" s="15"/>
      <c r="S152" s="15"/>
      <c r="T152" s="15"/>
      <c r="U152" s="73"/>
      <c r="V152" s="15"/>
    </row>
    <row r="153" spans="1:22" s="22" customFormat="1">
      <c r="A153" s="15"/>
      <c r="B153" s="20"/>
      <c r="C153" s="32"/>
      <c r="D153" s="32"/>
      <c r="E153" s="118"/>
      <c r="F153" s="119"/>
      <c r="G153" s="119"/>
      <c r="L153" s="15"/>
      <c r="M153" s="15"/>
      <c r="N153" s="15"/>
      <c r="O153" s="15"/>
      <c r="P153" s="15"/>
      <c r="Q153" s="15"/>
      <c r="R153" s="15"/>
      <c r="S153" s="15"/>
      <c r="T153" s="15"/>
      <c r="U153" s="73"/>
      <c r="V153" s="15"/>
    </row>
    <row r="154" spans="1:22" s="22" customFormat="1">
      <c r="A154" s="15"/>
      <c r="B154" s="20"/>
      <c r="C154" s="32"/>
      <c r="D154" s="32"/>
      <c r="E154" s="118"/>
      <c r="F154" s="119"/>
      <c r="G154" s="119"/>
      <c r="L154" s="15"/>
      <c r="M154" s="15"/>
      <c r="N154" s="15"/>
      <c r="O154" s="15"/>
      <c r="P154" s="15"/>
      <c r="Q154" s="15"/>
      <c r="R154" s="15"/>
      <c r="S154" s="15"/>
      <c r="T154" s="15"/>
      <c r="U154" s="73"/>
      <c r="V154" s="15"/>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row r="254" spans="1:22" s="22" customFormat="1">
      <c r="A254" s="15"/>
      <c r="B254" s="20"/>
      <c r="C254" s="32"/>
      <c r="D254" s="32"/>
      <c r="E254" s="118"/>
      <c r="F254" s="119"/>
      <c r="G254" s="119"/>
      <c r="L254" s="15"/>
      <c r="M254" s="15"/>
      <c r="N254" s="15"/>
      <c r="O254" s="15"/>
      <c r="P254" s="15"/>
      <c r="Q254" s="15"/>
      <c r="R254" s="15"/>
      <c r="S254" s="15"/>
      <c r="T254" s="15"/>
      <c r="U254" s="73"/>
      <c r="V254" s="15"/>
    </row>
    <row r="255" spans="1:22" s="22" customFormat="1">
      <c r="A255" s="15"/>
      <c r="B255" s="20"/>
      <c r="C255" s="32"/>
      <c r="D255" s="32"/>
      <c r="E255" s="118"/>
      <c r="F255" s="119"/>
      <c r="G255" s="119"/>
      <c r="L255" s="15"/>
      <c r="M255" s="15"/>
      <c r="N255" s="15"/>
      <c r="O255" s="15"/>
      <c r="P255" s="15"/>
      <c r="Q255" s="15"/>
      <c r="R255" s="15"/>
      <c r="S255" s="15"/>
      <c r="T255" s="15"/>
      <c r="U255" s="73"/>
      <c r="V255" s="15"/>
    </row>
    <row r="256" spans="1:22" s="22" customFormat="1">
      <c r="A256" s="15"/>
      <c r="B256" s="20"/>
      <c r="C256" s="32"/>
      <c r="D256" s="32"/>
      <c r="E256" s="118"/>
      <c r="F256" s="119"/>
      <c r="G256" s="119"/>
      <c r="L256" s="15"/>
      <c r="M256" s="15"/>
      <c r="N256" s="15"/>
      <c r="O256" s="15"/>
      <c r="P256" s="15"/>
      <c r="Q256" s="15"/>
      <c r="R256" s="15"/>
      <c r="S256" s="15"/>
      <c r="T256" s="15"/>
      <c r="U256" s="73"/>
      <c r="V256" s="15"/>
    </row>
    <row r="257" spans="1:22" s="22" customFormat="1">
      <c r="A257" s="15"/>
      <c r="B257" s="20"/>
      <c r="C257" s="32"/>
      <c r="D257" s="32"/>
      <c r="E257" s="118"/>
      <c r="F257" s="119"/>
      <c r="G257" s="119"/>
      <c r="L257" s="15"/>
      <c r="M257" s="15"/>
      <c r="N257" s="15"/>
      <c r="O257" s="15"/>
      <c r="P257" s="15"/>
      <c r="Q257" s="15"/>
      <c r="R257" s="15"/>
      <c r="S257" s="15"/>
      <c r="T257" s="15"/>
      <c r="U257" s="73"/>
      <c r="V257" s="15"/>
    </row>
    <row r="258" spans="1:22" s="22" customFormat="1">
      <c r="A258" s="15"/>
      <c r="B258" s="20"/>
      <c r="C258" s="32"/>
      <c r="D258" s="32"/>
      <c r="E258" s="118"/>
      <c r="F258" s="119"/>
      <c r="G258" s="119"/>
      <c r="L258" s="15"/>
      <c r="M258" s="15"/>
      <c r="N258" s="15"/>
      <c r="O258" s="15"/>
      <c r="P258" s="15"/>
      <c r="Q258" s="15"/>
      <c r="R258" s="15"/>
      <c r="S258" s="15"/>
      <c r="T258" s="15"/>
      <c r="U258" s="73"/>
      <c r="V258" s="15"/>
    </row>
    <row r="259" spans="1:22" s="22" customFormat="1">
      <c r="A259" s="15"/>
      <c r="B259" s="20"/>
      <c r="C259" s="32"/>
      <c r="D259" s="32"/>
      <c r="E259" s="118"/>
      <c r="F259" s="119"/>
      <c r="G259" s="119"/>
      <c r="L259" s="15"/>
      <c r="M259" s="15"/>
      <c r="N259" s="15"/>
      <c r="O259" s="15"/>
      <c r="P259" s="15"/>
      <c r="Q259" s="15"/>
      <c r="R259" s="15"/>
      <c r="S259" s="15"/>
      <c r="T259" s="15"/>
      <c r="U259" s="73"/>
      <c r="V259" s="15"/>
    </row>
    <row r="260" spans="1:22" s="22" customFormat="1">
      <c r="A260" s="15"/>
      <c r="B260" s="20"/>
      <c r="C260" s="32"/>
      <c r="D260" s="32"/>
      <c r="E260" s="118"/>
      <c r="F260" s="119"/>
      <c r="G260" s="119"/>
      <c r="L260" s="15"/>
      <c r="M260" s="15"/>
      <c r="N260" s="15"/>
      <c r="O260" s="15"/>
      <c r="P260" s="15"/>
      <c r="Q260" s="15"/>
      <c r="R260" s="15"/>
      <c r="S260" s="15"/>
      <c r="T260" s="15"/>
      <c r="U260" s="73"/>
      <c r="V260" s="15"/>
    </row>
    <row r="261" spans="1:22" s="22" customFormat="1">
      <c r="A261" s="15"/>
      <c r="B261" s="20"/>
      <c r="C261" s="32"/>
      <c r="D261" s="32"/>
      <c r="E261" s="118"/>
      <c r="F261" s="119"/>
      <c r="G261" s="119"/>
      <c r="L261" s="15"/>
      <c r="M261" s="15"/>
      <c r="N261" s="15"/>
      <c r="O261" s="15"/>
      <c r="P261" s="15"/>
      <c r="Q261" s="15"/>
      <c r="R261" s="15"/>
      <c r="S261" s="15"/>
      <c r="T261" s="15"/>
      <c r="U261" s="73"/>
      <c r="V261" s="15"/>
    </row>
    <row r="262" spans="1:22" s="22" customFormat="1">
      <c r="A262" s="15"/>
      <c r="B262" s="20"/>
      <c r="C262" s="32"/>
      <c r="D262" s="32"/>
      <c r="E262" s="118"/>
      <c r="F262" s="119"/>
      <c r="G262" s="119"/>
      <c r="L262" s="15"/>
      <c r="M262" s="15"/>
      <c r="N262" s="15"/>
      <c r="O262" s="15"/>
      <c r="P262" s="15"/>
      <c r="Q262" s="15"/>
      <c r="R262" s="15"/>
      <c r="S262" s="15"/>
      <c r="T262" s="15"/>
      <c r="U262" s="73"/>
      <c r="V262" s="15"/>
    </row>
    <row r="263" spans="1:22" s="22" customFormat="1">
      <c r="A263" s="15"/>
      <c r="B263" s="20"/>
      <c r="C263" s="32"/>
      <c r="D263" s="32"/>
      <c r="E263" s="118"/>
      <c r="F263" s="119"/>
      <c r="G263" s="119"/>
      <c r="L263" s="15"/>
      <c r="M263" s="15"/>
      <c r="N263" s="15"/>
      <c r="O263" s="15"/>
      <c r="P263" s="15"/>
      <c r="Q263" s="15"/>
      <c r="R263" s="15"/>
      <c r="S263" s="15"/>
      <c r="T263" s="15"/>
      <c r="U263" s="73"/>
      <c r="V263" s="15"/>
    </row>
    <row r="264" spans="1:22" s="22" customFormat="1">
      <c r="A264" s="15"/>
      <c r="B264" s="20"/>
      <c r="C264" s="32"/>
      <c r="D264" s="32"/>
      <c r="E264" s="118"/>
      <c r="F264" s="119"/>
      <c r="G264" s="119"/>
      <c r="L264" s="15"/>
      <c r="M264" s="15"/>
      <c r="N264" s="15"/>
      <c r="O264" s="15"/>
      <c r="P264" s="15"/>
      <c r="Q264" s="15"/>
      <c r="R264" s="15"/>
      <c r="S264" s="15"/>
      <c r="T264" s="15"/>
      <c r="U264" s="73"/>
      <c r="V264" s="15"/>
    </row>
    <row r="265" spans="1:22" s="22" customFormat="1">
      <c r="A265" s="15"/>
      <c r="B265" s="20"/>
      <c r="C265" s="32"/>
      <c r="D265" s="32"/>
      <c r="E265" s="118"/>
      <c r="F265" s="119"/>
      <c r="G265" s="119"/>
      <c r="L265" s="15"/>
      <c r="M265" s="15"/>
      <c r="N265" s="15"/>
      <c r="O265" s="15"/>
      <c r="P265" s="15"/>
      <c r="Q265" s="15"/>
      <c r="R265" s="15"/>
      <c r="S265" s="15"/>
      <c r="T265" s="15"/>
      <c r="U265" s="73"/>
      <c r="V265" s="15"/>
    </row>
    <row r="266" spans="1:22" s="22" customFormat="1">
      <c r="A266" s="15"/>
      <c r="B266" s="20"/>
      <c r="C266" s="32"/>
      <c r="D266" s="32"/>
      <c r="E266" s="118"/>
      <c r="F266" s="119"/>
      <c r="G266" s="119"/>
      <c r="L266" s="15"/>
      <c r="M266" s="15"/>
      <c r="N266" s="15"/>
      <c r="O266" s="15"/>
      <c r="P266" s="15"/>
      <c r="Q266" s="15"/>
      <c r="R266" s="15"/>
      <c r="S266" s="15"/>
      <c r="T266" s="15"/>
      <c r="U266" s="73"/>
      <c r="V266" s="15"/>
    </row>
    <row r="267" spans="1:22" s="22" customFormat="1">
      <c r="A267" s="15"/>
      <c r="B267" s="20"/>
      <c r="C267" s="32"/>
      <c r="D267" s="32"/>
      <c r="E267" s="118"/>
      <c r="F267" s="119"/>
      <c r="G267" s="119"/>
      <c r="L267" s="15"/>
      <c r="M267" s="15"/>
      <c r="N267" s="15"/>
      <c r="O267" s="15"/>
      <c r="P267" s="15"/>
      <c r="Q267" s="15"/>
      <c r="R267" s="15"/>
      <c r="S267" s="15"/>
      <c r="T267" s="15"/>
      <c r="U267" s="73"/>
      <c r="V267" s="15"/>
    </row>
    <row r="268" spans="1:22" s="22" customFormat="1">
      <c r="A268" s="15"/>
      <c r="B268" s="20"/>
      <c r="C268" s="32"/>
      <c r="D268" s="32"/>
      <c r="E268" s="118"/>
      <c r="F268" s="119"/>
      <c r="G268" s="119"/>
      <c r="L268" s="15"/>
      <c r="M268" s="15"/>
      <c r="N268" s="15"/>
      <c r="O268" s="15"/>
      <c r="P268" s="15"/>
      <c r="Q268" s="15"/>
      <c r="R268" s="15"/>
      <c r="S268" s="15"/>
      <c r="T268" s="15"/>
      <c r="U268" s="73"/>
      <c r="V268" s="15"/>
    </row>
    <row r="269" spans="1:22" s="22" customFormat="1">
      <c r="A269" s="15"/>
      <c r="B269" s="20"/>
      <c r="C269" s="32"/>
      <c r="D269" s="32"/>
      <c r="E269" s="118"/>
      <c r="F269" s="119"/>
      <c r="G269" s="119"/>
      <c r="L269" s="15"/>
      <c r="M269" s="15"/>
      <c r="N269" s="15"/>
      <c r="O269" s="15"/>
      <c r="P269" s="15"/>
      <c r="Q269" s="15"/>
      <c r="R269" s="15"/>
      <c r="S269" s="15"/>
      <c r="T269" s="15"/>
      <c r="U269" s="73"/>
      <c r="V269" s="15"/>
    </row>
    <row r="270" spans="1:22" s="22" customFormat="1">
      <c r="A270" s="15"/>
      <c r="B270" s="21"/>
      <c r="C270" s="31"/>
      <c r="D270" s="31"/>
      <c r="E270" s="116"/>
      <c r="F270" s="119"/>
      <c r="G270" s="119"/>
      <c r="L270" s="15"/>
      <c r="M270" s="15"/>
      <c r="N270" s="15"/>
      <c r="O270" s="15"/>
      <c r="P270" s="15"/>
      <c r="Q270" s="15"/>
      <c r="R270" s="15"/>
      <c r="S270" s="15"/>
      <c r="T270" s="15"/>
      <c r="U270" s="73"/>
      <c r="V270" s="15"/>
    </row>
    <row r="271" spans="1:22" s="22" customFormat="1">
      <c r="A271" s="15"/>
      <c r="B271" s="21"/>
      <c r="C271" s="31"/>
      <c r="D271" s="31"/>
      <c r="E271" s="116"/>
      <c r="F271" s="119"/>
      <c r="G271" s="119"/>
      <c r="L271" s="15"/>
      <c r="M271" s="15"/>
      <c r="N271" s="15"/>
      <c r="O271" s="15"/>
      <c r="P271" s="15"/>
      <c r="Q271" s="15"/>
      <c r="R271" s="15"/>
      <c r="S271" s="15"/>
      <c r="T271" s="15"/>
      <c r="U271" s="73"/>
      <c r="V271" s="15"/>
    </row>
    <row r="272" spans="1:22" s="22" customFormat="1">
      <c r="A272" s="15"/>
      <c r="B272" s="21"/>
      <c r="C272" s="31"/>
      <c r="D272" s="31"/>
      <c r="E272" s="116"/>
      <c r="F272" s="119"/>
      <c r="G272" s="119"/>
      <c r="L272" s="15"/>
      <c r="M272" s="15"/>
      <c r="N272" s="15"/>
      <c r="O272" s="15"/>
      <c r="P272" s="15"/>
      <c r="Q272" s="15"/>
      <c r="R272" s="15"/>
      <c r="S272" s="15"/>
      <c r="T272" s="15"/>
      <c r="U272" s="73"/>
      <c r="V272" s="15"/>
    </row>
    <row r="273" spans="1:22" s="22" customFormat="1">
      <c r="A273" s="15"/>
      <c r="B273" s="21"/>
      <c r="C273" s="31"/>
      <c r="D273" s="31"/>
      <c r="E273" s="116"/>
      <c r="F273" s="119"/>
      <c r="G273" s="119"/>
      <c r="L273" s="15"/>
      <c r="M273" s="15"/>
      <c r="N273" s="15"/>
      <c r="O273" s="15"/>
      <c r="P273" s="15"/>
      <c r="Q273" s="15"/>
      <c r="R273" s="15"/>
      <c r="S273" s="15"/>
      <c r="T273" s="15"/>
      <c r="U273" s="73"/>
      <c r="V273" s="15"/>
    </row>
    <row r="274" spans="1:22" s="22" customFormat="1">
      <c r="A274" s="15"/>
      <c r="B274" s="21"/>
      <c r="C274" s="31"/>
      <c r="D274" s="31"/>
      <c r="E274" s="116"/>
      <c r="F274" s="119"/>
      <c r="G274" s="119"/>
      <c r="L274" s="15"/>
      <c r="M274" s="15"/>
      <c r="N274" s="15"/>
      <c r="O274" s="15"/>
      <c r="P274" s="15"/>
      <c r="Q274" s="15"/>
      <c r="R274" s="15"/>
      <c r="S274" s="15"/>
      <c r="T274" s="15"/>
      <c r="U274" s="73"/>
      <c r="V274" s="15"/>
    </row>
  </sheetData>
  <sheetProtection insertRows="0" deleteRows="0"/>
  <protectedRanges>
    <protectedRange sqref="J44:P1048576 M42:P43 J1:P41 U1:U1048576" name="Obseg1"/>
    <protectedRange sqref="J42:L42" name="Obseg1_2"/>
    <protectedRange sqref="J43:L43" name="Obseg1_2_1"/>
  </protectedRanges>
  <mergeCells count="8">
    <mergeCell ref="A43:L43"/>
    <mergeCell ref="B13:K13"/>
    <mergeCell ref="C2:J2"/>
    <mergeCell ref="C3:J3"/>
    <mergeCell ref="C6:J6"/>
    <mergeCell ref="C7:J7"/>
    <mergeCell ref="C8:J8"/>
    <mergeCell ref="C9:J9"/>
  </mergeCells>
  <phoneticPr fontId="32" type="noConversion"/>
  <conditionalFormatting sqref="B18">
    <cfRule type="colorScale" priority="5">
      <colorScale>
        <cfvo type="min"/>
        <cfvo type="max"/>
        <color rgb="FFFCFCFF"/>
        <color rgb="FFF8696B"/>
      </colorScale>
    </cfRule>
  </conditionalFormatting>
  <conditionalFormatting sqref="B24">
    <cfRule type="colorScale" priority="4">
      <colorScale>
        <cfvo type="min"/>
        <cfvo type="max"/>
        <color rgb="FFFCFCFF"/>
        <color rgb="FFF8696B"/>
      </colorScale>
    </cfRule>
  </conditionalFormatting>
  <conditionalFormatting sqref="B31 B19 B22:B23 B25:B28">
    <cfRule type="colorScale" priority="6550">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31" max="11" man="1"/>
  </rowBreaks>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pageSetUpPr fitToPage="1"/>
  </sheetPr>
  <dimension ref="A1:V281"/>
  <sheetViews>
    <sheetView topLeftCell="A16" zoomScale="110" zoomScaleNormal="110" zoomScaleSheetLayoutView="100" workbookViewId="0">
      <selection activeCell="F60" sqref="F60"/>
    </sheetView>
  </sheetViews>
  <sheetFormatPr defaultColWidth="8.85546875" defaultRowHeight="12.75"/>
  <cols>
    <col min="1" max="1" width="3.5703125" style="15" customWidth="1"/>
    <col min="2" max="2" width="34.5703125" style="21" customWidth="1"/>
    <col min="3" max="3" width="10.7109375" style="31" customWidth="1"/>
    <col min="4" max="4" width="10.2851562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10"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67" t="str">
        <f>+'prva stran'!B6</f>
        <v>OSNOVNA ŠOLA RADA ROBIČA LIMBUŠ</v>
      </c>
      <c r="D2" s="368"/>
      <c r="E2" s="368"/>
      <c r="F2" s="368"/>
      <c r="G2" s="368"/>
      <c r="H2" s="368"/>
      <c r="I2" s="368"/>
      <c r="J2" s="368"/>
    </row>
    <row r="3" spans="1:21" ht="15">
      <c r="B3" s="55" t="s">
        <v>128</v>
      </c>
      <c r="C3" s="369" t="str">
        <f>+'prva stran'!B7</f>
        <v>Limbuška cesta 62,2341 Limbuš</v>
      </c>
      <c r="D3" s="370"/>
      <c r="E3" s="370"/>
      <c r="F3" s="370"/>
      <c r="G3" s="370"/>
      <c r="H3" s="370"/>
      <c r="I3" s="370"/>
      <c r="J3" s="370"/>
    </row>
    <row r="4" spans="1:21" ht="15">
      <c r="B4" s="74"/>
    </row>
    <row r="5" spans="1:21" ht="15">
      <c r="B5" s="54" t="s">
        <v>130</v>
      </c>
    </row>
    <row r="6" spans="1:21" ht="17.25" customHeight="1">
      <c r="B6" s="56" t="s">
        <v>127</v>
      </c>
      <c r="C6" s="371">
        <f>+'prva stran'!B10</f>
        <v>0</v>
      </c>
      <c r="D6" s="372"/>
      <c r="E6" s="372"/>
      <c r="F6" s="372"/>
      <c r="G6" s="372"/>
      <c r="H6" s="372"/>
      <c r="I6" s="372"/>
      <c r="J6" s="372"/>
    </row>
    <row r="7" spans="1:21" ht="17.25" customHeight="1">
      <c r="B7" s="56" t="s">
        <v>128</v>
      </c>
      <c r="C7" s="373">
        <f>+'prva stran'!B11</f>
        <v>0</v>
      </c>
      <c r="D7" s="374"/>
      <c r="E7" s="374"/>
      <c r="F7" s="374"/>
      <c r="G7" s="374"/>
      <c r="H7" s="374"/>
      <c r="I7" s="374"/>
      <c r="J7" s="374"/>
    </row>
    <row r="8" spans="1:21" ht="17.25" customHeight="1">
      <c r="B8" s="56" t="s">
        <v>129</v>
      </c>
      <c r="C8" s="373">
        <f>+'prva stran'!B12</f>
        <v>0</v>
      </c>
      <c r="D8" s="374"/>
      <c r="E8" s="374"/>
      <c r="F8" s="374"/>
      <c r="G8" s="374"/>
      <c r="H8" s="374"/>
      <c r="I8" s="374"/>
      <c r="J8" s="374"/>
    </row>
    <row r="9" spans="1:21" s="16" customFormat="1" ht="17.25" customHeight="1">
      <c r="A9" s="13"/>
      <c r="B9" s="57" t="s">
        <v>131</v>
      </c>
      <c r="C9" s="375">
        <f>+'prva stran'!B13</f>
        <v>0</v>
      </c>
      <c r="D9" s="374"/>
      <c r="E9" s="374"/>
      <c r="F9" s="374"/>
      <c r="G9" s="374"/>
      <c r="H9" s="374"/>
      <c r="I9" s="374"/>
      <c r="J9" s="374"/>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pred_rekapitulacija'!A29</f>
        <v>16. sklop:</v>
      </c>
      <c r="C12" s="88"/>
      <c r="D12" s="28"/>
      <c r="E12" s="29"/>
      <c r="F12" s="120"/>
      <c r="G12" s="120"/>
      <c r="H12" s="18"/>
      <c r="I12" s="18"/>
      <c r="J12" s="18"/>
      <c r="K12" s="18"/>
      <c r="U12" s="9"/>
    </row>
    <row r="13" spans="1:21" s="16" customFormat="1" ht="21" customHeight="1">
      <c r="B13" s="366" t="str">
        <f>+'Ponudbeni pred_rekapitulacija'!B29</f>
        <v>BIO MLEKO IN BIO MLEČNI IZDELKI</v>
      </c>
      <c r="C13" s="366"/>
      <c r="D13" s="366"/>
      <c r="E13" s="366"/>
      <c r="F13" s="366"/>
      <c r="G13" s="366"/>
      <c r="H13" s="366"/>
      <c r="I13" s="366"/>
      <c r="J13" s="366"/>
      <c r="K13" s="366"/>
      <c r="U13" s="9"/>
    </row>
    <row r="14" spans="1:21" s="78" customFormat="1" ht="12" customHeight="1">
      <c r="A14" s="51">
        <v>1</v>
      </c>
      <c r="B14" s="51">
        <v>2</v>
      </c>
      <c r="C14" s="51" t="s">
        <v>153</v>
      </c>
      <c r="D14" s="51" t="s">
        <v>154</v>
      </c>
      <c r="E14" s="51" t="s">
        <v>214</v>
      </c>
      <c r="F14" s="51">
        <v>3</v>
      </c>
      <c r="G14" s="51">
        <v>4</v>
      </c>
      <c r="H14" s="75" t="s">
        <v>97</v>
      </c>
      <c r="I14" s="75" t="s">
        <v>169</v>
      </c>
      <c r="J14" s="76">
        <v>5</v>
      </c>
      <c r="K14" s="76">
        <v>6</v>
      </c>
      <c r="L14" s="76" t="s">
        <v>64</v>
      </c>
      <c r="M14" s="76" t="s">
        <v>209</v>
      </c>
      <c r="N14" s="76">
        <v>7</v>
      </c>
      <c r="O14" s="76" t="s">
        <v>210</v>
      </c>
      <c r="P14" s="76">
        <v>8</v>
      </c>
      <c r="Q14" s="77" t="s">
        <v>211</v>
      </c>
      <c r="R14" s="77">
        <v>9</v>
      </c>
      <c r="S14" s="77">
        <v>10</v>
      </c>
      <c r="T14" s="77">
        <v>11</v>
      </c>
      <c r="U14" s="76">
        <v>12</v>
      </c>
    </row>
    <row r="15" spans="1:21" s="65" customFormat="1" ht="53.25" customHeight="1">
      <c r="A15" s="61" t="s">
        <v>2</v>
      </c>
      <c r="B15" s="61" t="s">
        <v>216</v>
      </c>
      <c r="C15" s="61" t="s">
        <v>206</v>
      </c>
      <c r="D15" s="61" t="s">
        <v>207</v>
      </c>
      <c r="E15" s="61" t="s">
        <v>215</v>
      </c>
      <c r="F15" s="61" t="s">
        <v>141</v>
      </c>
      <c r="G15" s="61" t="s">
        <v>142</v>
      </c>
      <c r="H15" s="62" t="s">
        <v>178</v>
      </c>
      <c r="I15" s="62" t="s">
        <v>202</v>
      </c>
      <c r="J15" s="63" t="s">
        <v>149</v>
      </c>
      <c r="K15" s="63" t="s">
        <v>95</v>
      </c>
      <c r="L15" s="63" t="s">
        <v>96</v>
      </c>
      <c r="M15" s="63" t="s">
        <v>148</v>
      </c>
      <c r="N15" s="63" t="s">
        <v>63</v>
      </c>
      <c r="O15" s="63" t="s">
        <v>168</v>
      </c>
      <c r="P15" s="63" t="s">
        <v>145</v>
      </c>
      <c r="Q15" s="64" t="s">
        <v>146</v>
      </c>
      <c r="R15" s="64" t="s">
        <v>160</v>
      </c>
      <c r="S15" s="64" t="s">
        <v>150</v>
      </c>
      <c r="T15" s="64" t="s">
        <v>151</v>
      </c>
      <c r="U15" s="63" t="s">
        <v>165</v>
      </c>
    </row>
    <row r="16" spans="1:21" s="60" customFormat="1" ht="20.25" customHeight="1">
      <c r="A16" s="94" t="s">
        <v>1</v>
      </c>
      <c r="B16" s="11" t="s">
        <v>747</v>
      </c>
      <c r="C16" s="87">
        <v>150</v>
      </c>
      <c r="D16" s="87" t="s">
        <v>156</v>
      </c>
      <c r="E16" s="117"/>
      <c r="F16" s="309">
        <v>420</v>
      </c>
      <c r="G16" s="121" t="s">
        <v>93</v>
      </c>
      <c r="H16" s="9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63</v>
      </c>
      <c r="I16" s="90" t="str">
        <f>IF(Sklop16[[#This Row],[ZAHTEVANA SHEMA KAKOVOSTI]]&lt;&gt;"",Sklop16[[#This Row],[Preračunana masa/volumen/kos na enoto kg]],"")</f>
        <v/>
      </c>
      <c r="J16" s="103"/>
      <c r="K16" s="96"/>
      <c r="L16" s="96"/>
      <c r="M16" s="106"/>
      <c r="N16" s="97"/>
      <c r="O16" s="97"/>
      <c r="P16" s="107"/>
      <c r="Q16" s="97">
        <f>+Sklop16[[#This Row],[cena/enota brez DDV v EUR]]*Sklop16[[#This Row],[Stopnja DDV (%)]]</f>
        <v>0</v>
      </c>
      <c r="R16" s="97">
        <f>+Sklop16[[#This Row],[cena/enota brez DDV v EUR]]+Sklop16[[#This Row],[Davek (EUR)]]</f>
        <v>0</v>
      </c>
      <c r="S16" s="97">
        <f>+Sklop16[[#This Row],[cena/enota brez DDV v EUR]]*Sklop16[[#This Row],[Okvirna količina]]</f>
        <v>0</v>
      </c>
      <c r="T16" s="97">
        <f>+Sklop16[[#This Row],[Končna cena/enoto mere (EUR) z DDV]]*Sklop16[[#This Row],[Okvirna količina]]</f>
        <v>0</v>
      </c>
      <c r="U16" s="255" t="s">
        <v>157</v>
      </c>
    </row>
    <row r="17" spans="1:21" s="60" customFormat="1" ht="26.25" customHeight="1">
      <c r="A17" s="94" t="s">
        <v>3</v>
      </c>
      <c r="B17" s="81" t="s">
        <v>748</v>
      </c>
      <c r="C17" s="87">
        <v>250</v>
      </c>
      <c r="D17" s="87" t="s">
        <v>156</v>
      </c>
      <c r="E17" s="117"/>
      <c r="F17" s="309">
        <v>50</v>
      </c>
      <c r="G17" s="121" t="s">
        <v>93</v>
      </c>
      <c r="H17" s="9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12.5</v>
      </c>
      <c r="I17" s="90" t="str">
        <f>IF(Sklop16[[#This Row],[ZAHTEVANA SHEMA KAKOVOSTI]]&lt;&gt;"",Sklop16[[#This Row],[Preračunana masa/volumen/kos na enoto kg]],"")</f>
        <v/>
      </c>
      <c r="J17" s="103"/>
      <c r="K17" s="96"/>
      <c r="L17" s="96"/>
      <c r="M17" s="106"/>
      <c r="N17" s="97"/>
      <c r="O17" s="97"/>
      <c r="P17" s="107"/>
      <c r="Q17" s="97">
        <f>+Sklop16[[#This Row],[cena/enota brez DDV v EUR]]*Sklop16[[#This Row],[Stopnja DDV (%)]]</f>
        <v>0</v>
      </c>
      <c r="R17" s="97">
        <f>+Sklop16[[#This Row],[cena/enota brez DDV v EUR]]+Sklop16[[#This Row],[Davek (EUR)]]</f>
        <v>0</v>
      </c>
      <c r="S17" s="97">
        <f>+Sklop16[[#This Row],[cena/enota brez DDV v EUR]]*Sklop16[[#This Row],[Okvirna količina]]</f>
        <v>0</v>
      </c>
      <c r="T17" s="97">
        <f>+Sklop16[[#This Row],[Končna cena/enoto mere (EUR) z DDV]]*Sklop16[[#This Row],[Okvirna količina]]</f>
        <v>0</v>
      </c>
      <c r="U17" s="255" t="s">
        <v>157</v>
      </c>
    </row>
    <row r="18" spans="1:21" s="60" customFormat="1" ht="24">
      <c r="A18" s="94" t="s">
        <v>4</v>
      </c>
      <c r="B18" s="11" t="s">
        <v>749</v>
      </c>
      <c r="C18" s="87">
        <v>150</v>
      </c>
      <c r="D18" s="87" t="s">
        <v>155</v>
      </c>
      <c r="E18" s="117"/>
      <c r="F18" s="309">
        <v>40</v>
      </c>
      <c r="G18" s="121" t="s">
        <v>93</v>
      </c>
      <c r="H18" s="9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6</v>
      </c>
      <c r="I18" s="90" t="str">
        <f>IF(Sklop16[[#This Row],[ZAHTEVANA SHEMA KAKOVOSTI]]&lt;&gt;"",Sklop16[[#This Row],[Preračunana masa/volumen/kos na enoto kg]],"")</f>
        <v/>
      </c>
      <c r="J18" s="103"/>
      <c r="K18" s="96"/>
      <c r="L18" s="96"/>
      <c r="M18" s="106"/>
      <c r="N18" s="97"/>
      <c r="O18" s="97"/>
      <c r="P18" s="107"/>
      <c r="Q18" s="97">
        <f>+Sklop16[[#This Row],[cena/enota brez DDV v EUR]]*Sklop16[[#This Row],[Stopnja DDV (%)]]</f>
        <v>0</v>
      </c>
      <c r="R18" s="97">
        <f>+Sklop16[[#This Row],[cena/enota brez DDV v EUR]]+Sklop16[[#This Row],[Davek (EUR)]]</f>
        <v>0</v>
      </c>
      <c r="S18" s="97">
        <f>+Sklop16[[#This Row],[cena/enota brez DDV v EUR]]*Sklop16[[#This Row],[Okvirna količina]]</f>
        <v>0</v>
      </c>
      <c r="T18" s="97">
        <f>+Sklop16[[#This Row],[Končna cena/enoto mere (EUR) z DDV]]*Sklop16[[#This Row],[Okvirna količina]]</f>
        <v>0</v>
      </c>
      <c r="U18" s="255" t="s">
        <v>157</v>
      </c>
    </row>
    <row r="19" spans="1:21" s="60" customFormat="1" ht="24">
      <c r="A19" s="94" t="s">
        <v>5</v>
      </c>
      <c r="B19" s="11" t="s">
        <v>750</v>
      </c>
      <c r="C19" s="87">
        <v>250</v>
      </c>
      <c r="D19" s="87" t="s">
        <v>155</v>
      </c>
      <c r="E19" s="117"/>
      <c r="F19" s="309">
        <v>40</v>
      </c>
      <c r="G19" s="121" t="s">
        <v>93</v>
      </c>
      <c r="H19" s="9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10</v>
      </c>
      <c r="I19" s="90" t="str">
        <f>IF(Sklop16[[#This Row],[ZAHTEVANA SHEMA KAKOVOSTI]]&lt;&gt;"",Sklop16[[#This Row],[Preračunana masa/volumen/kos na enoto kg]],"")</f>
        <v/>
      </c>
      <c r="J19" s="103"/>
      <c r="K19" s="96"/>
      <c r="L19" s="96"/>
      <c r="M19" s="106"/>
      <c r="N19" s="97"/>
      <c r="O19" s="97"/>
      <c r="P19" s="107"/>
      <c r="Q19" s="97">
        <f>+Sklop16[[#This Row],[cena/enota brez DDV v EUR]]*Sklop16[[#This Row],[Stopnja DDV (%)]]</f>
        <v>0</v>
      </c>
      <c r="R19" s="97">
        <f>+Sklop16[[#This Row],[cena/enota brez DDV v EUR]]+Sklop16[[#This Row],[Davek (EUR)]]</f>
        <v>0</v>
      </c>
      <c r="S19" s="97">
        <f>+Sklop16[[#This Row],[cena/enota brez DDV v EUR]]*Sklop16[[#This Row],[Okvirna količina]]</f>
        <v>0</v>
      </c>
      <c r="T19" s="97">
        <f>+Sklop16[[#This Row],[Končna cena/enoto mere (EUR) z DDV]]*Sklop16[[#This Row],[Okvirna količina]]</f>
        <v>0</v>
      </c>
      <c r="U19" s="255" t="s">
        <v>157</v>
      </c>
    </row>
    <row r="20" spans="1:21" s="60" customFormat="1" ht="12">
      <c r="A20" s="94" t="s">
        <v>6</v>
      </c>
      <c r="B20" s="81" t="s">
        <v>602</v>
      </c>
      <c r="C20" s="87">
        <v>150</v>
      </c>
      <c r="D20" s="87" t="s">
        <v>155</v>
      </c>
      <c r="E20" s="117"/>
      <c r="F20" s="309">
        <v>420</v>
      </c>
      <c r="G20" s="121" t="s">
        <v>93</v>
      </c>
      <c r="H20" s="9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63</v>
      </c>
      <c r="I20" s="90" t="str">
        <f>IF(Sklop16[[#This Row],[ZAHTEVANA SHEMA KAKOVOSTI]]&lt;&gt;"",Sklop16[[#This Row],[Preračunana masa/volumen/kos na enoto kg]],"")</f>
        <v/>
      </c>
      <c r="J20" s="103"/>
      <c r="K20" s="96"/>
      <c r="L20" s="96"/>
      <c r="M20" s="106"/>
      <c r="N20" s="97"/>
      <c r="O20" s="97"/>
      <c r="P20" s="107"/>
      <c r="Q20" s="97">
        <f>+Sklop16[[#This Row],[cena/enota brez DDV v EUR]]*Sklop16[[#This Row],[Stopnja DDV (%)]]</f>
        <v>0</v>
      </c>
      <c r="R20" s="97">
        <f>+Sklop16[[#This Row],[cena/enota brez DDV v EUR]]+Sklop16[[#This Row],[Davek (EUR)]]</f>
        <v>0</v>
      </c>
      <c r="S20" s="97">
        <f>+Sklop16[[#This Row],[cena/enota brez DDV v EUR]]*Sklop16[[#This Row],[Okvirna količina]]</f>
        <v>0</v>
      </c>
      <c r="T20" s="97">
        <f>+Sklop16[[#This Row],[Končna cena/enoto mere (EUR) z DDV]]*Sklop16[[#This Row],[Okvirna količina]]</f>
        <v>0</v>
      </c>
      <c r="U20" s="255" t="s">
        <v>157</v>
      </c>
    </row>
    <row r="21" spans="1:21" s="60" customFormat="1" ht="12">
      <c r="A21" s="94" t="s">
        <v>7</v>
      </c>
      <c r="B21" s="81" t="s">
        <v>751</v>
      </c>
      <c r="C21" s="87">
        <v>150</v>
      </c>
      <c r="D21" s="87" t="s">
        <v>155</v>
      </c>
      <c r="E21" s="117"/>
      <c r="F21" s="309">
        <v>50</v>
      </c>
      <c r="G21" s="121" t="s">
        <v>93</v>
      </c>
      <c r="H21" s="9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7.5</v>
      </c>
      <c r="I21" s="90" t="str">
        <f>IF(Sklop16[[#This Row],[ZAHTEVANA SHEMA KAKOVOSTI]]&lt;&gt;"",Sklop16[[#This Row],[Preračunana masa/volumen/kos na enoto kg]],"")</f>
        <v/>
      </c>
      <c r="J21" s="103"/>
      <c r="K21" s="96"/>
      <c r="L21" s="96"/>
      <c r="M21" s="106"/>
      <c r="N21" s="97"/>
      <c r="O21" s="97"/>
      <c r="P21" s="107"/>
      <c r="Q21" s="97">
        <f>+Sklop16[[#This Row],[cena/enota brez DDV v EUR]]*Sklop16[[#This Row],[Stopnja DDV (%)]]</f>
        <v>0</v>
      </c>
      <c r="R21" s="97">
        <f>+Sklop16[[#This Row],[cena/enota brez DDV v EUR]]+Sklop16[[#This Row],[Davek (EUR)]]</f>
        <v>0</v>
      </c>
      <c r="S21" s="97">
        <f>+Sklop16[[#This Row],[cena/enota brez DDV v EUR]]*Sklop16[[#This Row],[Okvirna količina]]</f>
        <v>0</v>
      </c>
      <c r="T21" s="97">
        <f>+Sklop16[[#This Row],[Končna cena/enoto mere (EUR) z DDV]]*Sklop16[[#This Row],[Okvirna količina]]</f>
        <v>0</v>
      </c>
      <c r="U21" s="255" t="s">
        <v>157</v>
      </c>
    </row>
    <row r="22" spans="1:21" s="60" customFormat="1" ht="12">
      <c r="A22" s="94" t="s">
        <v>8</v>
      </c>
      <c r="B22" s="81" t="s">
        <v>603</v>
      </c>
      <c r="C22" s="80">
        <v>1</v>
      </c>
      <c r="D22" s="87" t="s">
        <v>94</v>
      </c>
      <c r="E22" s="117"/>
      <c r="F22" s="309">
        <v>5</v>
      </c>
      <c r="G22" s="121" t="s">
        <v>93</v>
      </c>
      <c r="H22" s="9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5</v>
      </c>
      <c r="I22" s="90" t="str">
        <f>IF(Sklop16[[#This Row],[ZAHTEVANA SHEMA KAKOVOSTI]]&lt;&gt;"",Sklop16[[#This Row],[Preračunana masa/volumen/kos na enoto kg]],"")</f>
        <v/>
      </c>
      <c r="J22" s="103"/>
      <c r="K22" s="96"/>
      <c r="L22" s="96"/>
      <c r="M22" s="106"/>
      <c r="N22" s="97"/>
      <c r="O22" s="97"/>
      <c r="P22" s="107"/>
      <c r="Q22" s="97">
        <f>+Sklop16[[#This Row],[cena/enota brez DDV v EUR]]*Sklop16[[#This Row],[Stopnja DDV (%)]]</f>
        <v>0</v>
      </c>
      <c r="R22" s="97">
        <f>+Sklop16[[#This Row],[cena/enota brez DDV v EUR]]+Sklop16[[#This Row],[Davek (EUR)]]</f>
        <v>0</v>
      </c>
      <c r="S22" s="97">
        <f>+Sklop16[[#This Row],[cena/enota brez DDV v EUR]]*Sklop16[[#This Row],[Okvirna količina]]</f>
        <v>0</v>
      </c>
      <c r="T22" s="97">
        <f>+Sklop16[[#This Row],[Končna cena/enoto mere (EUR) z DDV]]*Sklop16[[#This Row],[Okvirna količina]]</f>
        <v>0</v>
      </c>
      <c r="U22" s="255" t="s">
        <v>157</v>
      </c>
    </row>
    <row r="23" spans="1:21" s="60" customFormat="1" ht="12">
      <c r="A23" s="94" t="s">
        <v>9</v>
      </c>
      <c r="B23" s="81" t="s">
        <v>604</v>
      </c>
      <c r="C23" s="80">
        <v>1</v>
      </c>
      <c r="D23" s="87" t="s">
        <v>94</v>
      </c>
      <c r="E23" s="117"/>
      <c r="F23" s="309">
        <v>10</v>
      </c>
      <c r="G23" s="121" t="s">
        <v>93</v>
      </c>
      <c r="H23" s="9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10</v>
      </c>
      <c r="I23" s="90" t="str">
        <f>IF(Sklop16[[#This Row],[ZAHTEVANA SHEMA KAKOVOSTI]]&lt;&gt;"",Sklop16[[#This Row],[Preračunana masa/volumen/kos na enoto kg]],"")</f>
        <v/>
      </c>
      <c r="J23" s="103"/>
      <c r="K23" s="96"/>
      <c r="L23" s="96"/>
      <c r="M23" s="106"/>
      <c r="N23" s="97"/>
      <c r="O23" s="97"/>
      <c r="P23" s="107"/>
      <c r="Q23" s="97">
        <f>+Sklop16[[#This Row],[cena/enota brez DDV v EUR]]*Sklop16[[#This Row],[Stopnja DDV (%)]]</f>
        <v>0</v>
      </c>
      <c r="R23" s="97">
        <f>+Sklop16[[#This Row],[cena/enota brez DDV v EUR]]+Sklop16[[#This Row],[Davek (EUR)]]</f>
        <v>0</v>
      </c>
      <c r="S23" s="97">
        <f>+Sklop16[[#This Row],[cena/enota brez DDV v EUR]]*Sklop16[[#This Row],[Okvirna količina]]</f>
        <v>0</v>
      </c>
      <c r="T23" s="97">
        <f>+Sklop16[[#This Row],[Končna cena/enoto mere (EUR) z DDV]]*Sklop16[[#This Row],[Okvirna količina]]</f>
        <v>0</v>
      </c>
      <c r="U23" s="255" t="s">
        <v>157</v>
      </c>
    </row>
    <row r="24" spans="1:21" s="60" customFormat="1" ht="12">
      <c r="A24" s="94" t="s">
        <v>10</v>
      </c>
      <c r="B24" s="81" t="s">
        <v>776</v>
      </c>
      <c r="C24" s="80">
        <v>200</v>
      </c>
      <c r="D24" s="87" t="s">
        <v>155</v>
      </c>
      <c r="E24" s="117"/>
      <c r="F24" s="309">
        <v>400</v>
      </c>
      <c r="G24" s="121" t="s">
        <v>93</v>
      </c>
      <c r="H24" s="9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80</v>
      </c>
      <c r="I24" s="90" t="str">
        <f>IF(Sklop16[[#This Row],[ZAHTEVANA SHEMA KAKOVOSTI]]&lt;&gt;"",Sklop16[[#This Row],[Preračunana masa/volumen/kos na enoto kg]],"")</f>
        <v/>
      </c>
      <c r="J24" s="103"/>
      <c r="K24" s="96"/>
      <c r="L24" s="96"/>
      <c r="M24" s="106"/>
      <c r="N24" s="97"/>
      <c r="O24" s="97"/>
      <c r="P24" s="107"/>
      <c r="Q24" s="97">
        <f>+Sklop16[[#This Row],[cena/enota brez DDV v EUR]]*Sklop16[[#This Row],[Stopnja DDV (%)]]</f>
        <v>0</v>
      </c>
      <c r="R24" s="97">
        <f>+Sklop16[[#This Row],[cena/enota brez DDV v EUR]]+Sklop16[[#This Row],[Davek (EUR)]]</f>
        <v>0</v>
      </c>
      <c r="S24" s="97">
        <f>+Sklop16[[#This Row],[cena/enota brez DDV v EUR]]*Sklop16[[#This Row],[Okvirna količina]]</f>
        <v>0</v>
      </c>
      <c r="T24" s="97">
        <f>+Sklop16[[#This Row],[Končna cena/enoto mere (EUR) z DDV]]*Sklop16[[#This Row],[Okvirna količina]]</f>
        <v>0</v>
      </c>
      <c r="U24" s="255" t="s">
        <v>157</v>
      </c>
    </row>
    <row r="25" spans="1:21" s="60" customFormat="1" ht="12">
      <c r="A25" s="94" t="s">
        <v>11</v>
      </c>
      <c r="B25" s="82" t="s">
        <v>776</v>
      </c>
      <c r="C25" s="80">
        <v>500</v>
      </c>
      <c r="D25" s="87" t="s">
        <v>155</v>
      </c>
      <c r="E25" s="117"/>
      <c r="F25" s="309">
        <v>5</v>
      </c>
      <c r="G25" s="121" t="s">
        <v>93</v>
      </c>
      <c r="H25" s="9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2.5</v>
      </c>
      <c r="I25" s="90" t="str">
        <f>IF(Sklop16[[#This Row],[ZAHTEVANA SHEMA KAKOVOSTI]]&lt;&gt;"",Sklop16[[#This Row],[Preračunana masa/volumen/kos na enoto kg]],"")</f>
        <v/>
      </c>
      <c r="J25" s="103"/>
      <c r="K25" s="96"/>
      <c r="L25" s="96"/>
      <c r="M25" s="106"/>
      <c r="N25" s="97"/>
      <c r="O25" s="97"/>
      <c r="P25" s="107"/>
      <c r="Q25" s="97">
        <f>+Sklop16[[#This Row],[cena/enota brez DDV v EUR]]*Sklop16[[#This Row],[Stopnja DDV (%)]]</f>
        <v>0</v>
      </c>
      <c r="R25" s="97">
        <f>+Sklop16[[#This Row],[cena/enota brez DDV v EUR]]+Sklop16[[#This Row],[Davek (EUR)]]</f>
        <v>0</v>
      </c>
      <c r="S25" s="97">
        <f>+Sklop16[[#This Row],[cena/enota brez DDV v EUR]]*Sklop16[[#This Row],[Okvirna količina]]</f>
        <v>0</v>
      </c>
      <c r="T25" s="97">
        <f>+Sklop16[[#This Row],[Končna cena/enoto mere (EUR) z DDV]]*Sklop16[[#This Row],[Okvirna količina]]</f>
        <v>0</v>
      </c>
      <c r="U25" s="255" t="s">
        <v>157</v>
      </c>
    </row>
    <row r="26" spans="1:21" s="60" customFormat="1" ht="24">
      <c r="A26" s="325" t="s">
        <v>12</v>
      </c>
      <c r="B26" s="333" t="s">
        <v>605</v>
      </c>
      <c r="C26" s="334" t="s">
        <v>1044</v>
      </c>
      <c r="D26" s="87"/>
      <c r="E26" s="117"/>
      <c r="F26" s="309"/>
      <c r="G26" s="121"/>
      <c r="H26" s="9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0</v>
      </c>
      <c r="I26" s="90" t="str">
        <f>IF(Sklop16[[#This Row],[ZAHTEVANA SHEMA KAKOVOSTI]]&lt;&gt;"",Sklop16[[#This Row],[Preračunana masa/volumen/kos na enoto kg]],"")</f>
        <v/>
      </c>
      <c r="J26" s="103"/>
      <c r="K26" s="96"/>
      <c r="L26" s="96"/>
      <c r="M26" s="106"/>
      <c r="N26" s="97"/>
      <c r="O26" s="97"/>
      <c r="P26" s="107"/>
      <c r="Q26" s="97">
        <f>+Sklop16[[#This Row],[cena/enota brez DDV v EUR]]*Sklop16[[#This Row],[Stopnja DDV (%)]]</f>
        <v>0</v>
      </c>
      <c r="R26" s="97">
        <f>+Sklop16[[#This Row],[cena/enota brez DDV v EUR]]+Sklop16[[#This Row],[Davek (EUR)]]</f>
        <v>0</v>
      </c>
      <c r="S26" s="97">
        <f>+Sklop16[[#This Row],[cena/enota brez DDV v EUR]]*Sklop16[[#This Row],[Okvirna količina]]</f>
        <v>0</v>
      </c>
      <c r="T26" s="97">
        <f>+Sklop16[[#This Row],[Končna cena/enoto mere (EUR) z DDV]]*Sklop16[[#This Row],[Okvirna količina]]</f>
        <v>0</v>
      </c>
      <c r="U26" s="255" t="s">
        <v>157</v>
      </c>
    </row>
    <row r="27" spans="1:21" s="60" customFormat="1" ht="12">
      <c r="A27" s="94" t="s">
        <v>13</v>
      </c>
      <c r="B27" s="11" t="s">
        <v>606</v>
      </c>
      <c r="C27" s="80">
        <v>200</v>
      </c>
      <c r="D27" s="87" t="s">
        <v>155</v>
      </c>
      <c r="E27" s="124"/>
      <c r="F27" s="307">
        <v>5</v>
      </c>
      <c r="G27" s="121" t="s">
        <v>93</v>
      </c>
      <c r="H27" s="9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v>
      </c>
      <c r="I27" s="90" t="str">
        <f>IF(Sklop16[[#This Row],[ZAHTEVANA SHEMA KAKOVOSTI]]&lt;&gt;"",Sklop16[[#This Row],[Preračunana masa/volumen/kos na enoto kg]],"")</f>
        <v/>
      </c>
      <c r="J27" s="103"/>
      <c r="K27" s="96"/>
      <c r="L27" s="96"/>
      <c r="M27" s="106"/>
      <c r="N27" s="97"/>
      <c r="O27" s="97"/>
      <c r="P27" s="107"/>
      <c r="Q27" s="97">
        <f>+Sklop16[[#This Row],[cena/enota brez DDV v EUR]]*Sklop16[[#This Row],[Stopnja DDV (%)]]</f>
        <v>0</v>
      </c>
      <c r="R27" s="97">
        <f>+Sklop16[[#This Row],[cena/enota brez DDV v EUR]]+Sklop16[[#This Row],[Davek (EUR)]]</f>
        <v>0</v>
      </c>
      <c r="S27" s="97">
        <f>+Sklop16[[#This Row],[cena/enota brez DDV v EUR]]*Sklop16[[#This Row],[Okvirna količina]]</f>
        <v>0</v>
      </c>
      <c r="T27" s="97">
        <f>+Sklop16[[#This Row],[Končna cena/enoto mere (EUR) z DDV]]*Sklop16[[#This Row],[Okvirna količina]]</f>
        <v>0</v>
      </c>
      <c r="U27" s="255" t="s">
        <v>157</v>
      </c>
    </row>
    <row r="28" spans="1:21" s="60" customFormat="1" ht="12">
      <c r="A28" s="94" t="s">
        <v>14</v>
      </c>
      <c r="B28" s="197" t="s">
        <v>1018</v>
      </c>
      <c r="C28" s="198">
        <v>150</v>
      </c>
      <c r="D28" s="285" t="s">
        <v>155</v>
      </c>
      <c r="E28" s="124"/>
      <c r="F28" s="307">
        <v>420</v>
      </c>
      <c r="G28" s="121" t="s">
        <v>93</v>
      </c>
      <c r="H28" s="20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63</v>
      </c>
      <c r="I28" s="200" t="str">
        <f>IF(Sklop16[[#This Row],[ZAHTEVANA SHEMA KAKOVOSTI]]&lt;&gt;"",Sklop16[[#This Row],[Preračunana masa/volumen/kos na enoto kg]],"")</f>
        <v/>
      </c>
      <c r="J28" s="202"/>
      <c r="K28" s="203"/>
      <c r="L28" s="203"/>
      <c r="M28" s="209"/>
      <c r="N28" s="204"/>
      <c r="O28" s="204"/>
      <c r="P28" s="205"/>
      <c r="Q28" s="204">
        <f>+Sklop16[[#This Row],[cena/enota brez DDV v EUR]]*Sklop16[[#This Row],[Stopnja DDV (%)]]</f>
        <v>0</v>
      </c>
      <c r="R28" s="204">
        <f>+Sklop16[[#This Row],[cena/enota brez DDV v EUR]]+Sklop16[[#This Row],[Davek (EUR)]]</f>
        <v>0</v>
      </c>
      <c r="S28" s="204">
        <f>+Sklop16[[#This Row],[cena/enota brez DDV v EUR]]*Sklop16[[#This Row],[Okvirna količina]]</f>
        <v>0</v>
      </c>
      <c r="T28" s="206">
        <f>+Sklop16[[#This Row],[Končna cena/enoto mere (EUR) z DDV]]*Sklop16[[#This Row],[Okvirna količina]]</f>
        <v>0</v>
      </c>
      <c r="U28" s="255" t="s">
        <v>157</v>
      </c>
    </row>
    <row r="29" spans="1:21" s="60" customFormat="1" ht="12">
      <c r="A29" s="94" t="s">
        <v>15</v>
      </c>
      <c r="B29" s="197" t="s">
        <v>1018</v>
      </c>
      <c r="C29" s="198">
        <v>1</v>
      </c>
      <c r="D29" s="285" t="s">
        <v>0</v>
      </c>
      <c r="E29" s="124"/>
      <c r="F29" s="307">
        <v>50</v>
      </c>
      <c r="G29" s="121" t="s">
        <v>0</v>
      </c>
      <c r="H29" s="20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50</v>
      </c>
      <c r="I29" s="200" t="str">
        <f>IF(Sklop16[[#This Row],[ZAHTEVANA SHEMA KAKOVOSTI]]&lt;&gt;"",Sklop16[[#This Row],[Preračunana masa/volumen/kos na enoto kg]],"")</f>
        <v/>
      </c>
      <c r="J29" s="202"/>
      <c r="K29" s="203"/>
      <c r="L29" s="203"/>
      <c r="M29" s="209"/>
      <c r="N29" s="204"/>
      <c r="O29" s="204"/>
      <c r="P29" s="205"/>
      <c r="Q29" s="204">
        <f>+Sklop16[[#This Row],[cena/enota brez DDV v EUR]]*Sklop16[[#This Row],[Stopnja DDV (%)]]</f>
        <v>0</v>
      </c>
      <c r="R29" s="204">
        <f>+Sklop16[[#This Row],[cena/enota brez DDV v EUR]]+Sklop16[[#This Row],[Davek (EUR)]]</f>
        <v>0</v>
      </c>
      <c r="S29" s="204">
        <f>+Sklop16[[#This Row],[cena/enota brez DDV v EUR]]*Sklop16[[#This Row],[Okvirna količina]]</f>
        <v>0</v>
      </c>
      <c r="T29" s="206">
        <f>+Sklop16[[#This Row],[Končna cena/enoto mere (EUR) z DDV]]*Sklop16[[#This Row],[Okvirna količina]]</f>
        <v>0</v>
      </c>
      <c r="U29" s="255" t="s">
        <v>157</v>
      </c>
    </row>
    <row r="30" spans="1:21" s="60" customFormat="1" ht="12">
      <c r="A30" s="94" t="s">
        <v>16</v>
      </c>
      <c r="B30" s="197" t="s">
        <v>1018</v>
      </c>
      <c r="C30" s="198" t="s">
        <v>935</v>
      </c>
      <c r="D30" s="285" t="s">
        <v>94</v>
      </c>
      <c r="E30" s="124"/>
      <c r="F30" s="307">
        <v>150</v>
      </c>
      <c r="G30" s="245" t="s">
        <v>94</v>
      </c>
      <c r="H30" s="20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150</v>
      </c>
      <c r="I30" s="200" t="str">
        <f>IF(Sklop16[[#This Row],[ZAHTEVANA SHEMA KAKOVOSTI]]&lt;&gt;"",Sklop16[[#This Row],[Preračunana masa/volumen/kos na enoto kg]],"")</f>
        <v/>
      </c>
      <c r="J30" s="202"/>
      <c r="K30" s="203"/>
      <c r="L30" s="203"/>
      <c r="M30" s="209"/>
      <c r="N30" s="204"/>
      <c r="O30" s="204"/>
      <c r="P30" s="205"/>
      <c r="Q30" s="204">
        <f>+Sklop16[[#This Row],[cena/enota brez DDV v EUR]]*Sklop16[[#This Row],[Stopnja DDV (%)]]</f>
        <v>0</v>
      </c>
      <c r="R30" s="204">
        <f>+Sklop16[[#This Row],[cena/enota brez DDV v EUR]]+Sklop16[[#This Row],[Davek (EUR)]]</f>
        <v>0</v>
      </c>
      <c r="S30" s="204">
        <f>+Sklop16[[#This Row],[cena/enota brez DDV v EUR]]*Sklop16[[#This Row],[Okvirna količina]]</f>
        <v>0</v>
      </c>
      <c r="T30" s="206">
        <f>+Sklop16[[#This Row],[Končna cena/enoto mere (EUR) z DDV]]*Sklop16[[#This Row],[Okvirna količina]]</f>
        <v>0</v>
      </c>
      <c r="U30" s="255" t="s">
        <v>157</v>
      </c>
    </row>
    <row r="31" spans="1:21" s="60" customFormat="1" ht="12">
      <c r="A31" s="94" t="s">
        <v>17</v>
      </c>
      <c r="B31" s="197" t="s">
        <v>1019</v>
      </c>
      <c r="C31" s="198">
        <v>150</v>
      </c>
      <c r="D31" s="285" t="s">
        <v>155</v>
      </c>
      <c r="E31" s="124"/>
      <c r="F31" s="307">
        <v>420</v>
      </c>
      <c r="G31" s="201" t="s">
        <v>93</v>
      </c>
      <c r="H31" s="20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63</v>
      </c>
      <c r="I31" s="200" t="str">
        <f>IF(Sklop16[[#This Row],[ZAHTEVANA SHEMA KAKOVOSTI]]&lt;&gt;"",Sklop16[[#This Row],[Preračunana masa/volumen/kos na enoto kg]],"")</f>
        <v/>
      </c>
      <c r="J31" s="202"/>
      <c r="K31" s="203"/>
      <c r="L31" s="203"/>
      <c r="M31" s="209"/>
      <c r="N31" s="204"/>
      <c r="O31" s="204"/>
      <c r="P31" s="205"/>
      <c r="Q31" s="204">
        <f>+Sklop16[[#This Row],[cena/enota brez DDV v EUR]]*Sklop16[[#This Row],[Stopnja DDV (%)]]</f>
        <v>0</v>
      </c>
      <c r="R31" s="204">
        <f>+Sklop16[[#This Row],[cena/enota brez DDV v EUR]]+Sklop16[[#This Row],[Davek (EUR)]]</f>
        <v>0</v>
      </c>
      <c r="S31" s="204">
        <f>+Sklop16[[#This Row],[cena/enota brez DDV v EUR]]*Sklop16[[#This Row],[Okvirna količina]]</f>
        <v>0</v>
      </c>
      <c r="T31" s="206">
        <f>+Sklop16[[#This Row],[Končna cena/enoto mere (EUR) z DDV]]*Sklop16[[#This Row],[Okvirna količina]]</f>
        <v>0</v>
      </c>
      <c r="U31" s="255" t="s">
        <v>157</v>
      </c>
    </row>
    <row r="32" spans="1:21" s="60" customFormat="1" ht="12">
      <c r="A32" s="94" t="s">
        <v>18</v>
      </c>
      <c r="B32" s="197" t="s">
        <v>1020</v>
      </c>
      <c r="C32" s="198">
        <v>150</v>
      </c>
      <c r="D32" s="285" t="s">
        <v>155</v>
      </c>
      <c r="E32" s="124"/>
      <c r="F32" s="307">
        <v>840</v>
      </c>
      <c r="G32" s="201" t="s">
        <v>93</v>
      </c>
      <c r="H32" s="20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126</v>
      </c>
      <c r="I32" s="200" t="str">
        <f>IF(Sklop16[[#This Row],[ZAHTEVANA SHEMA KAKOVOSTI]]&lt;&gt;"",Sklop16[[#This Row],[Preračunana masa/volumen/kos na enoto kg]],"")</f>
        <v/>
      </c>
      <c r="J32" s="202"/>
      <c r="K32" s="203"/>
      <c r="L32" s="203"/>
      <c r="M32" s="209"/>
      <c r="N32" s="204"/>
      <c r="O32" s="204"/>
      <c r="P32" s="205"/>
      <c r="Q32" s="204">
        <f>+Sklop16[[#This Row],[cena/enota brez DDV v EUR]]*Sklop16[[#This Row],[Stopnja DDV (%)]]</f>
        <v>0</v>
      </c>
      <c r="R32" s="204">
        <f>+Sklop16[[#This Row],[cena/enota brez DDV v EUR]]+Sklop16[[#This Row],[Davek (EUR)]]</f>
        <v>0</v>
      </c>
      <c r="S32" s="204">
        <f>+Sklop16[[#This Row],[cena/enota brez DDV v EUR]]*Sklop16[[#This Row],[Okvirna količina]]</f>
        <v>0</v>
      </c>
      <c r="T32" s="206">
        <f>+Sklop16[[#This Row],[Končna cena/enoto mere (EUR) z DDV]]*Sklop16[[#This Row],[Okvirna količina]]</f>
        <v>0</v>
      </c>
      <c r="U32" s="255" t="s">
        <v>157</v>
      </c>
    </row>
    <row r="33" spans="1:21" s="60" customFormat="1" ht="24">
      <c r="A33" s="325" t="s">
        <v>19</v>
      </c>
      <c r="B33" s="333" t="s">
        <v>1021</v>
      </c>
      <c r="C33" s="334" t="s">
        <v>1044</v>
      </c>
      <c r="D33" s="285"/>
      <c r="E33" s="124"/>
      <c r="F33" s="307"/>
      <c r="G33" s="201"/>
      <c r="H33" s="20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0</v>
      </c>
      <c r="I33" s="200" t="str">
        <f>IF(Sklop16[[#This Row],[ZAHTEVANA SHEMA KAKOVOSTI]]&lt;&gt;"",Sklop16[[#This Row],[Preračunana masa/volumen/kos na enoto kg]],"")</f>
        <v/>
      </c>
      <c r="J33" s="202"/>
      <c r="K33" s="203"/>
      <c r="L33" s="203"/>
      <c r="M33" s="209"/>
      <c r="N33" s="204"/>
      <c r="O33" s="204"/>
      <c r="P33" s="205"/>
      <c r="Q33" s="204">
        <f>+Sklop16[[#This Row],[cena/enota brez DDV v EUR]]*Sklop16[[#This Row],[Stopnja DDV (%)]]</f>
        <v>0</v>
      </c>
      <c r="R33" s="204">
        <f>+Sklop16[[#This Row],[cena/enota brez DDV v EUR]]+Sklop16[[#This Row],[Davek (EUR)]]</f>
        <v>0</v>
      </c>
      <c r="S33" s="204">
        <f>+Sklop16[[#This Row],[cena/enota brez DDV v EUR]]*Sklop16[[#This Row],[Okvirna količina]]</f>
        <v>0</v>
      </c>
      <c r="T33" s="206">
        <f>+Sklop16[[#This Row],[Končna cena/enoto mere (EUR) z DDV]]*Sklop16[[#This Row],[Okvirna količina]]</f>
        <v>0</v>
      </c>
      <c r="U33" s="255" t="s">
        <v>157</v>
      </c>
    </row>
    <row r="34" spans="1:21" s="60" customFormat="1" ht="12">
      <c r="A34" s="94" t="s">
        <v>20</v>
      </c>
      <c r="B34" s="197" t="s">
        <v>1022</v>
      </c>
      <c r="C34" s="198">
        <v>150</v>
      </c>
      <c r="D34" s="285" t="s">
        <v>155</v>
      </c>
      <c r="E34" s="124"/>
      <c r="F34" s="307">
        <v>2</v>
      </c>
      <c r="G34" s="201" t="s">
        <v>93</v>
      </c>
      <c r="H34" s="20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0.3</v>
      </c>
      <c r="I34" s="200" t="str">
        <f>IF(Sklop16[[#This Row],[ZAHTEVANA SHEMA KAKOVOSTI]]&lt;&gt;"",Sklop16[[#This Row],[Preračunana masa/volumen/kos na enoto kg]],"")</f>
        <v/>
      </c>
      <c r="J34" s="202"/>
      <c r="K34" s="203"/>
      <c r="L34" s="203"/>
      <c r="M34" s="209"/>
      <c r="N34" s="204"/>
      <c r="O34" s="204"/>
      <c r="P34" s="205"/>
      <c r="Q34" s="204">
        <f>+Sklop16[[#This Row],[cena/enota brez DDV v EUR]]*Sklop16[[#This Row],[Stopnja DDV (%)]]</f>
        <v>0</v>
      </c>
      <c r="R34" s="204">
        <f>+Sklop16[[#This Row],[cena/enota brez DDV v EUR]]+Sklop16[[#This Row],[Davek (EUR)]]</f>
        <v>0</v>
      </c>
      <c r="S34" s="204">
        <f>+Sklop16[[#This Row],[cena/enota brez DDV v EUR]]*Sklop16[[#This Row],[Okvirna količina]]</f>
        <v>0</v>
      </c>
      <c r="T34" s="206">
        <f>+Sklop16[[#This Row],[Končna cena/enoto mere (EUR) z DDV]]*Sklop16[[#This Row],[Okvirna količina]]</f>
        <v>0</v>
      </c>
      <c r="U34" s="255" t="s">
        <v>157</v>
      </c>
    </row>
    <row r="35" spans="1:21" s="60" customFormat="1" ht="12">
      <c r="A35" s="94" t="s">
        <v>21</v>
      </c>
      <c r="B35" s="197" t="s">
        <v>1023</v>
      </c>
      <c r="C35" s="198">
        <v>150</v>
      </c>
      <c r="D35" s="285" t="s">
        <v>155</v>
      </c>
      <c r="E35" s="124"/>
      <c r="F35" s="307">
        <v>10</v>
      </c>
      <c r="G35" s="201" t="s">
        <v>93</v>
      </c>
      <c r="H35" s="20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1.5</v>
      </c>
      <c r="I35" s="200" t="str">
        <f>IF(Sklop16[[#This Row],[ZAHTEVANA SHEMA KAKOVOSTI]]&lt;&gt;"",Sklop16[[#This Row],[Preračunana masa/volumen/kos na enoto kg]],"")</f>
        <v/>
      </c>
      <c r="J35" s="202"/>
      <c r="K35" s="203"/>
      <c r="L35" s="203"/>
      <c r="M35" s="209"/>
      <c r="N35" s="204"/>
      <c r="O35" s="204"/>
      <c r="P35" s="205"/>
      <c r="Q35" s="204">
        <f>+Sklop16[[#This Row],[cena/enota brez DDV v EUR]]*Sklop16[[#This Row],[Stopnja DDV (%)]]</f>
        <v>0</v>
      </c>
      <c r="R35" s="204">
        <f>+Sklop16[[#This Row],[cena/enota brez DDV v EUR]]+Sklop16[[#This Row],[Davek (EUR)]]</f>
        <v>0</v>
      </c>
      <c r="S35" s="204">
        <f>+Sklop16[[#This Row],[cena/enota brez DDV v EUR]]*Sklop16[[#This Row],[Okvirna količina]]</f>
        <v>0</v>
      </c>
      <c r="T35" s="206">
        <f>+Sklop16[[#This Row],[Končna cena/enoto mere (EUR) z DDV]]*Sklop16[[#This Row],[Okvirna količina]]</f>
        <v>0</v>
      </c>
      <c r="U35" s="255" t="s">
        <v>157</v>
      </c>
    </row>
    <row r="36" spans="1:21" s="60" customFormat="1" ht="12">
      <c r="A36" s="94" t="s">
        <v>22</v>
      </c>
      <c r="B36" s="197" t="s">
        <v>1024</v>
      </c>
      <c r="C36" s="198">
        <v>150</v>
      </c>
      <c r="D36" s="285" t="s">
        <v>155</v>
      </c>
      <c r="E36" s="124"/>
      <c r="F36" s="307">
        <v>150</v>
      </c>
      <c r="G36" s="201" t="s">
        <v>93</v>
      </c>
      <c r="H36" s="20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22.5</v>
      </c>
      <c r="I36" s="200" t="str">
        <f>IF(Sklop16[[#This Row],[ZAHTEVANA SHEMA KAKOVOSTI]]&lt;&gt;"",Sklop16[[#This Row],[Preračunana masa/volumen/kos na enoto kg]],"")</f>
        <v/>
      </c>
      <c r="J36" s="202"/>
      <c r="K36" s="203"/>
      <c r="L36" s="203"/>
      <c r="M36" s="209"/>
      <c r="N36" s="204"/>
      <c r="O36" s="204"/>
      <c r="P36" s="205"/>
      <c r="Q36" s="204">
        <f>+Sklop16[[#This Row],[cena/enota brez DDV v EUR]]*Sklop16[[#This Row],[Stopnja DDV (%)]]</f>
        <v>0</v>
      </c>
      <c r="R36" s="204">
        <f>+Sklop16[[#This Row],[cena/enota brez DDV v EUR]]+Sklop16[[#This Row],[Davek (EUR)]]</f>
        <v>0</v>
      </c>
      <c r="S36" s="204">
        <f>+Sklop16[[#This Row],[cena/enota brez DDV v EUR]]*Sklop16[[#This Row],[Okvirna količina]]</f>
        <v>0</v>
      </c>
      <c r="T36" s="206">
        <f>+Sklop16[[#This Row],[Končna cena/enoto mere (EUR) z DDV]]*Sklop16[[#This Row],[Okvirna količina]]</f>
        <v>0</v>
      </c>
      <c r="U36" s="255" t="s">
        <v>157</v>
      </c>
    </row>
    <row r="37" spans="1:21" s="60" customFormat="1" ht="12">
      <c r="A37" s="94" t="s">
        <v>23</v>
      </c>
      <c r="B37" s="197" t="s">
        <v>1025</v>
      </c>
      <c r="C37" s="198">
        <v>150</v>
      </c>
      <c r="D37" s="285" t="s">
        <v>155</v>
      </c>
      <c r="E37" s="124"/>
      <c r="F37" s="307">
        <v>150</v>
      </c>
      <c r="G37" s="201" t="s">
        <v>93</v>
      </c>
      <c r="H37" s="20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22.5</v>
      </c>
      <c r="I37" s="200" t="str">
        <f>IF(Sklop16[[#This Row],[ZAHTEVANA SHEMA KAKOVOSTI]]&lt;&gt;"",Sklop16[[#This Row],[Preračunana masa/volumen/kos na enoto kg]],"")</f>
        <v/>
      </c>
      <c r="J37" s="202"/>
      <c r="K37" s="203"/>
      <c r="L37" s="203"/>
      <c r="M37" s="209"/>
      <c r="N37" s="204"/>
      <c r="O37" s="204"/>
      <c r="P37" s="205"/>
      <c r="Q37" s="204">
        <f>+Sklop16[[#This Row],[cena/enota brez DDV v EUR]]*Sklop16[[#This Row],[Stopnja DDV (%)]]</f>
        <v>0</v>
      </c>
      <c r="R37" s="204">
        <f>+Sklop16[[#This Row],[cena/enota brez DDV v EUR]]+Sklop16[[#This Row],[Davek (EUR)]]</f>
        <v>0</v>
      </c>
      <c r="S37" s="204">
        <f>+Sklop16[[#This Row],[cena/enota brez DDV v EUR]]*Sklop16[[#This Row],[Okvirna količina]]</f>
        <v>0</v>
      </c>
      <c r="T37" s="206">
        <f>+Sklop16[[#This Row],[Končna cena/enoto mere (EUR) z DDV]]*Sklop16[[#This Row],[Okvirna količina]]</f>
        <v>0</v>
      </c>
      <c r="U37" s="255" t="s">
        <v>157</v>
      </c>
    </row>
    <row r="38" spans="1:21" s="60" customFormat="1" ht="12">
      <c r="A38" s="94" t="s">
        <v>24</v>
      </c>
      <c r="B38" s="197" t="s">
        <v>1026</v>
      </c>
      <c r="C38" s="198" t="s">
        <v>157</v>
      </c>
      <c r="D38" s="285" t="s">
        <v>0</v>
      </c>
      <c r="E38" s="124"/>
      <c r="F38" s="307">
        <v>5</v>
      </c>
      <c r="G38" s="201" t="s">
        <v>0</v>
      </c>
      <c r="H38" s="20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5</v>
      </c>
      <c r="I38" s="200" t="str">
        <f>IF(Sklop16[[#This Row],[ZAHTEVANA SHEMA KAKOVOSTI]]&lt;&gt;"",Sklop16[[#This Row],[Preračunana masa/volumen/kos na enoto kg]],"")</f>
        <v/>
      </c>
      <c r="J38" s="202"/>
      <c r="K38" s="203"/>
      <c r="L38" s="203"/>
      <c r="M38" s="209"/>
      <c r="N38" s="204"/>
      <c r="O38" s="204"/>
      <c r="P38" s="205"/>
      <c r="Q38" s="204">
        <f>+Sklop16[[#This Row],[cena/enota brez DDV v EUR]]*Sklop16[[#This Row],[Stopnja DDV (%)]]</f>
        <v>0</v>
      </c>
      <c r="R38" s="204">
        <f>+Sklop16[[#This Row],[cena/enota brez DDV v EUR]]+Sklop16[[#This Row],[Davek (EUR)]]</f>
        <v>0</v>
      </c>
      <c r="S38" s="204">
        <f>+Sklop16[[#This Row],[cena/enota brez DDV v EUR]]*Sklop16[[#This Row],[Okvirna količina]]</f>
        <v>0</v>
      </c>
      <c r="T38" s="206">
        <f>+Sklop16[[#This Row],[Končna cena/enoto mere (EUR) z DDV]]*Sklop16[[#This Row],[Okvirna količina]]</f>
        <v>0</v>
      </c>
      <c r="U38" s="255" t="s">
        <v>157</v>
      </c>
    </row>
    <row r="39" spans="1:21" s="60" customFormat="1" ht="12">
      <c r="A39" s="94" t="s">
        <v>25</v>
      </c>
      <c r="B39" s="197" t="s">
        <v>1027</v>
      </c>
      <c r="C39" s="198" t="s">
        <v>803</v>
      </c>
      <c r="D39" s="285" t="s">
        <v>155</v>
      </c>
      <c r="E39" s="124"/>
      <c r="F39" s="307">
        <v>5</v>
      </c>
      <c r="G39" s="201" t="s">
        <v>0</v>
      </c>
      <c r="H39" s="20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5</v>
      </c>
      <c r="I39" s="200" t="str">
        <f>IF(Sklop16[[#This Row],[ZAHTEVANA SHEMA KAKOVOSTI]]&lt;&gt;"",Sklop16[[#This Row],[Preračunana masa/volumen/kos na enoto kg]],"")</f>
        <v/>
      </c>
      <c r="J39" s="202"/>
      <c r="K39" s="203"/>
      <c r="L39" s="203"/>
      <c r="M39" s="209"/>
      <c r="N39" s="204"/>
      <c r="O39" s="204"/>
      <c r="P39" s="205"/>
      <c r="Q39" s="204">
        <f>+Sklop16[[#This Row],[cena/enota brez DDV v EUR]]*Sklop16[[#This Row],[Stopnja DDV (%)]]</f>
        <v>0</v>
      </c>
      <c r="R39" s="204">
        <f>+Sklop16[[#This Row],[cena/enota brez DDV v EUR]]+Sklop16[[#This Row],[Davek (EUR)]]</f>
        <v>0</v>
      </c>
      <c r="S39" s="204">
        <f>+Sklop16[[#This Row],[cena/enota brez DDV v EUR]]*Sklop16[[#This Row],[Okvirna količina]]</f>
        <v>0</v>
      </c>
      <c r="T39" s="206">
        <f>+Sklop16[[#This Row],[Končna cena/enoto mere (EUR) z DDV]]*Sklop16[[#This Row],[Okvirna količina]]</f>
        <v>0</v>
      </c>
      <c r="U39" s="255" t="s">
        <v>157</v>
      </c>
    </row>
    <row r="40" spans="1:21" s="60" customFormat="1" ht="12">
      <c r="A40" s="94" t="s">
        <v>26</v>
      </c>
      <c r="B40" s="197" t="s">
        <v>1028</v>
      </c>
      <c r="C40" s="198">
        <v>200</v>
      </c>
      <c r="D40" s="285" t="s">
        <v>155</v>
      </c>
      <c r="E40" s="124"/>
      <c r="F40" s="307">
        <v>5</v>
      </c>
      <c r="G40" s="201" t="s">
        <v>93</v>
      </c>
      <c r="H40" s="20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v>
      </c>
      <c r="I40" s="200" t="str">
        <f>IF(Sklop16[[#This Row],[ZAHTEVANA SHEMA KAKOVOSTI]]&lt;&gt;"",Sklop16[[#This Row],[Preračunana masa/volumen/kos na enoto kg]],"")</f>
        <v/>
      </c>
      <c r="J40" s="202"/>
      <c r="K40" s="203"/>
      <c r="L40" s="203"/>
      <c r="M40" s="209"/>
      <c r="N40" s="204"/>
      <c r="O40" s="204"/>
      <c r="P40" s="205"/>
      <c r="Q40" s="204">
        <f>+Sklop16[[#This Row],[cena/enota brez DDV v EUR]]*Sklop16[[#This Row],[Stopnja DDV (%)]]</f>
        <v>0</v>
      </c>
      <c r="R40" s="204">
        <f>+Sklop16[[#This Row],[cena/enota brez DDV v EUR]]+Sklop16[[#This Row],[Davek (EUR)]]</f>
        <v>0</v>
      </c>
      <c r="S40" s="204">
        <f>+Sklop16[[#This Row],[cena/enota brez DDV v EUR]]*Sklop16[[#This Row],[Okvirna količina]]</f>
        <v>0</v>
      </c>
      <c r="T40" s="206">
        <f>+Sklop16[[#This Row],[Končna cena/enoto mere (EUR) z DDV]]*Sklop16[[#This Row],[Okvirna količina]]</f>
        <v>0</v>
      </c>
      <c r="U40" s="255" t="s">
        <v>157</v>
      </c>
    </row>
    <row r="41" spans="1:21" s="60" customFormat="1" ht="12">
      <c r="A41" s="94" t="s">
        <v>27</v>
      </c>
      <c r="B41" s="197" t="s">
        <v>1028</v>
      </c>
      <c r="C41" s="198">
        <v>1</v>
      </c>
      <c r="D41" s="285" t="s">
        <v>0</v>
      </c>
      <c r="E41" s="124"/>
      <c r="F41" s="307">
        <v>5</v>
      </c>
      <c r="G41" s="201" t="s">
        <v>0</v>
      </c>
      <c r="H41" s="20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5</v>
      </c>
      <c r="I41" s="200" t="str">
        <f>IF(Sklop16[[#This Row],[ZAHTEVANA SHEMA KAKOVOSTI]]&lt;&gt;"",Sklop16[[#This Row],[Preračunana masa/volumen/kos na enoto kg]],"")</f>
        <v/>
      </c>
      <c r="J41" s="202"/>
      <c r="K41" s="203"/>
      <c r="L41" s="203"/>
      <c r="M41" s="209"/>
      <c r="N41" s="204"/>
      <c r="O41" s="204"/>
      <c r="P41" s="205"/>
      <c r="Q41" s="204">
        <f>+Sklop16[[#This Row],[cena/enota brez DDV v EUR]]*Sklop16[[#This Row],[Stopnja DDV (%)]]</f>
        <v>0</v>
      </c>
      <c r="R41" s="204">
        <f>+Sklop16[[#This Row],[cena/enota brez DDV v EUR]]+Sklop16[[#This Row],[Davek (EUR)]]</f>
        <v>0</v>
      </c>
      <c r="S41" s="204">
        <f>+Sklop16[[#This Row],[cena/enota brez DDV v EUR]]*Sklop16[[#This Row],[Okvirna količina]]</f>
        <v>0</v>
      </c>
      <c r="T41" s="206">
        <f>+Sklop16[[#This Row],[Končna cena/enoto mere (EUR) z DDV]]*Sklop16[[#This Row],[Okvirna količina]]</f>
        <v>0</v>
      </c>
      <c r="U41" s="255" t="s">
        <v>157</v>
      </c>
    </row>
    <row r="42" spans="1:21" s="60" customFormat="1" ht="24">
      <c r="A42" s="325" t="s">
        <v>28</v>
      </c>
      <c r="B42" s="333" t="s">
        <v>1029</v>
      </c>
      <c r="C42" s="334" t="s">
        <v>1044</v>
      </c>
      <c r="D42" s="285"/>
      <c r="E42" s="124"/>
      <c r="F42" s="307"/>
      <c r="G42" s="201"/>
      <c r="H42" s="20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0</v>
      </c>
      <c r="I42" s="200" t="str">
        <f>IF(Sklop16[[#This Row],[ZAHTEVANA SHEMA KAKOVOSTI]]&lt;&gt;"",Sklop16[[#This Row],[Preračunana masa/volumen/kos na enoto kg]],"")</f>
        <v/>
      </c>
      <c r="J42" s="202"/>
      <c r="K42" s="203"/>
      <c r="L42" s="203"/>
      <c r="M42" s="209"/>
      <c r="N42" s="204"/>
      <c r="O42" s="204"/>
      <c r="P42" s="205"/>
      <c r="Q42" s="204">
        <f>+Sklop16[[#This Row],[cena/enota brez DDV v EUR]]*Sklop16[[#This Row],[Stopnja DDV (%)]]</f>
        <v>0</v>
      </c>
      <c r="R42" s="204">
        <f>+Sklop16[[#This Row],[cena/enota brez DDV v EUR]]+Sklop16[[#This Row],[Davek (EUR)]]</f>
        <v>0</v>
      </c>
      <c r="S42" s="204">
        <f>+Sklop16[[#This Row],[cena/enota brez DDV v EUR]]*Sklop16[[#This Row],[Okvirna količina]]</f>
        <v>0</v>
      </c>
      <c r="T42" s="206">
        <f>+Sklop16[[#This Row],[Končna cena/enoto mere (EUR) z DDV]]*Sklop16[[#This Row],[Okvirna količina]]</f>
        <v>0</v>
      </c>
      <c r="U42" s="255" t="s">
        <v>157</v>
      </c>
    </row>
    <row r="43" spans="1:21" s="60" customFormat="1" ht="24">
      <c r="A43" s="325" t="s">
        <v>29</v>
      </c>
      <c r="B43" s="333" t="s">
        <v>1029</v>
      </c>
      <c r="C43" s="334" t="s">
        <v>1044</v>
      </c>
      <c r="D43" s="285"/>
      <c r="E43" s="124"/>
      <c r="F43" s="307"/>
      <c r="G43" s="201"/>
      <c r="H43" s="20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0</v>
      </c>
      <c r="I43" s="200" t="str">
        <f>IF(Sklop16[[#This Row],[ZAHTEVANA SHEMA KAKOVOSTI]]&lt;&gt;"",Sklop16[[#This Row],[Preračunana masa/volumen/kos na enoto kg]],"")</f>
        <v/>
      </c>
      <c r="J43" s="202"/>
      <c r="K43" s="203"/>
      <c r="L43" s="203"/>
      <c r="M43" s="209"/>
      <c r="N43" s="204"/>
      <c r="O43" s="204"/>
      <c r="P43" s="205"/>
      <c r="Q43" s="204">
        <f>+Sklop16[[#This Row],[cena/enota brez DDV v EUR]]*Sklop16[[#This Row],[Stopnja DDV (%)]]</f>
        <v>0</v>
      </c>
      <c r="R43" s="204">
        <f>+Sklop16[[#This Row],[cena/enota brez DDV v EUR]]+Sklop16[[#This Row],[Davek (EUR)]]</f>
        <v>0</v>
      </c>
      <c r="S43" s="204">
        <f>+Sklop16[[#This Row],[cena/enota brez DDV v EUR]]*Sklop16[[#This Row],[Okvirna količina]]</f>
        <v>0</v>
      </c>
      <c r="T43" s="206">
        <f>+Sklop16[[#This Row],[Končna cena/enoto mere (EUR) z DDV]]*Sklop16[[#This Row],[Okvirna količina]]</f>
        <v>0</v>
      </c>
      <c r="U43" s="255" t="s">
        <v>157</v>
      </c>
    </row>
    <row r="44" spans="1:21" s="60" customFormat="1" ht="24">
      <c r="A44" s="94" t="s">
        <v>30</v>
      </c>
      <c r="B44" s="197" t="s">
        <v>1030</v>
      </c>
      <c r="C44" s="198">
        <v>500</v>
      </c>
      <c r="D44" s="285" t="s">
        <v>155</v>
      </c>
      <c r="E44" s="124"/>
      <c r="F44" s="307">
        <v>10</v>
      </c>
      <c r="G44" s="201" t="s">
        <v>93</v>
      </c>
      <c r="H44" s="20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5</v>
      </c>
      <c r="I44" s="200" t="str">
        <f>IF(Sklop16[[#This Row],[ZAHTEVANA SHEMA KAKOVOSTI]]&lt;&gt;"",Sklop16[[#This Row],[Preračunana masa/volumen/kos na enoto kg]],"")</f>
        <v/>
      </c>
      <c r="J44" s="202"/>
      <c r="K44" s="203"/>
      <c r="L44" s="203"/>
      <c r="M44" s="209"/>
      <c r="N44" s="204"/>
      <c r="O44" s="204"/>
      <c r="P44" s="205"/>
      <c r="Q44" s="204">
        <f>+Sklop16[[#This Row],[cena/enota brez DDV v EUR]]*Sklop16[[#This Row],[Stopnja DDV (%)]]</f>
        <v>0</v>
      </c>
      <c r="R44" s="204">
        <f>+Sklop16[[#This Row],[cena/enota brez DDV v EUR]]+Sklop16[[#This Row],[Davek (EUR)]]</f>
        <v>0</v>
      </c>
      <c r="S44" s="204">
        <f>+Sklop16[[#This Row],[cena/enota brez DDV v EUR]]*Sklop16[[#This Row],[Okvirna količina]]</f>
        <v>0</v>
      </c>
      <c r="T44" s="206">
        <f>+Sklop16[[#This Row],[Končna cena/enoto mere (EUR) z DDV]]*Sklop16[[#This Row],[Okvirna količina]]</f>
        <v>0</v>
      </c>
      <c r="U44" s="255" t="s">
        <v>157</v>
      </c>
    </row>
    <row r="45" spans="1:21" s="60" customFormat="1" ht="24">
      <c r="A45" s="94" t="s">
        <v>31</v>
      </c>
      <c r="B45" s="197" t="s">
        <v>1031</v>
      </c>
      <c r="C45" s="198">
        <v>150</v>
      </c>
      <c r="D45" s="285" t="s">
        <v>155</v>
      </c>
      <c r="E45" s="124"/>
      <c r="F45" s="307">
        <v>2</v>
      </c>
      <c r="G45" s="201" t="s">
        <v>93</v>
      </c>
      <c r="H45" s="20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0.3</v>
      </c>
      <c r="I45" s="200" t="str">
        <f>IF(Sklop16[[#This Row],[ZAHTEVANA SHEMA KAKOVOSTI]]&lt;&gt;"",Sklop16[[#This Row],[Preračunana masa/volumen/kos na enoto kg]],"")</f>
        <v/>
      </c>
      <c r="J45" s="202"/>
      <c r="K45" s="203"/>
      <c r="L45" s="203"/>
      <c r="M45" s="209"/>
      <c r="N45" s="204"/>
      <c r="O45" s="204"/>
      <c r="P45" s="205"/>
      <c r="Q45" s="204">
        <f>+Sklop16[[#This Row],[cena/enota brez DDV v EUR]]*Sklop16[[#This Row],[Stopnja DDV (%)]]</f>
        <v>0</v>
      </c>
      <c r="R45" s="204">
        <f>+Sklop16[[#This Row],[cena/enota brez DDV v EUR]]+Sklop16[[#This Row],[Davek (EUR)]]</f>
        <v>0</v>
      </c>
      <c r="S45" s="204">
        <f>+Sklop16[[#This Row],[cena/enota brez DDV v EUR]]*Sklop16[[#This Row],[Okvirna količina]]</f>
        <v>0</v>
      </c>
      <c r="T45" s="206">
        <f>+Sklop16[[#This Row],[Končna cena/enoto mere (EUR) z DDV]]*Sklop16[[#This Row],[Okvirna količina]]</f>
        <v>0</v>
      </c>
      <c r="U45" s="255" t="s">
        <v>157</v>
      </c>
    </row>
    <row r="46" spans="1:21" s="60" customFormat="1" ht="24">
      <c r="A46" s="94" t="s">
        <v>32</v>
      </c>
      <c r="B46" s="197" t="s">
        <v>1032</v>
      </c>
      <c r="C46" s="198">
        <v>150</v>
      </c>
      <c r="D46" s="285" t="s">
        <v>155</v>
      </c>
      <c r="E46" s="124"/>
      <c r="F46" s="307">
        <v>420</v>
      </c>
      <c r="G46" s="201" t="s">
        <v>93</v>
      </c>
      <c r="H46" s="20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63</v>
      </c>
      <c r="I46" s="200" t="str">
        <f>IF(Sklop16[[#This Row],[ZAHTEVANA SHEMA KAKOVOSTI]]&lt;&gt;"",Sklop16[[#This Row],[Preračunana masa/volumen/kos na enoto kg]],"")</f>
        <v/>
      </c>
      <c r="J46" s="202"/>
      <c r="K46" s="203"/>
      <c r="L46" s="203"/>
      <c r="M46" s="209"/>
      <c r="N46" s="204"/>
      <c r="O46" s="204"/>
      <c r="P46" s="205"/>
      <c r="Q46" s="204">
        <f>+Sklop16[[#This Row],[cena/enota brez DDV v EUR]]*Sklop16[[#This Row],[Stopnja DDV (%)]]</f>
        <v>0</v>
      </c>
      <c r="R46" s="204">
        <f>+Sklop16[[#This Row],[cena/enota brez DDV v EUR]]+Sklop16[[#This Row],[Davek (EUR)]]</f>
        <v>0</v>
      </c>
      <c r="S46" s="204">
        <f>+Sklop16[[#This Row],[cena/enota brez DDV v EUR]]*Sklop16[[#This Row],[Okvirna količina]]</f>
        <v>0</v>
      </c>
      <c r="T46" s="206">
        <f>+Sklop16[[#This Row],[Končna cena/enoto mere (EUR) z DDV]]*Sklop16[[#This Row],[Okvirna količina]]</f>
        <v>0</v>
      </c>
      <c r="U46" s="255" t="s">
        <v>157</v>
      </c>
    </row>
    <row r="47" spans="1:21" s="60" customFormat="1" ht="24">
      <c r="A47" s="325" t="s">
        <v>33</v>
      </c>
      <c r="B47" s="333" t="s">
        <v>1033</v>
      </c>
      <c r="C47" s="334" t="s">
        <v>1044</v>
      </c>
      <c r="D47" s="285"/>
      <c r="E47" s="124"/>
      <c r="F47" s="307"/>
      <c r="G47" s="201"/>
      <c r="H47" s="20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0</v>
      </c>
      <c r="I47" s="200" t="str">
        <f>IF(Sklop16[[#This Row],[ZAHTEVANA SHEMA KAKOVOSTI]]&lt;&gt;"",Sklop16[[#This Row],[Preračunana masa/volumen/kos na enoto kg]],"")</f>
        <v/>
      </c>
      <c r="J47" s="202"/>
      <c r="K47" s="203"/>
      <c r="L47" s="203"/>
      <c r="M47" s="209"/>
      <c r="N47" s="204"/>
      <c r="O47" s="204"/>
      <c r="P47" s="205"/>
      <c r="Q47" s="204">
        <f>+Sklop16[[#This Row],[cena/enota brez DDV v EUR]]*Sklop16[[#This Row],[Stopnja DDV (%)]]</f>
        <v>0</v>
      </c>
      <c r="R47" s="204">
        <f>+Sklop16[[#This Row],[cena/enota brez DDV v EUR]]+Sklop16[[#This Row],[Davek (EUR)]]</f>
        <v>0</v>
      </c>
      <c r="S47" s="204">
        <f>+Sklop16[[#This Row],[cena/enota brez DDV v EUR]]*Sklop16[[#This Row],[Okvirna količina]]</f>
        <v>0</v>
      </c>
      <c r="T47" s="206">
        <f>+Sklop16[[#This Row],[Končna cena/enoto mere (EUR) z DDV]]*Sklop16[[#This Row],[Okvirna količina]]</f>
        <v>0</v>
      </c>
      <c r="U47" s="255" t="s">
        <v>157</v>
      </c>
    </row>
    <row r="48" spans="1:21" s="60" customFormat="1" ht="24">
      <c r="A48" s="94" t="s">
        <v>34</v>
      </c>
      <c r="B48" s="197" t="s">
        <v>1034</v>
      </c>
      <c r="C48" s="198">
        <v>1000</v>
      </c>
      <c r="D48" s="285" t="s">
        <v>155</v>
      </c>
      <c r="E48" s="124"/>
      <c r="F48" s="307">
        <v>2</v>
      </c>
      <c r="G48" s="201" t="s">
        <v>93</v>
      </c>
      <c r="H48" s="20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2</v>
      </c>
      <c r="I48" s="200" t="str">
        <f>IF(Sklop16[[#This Row],[ZAHTEVANA SHEMA KAKOVOSTI]]&lt;&gt;"",Sklop16[[#This Row],[Preračunana masa/volumen/kos na enoto kg]],"")</f>
        <v/>
      </c>
      <c r="J48" s="202"/>
      <c r="K48" s="203"/>
      <c r="L48" s="203"/>
      <c r="M48" s="209"/>
      <c r="N48" s="204"/>
      <c r="O48" s="204"/>
      <c r="P48" s="205"/>
      <c r="Q48" s="204">
        <f>+Sklop16[[#This Row],[cena/enota brez DDV v EUR]]*Sklop16[[#This Row],[Stopnja DDV (%)]]</f>
        <v>0</v>
      </c>
      <c r="R48" s="204">
        <f>+Sklop16[[#This Row],[cena/enota brez DDV v EUR]]+Sklop16[[#This Row],[Davek (EUR)]]</f>
        <v>0</v>
      </c>
      <c r="S48" s="204">
        <f>+Sklop16[[#This Row],[cena/enota brez DDV v EUR]]*Sklop16[[#This Row],[Okvirna količina]]</f>
        <v>0</v>
      </c>
      <c r="T48" s="206">
        <f>+Sklop16[[#This Row],[Končna cena/enoto mere (EUR) z DDV]]*Sklop16[[#This Row],[Okvirna količina]]</f>
        <v>0</v>
      </c>
      <c r="U48" s="255" t="s">
        <v>157</v>
      </c>
    </row>
    <row r="49" spans="1:22" ht="27" customHeight="1">
      <c r="A49" s="281" t="s">
        <v>179</v>
      </c>
      <c r="B49" s="270"/>
      <c r="C49" s="271"/>
      <c r="D49" s="271"/>
      <c r="E49" s="272"/>
      <c r="F49" s="273"/>
      <c r="G49" s="274"/>
      <c r="H49" s="275">
        <f>SUBTOTAL(109,Sklop16[Preračunana masa/volumen/kos na enoto kg])</f>
        <v>845.59999999999991</v>
      </c>
      <c r="I49" s="275">
        <f>SUBTOTAL(109,Sklop16[Živila iz shem kakovosti (kg)])</f>
        <v>0</v>
      </c>
      <c r="J49" s="273"/>
      <c r="K49" s="276"/>
      <c r="L49" s="276"/>
      <c r="M49" s="277"/>
      <c r="N49" s="278"/>
      <c r="O49" s="278"/>
      <c r="P49" s="278"/>
      <c r="Q49" s="279"/>
      <c r="R49" s="273"/>
      <c r="S49" s="279">
        <f>SUBTOTAL(109,Sklop16[Vrednost za okvirno količino (EUR) brez DDV])</f>
        <v>0</v>
      </c>
      <c r="T49" s="279">
        <f>SUBTOTAL(109,Sklop16[Vrednost za okvirno količino (EUR) z DDV])</f>
        <v>0</v>
      </c>
      <c r="U49" s="280"/>
    </row>
    <row r="50" spans="1:22" ht="15">
      <c r="A50" s="8"/>
      <c r="B50" s="6"/>
      <c r="C50" s="30"/>
      <c r="D50" s="30"/>
      <c r="E50" s="29"/>
      <c r="F50" s="9"/>
      <c r="H50" s="10"/>
      <c r="I50" s="10"/>
      <c r="J50" s="10"/>
      <c r="K50" s="10"/>
      <c r="L50" s="24"/>
      <c r="M50" s="24"/>
      <c r="N50" s="10"/>
      <c r="O50" s="10"/>
      <c r="P50" s="10"/>
      <c r="Q50" s="10"/>
      <c r="R50" s="10"/>
      <c r="S50" s="4"/>
      <c r="T50" s="4"/>
      <c r="U50" s="9"/>
    </row>
    <row r="51" spans="1:22">
      <c r="A51" s="52" t="s">
        <v>175</v>
      </c>
      <c r="B51" s="20"/>
      <c r="C51" s="32"/>
      <c r="D51" s="32"/>
      <c r="E51" s="118"/>
      <c r="Q51" s="52"/>
      <c r="R51" s="52"/>
      <c r="S51" s="52"/>
      <c r="T51" s="52"/>
    </row>
    <row r="52" spans="1:22">
      <c r="A52" s="15" t="s">
        <v>177</v>
      </c>
      <c r="B52" s="20"/>
      <c r="C52" s="32"/>
      <c r="D52" s="32"/>
      <c r="E52" s="118"/>
    </row>
    <row r="53" spans="1:22">
      <c r="A53" s="113" t="s">
        <v>269</v>
      </c>
      <c r="F53" s="73"/>
      <c r="G53" s="73"/>
      <c r="H53" s="33"/>
      <c r="I53" s="33"/>
      <c r="J53" s="33"/>
      <c r="K53" s="33"/>
      <c r="L53" s="59"/>
      <c r="M53" s="59"/>
      <c r="N53" s="33"/>
      <c r="O53" s="33"/>
      <c r="P53" s="33"/>
      <c r="Q53" s="33"/>
      <c r="R53" s="33"/>
    </row>
    <row r="54" spans="1:22">
      <c r="A54" s="129" t="s">
        <v>221</v>
      </c>
      <c r="B54" s="128"/>
      <c r="C54" s="128"/>
      <c r="D54" s="128"/>
      <c r="E54" s="128"/>
      <c r="F54" s="128"/>
      <c r="G54" s="128"/>
      <c r="H54" s="128"/>
      <c r="I54" s="128"/>
      <c r="J54" s="128"/>
      <c r="K54" s="128"/>
      <c r="L54" s="128"/>
      <c r="M54" s="128"/>
      <c r="N54" s="128"/>
      <c r="O54" s="128"/>
      <c r="P54" s="128"/>
      <c r="Q54" s="128"/>
      <c r="R54" s="128"/>
      <c r="S54" s="128"/>
      <c r="T54" s="128"/>
      <c r="U54" s="128"/>
      <c r="V54" s="127"/>
    </row>
    <row r="55" spans="1:22" ht="12.75" customHeight="1">
      <c r="A55" s="379" t="s">
        <v>875</v>
      </c>
      <c r="B55" s="379"/>
      <c r="C55" s="379"/>
      <c r="D55" s="379"/>
      <c r="E55" s="379"/>
      <c r="F55" s="379"/>
      <c r="G55" s="379"/>
      <c r="H55" s="379"/>
      <c r="I55" s="379"/>
      <c r="J55" s="379"/>
      <c r="K55" s="379"/>
      <c r="L55" s="379"/>
      <c r="M55" s="59"/>
      <c r="N55" s="33"/>
      <c r="O55" s="33"/>
      <c r="P55" s="33"/>
      <c r="Q55" s="33"/>
      <c r="R55" s="33"/>
      <c r="S55"/>
      <c r="T55"/>
      <c r="U55"/>
    </row>
    <row r="56" spans="1:22">
      <c r="N56" s="33"/>
      <c r="O56" s="33"/>
      <c r="P56" s="33"/>
      <c r="Q56" s="33"/>
      <c r="R56" s="33"/>
    </row>
    <row r="57" spans="1:22">
      <c r="A57" s="113" t="s">
        <v>65</v>
      </c>
      <c r="F57" s="73"/>
      <c r="G57" s="73" t="s">
        <v>66</v>
      </c>
      <c r="H57" s="33"/>
      <c r="I57" s="33"/>
      <c r="J57" s="33"/>
      <c r="K57" s="33"/>
      <c r="L57" s="59"/>
      <c r="M57" s="59"/>
      <c r="N57" s="33"/>
      <c r="O57" s="33"/>
      <c r="P57" s="33"/>
      <c r="Q57" s="33" t="s">
        <v>67</v>
      </c>
      <c r="R57" s="33"/>
    </row>
    <row r="58" spans="1:22" ht="15">
      <c r="A58" s="8"/>
      <c r="B58" s="6"/>
      <c r="C58" s="30"/>
      <c r="D58" s="30"/>
      <c r="E58" s="29"/>
      <c r="F58" s="9"/>
      <c r="H58" s="10"/>
      <c r="I58" s="10"/>
      <c r="J58" s="10"/>
      <c r="K58" s="10"/>
      <c r="L58" s="24"/>
      <c r="M58" s="24"/>
      <c r="N58" s="10"/>
      <c r="O58" s="10"/>
      <c r="P58" s="10"/>
      <c r="Q58" s="10"/>
      <c r="R58" s="10"/>
      <c r="S58" s="4"/>
      <c r="T58" s="4"/>
      <c r="U58" s="9"/>
    </row>
    <row r="59" spans="1:22">
      <c r="B59" s="20"/>
      <c r="C59" s="32"/>
      <c r="D59" s="32"/>
      <c r="E59" s="118"/>
    </row>
    <row r="60" spans="1:22">
      <c r="B60" s="20"/>
      <c r="C60" s="32"/>
      <c r="D60" s="32"/>
      <c r="E60" s="118"/>
    </row>
    <row r="61" spans="1:22">
      <c r="B61" s="20"/>
      <c r="C61" s="32"/>
      <c r="D61" s="32"/>
      <c r="E61" s="118"/>
    </row>
    <row r="62" spans="1:22">
      <c r="B62" s="20"/>
      <c r="C62" s="32"/>
      <c r="D62" s="32"/>
      <c r="E62" s="118"/>
    </row>
    <row r="63" spans="1:22">
      <c r="B63" s="20"/>
      <c r="C63" s="32"/>
      <c r="D63" s="32"/>
      <c r="E63" s="118"/>
    </row>
    <row r="64" spans="1:22">
      <c r="B64" s="20"/>
      <c r="C64" s="32"/>
      <c r="D64" s="32"/>
      <c r="E64" s="118"/>
    </row>
    <row r="65" spans="1:22">
      <c r="B65" s="20"/>
      <c r="C65" s="32"/>
      <c r="D65" s="32"/>
      <c r="E65" s="118"/>
    </row>
    <row r="66" spans="1:22">
      <c r="B66" s="20"/>
      <c r="C66" s="32"/>
      <c r="D66" s="32"/>
      <c r="E66" s="118"/>
    </row>
    <row r="67" spans="1:22">
      <c r="B67" s="20"/>
      <c r="C67" s="32"/>
      <c r="D67" s="32"/>
      <c r="E67" s="118"/>
    </row>
    <row r="68" spans="1:22">
      <c r="B68" s="20"/>
      <c r="C68" s="32"/>
      <c r="D68" s="32"/>
      <c r="E68" s="118"/>
    </row>
    <row r="69" spans="1:22">
      <c r="B69" s="20"/>
      <c r="C69" s="32"/>
      <c r="D69" s="32"/>
      <c r="E69" s="118"/>
    </row>
    <row r="70" spans="1:22">
      <c r="B70" s="20"/>
      <c r="C70" s="32"/>
      <c r="D70" s="32"/>
      <c r="E70" s="118"/>
    </row>
    <row r="71" spans="1:22">
      <c r="B71" s="20"/>
      <c r="C71" s="32"/>
      <c r="D71" s="32"/>
      <c r="E71" s="118"/>
    </row>
    <row r="72" spans="1:22">
      <c r="B72" s="20"/>
      <c r="C72" s="32"/>
      <c r="D72" s="32"/>
      <c r="E72" s="118"/>
    </row>
    <row r="73" spans="1:22" s="22" customFormat="1">
      <c r="A73" s="15"/>
      <c r="B73" s="20"/>
      <c r="C73" s="32"/>
      <c r="D73" s="32"/>
      <c r="E73" s="118"/>
      <c r="F73" s="119"/>
      <c r="G73" s="119"/>
      <c r="L73" s="15"/>
      <c r="M73" s="15"/>
      <c r="N73" s="15"/>
      <c r="O73" s="15"/>
      <c r="P73" s="15"/>
      <c r="Q73" s="15"/>
      <c r="R73" s="15"/>
      <c r="S73" s="15"/>
      <c r="T73" s="15"/>
      <c r="U73" s="73"/>
      <c r="V73" s="15"/>
    </row>
    <row r="74" spans="1:22" s="22" customFormat="1">
      <c r="A74" s="15"/>
      <c r="B74" s="20"/>
      <c r="C74" s="32"/>
      <c r="D74" s="32"/>
      <c r="E74" s="118"/>
      <c r="F74" s="119"/>
      <c r="G74" s="119"/>
      <c r="L74" s="15"/>
      <c r="M74" s="15"/>
      <c r="N74" s="15"/>
      <c r="O74" s="15"/>
      <c r="P74" s="15"/>
      <c r="Q74" s="15"/>
      <c r="R74" s="15"/>
      <c r="S74" s="15"/>
      <c r="T74" s="15"/>
      <c r="U74" s="73"/>
      <c r="V74" s="15"/>
    </row>
    <row r="75" spans="1:22" s="22" customFormat="1">
      <c r="A75" s="15"/>
      <c r="B75" s="20"/>
      <c r="C75" s="32"/>
      <c r="D75" s="32"/>
      <c r="E75" s="118"/>
      <c r="F75" s="119"/>
      <c r="G75" s="119"/>
      <c r="L75" s="15"/>
      <c r="M75" s="15"/>
      <c r="N75" s="15"/>
      <c r="O75" s="15"/>
      <c r="P75" s="15"/>
      <c r="Q75" s="15"/>
      <c r="R75" s="15"/>
      <c r="S75" s="15"/>
      <c r="T75" s="15"/>
      <c r="U75" s="73"/>
      <c r="V75" s="15"/>
    </row>
    <row r="76" spans="1:22" s="22" customFormat="1">
      <c r="A76" s="15"/>
      <c r="B76" s="20"/>
      <c r="C76" s="32"/>
      <c r="D76" s="32"/>
      <c r="E76" s="118"/>
      <c r="F76" s="119"/>
      <c r="G76" s="119"/>
      <c r="L76" s="15"/>
      <c r="M76" s="15"/>
      <c r="N76" s="15"/>
      <c r="O76" s="15"/>
      <c r="P76" s="15"/>
      <c r="Q76" s="15"/>
      <c r="R76" s="15"/>
      <c r="S76" s="15"/>
      <c r="T76" s="15"/>
      <c r="U76" s="73"/>
      <c r="V76" s="15"/>
    </row>
    <row r="77" spans="1:22" s="22" customFormat="1">
      <c r="A77" s="15"/>
      <c r="B77" s="20"/>
      <c r="C77" s="32"/>
      <c r="D77" s="32"/>
      <c r="E77" s="118"/>
      <c r="F77" s="119"/>
      <c r="G77" s="119"/>
      <c r="L77" s="15"/>
      <c r="M77" s="15"/>
      <c r="N77" s="15"/>
      <c r="O77" s="15"/>
      <c r="P77" s="15"/>
      <c r="Q77" s="15"/>
      <c r="R77" s="15"/>
      <c r="S77" s="15"/>
      <c r="T77" s="15"/>
      <c r="U77" s="73"/>
      <c r="V77" s="15"/>
    </row>
    <row r="78" spans="1:22" s="22" customFormat="1">
      <c r="A78" s="15"/>
      <c r="B78" s="20"/>
      <c r="C78" s="32"/>
      <c r="D78" s="32"/>
      <c r="E78" s="118"/>
      <c r="F78" s="119"/>
      <c r="G78" s="119"/>
      <c r="L78" s="15"/>
      <c r="M78" s="15"/>
      <c r="N78" s="15"/>
      <c r="O78" s="15"/>
      <c r="P78" s="15"/>
      <c r="Q78" s="15"/>
      <c r="R78" s="15"/>
      <c r="S78" s="15"/>
      <c r="T78" s="15"/>
      <c r="U78" s="73"/>
      <c r="V78" s="15"/>
    </row>
    <row r="79" spans="1:22" s="22" customFormat="1">
      <c r="A79" s="15"/>
      <c r="B79" s="20"/>
      <c r="C79" s="32"/>
      <c r="D79" s="32"/>
      <c r="E79" s="118"/>
      <c r="F79" s="119"/>
      <c r="G79" s="119"/>
      <c r="L79" s="15"/>
      <c r="M79" s="15"/>
      <c r="N79" s="15"/>
      <c r="O79" s="15"/>
      <c r="P79" s="15"/>
      <c r="Q79" s="15"/>
      <c r="R79" s="15"/>
      <c r="S79" s="15"/>
      <c r="T79" s="15"/>
      <c r="U79" s="73"/>
      <c r="V79" s="15"/>
    </row>
    <row r="80" spans="1:22" s="22" customFormat="1">
      <c r="A80" s="15"/>
      <c r="B80" s="20"/>
      <c r="C80" s="32"/>
      <c r="D80" s="32"/>
      <c r="E80" s="118"/>
      <c r="F80" s="119"/>
      <c r="G80" s="119"/>
      <c r="L80" s="15"/>
      <c r="M80" s="15"/>
      <c r="N80" s="15"/>
      <c r="O80" s="15"/>
      <c r="P80" s="15"/>
      <c r="Q80" s="15"/>
      <c r="R80" s="15"/>
      <c r="S80" s="15"/>
      <c r="T80" s="15"/>
      <c r="U80" s="73"/>
      <c r="V80" s="15"/>
    </row>
    <row r="81" spans="1:22" s="22" customFormat="1">
      <c r="A81" s="15"/>
      <c r="B81" s="20"/>
      <c r="C81" s="32"/>
      <c r="D81" s="32"/>
      <c r="E81" s="118"/>
      <c r="F81" s="119"/>
      <c r="G81" s="119"/>
      <c r="L81" s="15"/>
      <c r="M81" s="15"/>
      <c r="N81" s="15"/>
      <c r="O81" s="15"/>
      <c r="P81" s="15"/>
      <c r="Q81" s="15"/>
      <c r="R81" s="15"/>
      <c r="S81" s="15"/>
      <c r="T81" s="15"/>
      <c r="U81" s="73"/>
      <c r="V81" s="15"/>
    </row>
    <row r="82" spans="1:22" s="22" customFormat="1">
      <c r="A82" s="15"/>
      <c r="B82" s="20"/>
      <c r="C82" s="32"/>
      <c r="D82" s="32"/>
      <c r="E82" s="118"/>
      <c r="F82" s="119"/>
      <c r="G82" s="119"/>
      <c r="L82" s="15"/>
      <c r="M82" s="15"/>
      <c r="N82" s="15"/>
      <c r="O82" s="15"/>
      <c r="P82" s="15"/>
      <c r="Q82" s="15"/>
      <c r="R82" s="15"/>
      <c r="S82" s="15"/>
      <c r="T82" s="15"/>
      <c r="U82" s="73"/>
      <c r="V82" s="15"/>
    </row>
    <row r="83" spans="1:22" s="22" customFormat="1">
      <c r="A83" s="15"/>
      <c r="B83" s="20"/>
      <c r="C83" s="32"/>
      <c r="D83" s="32"/>
      <c r="E83" s="118"/>
      <c r="F83" s="119"/>
      <c r="G83" s="119"/>
      <c r="L83" s="15"/>
      <c r="M83" s="15"/>
      <c r="N83" s="15"/>
      <c r="O83" s="15"/>
      <c r="P83" s="15"/>
      <c r="Q83" s="15"/>
      <c r="R83" s="15"/>
      <c r="S83" s="15"/>
      <c r="T83" s="15"/>
      <c r="U83" s="73"/>
      <c r="V83" s="15"/>
    </row>
    <row r="84" spans="1:22" s="22" customFormat="1">
      <c r="A84" s="15"/>
      <c r="B84" s="20"/>
      <c r="C84" s="32"/>
      <c r="D84" s="32"/>
      <c r="E84" s="118"/>
      <c r="F84" s="119"/>
      <c r="G84" s="119"/>
      <c r="L84" s="15"/>
      <c r="M84" s="15"/>
      <c r="N84" s="15"/>
      <c r="O84" s="15"/>
      <c r="P84" s="15"/>
      <c r="Q84" s="15"/>
      <c r="R84" s="15"/>
      <c r="S84" s="15"/>
      <c r="T84" s="15"/>
      <c r="U84" s="73"/>
      <c r="V84" s="15"/>
    </row>
    <row r="85" spans="1:22" s="22" customFormat="1">
      <c r="A85" s="15"/>
      <c r="B85" s="20"/>
      <c r="C85" s="32"/>
      <c r="D85" s="32"/>
      <c r="E85" s="118"/>
      <c r="F85" s="119"/>
      <c r="G85" s="119"/>
      <c r="L85" s="15"/>
      <c r="M85" s="15"/>
      <c r="N85" s="15"/>
      <c r="O85" s="15"/>
      <c r="P85" s="15"/>
      <c r="Q85" s="15"/>
      <c r="R85" s="15"/>
      <c r="S85" s="15"/>
      <c r="T85" s="15"/>
      <c r="U85" s="73"/>
      <c r="V85" s="15"/>
    </row>
    <row r="86" spans="1:22" s="22" customFormat="1">
      <c r="A86" s="15"/>
      <c r="B86" s="20"/>
      <c r="C86" s="32"/>
      <c r="D86" s="32"/>
      <c r="E86" s="118"/>
      <c r="F86" s="119"/>
      <c r="G86" s="119"/>
      <c r="L86" s="15"/>
      <c r="M86" s="15"/>
      <c r="N86" s="15"/>
      <c r="O86" s="15"/>
      <c r="P86" s="15"/>
      <c r="Q86" s="15"/>
      <c r="R86" s="15"/>
      <c r="S86" s="15"/>
      <c r="T86" s="15"/>
      <c r="U86" s="73"/>
      <c r="V86" s="15"/>
    </row>
    <row r="87" spans="1:22" s="22" customFormat="1">
      <c r="A87" s="15"/>
      <c r="B87" s="20"/>
      <c r="C87" s="32"/>
      <c r="D87" s="32"/>
      <c r="E87" s="118"/>
      <c r="F87" s="119"/>
      <c r="G87" s="119"/>
      <c r="L87" s="15"/>
      <c r="M87" s="15"/>
      <c r="N87" s="15"/>
      <c r="O87" s="15"/>
      <c r="P87" s="15"/>
      <c r="Q87" s="15"/>
      <c r="R87" s="15"/>
      <c r="S87" s="15"/>
      <c r="T87" s="15"/>
      <c r="U87" s="73"/>
      <c r="V87" s="15"/>
    </row>
    <row r="88" spans="1:22" s="22" customFormat="1">
      <c r="A88" s="15"/>
      <c r="B88" s="20"/>
      <c r="C88" s="32"/>
      <c r="D88" s="32"/>
      <c r="E88" s="118"/>
      <c r="F88" s="119"/>
      <c r="G88" s="119"/>
      <c r="L88" s="15"/>
      <c r="M88" s="15"/>
      <c r="N88" s="15"/>
      <c r="O88" s="15"/>
      <c r="P88" s="15"/>
      <c r="Q88" s="15"/>
      <c r="R88" s="15"/>
      <c r="S88" s="15"/>
      <c r="T88" s="15"/>
      <c r="U88" s="73"/>
      <c r="V88" s="15"/>
    </row>
    <row r="89" spans="1:22" s="22" customFormat="1">
      <c r="A89" s="15"/>
      <c r="B89" s="20"/>
      <c r="C89" s="32"/>
      <c r="D89" s="32"/>
      <c r="E89" s="118"/>
      <c r="F89" s="119"/>
      <c r="G89" s="119"/>
      <c r="L89" s="15"/>
      <c r="M89" s="15"/>
      <c r="N89" s="15"/>
      <c r="O89" s="15"/>
      <c r="P89" s="15"/>
      <c r="Q89" s="15"/>
      <c r="R89" s="15"/>
      <c r="S89" s="15"/>
      <c r="T89" s="15"/>
      <c r="U89" s="73"/>
      <c r="V89" s="15"/>
    </row>
    <row r="90" spans="1:22" s="22" customFormat="1">
      <c r="A90" s="15"/>
      <c r="B90" s="20"/>
      <c r="C90" s="32"/>
      <c r="D90" s="32"/>
      <c r="E90" s="118"/>
      <c r="F90" s="119"/>
      <c r="G90" s="119"/>
      <c r="L90" s="15"/>
      <c r="M90" s="15"/>
      <c r="N90" s="15"/>
      <c r="O90" s="15"/>
      <c r="P90" s="15"/>
      <c r="Q90" s="15"/>
      <c r="R90" s="15"/>
      <c r="S90" s="15"/>
      <c r="T90" s="15"/>
      <c r="U90" s="73"/>
      <c r="V90" s="15"/>
    </row>
    <row r="91" spans="1:22" s="22" customFormat="1">
      <c r="A91" s="15"/>
      <c r="B91" s="20"/>
      <c r="C91" s="32"/>
      <c r="D91" s="32"/>
      <c r="E91" s="118"/>
      <c r="F91" s="119"/>
      <c r="G91" s="119"/>
      <c r="L91" s="15"/>
      <c r="M91" s="15"/>
      <c r="N91" s="15"/>
      <c r="O91" s="15"/>
      <c r="P91" s="15"/>
      <c r="Q91" s="15"/>
      <c r="R91" s="15"/>
      <c r="S91" s="15"/>
      <c r="T91" s="15"/>
      <c r="U91" s="73"/>
      <c r="V91" s="15"/>
    </row>
    <row r="92" spans="1:22" s="22" customFormat="1">
      <c r="A92" s="15"/>
      <c r="B92" s="20"/>
      <c r="C92" s="32"/>
      <c r="D92" s="32"/>
      <c r="E92" s="118"/>
      <c r="F92" s="119"/>
      <c r="G92" s="119"/>
      <c r="L92" s="15"/>
      <c r="M92" s="15"/>
      <c r="N92" s="15"/>
      <c r="O92" s="15"/>
      <c r="P92" s="15"/>
      <c r="Q92" s="15"/>
      <c r="R92" s="15"/>
      <c r="S92" s="15"/>
      <c r="T92" s="15"/>
      <c r="U92" s="73"/>
      <c r="V92" s="15"/>
    </row>
    <row r="93" spans="1:22" s="22" customFormat="1">
      <c r="A93" s="15"/>
      <c r="B93" s="20"/>
      <c r="C93" s="32"/>
      <c r="D93" s="32"/>
      <c r="E93" s="118"/>
      <c r="F93" s="119"/>
      <c r="G93" s="119"/>
      <c r="L93" s="15"/>
      <c r="M93" s="15"/>
      <c r="N93" s="15"/>
      <c r="O93" s="15"/>
      <c r="P93" s="15"/>
      <c r="Q93" s="15"/>
      <c r="R93" s="15"/>
      <c r="S93" s="15"/>
      <c r="T93" s="15"/>
      <c r="U93" s="73"/>
      <c r="V93" s="15"/>
    </row>
    <row r="94" spans="1:22" s="22" customFormat="1">
      <c r="A94" s="15"/>
      <c r="B94" s="20"/>
      <c r="C94" s="32"/>
      <c r="D94" s="32"/>
      <c r="E94" s="118"/>
      <c r="F94" s="119"/>
      <c r="G94" s="119"/>
      <c r="L94" s="15"/>
      <c r="M94" s="15"/>
      <c r="N94" s="15"/>
      <c r="O94" s="15"/>
      <c r="P94" s="15"/>
      <c r="Q94" s="15"/>
      <c r="R94" s="15"/>
      <c r="S94" s="15"/>
      <c r="T94" s="15"/>
      <c r="U94" s="73"/>
      <c r="V94" s="15"/>
    </row>
    <row r="95" spans="1:22" s="22" customFormat="1">
      <c r="A95" s="15"/>
      <c r="B95" s="20"/>
      <c r="C95" s="32"/>
      <c r="D95" s="32"/>
      <c r="E95" s="118"/>
      <c r="F95" s="119"/>
      <c r="G95" s="119"/>
      <c r="L95" s="15"/>
      <c r="M95" s="15"/>
      <c r="N95" s="15"/>
      <c r="O95" s="15"/>
      <c r="P95" s="15"/>
      <c r="Q95" s="15"/>
      <c r="R95" s="15"/>
      <c r="S95" s="15"/>
      <c r="T95" s="15"/>
      <c r="U95" s="73"/>
      <c r="V95" s="15"/>
    </row>
    <row r="96" spans="1:22" s="22" customFormat="1">
      <c r="A96" s="15"/>
      <c r="B96" s="20"/>
      <c r="C96" s="32"/>
      <c r="D96" s="32"/>
      <c r="E96" s="118"/>
      <c r="F96" s="119"/>
      <c r="G96" s="119"/>
      <c r="L96" s="15"/>
      <c r="M96" s="15"/>
      <c r="N96" s="15"/>
      <c r="O96" s="15"/>
      <c r="P96" s="15"/>
      <c r="Q96" s="15"/>
      <c r="R96" s="15"/>
      <c r="S96" s="15"/>
      <c r="T96" s="15"/>
      <c r="U96" s="73"/>
      <c r="V96" s="15"/>
    </row>
    <row r="97" spans="1:22" s="22" customFormat="1">
      <c r="A97" s="15"/>
      <c r="B97" s="20"/>
      <c r="C97" s="32"/>
      <c r="D97" s="32"/>
      <c r="E97" s="118"/>
      <c r="F97" s="119"/>
      <c r="G97" s="119"/>
      <c r="L97" s="15"/>
      <c r="M97" s="15"/>
      <c r="N97" s="15"/>
      <c r="O97" s="15"/>
      <c r="P97" s="15"/>
      <c r="Q97" s="15"/>
      <c r="R97" s="15"/>
      <c r="S97" s="15"/>
      <c r="T97" s="15"/>
      <c r="U97" s="73"/>
      <c r="V97" s="15"/>
    </row>
    <row r="98" spans="1:22" s="22" customFormat="1">
      <c r="A98" s="15"/>
      <c r="B98" s="20"/>
      <c r="C98" s="32"/>
      <c r="D98" s="32"/>
      <c r="E98" s="118"/>
      <c r="F98" s="119"/>
      <c r="G98" s="119"/>
      <c r="L98" s="15"/>
      <c r="M98" s="15"/>
      <c r="N98" s="15"/>
      <c r="O98" s="15"/>
      <c r="P98" s="15"/>
      <c r="Q98" s="15"/>
      <c r="R98" s="15"/>
      <c r="S98" s="15"/>
      <c r="T98" s="15"/>
      <c r="U98" s="73"/>
      <c r="V98" s="15"/>
    </row>
    <row r="99" spans="1:22" s="22" customFormat="1">
      <c r="A99" s="15"/>
      <c r="B99" s="20"/>
      <c r="C99" s="32"/>
      <c r="D99" s="32"/>
      <c r="E99" s="118"/>
      <c r="F99" s="119"/>
      <c r="G99" s="119"/>
      <c r="L99" s="15"/>
      <c r="M99" s="15"/>
      <c r="N99" s="15"/>
      <c r="O99" s="15"/>
      <c r="P99" s="15"/>
      <c r="Q99" s="15"/>
      <c r="R99" s="15"/>
      <c r="S99" s="15"/>
      <c r="T99" s="15"/>
      <c r="U99" s="73"/>
      <c r="V99" s="15"/>
    </row>
    <row r="100" spans="1:22" s="22" customFormat="1">
      <c r="A100" s="15"/>
      <c r="B100" s="20"/>
      <c r="C100" s="32"/>
      <c r="D100" s="32"/>
      <c r="E100" s="118"/>
      <c r="F100" s="119"/>
      <c r="G100" s="119"/>
      <c r="L100" s="15"/>
      <c r="M100" s="15"/>
      <c r="N100" s="15"/>
      <c r="O100" s="15"/>
      <c r="P100" s="15"/>
      <c r="Q100" s="15"/>
      <c r="R100" s="15"/>
      <c r="S100" s="15"/>
      <c r="T100" s="15"/>
      <c r="U100" s="73"/>
      <c r="V100" s="15"/>
    </row>
    <row r="101" spans="1:22" s="22" customFormat="1">
      <c r="A101" s="15"/>
      <c r="B101" s="20"/>
      <c r="C101" s="32"/>
      <c r="D101" s="32"/>
      <c r="E101" s="118"/>
      <c r="F101" s="119"/>
      <c r="G101" s="119"/>
      <c r="L101" s="15"/>
      <c r="M101" s="15"/>
      <c r="N101" s="15"/>
      <c r="O101" s="15"/>
      <c r="P101" s="15"/>
      <c r="Q101" s="15"/>
      <c r="R101" s="15"/>
      <c r="S101" s="15"/>
      <c r="T101" s="15"/>
      <c r="U101" s="73"/>
      <c r="V101" s="15"/>
    </row>
    <row r="102" spans="1:22" s="22" customFormat="1">
      <c r="A102" s="15"/>
      <c r="B102" s="20"/>
      <c r="C102" s="32"/>
      <c r="D102" s="32"/>
      <c r="E102" s="118"/>
      <c r="F102" s="119"/>
      <c r="G102" s="119"/>
      <c r="L102" s="15"/>
      <c r="M102" s="15"/>
      <c r="N102" s="15"/>
      <c r="O102" s="15"/>
      <c r="P102" s="15"/>
      <c r="Q102" s="15"/>
      <c r="R102" s="15"/>
      <c r="S102" s="15"/>
      <c r="T102" s="15"/>
      <c r="U102" s="73"/>
      <c r="V102" s="15"/>
    </row>
    <row r="103" spans="1:22" s="22" customFormat="1">
      <c r="A103" s="15"/>
      <c r="B103" s="20"/>
      <c r="C103" s="32"/>
      <c r="D103" s="32"/>
      <c r="E103" s="118"/>
      <c r="F103" s="119"/>
      <c r="G103" s="119"/>
      <c r="L103" s="15"/>
      <c r="M103" s="15"/>
      <c r="N103" s="15"/>
      <c r="O103" s="15"/>
      <c r="P103" s="15"/>
      <c r="Q103" s="15"/>
      <c r="R103" s="15"/>
      <c r="S103" s="15"/>
      <c r="T103" s="15"/>
      <c r="U103" s="73"/>
      <c r="V103" s="15"/>
    </row>
    <row r="104" spans="1:22" s="22" customFormat="1">
      <c r="A104" s="15"/>
      <c r="B104" s="20"/>
      <c r="C104" s="32"/>
      <c r="D104" s="32"/>
      <c r="E104" s="118"/>
      <c r="F104" s="119"/>
      <c r="G104" s="119"/>
      <c r="L104" s="15"/>
      <c r="M104" s="15"/>
      <c r="N104" s="15"/>
      <c r="O104" s="15"/>
      <c r="P104" s="15"/>
      <c r="Q104" s="15"/>
      <c r="R104" s="15"/>
      <c r="S104" s="15"/>
      <c r="T104" s="15"/>
      <c r="U104" s="73"/>
      <c r="V104" s="15"/>
    </row>
    <row r="105" spans="1:22" s="22" customFormat="1">
      <c r="A105" s="15"/>
      <c r="B105" s="20"/>
      <c r="C105" s="32"/>
      <c r="D105" s="32"/>
      <c r="E105" s="118"/>
      <c r="F105" s="119"/>
      <c r="G105" s="119"/>
      <c r="L105" s="15"/>
      <c r="M105" s="15"/>
      <c r="N105" s="15"/>
      <c r="O105" s="15"/>
      <c r="P105" s="15"/>
      <c r="Q105" s="15"/>
      <c r="R105" s="15"/>
      <c r="S105" s="15"/>
      <c r="T105" s="15"/>
      <c r="U105" s="73"/>
      <c r="V105" s="15"/>
    </row>
    <row r="106" spans="1:22" s="22" customFormat="1">
      <c r="A106" s="15"/>
      <c r="B106" s="20"/>
      <c r="C106" s="32"/>
      <c r="D106" s="32"/>
      <c r="E106" s="118"/>
      <c r="F106" s="119"/>
      <c r="G106" s="119"/>
      <c r="L106" s="15"/>
      <c r="M106" s="15"/>
      <c r="N106" s="15"/>
      <c r="O106" s="15"/>
      <c r="P106" s="15"/>
      <c r="Q106" s="15"/>
      <c r="R106" s="15"/>
      <c r="S106" s="15"/>
      <c r="T106" s="15"/>
      <c r="U106" s="73"/>
      <c r="V106" s="15"/>
    </row>
    <row r="107" spans="1:22" s="22" customFormat="1">
      <c r="A107" s="15"/>
      <c r="B107" s="20"/>
      <c r="C107" s="32"/>
      <c r="D107" s="32"/>
      <c r="E107" s="118"/>
      <c r="F107" s="119"/>
      <c r="G107" s="119"/>
      <c r="L107" s="15"/>
      <c r="M107" s="15"/>
      <c r="N107" s="15"/>
      <c r="O107" s="15"/>
      <c r="P107" s="15"/>
      <c r="Q107" s="15"/>
      <c r="R107" s="15"/>
      <c r="S107" s="15"/>
      <c r="T107" s="15"/>
      <c r="U107" s="73"/>
      <c r="V107" s="15"/>
    </row>
    <row r="108" spans="1:22" s="22" customFormat="1">
      <c r="A108" s="15"/>
      <c r="B108" s="20"/>
      <c r="C108" s="32"/>
      <c r="D108" s="32"/>
      <c r="E108" s="118"/>
      <c r="F108" s="119"/>
      <c r="G108" s="119"/>
      <c r="L108" s="15"/>
      <c r="M108" s="15"/>
      <c r="N108" s="15"/>
      <c r="O108" s="15"/>
      <c r="P108" s="15"/>
      <c r="Q108" s="15"/>
      <c r="R108" s="15"/>
      <c r="S108" s="15"/>
      <c r="T108" s="15"/>
      <c r="U108" s="73"/>
      <c r="V108" s="15"/>
    </row>
    <row r="109" spans="1:22" s="22" customFormat="1">
      <c r="A109" s="15"/>
      <c r="B109" s="20"/>
      <c r="C109" s="32"/>
      <c r="D109" s="32"/>
      <c r="E109" s="118"/>
      <c r="F109" s="119"/>
      <c r="G109" s="119"/>
      <c r="L109" s="15"/>
      <c r="M109" s="15"/>
      <c r="N109" s="15"/>
      <c r="O109" s="15"/>
      <c r="P109" s="15"/>
      <c r="Q109" s="15"/>
      <c r="R109" s="15"/>
      <c r="S109" s="15"/>
      <c r="T109" s="15"/>
      <c r="U109" s="73"/>
      <c r="V109" s="15"/>
    </row>
    <row r="110" spans="1:22" s="22" customFormat="1">
      <c r="A110" s="15"/>
      <c r="B110" s="20"/>
      <c r="C110" s="32"/>
      <c r="D110" s="32"/>
      <c r="E110" s="118"/>
      <c r="F110" s="119"/>
      <c r="G110" s="119"/>
      <c r="L110" s="15"/>
      <c r="M110" s="15"/>
      <c r="N110" s="15"/>
      <c r="O110" s="15"/>
      <c r="P110" s="15"/>
      <c r="Q110" s="15"/>
      <c r="R110" s="15"/>
      <c r="S110" s="15"/>
      <c r="T110" s="15"/>
      <c r="U110" s="73"/>
      <c r="V110" s="15"/>
    </row>
    <row r="111" spans="1:22" s="22" customFormat="1">
      <c r="A111" s="15"/>
      <c r="B111" s="20"/>
      <c r="C111" s="32"/>
      <c r="D111" s="32"/>
      <c r="E111" s="118"/>
      <c r="F111" s="119"/>
      <c r="G111" s="119"/>
      <c r="L111" s="15"/>
      <c r="M111" s="15"/>
      <c r="N111" s="15"/>
      <c r="O111" s="15"/>
      <c r="P111" s="15"/>
      <c r="Q111" s="15"/>
      <c r="R111" s="15"/>
      <c r="S111" s="15"/>
      <c r="T111" s="15"/>
      <c r="U111" s="73"/>
      <c r="V111" s="15"/>
    </row>
    <row r="112" spans="1:22" s="22" customFormat="1">
      <c r="A112" s="15"/>
      <c r="B112" s="20"/>
      <c r="C112" s="32"/>
      <c r="D112" s="32"/>
      <c r="E112" s="118"/>
      <c r="F112" s="119"/>
      <c r="G112" s="119"/>
      <c r="L112" s="15"/>
      <c r="M112" s="15"/>
      <c r="N112" s="15"/>
      <c r="O112" s="15"/>
      <c r="P112" s="15"/>
      <c r="Q112" s="15"/>
      <c r="R112" s="15"/>
      <c r="S112" s="15"/>
      <c r="T112" s="15"/>
      <c r="U112" s="73"/>
      <c r="V112" s="15"/>
    </row>
    <row r="113" spans="1:22" s="22" customFormat="1">
      <c r="A113" s="15"/>
      <c r="B113" s="20"/>
      <c r="C113" s="32"/>
      <c r="D113" s="32"/>
      <c r="E113" s="118"/>
      <c r="F113" s="119"/>
      <c r="G113" s="119"/>
      <c r="L113" s="15"/>
      <c r="M113" s="15"/>
      <c r="N113" s="15"/>
      <c r="O113" s="15"/>
      <c r="P113" s="15"/>
      <c r="Q113" s="15"/>
      <c r="R113" s="15"/>
      <c r="S113" s="15"/>
      <c r="T113" s="15"/>
      <c r="U113" s="73"/>
      <c r="V113" s="15"/>
    </row>
    <row r="114" spans="1:22" s="22" customFormat="1">
      <c r="A114" s="15"/>
      <c r="B114" s="20"/>
      <c r="C114" s="32"/>
      <c r="D114" s="32"/>
      <c r="E114" s="118"/>
      <c r="F114" s="119"/>
      <c r="G114" s="119"/>
      <c r="L114" s="15"/>
      <c r="M114" s="15"/>
      <c r="N114" s="15"/>
      <c r="O114" s="15"/>
      <c r="P114" s="15"/>
      <c r="Q114" s="15"/>
      <c r="R114" s="15"/>
      <c r="S114" s="15"/>
      <c r="T114" s="15"/>
      <c r="U114" s="73"/>
      <c r="V114" s="15"/>
    </row>
    <row r="115" spans="1:22" s="22" customFormat="1">
      <c r="A115" s="15"/>
      <c r="B115" s="20"/>
      <c r="C115" s="32"/>
      <c r="D115" s="32"/>
      <c r="E115" s="118"/>
      <c r="F115" s="119"/>
      <c r="G115" s="119"/>
      <c r="L115" s="15"/>
      <c r="M115" s="15"/>
      <c r="N115" s="15"/>
      <c r="O115" s="15"/>
      <c r="P115" s="15"/>
      <c r="Q115" s="15"/>
      <c r="R115" s="15"/>
      <c r="S115" s="15"/>
      <c r="T115" s="15"/>
      <c r="U115" s="73"/>
      <c r="V115" s="15"/>
    </row>
    <row r="116" spans="1:22" s="22" customFormat="1">
      <c r="A116" s="15"/>
      <c r="B116" s="20"/>
      <c r="C116" s="32"/>
      <c r="D116" s="32"/>
      <c r="E116" s="118"/>
      <c r="F116" s="119"/>
      <c r="G116" s="119"/>
      <c r="L116" s="15"/>
      <c r="M116" s="15"/>
      <c r="N116" s="15"/>
      <c r="O116" s="15"/>
      <c r="P116" s="15"/>
      <c r="Q116" s="15"/>
      <c r="R116" s="15"/>
      <c r="S116" s="15"/>
      <c r="T116" s="15"/>
      <c r="U116" s="73"/>
      <c r="V116" s="15"/>
    </row>
    <row r="117" spans="1:22" s="22" customFormat="1">
      <c r="A117" s="15"/>
      <c r="B117" s="20"/>
      <c r="C117" s="32"/>
      <c r="D117" s="32"/>
      <c r="E117" s="118"/>
      <c r="F117" s="119"/>
      <c r="G117" s="119"/>
      <c r="L117" s="15"/>
      <c r="M117" s="15"/>
      <c r="N117" s="15"/>
      <c r="O117" s="15"/>
      <c r="P117" s="15"/>
      <c r="Q117" s="15"/>
      <c r="R117" s="15"/>
      <c r="S117" s="15"/>
      <c r="T117" s="15"/>
      <c r="U117" s="73"/>
      <c r="V117" s="15"/>
    </row>
    <row r="118" spans="1:22" s="22" customFormat="1">
      <c r="A118" s="15"/>
      <c r="B118" s="20"/>
      <c r="C118" s="32"/>
      <c r="D118" s="32"/>
      <c r="E118" s="118"/>
      <c r="F118" s="119"/>
      <c r="G118" s="119"/>
      <c r="L118" s="15"/>
      <c r="M118" s="15"/>
      <c r="N118" s="15"/>
      <c r="O118" s="15"/>
      <c r="P118" s="15"/>
      <c r="Q118" s="15"/>
      <c r="R118" s="15"/>
      <c r="S118" s="15"/>
      <c r="T118" s="15"/>
      <c r="U118" s="73"/>
      <c r="V118" s="15"/>
    </row>
    <row r="119" spans="1:22" s="22" customFormat="1">
      <c r="A119" s="15"/>
      <c r="B119" s="20"/>
      <c r="C119" s="32"/>
      <c r="D119" s="32"/>
      <c r="E119" s="118"/>
      <c r="F119" s="119"/>
      <c r="G119" s="119"/>
      <c r="L119" s="15"/>
      <c r="M119" s="15"/>
      <c r="N119" s="15"/>
      <c r="O119" s="15"/>
      <c r="P119" s="15"/>
      <c r="Q119" s="15"/>
      <c r="R119" s="15"/>
      <c r="S119" s="15"/>
      <c r="T119" s="15"/>
      <c r="U119" s="73"/>
      <c r="V119" s="15"/>
    </row>
    <row r="120" spans="1:22" s="22" customFormat="1">
      <c r="A120" s="15"/>
      <c r="B120" s="20"/>
      <c r="C120" s="32"/>
      <c r="D120" s="32"/>
      <c r="E120" s="118"/>
      <c r="F120" s="119"/>
      <c r="G120" s="119"/>
      <c r="L120" s="15"/>
      <c r="M120" s="15"/>
      <c r="N120" s="15"/>
      <c r="O120" s="15"/>
      <c r="P120" s="15"/>
      <c r="Q120" s="15"/>
      <c r="R120" s="15"/>
      <c r="S120" s="15"/>
      <c r="T120" s="15"/>
      <c r="U120" s="73"/>
      <c r="V120" s="15"/>
    </row>
    <row r="121" spans="1:22" s="22" customFormat="1">
      <c r="A121" s="15"/>
      <c r="B121" s="20"/>
      <c r="C121" s="32"/>
      <c r="D121" s="32"/>
      <c r="E121" s="118"/>
      <c r="F121" s="119"/>
      <c r="G121" s="119"/>
      <c r="L121" s="15"/>
      <c r="M121" s="15"/>
      <c r="N121" s="15"/>
      <c r="O121" s="15"/>
      <c r="P121" s="15"/>
      <c r="Q121" s="15"/>
      <c r="R121" s="15"/>
      <c r="S121" s="15"/>
      <c r="T121" s="15"/>
      <c r="U121" s="73"/>
      <c r="V121" s="15"/>
    </row>
    <row r="122" spans="1:22" s="22" customFormat="1">
      <c r="A122" s="15"/>
      <c r="B122" s="20"/>
      <c r="C122" s="32"/>
      <c r="D122" s="32"/>
      <c r="E122" s="118"/>
      <c r="F122" s="119"/>
      <c r="G122" s="119"/>
      <c r="L122" s="15"/>
      <c r="M122" s="15"/>
      <c r="N122" s="15"/>
      <c r="O122" s="15"/>
      <c r="P122" s="15"/>
      <c r="Q122" s="15"/>
      <c r="R122" s="15"/>
      <c r="S122" s="15"/>
      <c r="T122" s="15"/>
      <c r="U122" s="73"/>
      <c r="V122" s="15"/>
    </row>
    <row r="123" spans="1:22" s="22" customFormat="1">
      <c r="A123" s="15"/>
      <c r="B123" s="20"/>
      <c r="C123" s="32"/>
      <c r="D123" s="32"/>
      <c r="E123" s="118"/>
      <c r="F123" s="119"/>
      <c r="G123" s="119"/>
      <c r="L123" s="15"/>
      <c r="M123" s="15"/>
      <c r="N123" s="15"/>
      <c r="O123" s="15"/>
      <c r="P123" s="15"/>
      <c r="Q123" s="15"/>
      <c r="R123" s="15"/>
      <c r="S123" s="15"/>
      <c r="T123" s="15"/>
      <c r="U123" s="73"/>
      <c r="V123" s="15"/>
    </row>
    <row r="124" spans="1:22" s="22" customFormat="1">
      <c r="A124" s="15"/>
      <c r="B124" s="20"/>
      <c r="C124" s="32"/>
      <c r="D124" s="32"/>
      <c r="E124" s="118"/>
      <c r="F124" s="119"/>
      <c r="G124" s="119"/>
      <c r="L124" s="15"/>
      <c r="M124" s="15"/>
      <c r="N124" s="15"/>
      <c r="O124" s="15"/>
      <c r="P124" s="15"/>
      <c r="Q124" s="15"/>
      <c r="R124" s="15"/>
      <c r="S124" s="15"/>
      <c r="T124" s="15"/>
      <c r="U124" s="73"/>
      <c r="V124" s="15"/>
    </row>
    <row r="125" spans="1:22" s="22" customFormat="1">
      <c r="A125" s="15"/>
      <c r="B125" s="20"/>
      <c r="C125" s="32"/>
      <c r="D125" s="32"/>
      <c r="E125" s="118"/>
      <c r="F125" s="119"/>
      <c r="G125" s="119"/>
      <c r="L125" s="15"/>
      <c r="M125" s="15"/>
      <c r="N125" s="15"/>
      <c r="O125" s="15"/>
      <c r="P125" s="15"/>
      <c r="Q125" s="15"/>
      <c r="R125" s="15"/>
      <c r="S125" s="15"/>
      <c r="T125" s="15"/>
      <c r="U125" s="73"/>
      <c r="V125" s="15"/>
    </row>
    <row r="126" spans="1:22" s="22" customFormat="1">
      <c r="A126" s="15"/>
      <c r="B126" s="20"/>
      <c r="C126" s="32"/>
      <c r="D126" s="32"/>
      <c r="E126" s="118"/>
      <c r="F126" s="119"/>
      <c r="G126" s="119"/>
      <c r="L126" s="15"/>
      <c r="M126" s="15"/>
      <c r="N126" s="15"/>
      <c r="O126" s="15"/>
      <c r="P126" s="15"/>
      <c r="Q126" s="15"/>
      <c r="R126" s="15"/>
      <c r="S126" s="15"/>
      <c r="T126" s="15"/>
      <c r="U126" s="73"/>
      <c r="V126" s="15"/>
    </row>
    <row r="127" spans="1:22" s="22" customFormat="1">
      <c r="A127" s="15"/>
      <c r="B127" s="20"/>
      <c r="C127" s="32"/>
      <c r="D127" s="32"/>
      <c r="E127" s="118"/>
      <c r="F127" s="119"/>
      <c r="G127" s="119"/>
      <c r="L127" s="15"/>
      <c r="M127" s="15"/>
      <c r="N127" s="15"/>
      <c r="O127" s="15"/>
      <c r="P127" s="15"/>
      <c r="Q127" s="15"/>
      <c r="R127" s="15"/>
      <c r="S127" s="15"/>
      <c r="T127" s="15"/>
      <c r="U127" s="73"/>
      <c r="V127" s="15"/>
    </row>
    <row r="128" spans="1:22" s="22" customFormat="1">
      <c r="A128" s="15"/>
      <c r="B128" s="20"/>
      <c r="C128" s="32"/>
      <c r="D128" s="32"/>
      <c r="E128" s="118"/>
      <c r="F128" s="119"/>
      <c r="G128" s="119"/>
      <c r="L128" s="15"/>
      <c r="M128" s="15"/>
      <c r="N128" s="15"/>
      <c r="O128" s="15"/>
      <c r="P128" s="15"/>
      <c r="Q128" s="15"/>
      <c r="R128" s="15"/>
      <c r="S128" s="15"/>
      <c r="T128" s="15"/>
      <c r="U128" s="73"/>
      <c r="V128" s="15"/>
    </row>
    <row r="129" spans="1:22" s="22" customFormat="1">
      <c r="A129" s="15"/>
      <c r="B129" s="20"/>
      <c r="C129" s="32"/>
      <c r="D129" s="32"/>
      <c r="E129" s="118"/>
      <c r="F129" s="119"/>
      <c r="G129" s="119"/>
      <c r="L129" s="15"/>
      <c r="M129" s="15"/>
      <c r="N129" s="15"/>
      <c r="O129" s="15"/>
      <c r="P129" s="15"/>
      <c r="Q129" s="15"/>
      <c r="R129" s="15"/>
      <c r="S129" s="15"/>
      <c r="T129" s="15"/>
      <c r="U129" s="73"/>
      <c r="V129" s="15"/>
    </row>
    <row r="130" spans="1:22" s="22" customFormat="1">
      <c r="A130" s="15"/>
      <c r="B130" s="20"/>
      <c r="C130" s="32"/>
      <c r="D130" s="32"/>
      <c r="E130" s="118"/>
      <c r="F130" s="119"/>
      <c r="G130" s="119"/>
      <c r="L130" s="15"/>
      <c r="M130" s="15"/>
      <c r="N130" s="15"/>
      <c r="O130" s="15"/>
      <c r="P130" s="15"/>
      <c r="Q130" s="15"/>
      <c r="R130" s="15"/>
      <c r="S130" s="15"/>
      <c r="T130" s="15"/>
      <c r="U130" s="73"/>
      <c r="V130" s="15"/>
    </row>
    <row r="131" spans="1:22" s="22" customFormat="1">
      <c r="A131" s="15"/>
      <c r="B131" s="20"/>
      <c r="C131" s="32"/>
      <c r="D131" s="32"/>
      <c r="E131" s="118"/>
      <c r="F131" s="119"/>
      <c r="G131" s="119"/>
      <c r="L131" s="15"/>
      <c r="M131" s="15"/>
      <c r="N131" s="15"/>
      <c r="O131" s="15"/>
      <c r="P131" s="15"/>
      <c r="Q131" s="15"/>
      <c r="R131" s="15"/>
      <c r="S131" s="15"/>
      <c r="T131" s="15"/>
      <c r="U131" s="73"/>
      <c r="V131" s="15"/>
    </row>
    <row r="132" spans="1:22" s="22" customFormat="1">
      <c r="A132" s="15"/>
      <c r="B132" s="20"/>
      <c r="C132" s="32"/>
      <c r="D132" s="32"/>
      <c r="E132" s="118"/>
      <c r="F132" s="119"/>
      <c r="G132" s="119"/>
      <c r="L132" s="15"/>
      <c r="M132" s="15"/>
      <c r="N132" s="15"/>
      <c r="O132" s="15"/>
      <c r="P132" s="15"/>
      <c r="Q132" s="15"/>
      <c r="R132" s="15"/>
      <c r="S132" s="15"/>
      <c r="T132" s="15"/>
      <c r="U132" s="73"/>
      <c r="V132" s="15"/>
    </row>
    <row r="133" spans="1:22" s="22" customFormat="1">
      <c r="A133" s="15"/>
      <c r="B133" s="20"/>
      <c r="C133" s="32"/>
      <c r="D133" s="32"/>
      <c r="E133" s="118"/>
      <c r="F133" s="119"/>
      <c r="G133" s="119"/>
      <c r="L133" s="15"/>
      <c r="M133" s="15"/>
      <c r="N133" s="15"/>
      <c r="O133" s="15"/>
      <c r="P133" s="15"/>
      <c r="Q133" s="15"/>
      <c r="R133" s="15"/>
      <c r="S133" s="15"/>
      <c r="T133" s="15"/>
      <c r="U133" s="73"/>
      <c r="V133" s="15"/>
    </row>
    <row r="134" spans="1:22" s="22" customFormat="1">
      <c r="A134" s="15"/>
      <c r="B134" s="20"/>
      <c r="C134" s="32"/>
      <c r="D134" s="32"/>
      <c r="E134" s="118"/>
      <c r="F134" s="119"/>
      <c r="G134" s="119"/>
      <c r="L134" s="15"/>
      <c r="M134" s="15"/>
      <c r="N134" s="15"/>
      <c r="O134" s="15"/>
      <c r="P134" s="15"/>
      <c r="Q134" s="15"/>
      <c r="R134" s="15"/>
      <c r="S134" s="15"/>
      <c r="T134" s="15"/>
      <c r="U134" s="73"/>
      <c r="V134" s="15"/>
    </row>
    <row r="135" spans="1:22" s="22" customFormat="1">
      <c r="A135" s="15"/>
      <c r="B135" s="20"/>
      <c r="C135" s="32"/>
      <c r="D135" s="32"/>
      <c r="E135" s="118"/>
      <c r="F135" s="119"/>
      <c r="G135" s="119"/>
      <c r="L135" s="15"/>
      <c r="M135" s="15"/>
      <c r="N135" s="15"/>
      <c r="O135" s="15"/>
      <c r="P135" s="15"/>
      <c r="Q135" s="15"/>
      <c r="R135" s="15"/>
      <c r="S135" s="15"/>
      <c r="T135" s="15"/>
      <c r="U135" s="73"/>
      <c r="V135" s="15"/>
    </row>
    <row r="136" spans="1:22" s="22" customFormat="1">
      <c r="A136" s="15"/>
      <c r="B136" s="20"/>
      <c r="C136" s="32"/>
      <c r="D136" s="32"/>
      <c r="E136" s="118"/>
      <c r="F136" s="119"/>
      <c r="G136" s="119"/>
      <c r="L136" s="15"/>
      <c r="M136" s="15"/>
      <c r="N136" s="15"/>
      <c r="O136" s="15"/>
      <c r="P136" s="15"/>
      <c r="Q136" s="15"/>
      <c r="R136" s="15"/>
      <c r="S136" s="15"/>
      <c r="T136" s="15"/>
      <c r="U136" s="73"/>
      <c r="V136" s="15"/>
    </row>
    <row r="137" spans="1:22" s="22" customFormat="1">
      <c r="A137" s="15"/>
      <c r="B137" s="20"/>
      <c r="C137" s="32"/>
      <c r="D137" s="32"/>
      <c r="E137" s="118"/>
      <c r="F137" s="119"/>
      <c r="G137" s="119"/>
      <c r="L137" s="15"/>
      <c r="M137" s="15"/>
      <c r="N137" s="15"/>
      <c r="O137" s="15"/>
      <c r="P137" s="15"/>
      <c r="Q137" s="15"/>
      <c r="R137" s="15"/>
      <c r="S137" s="15"/>
      <c r="T137" s="15"/>
      <c r="U137" s="73"/>
      <c r="V137" s="15"/>
    </row>
    <row r="138" spans="1:22" s="22" customFormat="1">
      <c r="A138" s="15"/>
      <c r="B138" s="20"/>
      <c r="C138" s="32"/>
      <c r="D138" s="32"/>
      <c r="E138" s="118"/>
      <c r="F138" s="119"/>
      <c r="G138" s="119"/>
      <c r="L138" s="15"/>
      <c r="M138" s="15"/>
      <c r="N138" s="15"/>
      <c r="O138" s="15"/>
      <c r="P138" s="15"/>
      <c r="Q138" s="15"/>
      <c r="R138" s="15"/>
      <c r="S138" s="15"/>
      <c r="T138" s="15"/>
      <c r="U138" s="73"/>
      <c r="V138" s="15"/>
    </row>
    <row r="139" spans="1:22" s="22" customFormat="1">
      <c r="A139" s="15"/>
      <c r="B139" s="20"/>
      <c r="C139" s="32"/>
      <c r="D139" s="32"/>
      <c r="E139" s="118"/>
      <c r="F139" s="119"/>
      <c r="G139" s="119"/>
      <c r="L139" s="15"/>
      <c r="M139" s="15"/>
      <c r="N139" s="15"/>
      <c r="O139" s="15"/>
      <c r="P139" s="15"/>
      <c r="Q139" s="15"/>
      <c r="R139" s="15"/>
      <c r="S139" s="15"/>
      <c r="T139" s="15"/>
      <c r="U139" s="73"/>
      <c r="V139" s="15"/>
    </row>
    <row r="140" spans="1:22" s="22" customFormat="1">
      <c r="A140" s="15"/>
      <c r="B140" s="20"/>
      <c r="C140" s="32"/>
      <c r="D140" s="32"/>
      <c r="E140" s="118"/>
      <c r="F140" s="119"/>
      <c r="G140" s="119"/>
      <c r="L140" s="15"/>
      <c r="M140" s="15"/>
      <c r="N140" s="15"/>
      <c r="O140" s="15"/>
      <c r="P140" s="15"/>
      <c r="Q140" s="15"/>
      <c r="R140" s="15"/>
      <c r="S140" s="15"/>
      <c r="T140" s="15"/>
      <c r="U140" s="73"/>
      <c r="V140" s="15"/>
    </row>
    <row r="141" spans="1:22" s="22" customFormat="1">
      <c r="A141" s="15"/>
      <c r="B141" s="20"/>
      <c r="C141" s="32"/>
      <c r="D141" s="32"/>
      <c r="E141" s="118"/>
      <c r="F141" s="119"/>
      <c r="G141" s="119"/>
      <c r="L141" s="15"/>
      <c r="M141" s="15"/>
      <c r="N141" s="15"/>
      <c r="O141" s="15"/>
      <c r="P141" s="15"/>
      <c r="Q141" s="15"/>
      <c r="R141" s="15"/>
      <c r="S141" s="15"/>
      <c r="T141" s="15"/>
      <c r="U141" s="73"/>
      <c r="V141" s="15"/>
    </row>
    <row r="142" spans="1:22" s="22" customFormat="1">
      <c r="A142" s="15"/>
      <c r="B142" s="20"/>
      <c r="C142" s="32"/>
      <c r="D142" s="32"/>
      <c r="E142" s="118"/>
      <c r="F142" s="119"/>
      <c r="G142" s="119"/>
      <c r="L142" s="15"/>
      <c r="M142" s="15"/>
      <c r="N142" s="15"/>
      <c r="O142" s="15"/>
      <c r="P142" s="15"/>
      <c r="Q142" s="15"/>
      <c r="R142" s="15"/>
      <c r="S142" s="15"/>
      <c r="T142" s="15"/>
      <c r="U142" s="73"/>
      <c r="V142" s="15"/>
    </row>
    <row r="143" spans="1:22" s="22" customFormat="1">
      <c r="A143" s="15"/>
      <c r="B143" s="20"/>
      <c r="C143" s="32"/>
      <c r="D143" s="32"/>
      <c r="E143" s="118"/>
      <c r="F143" s="119"/>
      <c r="G143" s="119"/>
      <c r="L143" s="15"/>
      <c r="M143" s="15"/>
      <c r="N143" s="15"/>
      <c r="O143" s="15"/>
      <c r="P143" s="15"/>
      <c r="Q143" s="15"/>
      <c r="R143" s="15"/>
      <c r="S143" s="15"/>
      <c r="T143" s="15"/>
      <c r="U143" s="73"/>
      <c r="V143" s="15"/>
    </row>
    <row r="144" spans="1:22" s="22" customFormat="1">
      <c r="A144" s="15"/>
      <c r="B144" s="20"/>
      <c r="C144" s="32"/>
      <c r="D144" s="32"/>
      <c r="E144" s="118"/>
      <c r="F144" s="119"/>
      <c r="G144" s="119"/>
      <c r="L144" s="15"/>
      <c r="M144" s="15"/>
      <c r="N144" s="15"/>
      <c r="O144" s="15"/>
      <c r="P144" s="15"/>
      <c r="Q144" s="15"/>
      <c r="R144" s="15"/>
      <c r="S144" s="15"/>
      <c r="T144" s="15"/>
      <c r="U144" s="73"/>
      <c r="V144" s="15"/>
    </row>
    <row r="145" spans="1:22" s="22" customFormat="1">
      <c r="A145" s="15"/>
      <c r="B145" s="20"/>
      <c r="C145" s="32"/>
      <c r="D145" s="32"/>
      <c r="E145" s="118"/>
      <c r="F145" s="119"/>
      <c r="G145" s="119"/>
      <c r="L145" s="15"/>
      <c r="M145" s="15"/>
      <c r="N145" s="15"/>
      <c r="O145" s="15"/>
      <c r="P145" s="15"/>
      <c r="Q145" s="15"/>
      <c r="R145" s="15"/>
      <c r="S145" s="15"/>
      <c r="T145" s="15"/>
      <c r="U145" s="73"/>
      <c r="V145" s="15"/>
    </row>
    <row r="146" spans="1:22" s="22" customFormat="1">
      <c r="A146" s="15"/>
      <c r="B146" s="20"/>
      <c r="C146" s="32"/>
      <c r="D146" s="32"/>
      <c r="E146" s="118"/>
      <c r="F146" s="119"/>
      <c r="G146" s="119"/>
      <c r="L146" s="15"/>
      <c r="M146" s="15"/>
      <c r="N146" s="15"/>
      <c r="O146" s="15"/>
      <c r="P146" s="15"/>
      <c r="Q146" s="15"/>
      <c r="R146" s="15"/>
      <c r="S146" s="15"/>
      <c r="T146" s="15"/>
      <c r="U146" s="73"/>
      <c r="V146" s="15"/>
    </row>
    <row r="147" spans="1:22" s="22" customFormat="1">
      <c r="A147" s="15"/>
      <c r="B147" s="20"/>
      <c r="C147" s="32"/>
      <c r="D147" s="32"/>
      <c r="E147" s="118"/>
      <c r="F147" s="119"/>
      <c r="G147" s="119"/>
      <c r="L147" s="15"/>
      <c r="M147" s="15"/>
      <c r="N147" s="15"/>
      <c r="O147" s="15"/>
      <c r="P147" s="15"/>
      <c r="Q147" s="15"/>
      <c r="R147" s="15"/>
      <c r="S147" s="15"/>
      <c r="T147" s="15"/>
      <c r="U147" s="73"/>
      <c r="V147" s="15"/>
    </row>
    <row r="148" spans="1:22" s="22" customFormat="1">
      <c r="A148" s="15"/>
      <c r="B148" s="20"/>
      <c r="C148" s="32"/>
      <c r="D148" s="32"/>
      <c r="E148" s="118"/>
      <c r="F148" s="119"/>
      <c r="G148" s="119"/>
      <c r="L148" s="15"/>
      <c r="M148" s="15"/>
      <c r="N148" s="15"/>
      <c r="O148" s="15"/>
      <c r="P148" s="15"/>
      <c r="Q148" s="15"/>
      <c r="R148" s="15"/>
      <c r="S148" s="15"/>
      <c r="T148" s="15"/>
      <c r="U148" s="73"/>
      <c r="V148" s="15"/>
    </row>
    <row r="149" spans="1:22" s="22" customFormat="1">
      <c r="A149" s="15"/>
      <c r="B149" s="20"/>
      <c r="C149" s="32"/>
      <c r="D149" s="32"/>
      <c r="E149" s="118"/>
      <c r="F149" s="119"/>
      <c r="G149" s="119"/>
      <c r="L149" s="15"/>
      <c r="M149" s="15"/>
      <c r="N149" s="15"/>
      <c r="O149" s="15"/>
      <c r="P149" s="15"/>
      <c r="Q149" s="15"/>
      <c r="R149" s="15"/>
      <c r="S149" s="15"/>
      <c r="T149" s="15"/>
      <c r="U149" s="73"/>
      <c r="V149" s="15"/>
    </row>
    <row r="150" spans="1:22" s="22" customFormat="1">
      <c r="A150" s="15"/>
      <c r="B150" s="20"/>
      <c r="C150" s="32"/>
      <c r="D150" s="32"/>
      <c r="E150" s="118"/>
      <c r="F150" s="119"/>
      <c r="G150" s="119"/>
      <c r="L150" s="15"/>
      <c r="M150" s="15"/>
      <c r="N150" s="15"/>
      <c r="O150" s="15"/>
      <c r="P150" s="15"/>
      <c r="Q150" s="15"/>
      <c r="R150" s="15"/>
      <c r="S150" s="15"/>
      <c r="T150" s="15"/>
      <c r="U150" s="73"/>
      <c r="V150" s="15"/>
    </row>
    <row r="151" spans="1:22" s="22" customFormat="1">
      <c r="A151" s="15"/>
      <c r="B151" s="20"/>
      <c r="C151" s="32"/>
      <c r="D151" s="32"/>
      <c r="E151" s="118"/>
      <c r="F151" s="119"/>
      <c r="G151" s="119"/>
      <c r="L151" s="15"/>
      <c r="M151" s="15"/>
      <c r="N151" s="15"/>
      <c r="O151" s="15"/>
      <c r="P151" s="15"/>
      <c r="Q151" s="15"/>
      <c r="R151" s="15"/>
      <c r="S151" s="15"/>
      <c r="T151" s="15"/>
      <c r="U151" s="73"/>
      <c r="V151" s="15"/>
    </row>
    <row r="152" spans="1:22" s="22" customFormat="1">
      <c r="A152" s="15"/>
      <c r="B152" s="20"/>
      <c r="C152" s="32"/>
      <c r="D152" s="32"/>
      <c r="E152" s="118"/>
      <c r="F152" s="119"/>
      <c r="G152" s="119"/>
      <c r="L152" s="15"/>
      <c r="M152" s="15"/>
      <c r="N152" s="15"/>
      <c r="O152" s="15"/>
      <c r="P152" s="15"/>
      <c r="Q152" s="15"/>
      <c r="R152" s="15"/>
      <c r="S152" s="15"/>
      <c r="T152" s="15"/>
      <c r="U152" s="73"/>
      <c r="V152" s="15"/>
    </row>
    <row r="153" spans="1:22" s="22" customFormat="1">
      <c r="A153" s="15"/>
      <c r="B153" s="20"/>
      <c r="C153" s="32"/>
      <c r="D153" s="32"/>
      <c r="E153" s="118"/>
      <c r="F153" s="119"/>
      <c r="G153" s="119"/>
      <c r="L153" s="15"/>
      <c r="M153" s="15"/>
      <c r="N153" s="15"/>
      <c r="O153" s="15"/>
      <c r="P153" s="15"/>
      <c r="Q153" s="15"/>
      <c r="R153" s="15"/>
      <c r="S153" s="15"/>
      <c r="T153" s="15"/>
      <c r="U153" s="73"/>
      <c r="V153" s="15"/>
    </row>
    <row r="154" spans="1:22" s="22" customFormat="1">
      <c r="A154" s="15"/>
      <c r="B154" s="20"/>
      <c r="C154" s="32"/>
      <c r="D154" s="32"/>
      <c r="E154" s="118"/>
      <c r="F154" s="119"/>
      <c r="G154" s="119"/>
      <c r="L154" s="15"/>
      <c r="M154" s="15"/>
      <c r="N154" s="15"/>
      <c r="O154" s="15"/>
      <c r="P154" s="15"/>
      <c r="Q154" s="15"/>
      <c r="R154" s="15"/>
      <c r="S154" s="15"/>
      <c r="T154" s="15"/>
      <c r="U154" s="73"/>
      <c r="V154" s="15"/>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row r="254" spans="1:22" s="22" customFormat="1">
      <c r="A254" s="15"/>
      <c r="B254" s="20"/>
      <c r="C254" s="32"/>
      <c r="D254" s="32"/>
      <c r="E254" s="118"/>
      <c r="F254" s="119"/>
      <c r="G254" s="119"/>
      <c r="L254" s="15"/>
      <c r="M254" s="15"/>
      <c r="N254" s="15"/>
      <c r="O254" s="15"/>
      <c r="P254" s="15"/>
      <c r="Q254" s="15"/>
      <c r="R254" s="15"/>
      <c r="S254" s="15"/>
      <c r="T254" s="15"/>
      <c r="U254" s="73"/>
      <c r="V254" s="15"/>
    </row>
    <row r="255" spans="1:22" s="22" customFormat="1">
      <c r="A255" s="15"/>
      <c r="B255" s="20"/>
      <c r="C255" s="32"/>
      <c r="D255" s="32"/>
      <c r="E255" s="118"/>
      <c r="F255" s="119"/>
      <c r="G255" s="119"/>
      <c r="L255" s="15"/>
      <c r="M255" s="15"/>
      <c r="N255" s="15"/>
      <c r="O255" s="15"/>
      <c r="P255" s="15"/>
      <c r="Q255" s="15"/>
      <c r="R255" s="15"/>
      <c r="S255" s="15"/>
      <c r="T255" s="15"/>
      <c r="U255" s="73"/>
      <c r="V255" s="15"/>
    </row>
    <row r="256" spans="1:22" s="22" customFormat="1">
      <c r="A256" s="15"/>
      <c r="B256" s="20"/>
      <c r="C256" s="32"/>
      <c r="D256" s="32"/>
      <c r="E256" s="118"/>
      <c r="F256" s="119"/>
      <c r="G256" s="119"/>
      <c r="L256" s="15"/>
      <c r="M256" s="15"/>
      <c r="N256" s="15"/>
      <c r="O256" s="15"/>
      <c r="P256" s="15"/>
      <c r="Q256" s="15"/>
      <c r="R256" s="15"/>
      <c r="S256" s="15"/>
      <c r="T256" s="15"/>
      <c r="U256" s="73"/>
      <c r="V256" s="15"/>
    </row>
    <row r="257" spans="1:22" s="22" customFormat="1">
      <c r="A257" s="15"/>
      <c r="B257" s="20"/>
      <c r="C257" s="32"/>
      <c r="D257" s="32"/>
      <c r="E257" s="118"/>
      <c r="F257" s="119"/>
      <c r="G257" s="119"/>
      <c r="L257" s="15"/>
      <c r="M257" s="15"/>
      <c r="N257" s="15"/>
      <c r="O257" s="15"/>
      <c r="P257" s="15"/>
      <c r="Q257" s="15"/>
      <c r="R257" s="15"/>
      <c r="S257" s="15"/>
      <c r="T257" s="15"/>
      <c r="U257" s="73"/>
      <c r="V257" s="15"/>
    </row>
    <row r="258" spans="1:22" s="22" customFormat="1">
      <c r="A258" s="15"/>
      <c r="B258" s="20"/>
      <c r="C258" s="32"/>
      <c r="D258" s="32"/>
      <c r="E258" s="118"/>
      <c r="F258" s="119"/>
      <c r="G258" s="119"/>
      <c r="L258" s="15"/>
      <c r="M258" s="15"/>
      <c r="N258" s="15"/>
      <c r="O258" s="15"/>
      <c r="P258" s="15"/>
      <c r="Q258" s="15"/>
      <c r="R258" s="15"/>
      <c r="S258" s="15"/>
      <c r="T258" s="15"/>
      <c r="U258" s="73"/>
      <c r="V258" s="15"/>
    </row>
    <row r="259" spans="1:22" s="22" customFormat="1">
      <c r="A259" s="15"/>
      <c r="B259" s="20"/>
      <c r="C259" s="32"/>
      <c r="D259" s="32"/>
      <c r="E259" s="118"/>
      <c r="F259" s="119"/>
      <c r="G259" s="119"/>
      <c r="L259" s="15"/>
      <c r="M259" s="15"/>
      <c r="N259" s="15"/>
      <c r="O259" s="15"/>
      <c r="P259" s="15"/>
      <c r="Q259" s="15"/>
      <c r="R259" s="15"/>
      <c r="S259" s="15"/>
      <c r="T259" s="15"/>
      <c r="U259" s="73"/>
      <c r="V259" s="15"/>
    </row>
    <row r="260" spans="1:22" s="22" customFormat="1">
      <c r="A260" s="15"/>
      <c r="B260" s="20"/>
      <c r="C260" s="32"/>
      <c r="D260" s="32"/>
      <c r="E260" s="118"/>
      <c r="F260" s="119"/>
      <c r="G260" s="119"/>
      <c r="L260" s="15"/>
      <c r="M260" s="15"/>
      <c r="N260" s="15"/>
      <c r="O260" s="15"/>
      <c r="P260" s="15"/>
      <c r="Q260" s="15"/>
      <c r="R260" s="15"/>
      <c r="S260" s="15"/>
      <c r="T260" s="15"/>
      <c r="U260" s="73"/>
      <c r="V260" s="15"/>
    </row>
    <row r="261" spans="1:22" s="22" customFormat="1">
      <c r="A261" s="15"/>
      <c r="B261" s="20"/>
      <c r="C261" s="32"/>
      <c r="D261" s="32"/>
      <c r="E261" s="118"/>
      <c r="F261" s="119"/>
      <c r="G261" s="119"/>
      <c r="L261" s="15"/>
      <c r="M261" s="15"/>
      <c r="N261" s="15"/>
      <c r="O261" s="15"/>
      <c r="P261" s="15"/>
      <c r="Q261" s="15"/>
      <c r="R261" s="15"/>
      <c r="S261" s="15"/>
      <c r="T261" s="15"/>
      <c r="U261" s="73"/>
      <c r="V261" s="15"/>
    </row>
    <row r="262" spans="1:22" s="22" customFormat="1">
      <c r="A262" s="15"/>
      <c r="B262" s="20"/>
      <c r="C262" s="32"/>
      <c r="D262" s="32"/>
      <c r="E262" s="118"/>
      <c r="F262" s="119"/>
      <c r="G262" s="119"/>
      <c r="L262" s="15"/>
      <c r="M262" s="15"/>
      <c r="N262" s="15"/>
      <c r="O262" s="15"/>
      <c r="P262" s="15"/>
      <c r="Q262" s="15"/>
      <c r="R262" s="15"/>
      <c r="S262" s="15"/>
      <c r="T262" s="15"/>
      <c r="U262" s="73"/>
      <c r="V262" s="15"/>
    </row>
    <row r="263" spans="1:22" s="22" customFormat="1">
      <c r="A263" s="15"/>
      <c r="B263" s="20"/>
      <c r="C263" s="32"/>
      <c r="D263" s="32"/>
      <c r="E263" s="118"/>
      <c r="F263" s="119"/>
      <c r="G263" s="119"/>
      <c r="L263" s="15"/>
      <c r="M263" s="15"/>
      <c r="N263" s="15"/>
      <c r="O263" s="15"/>
      <c r="P263" s="15"/>
      <c r="Q263" s="15"/>
      <c r="R263" s="15"/>
      <c r="S263" s="15"/>
      <c r="T263" s="15"/>
      <c r="U263" s="73"/>
      <c r="V263" s="15"/>
    </row>
    <row r="264" spans="1:22" s="22" customFormat="1">
      <c r="A264" s="15"/>
      <c r="B264" s="20"/>
      <c r="C264" s="32"/>
      <c r="D264" s="32"/>
      <c r="E264" s="118"/>
      <c r="F264" s="119"/>
      <c r="G264" s="119"/>
      <c r="L264" s="15"/>
      <c r="M264" s="15"/>
      <c r="N264" s="15"/>
      <c r="O264" s="15"/>
      <c r="P264" s="15"/>
      <c r="Q264" s="15"/>
      <c r="R264" s="15"/>
      <c r="S264" s="15"/>
      <c r="T264" s="15"/>
      <c r="U264" s="73"/>
      <c r="V264" s="15"/>
    </row>
    <row r="265" spans="1:22" s="22" customFormat="1">
      <c r="A265" s="15"/>
      <c r="B265" s="20"/>
      <c r="C265" s="32"/>
      <c r="D265" s="32"/>
      <c r="E265" s="118"/>
      <c r="F265" s="119"/>
      <c r="G265" s="119"/>
      <c r="L265" s="15"/>
      <c r="M265" s="15"/>
      <c r="N265" s="15"/>
      <c r="O265" s="15"/>
      <c r="P265" s="15"/>
      <c r="Q265" s="15"/>
      <c r="R265" s="15"/>
      <c r="S265" s="15"/>
      <c r="T265" s="15"/>
      <c r="U265" s="73"/>
      <c r="V265" s="15"/>
    </row>
    <row r="266" spans="1:22" s="22" customFormat="1">
      <c r="A266" s="15"/>
      <c r="B266" s="20"/>
      <c r="C266" s="32"/>
      <c r="D266" s="32"/>
      <c r="E266" s="118"/>
      <c r="F266" s="119"/>
      <c r="G266" s="119"/>
      <c r="L266" s="15"/>
      <c r="M266" s="15"/>
      <c r="N266" s="15"/>
      <c r="O266" s="15"/>
      <c r="P266" s="15"/>
      <c r="Q266" s="15"/>
      <c r="R266" s="15"/>
      <c r="S266" s="15"/>
      <c r="T266" s="15"/>
      <c r="U266" s="73"/>
      <c r="V266" s="15"/>
    </row>
    <row r="267" spans="1:22" s="22" customFormat="1">
      <c r="A267" s="15"/>
      <c r="B267" s="20"/>
      <c r="C267" s="32"/>
      <c r="D267" s="32"/>
      <c r="E267" s="118"/>
      <c r="F267" s="119"/>
      <c r="G267" s="119"/>
      <c r="L267" s="15"/>
      <c r="M267" s="15"/>
      <c r="N267" s="15"/>
      <c r="O267" s="15"/>
      <c r="P267" s="15"/>
      <c r="Q267" s="15"/>
      <c r="R267" s="15"/>
      <c r="S267" s="15"/>
      <c r="T267" s="15"/>
      <c r="U267" s="73"/>
      <c r="V267" s="15"/>
    </row>
    <row r="268" spans="1:22" s="22" customFormat="1">
      <c r="A268" s="15"/>
      <c r="B268" s="20"/>
      <c r="C268" s="32"/>
      <c r="D268" s="32"/>
      <c r="E268" s="118"/>
      <c r="F268" s="119"/>
      <c r="G268" s="119"/>
      <c r="L268" s="15"/>
      <c r="M268" s="15"/>
      <c r="N268" s="15"/>
      <c r="O268" s="15"/>
      <c r="P268" s="15"/>
      <c r="Q268" s="15"/>
      <c r="R268" s="15"/>
      <c r="S268" s="15"/>
      <c r="T268" s="15"/>
      <c r="U268" s="73"/>
      <c r="V268" s="15"/>
    </row>
    <row r="269" spans="1:22" s="22" customFormat="1">
      <c r="A269" s="15"/>
      <c r="B269" s="20"/>
      <c r="C269" s="32"/>
      <c r="D269" s="32"/>
      <c r="E269" s="118"/>
      <c r="F269" s="119"/>
      <c r="G269" s="119"/>
      <c r="L269" s="15"/>
      <c r="M269" s="15"/>
      <c r="N269" s="15"/>
      <c r="O269" s="15"/>
      <c r="P269" s="15"/>
      <c r="Q269" s="15"/>
      <c r="R269" s="15"/>
      <c r="S269" s="15"/>
      <c r="T269" s="15"/>
      <c r="U269" s="73"/>
      <c r="V269" s="15"/>
    </row>
    <row r="270" spans="1:22" s="22" customFormat="1">
      <c r="A270" s="15"/>
      <c r="B270" s="20"/>
      <c r="C270" s="32"/>
      <c r="D270" s="32"/>
      <c r="E270" s="118"/>
      <c r="F270" s="119"/>
      <c r="G270" s="119"/>
      <c r="L270" s="15"/>
      <c r="M270" s="15"/>
      <c r="N270" s="15"/>
      <c r="O270" s="15"/>
      <c r="P270" s="15"/>
      <c r="Q270" s="15"/>
      <c r="R270" s="15"/>
      <c r="S270" s="15"/>
      <c r="T270" s="15"/>
      <c r="U270" s="73"/>
      <c r="V270" s="15"/>
    </row>
    <row r="271" spans="1:22" s="22" customFormat="1">
      <c r="A271" s="15"/>
      <c r="B271" s="20"/>
      <c r="C271" s="32"/>
      <c r="D271" s="32"/>
      <c r="E271" s="118"/>
      <c r="F271" s="119"/>
      <c r="G271" s="119"/>
      <c r="L271" s="15"/>
      <c r="M271" s="15"/>
      <c r="N271" s="15"/>
      <c r="O271" s="15"/>
      <c r="P271" s="15"/>
      <c r="Q271" s="15"/>
      <c r="R271" s="15"/>
      <c r="S271" s="15"/>
      <c r="T271" s="15"/>
      <c r="U271" s="73"/>
      <c r="V271" s="15"/>
    </row>
    <row r="272" spans="1:22" s="22" customFormat="1">
      <c r="A272" s="15"/>
      <c r="B272" s="20"/>
      <c r="C272" s="32"/>
      <c r="D272" s="32"/>
      <c r="E272" s="118"/>
      <c r="F272" s="119"/>
      <c r="G272" s="119"/>
      <c r="L272" s="15"/>
      <c r="M272" s="15"/>
      <c r="N272" s="15"/>
      <c r="O272" s="15"/>
      <c r="P272" s="15"/>
      <c r="Q272" s="15"/>
      <c r="R272" s="15"/>
      <c r="S272" s="15"/>
      <c r="T272" s="15"/>
      <c r="U272" s="73"/>
      <c r="V272" s="15"/>
    </row>
    <row r="273" spans="1:22" s="22" customFormat="1">
      <c r="A273" s="15"/>
      <c r="B273" s="20"/>
      <c r="C273" s="32"/>
      <c r="D273" s="32"/>
      <c r="E273" s="118"/>
      <c r="F273" s="119"/>
      <c r="G273" s="119"/>
      <c r="L273" s="15"/>
      <c r="M273" s="15"/>
      <c r="N273" s="15"/>
      <c r="O273" s="15"/>
      <c r="P273" s="15"/>
      <c r="Q273" s="15"/>
      <c r="R273" s="15"/>
      <c r="S273" s="15"/>
      <c r="T273" s="15"/>
      <c r="U273" s="73"/>
      <c r="V273" s="15"/>
    </row>
    <row r="274" spans="1:22" s="22" customFormat="1">
      <c r="A274" s="15"/>
      <c r="B274" s="20"/>
      <c r="C274" s="32"/>
      <c r="D274" s="32"/>
      <c r="E274" s="118"/>
      <c r="F274" s="119"/>
      <c r="G274" s="119"/>
      <c r="L274" s="15"/>
      <c r="M274" s="15"/>
      <c r="N274" s="15"/>
      <c r="O274" s="15"/>
      <c r="P274" s="15"/>
      <c r="Q274" s="15"/>
      <c r="R274" s="15"/>
      <c r="S274" s="15"/>
      <c r="T274" s="15"/>
      <c r="U274" s="73"/>
      <c r="V274" s="15"/>
    </row>
    <row r="275" spans="1:22" s="22" customFormat="1">
      <c r="A275" s="15"/>
      <c r="B275" s="20"/>
      <c r="C275" s="32"/>
      <c r="D275" s="32"/>
      <c r="E275" s="118"/>
      <c r="F275" s="119"/>
      <c r="G275" s="119"/>
      <c r="L275" s="15"/>
      <c r="M275" s="15"/>
      <c r="N275" s="15"/>
      <c r="O275" s="15"/>
      <c r="P275" s="15"/>
      <c r="Q275" s="15"/>
      <c r="R275" s="15"/>
      <c r="S275" s="15"/>
      <c r="T275" s="15"/>
      <c r="U275" s="73"/>
      <c r="V275" s="15"/>
    </row>
    <row r="276" spans="1:22" s="22" customFormat="1">
      <c r="A276" s="15"/>
      <c r="B276" s="20"/>
      <c r="C276" s="32"/>
      <c r="D276" s="32"/>
      <c r="E276" s="118"/>
      <c r="F276" s="119"/>
      <c r="G276" s="119"/>
      <c r="L276" s="15"/>
      <c r="M276" s="15"/>
      <c r="N276" s="15"/>
      <c r="O276" s="15"/>
      <c r="P276" s="15"/>
      <c r="Q276" s="15"/>
      <c r="R276" s="15"/>
      <c r="S276" s="15"/>
      <c r="T276" s="15"/>
      <c r="U276" s="73"/>
      <c r="V276" s="15"/>
    </row>
    <row r="277" spans="1:22" s="22" customFormat="1">
      <c r="A277" s="15"/>
      <c r="B277" s="20"/>
      <c r="C277" s="32"/>
      <c r="D277" s="32"/>
      <c r="E277" s="118"/>
      <c r="F277" s="119"/>
      <c r="G277" s="119"/>
      <c r="L277" s="15"/>
      <c r="M277" s="15"/>
      <c r="N277" s="15"/>
      <c r="O277" s="15"/>
      <c r="P277" s="15"/>
      <c r="Q277" s="15"/>
      <c r="R277" s="15"/>
      <c r="S277" s="15"/>
      <c r="T277" s="15"/>
      <c r="U277" s="73"/>
      <c r="V277" s="15"/>
    </row>
    <row r="278" spans="1:22" s="22" customFormat="1">
      <c r="A278" s="15"/>
      <c r="B278" s="20"/>
      <c r="C278" s="32"/>
      <c r="D278" s="32"/>
      <c r="E278" s="118"/>
      <c r="F278" s="119"/>
      <c r="G278" s="119"/>
      <c r="L278" s="15"/>
      <c r="M278" s="15"/>
      <c r="N278" s="15"/>
      <c r="O278" s="15"/>
      <c r="P278" s="15"/>
      <c r="Q278" s="15"/>
      <c r="R278" s="15"/>
      <c r="S278" s="15"/>
      <c r="T278" s="15"/>
      <c r="U278" s="73"/>
      <c r="V278" s="15"/>
    </row>
    <row r="279" spans="1:22" s="22" customFormat="1">
      <c r="A279" s="15"/>
      <c r="B279" s="20"/>
      <c r="C279" s="32"/>
      <c r="D279" s="32"/>
      <c r="E279" s="118"/>
      <c r="F279" s="119"/>
      <c r="G279" s="119"/>
      <c r="L279" s="15"/>
      <c r="M279" s="15"/>
      <c r="N279" s="15"/>
      <c r="O279" s="15"/>
      <c r="P279" s="15"/>
      <c r="Q279" s="15"/>
      <c r="R279" s="15"/>
      <c r="S279" s="15"/>
      <c r="T279" s="15"/>
      <c r="U279" s="73"/>
      <c r="V279" s="15"/>
    </row>
    <row r="280" spans="1:22" s="22" customFormat="1">
      <c r="A280" s="15"/>
      <c r="B280" s="20"/>
      <c r="C280" s="32"/>
      <c r="D280" s="32"/>
      <c r="E280" s="118"/>
      <c r="F280" s="119"/>
      <c r="G280" s="119"/>
      <c r="L280" s="15"/>
      <c r="M280" s="15"/>
      <c r="N280" s="15"/>
      <c r="O280" s="15"/>
      <c r="P280" s="15"/>
      <c r="Q280" s="15"/>
      <c r="R280" s="15"/>
      <c r="S280" s="15"/>
      <c r="T280" s="15"/>
      <c r="U280" s="73"/>
      <c r="V280" s="15"/>
    </row>
    <row r="281" spans="1:22" s="22" customFormat="1">
      <c r="A281" s="15"/>
      <c r="B281" s="20"/>
      <c r="C281" s="32"/>
      <c r="D281" s="32"/>
      <c r="E281" s="118"/>
      <c r="F281" s="119"/>
      <c r="G281" s="119"/>
      <c r="L281" s="15"/>
      <c r="M281" s="15"/>
      <c r="N281" s="15"/>
      <c r="O281" s="15"/>
      <c r="P281" s="15"/>
      <c r="Q281" s="15"/>
      <c r="R281" s="15"/>
      <c r="S281" s="15"/>
      <c r="T281" s="15"/>
      <c r="U281" s="73"/>
      <c r="V281" s="15"/>
    </row>
  </sheetData>
  <sheetProtection insertRows="0" deleteRows="0"/>
  <protectedRanges>
    <protectedRange sqref="J56:P1048576 M55:P55 J1:P54 U1:U1048576" name="Obseg1"/>
    <protectedRange sqref="J55:L55" name="Obseg1_2"/>
  </protectedRanges>
  <mergeCells count="8">
    <mergeCell ref="A55:L55"/>
    <mergeCell ref="B13:K13"/>
    <mergeCell ref="C2:J2"/>
    <mergeCell ref="C3:J3"/>
    <mergeCell ref="C6:J6"/>
    <mergeCell ref="C7:J7"/>
    <mergeCell ref="C8:J8"/>
    <mergeCell ref="C9:J9"/>
  </mergeCells>
  <phoneticPr fontId="32" type="noConversion"/>
  <conditionalFormatting sqref="B17">
    <cfRule type="colorScale" priority="2">
      <colorScale>
        <cfvo type="min"/>
        <cfvo type="max"/>
        <color rgb="FFFCFCFF"/>
        <color rgb="FFF8696B"/>
      </colorScale>
    </cfRule>
  </conditionalFormatting>
  <conditionalFormatting sqref="B20:B21 B23:B25">
    <cfRule type="colorScale" priority="6483">
      <colorScale>
        <cfvo type="min"/>
        <cfvo type="max"/>
        <color rgb="FFFCFCFF"/>
        <color rgb="FFF8696B"/>
      </colorScale>
    </cfRule>
  </conditionalFormatting>
  <conditionalFormatting sqref="B22">
    <cfRule type="colorScale" priority="1">
      <colorScale>
        <cfvo type="min"/>
        <cfvo type="max"/>
        <color rgb="FFFCFCFF"/>
        <color rgb="FFF8696B"/>
      </colorScale>
    </cfRule>
  </conditionalFormatting>
  <pageMargins left="0.25" right="0.25" top="0.75" bottom="0.75" header="0.3" footer="0.3"/>
  <pageSetup paperSize="9" scale="65" fitToHeight="0" orientation="landscape" r:id="rId1"/>
  <rowBreaks count="1" manualBreakCount="1">
    <brk id="143" max="11" man="1"/>
  </rowBreaks>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V262"/>
  <sheetViews>
    <sheetView topLeftCell="A7" zoomScaleNormal="100" zoomScaleSheetLayoutView="100" workbookViewId="0">
      <selection activeCell="N51" sqref="N51"/>
    </sheetView>
  </sheetViews>
  <sheetFormatPr defaultColWidth="8.85546875" defaultRowHeight="12.75"/>
  <cols>
    <col min="1" max="1" width="3.5703125" style="15" customWidth="1"/>
    <col min="2" max="2" width="34.5703125" style="21" customWidth="1"/>
    <col min="3" max="3" width="10.7109375" style="31" customWidth="1"/>
    <col min="4" max="4" width="10.2851562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67" t="str">
        <f>+'prva stran'!B6</f>
        <v>OSNOVNA ŠOLA RADA ROBIČA LIMBUŠ</v>
      </c>
      <c r="D2" s="368"/>
      <c r="E2" s="368"/>
      <c r="F2" s="368"/>
      <c r="G2" s="368"/>
      <c r="H2" s="368"/>
      <c r="I2" s="368"/>
      <c r="J2" s="368"/>
    </row>
    <row r="3" spans="1:21" ht="15">
      <c r="B3" s="55" t="s">
        <v>128</v>
      </c>
      <c r="C3" s="369" t="str">
        <f>+'prva stran'!B7</f>
        <v>Limbuška cesta 62,2341 Limbuš</v>
      </c>
      <c r="D3" s="370"/>
      <c r="E3" s="370"/>
      <c r="F3" s="370"/>
      <c r="G3" s="370"/>
      <c r="H3" s="370"/>
      <c r="I3" s="370"/>
      <c r="J3" s="370"/>
    </row>
    <row r="4" spans="1:21" ht="15">
      <c r="B4" s="74"/>
    </row>
    <row r="5" spans="1:21" ht="15">
      <c r="B5" s="54" t="s">
        <v>130</v>
      </c>
    </row>
    <row r="6" spans="1:21" ht="17.25" customHeight="1">
      <c r="B6" s="56" t="s">
        <v>127</v>
      </c>
      <c r="C6" s="371">
        <f>+'prva stran'!B10</f>
        <v>0</v>
      </c>
      <c r="D6" s="372"/>
      <c r="E6" s="372"/>
      <c r="F6" s="372"/>
      <c r="G6" s="372"/>
      <c r="H6" s="372"/>
      <c r="I6" s="372"/>
      <c r="J6" s="372"/>
    </row>
    <row r="7" spans="1:21" ht="17.25" customHeight="1">
      <c r="B7" s="56" t="s">
        <v>128</v>
      </c>
      <c r="C7" s="373">
        <f>+'prva stran'!B11</f>
        <v>0</v>
      </c>
      <c r="D7" s="374"/>
      <c r="E7" s="374"/>
      <c r="F7" s="374"/>
      <c r="G7" s="374"/>
      <c r="H7" s="374"/>
      <c r="I7" s="374"/>
      <c r="J7" s="374"/>
    </row>
    <row r="8" spans="1:21" ht="17.25" customHeight="1">
      <c r="B8" s="56" t="s">
        <v>129</v>
      </c>
      <c r="C8" s="373">
        <f>+'prva stran'!B12</f>
        <v>0</v>
      </c>
      <c r="D8" s="374"/>
      <c r="E8" s="374"/>
      <c r="F8" s="374"/>
      <c r="G8" s="374"/>
      <c r="H8" s="374"/>
      <c r="I8" s="374"/>
      <c r="J8" s="374"/>
    </row>
    <row r="9" spans="1:21" s="16" customFormat="1" ht="17.25" customHeight="1">
      <c r="A9" s="13"/>
      <c r="B9" s="57" t="s">
        <v>131</v>
      </c>
      <c r="C9" s="375">
        <f>+'prva stran'!B13</f>
        <v>0</v>
      </c>
      <c r="D9" s="374"/>
      <c r="E9" s="374"/>
      <c r="F9" s="374"/>
      <c r="G9" s="374"/>
      <c r="H9" s="374"/>
      <c r="I9" s="374"/>
      <c r="J9" s="374"/>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pred_rekapitulacija'!A30</f>
        <v>17. sklop:</v>
      </c>
      <c r="C12" s="88"/>
      <c r="D12" s="28"/>
      <c r="E12" s="29"/>
      <c r="F12" s="120"/>
      <c r="G12" s="120"/>
      <c r="H12" s="18"/>
      <c r="I12" s="18"/>
      <c r="J12" s="18"/>
      <c r="K12" s="18"/>
      <c r="U12" s="9"/>
    </row>
    <row r="13" spans="1:21" s="16" customFormat="1" ht="21" customHeight="1">
      <c r="B13" s="366" t="str">
        <f>+'Ponudbeni pred_rekapitulacija'!B30</f>
        <v>BIO KRUH IN BIO PEKOVSKO PECIVO</v>
      </c>
      <c r="C13" s="366"/>
      <c r="D13" s="366"/>
      <c r="E13" s="366"/>
      <c r="F13" s="366"/>
      <c r="G13" s="366"/>
      <c r="H13" s="366"/>
      <c r="I13" s="366"/>
      <c r="J13" s="366"/>
      <c r="K13" s="366"/>
      <c r="U13" s="9"/>
    </row>
    <row r="14" spans="1:21" s="78" customFormat="1" ht="12" customHeight="1">
      <c r="A14" s="51">
        <v>1</v>
      </c>
      <c r="B14" s="51">
        <v>2</v>
      </c>
      <c r="C14" s="51" t="s">
        <v>153</v>
      </c>
      <c r="D14" s="51" t="s">
        <v>154</v>
      </c>
      <c r="E14" s="51" t="s">
        <v>214</v>
      </c>
      <c r="F14" s="51">
        <v>3</v>
      </c>
      <c r="G14" s="51">
        <v>4</v>
      </c>
      <c r="H14" s="75" t="s">
        <v>97</v>
      </c>
      <c r="I14" s="75" t="s">
        <v>169</v>
      </c>
      <c r="J14" s="76">
        <v>5</v>
      </c>
      <c r="K14" s="76">
        <v>6</v>
      </c>
      <c r="L14" s="76" t="s">
        <v>64</v>
      </c>
      <c r="M14" s="76" t="s">
        <v>209</v>
      </c>
      <c r="N14" s="76">
        <v>7</v>
      </c>
      <c r="O14" s="76" t="s">
        <v>210</v>
      </c>
      <c r="P14" s="76">
        <v>8</v>
      </c>
      <c r="Q14" s="77" t="s">
        <v>211</v>
      </c>
      <c r="R14" s="77">
        <v>9</v>
      </c>
      <c r="S14" s="77">
        <v>10</v>
      </c>
      <c r="T14" s="77">
        <v>11</v>
      </c>
      <c r="U14" s="76">
        <v>12</v>
      </c>
    </row>
    <row r="15" spans="1:21" s="65" customFormat="1" ht="56.25" customHeight="1">
      <c r="A15" s="61" t="s">
        <v>2</v>
      </c>
      <c r="B15" s="61" t="s">
        <v>216</v>
      </c>
      <c r="C15" s="61" t="s">
        <v>206</v>
      </c>
      <c r="D15" s="61" t="s">
        <v>207</v>
      </c>
      <c r="E15" s="61" t="s">
        <v>215</v>
      </c>
      <c r="F15" s="61" t="s">
        <v>141</v>
      </c>
      <c r="G15" s="61" t="s">
        <v>142</v>
      </c>
      <c r="H15" s="62" t="s">
        <v>178</v>
      </c>
      <c r="I15" s="62" t="s">
        <v>202</v>
      </c>
      <c r="J15" s="63" t="s">
        <v>149</v>
      </c>
      <c r="K15" s="63" t="s">
        <v>95</v>
      </c>
      <c r="L15" s="63" t="s">
        <v>96</v>
      </c>
      <c r="M15" s="63" t="s">
        <v>148</v>
      </c>
      <c r="N15" s="63" t="s">
        <v>63</v>
      </c>
      <c r="O15" s="63" t="s">
        <v>168</v>
      </c>
      <c r="P15" s="63" t="s">
        <v>145</v>
      </c>
      <c r="Q15" s="64" t="s">
        <v>146</v>
      </c>
      <c r="R15" s="64" t="s">
        <v>160</v>
      </c>
      <c r="S15" s="64" t="s">
        <v>150</v>
      </c>
      <c r="T15" s="64" t="s">
        <v>151</v>
      </c>
      <c r="U15" s="63" t="s">
        <v>165</v>
      </c>
    </row>
    <row r="16" spans="1:21" s="60" customFormat="1" ht="12">
      <c r="A16" s="89" t="s">
        <v>1</v>
      </c>
      <c r="B16" s="86" t="s">
        <v>625</v>
      </c>
      <c r="C16" s="87" t="s">
        <v>261</v>
      </c>
      <c r="D16" s="87" t="s">
        <v>0</v>
      </c>
      <c r="E16" s="117"/>
      <c r="F16" s="90">
        <v>200</v>
      </c>
      <c r="G16" s="121" t="s">
        <v>0</v>
      </c>
      <c r="H16" s="9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200</v>
      </c>
      <c r="I16" s="90" t="str">
        <f>IF(Sklop17[[#This Row],[ZAHTEVANA SHEMA KAKOVOSTI]]&lt;&gt;"",Sklop17[[#This Row],[Preračunana masa/volumen/kos na enoto kg]],"")</f>
        <v/>
      </c>
      <c r="J16" s="102"/>
      <c r="K16" s="91"/>
      <c r="L16" s="91"/>
      <c r="M16" s="92"/>
      <c r="N16" s="93"/>
      <c r="O16" s="93"/>
      <c r="P16" s="105"/>
      <c r="Q16" s="93">
        <f>+Sklop17[[#This Row],[cena/enota brez DDV v EUR]]*Sklop17[[#This Row],[Stopnja DDV (%)]]</f>
        <v>0</v>
      </c>
      <c r="R16" s="93">
        <f>+Sklop17[[#This Row],[cena/enota brez DDV v EUR]]+Sklop17[[#This Row],[Davek (EUR)]]</f>
        <v>0</v>
      </c>
      <c r="S16" s="93">
        <f>+Sklop17[[#This Row],[cena/enota brez DDV v EUR]]*Sklop17[[#This Row],[Okvirna količina]]</f>
        <v>0</v>
      </c>
      <c r="T16" s="93">
        <f>+Sklop17[[#This Row],[Končna cena/enoto mere (EUR) z DDV]]*Sklop17[[#This Row],[Okvirna količina]]</f>
        <v>0</v>
      </c>
      <c r="U16" s="161" t="s">
        <v>157</v>
      </c>
    </row>
    <row r="17" spans="1:21" s="60" customFormat="1" ht="12">
      <c r="A17" s="89" t="s">
        <v>3</v>
      </c>
      <c r="B17" s="81" t="s">
        <v>626</v>
      </c>
      <c r="C17" s="87" t="s">
        <v>261</v>
      </c>
      <c r="D17" s="87" t="s">
        <v>0</v>
      </c>
      <c r="E17" s="117"/>
      <c r="F17" s="95">
        <v>200</v>
      </c>
      <c r="G17" s="121" t="s">
        <v>0</v>
      </c>
      <c r="H17" s="9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200</v>
      </c>
      <c r="I17" s="90" t="str">
        <f>IF(Sklop17[[#This Row],[ZAHTEVANA SHEMA KAKOVOSTI]]&lt;&gt;"",Sklop17[[#This Row],[Preračunana masa/volumen/kos na enoto kg]],"")</f>
        <v/>
      </c>
      <c r="J17" s="103"/>
      <c r="K17" s="96"/>
      <c r="L17" s="96"/>
      <c r="M17" s="106"/>
      <c r="N17" s="97"/>
      <c r="O17" s="97"/>
      <c r="P17" s="107"/>
      <c r="Q17" s="97">
        <f>+Sklop17[[#This Row],[cena/enota brez DDV v EUR]]*Sklop17[[#This Row],[Stopnja DDV (%)]]</f>
        <v>0</v>
      </c>
      <c r="R17" s="97">
        <f>+Sklop17[[#This Row],[cena/enota brez DDV v EUR]]+Sklop17[[#This Row],[Davek (EUR)]]</f>
        <v>0</v>
      </c>
      <c r="S17" s="97">
        <f>+Sklop17[[#This Row],[cena/enota brez DDV v EUR]]*Sklop17[[#This Row],[Okvirna količina]]</f>
        <v>0</v>
      </c>
      <c r="T17" s="97">
        <f>+Sklop17[[#This Row],[Končna cena/enoto mere (EUR) z DDV]]*Sklop17[[#This Row],[Okvirna količina]]</f>
        <v>0</v>
      </c>
      <c r="U17" s="161" t="s">
        <v>157</v>
      </c>
    </row>
    <row r="18" spans="1:21" s="60" customFormat="1" ht="12">
      <c r="A18" s="89" t="s">
        <v>4</v>
      </c>
      <c r="B18" s="81" t="s">
        <v>627</v>
      </c>
      <c r="C18" s="87" t="s">
        <v>261</v>
      </c>
      <c r="D18" s="87" t="s">
        <v>0</v>
      </c>
      <c r="E18" s="117"/>
      <c r="F18" s="95">
        <v>150</v>
      </c>
      <c r="G18" s="121" t="s">
        <v>0</v>
      </c>
      <c r="H18" s="9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150</v>
      </c>
      <c r="I18" s="90" t="str">
        <f>IF(Sklop17[[#This Row],[ZAHTEVANA SHEMA KAKOVOSTI]]&lt;&gt;"",Sklop17[[#This Row],[Preračunana masa/volumen/kos na enoto kg]],"")</f>
        <v/>
      </c>
      <c r="J18" s="103"/>
      <c r="K18" s="96"/>
      <c r="L18" s="96"/>
      <c r="M18" s="106"/>
      <c r="N18" s="97"/>
      <c r="O18" s="97"/>
      <c r="P18" s="107"/>
      <c r="Q18" s="97">
        <f>+Sklop17[[#This Row],[cena/enota brez DDV v EUR]]*Sklop17[[#This Row],[Stopnja DDV (%)]]</f>
        <v>0</v>
      </c>
      <c r="R18" s="97">
        <f>+Sklop17[[#This Row],[cena/enota brez DDV v EUR]]+Sklop17[[#This Row],[Davek (EUR)]]</f>
        <v>0</v>
      </c>
      <c r="S18" s="97">
        <f>+Sklop17[[#This Row],[cena/enota brez DDV v EUR]]*Sklop17[[#This Row],[Okvirna količina]]</f>
        <v>0</v>
      </c>
      <c r="T18" s="97">
        <f>+Sklop17[[#This Row],[Končna cena/enoto mere (EUR) z DDV]]*Sklop17[[#This Row],[Okvirna količina]]</f>
        <v>0</v>
      </c>
      <c r="U18" s="161" t="s">
        <v>157</v>
      </c>
    </row>
    <row r="19" spans="1:21" s="60" customFormat="1" ht="12">
      <c r="A19" s="89" t="s">
        <v>5</v>
      </c>
      <c r="B19" s="11" t="s">
        <v>628</v>
      </c>
      <c r="C19" s="87" t="s">
        <v>261</v>
      </c>
      <c r="D19" s="87" t="s">
        <v>0</v>
      </c>
      <c r="E19" s="117"/>
      <c r="F19" s="95">
        <v>100</v>
      </c>
      <c r="G19" s="121" t="s">
        <v>0</v>
      </c>
      <c r="H19" s="9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100</v>
      </c>
      <c r="I19" s="90" t="str">
        <f>IF(Sklop17[[#This Row],[ZAHTEVANA SHEMA KAKOVOSTI]]&lt;&gt;"",Sklop17[[#This Row],[Preračunana masa/volumen/kos na enoto kg]],"")</f>
        <v/>
      </c>
      <c r="J19" s="103"/>
      <c r="K19" s="96"/>
      <c r="L19" s="96"/>
      <c r="M19" s="106"/>
      <c r="N19" s="97"/>
      <c r="O19" s="97"/>
      <c r="P19" s="107"/>
      <c r="Q19" s="97">
        <f>+Sklop17[[#This Row],[cena/enota brez DDV v EUR]]*Sklop17[[#This Row],[Stopnja DDV (%)]]</f>
        <v>0</v>
      </c>
      <c r="R19" s="97">
        <f>+Sklop17[[#This Row],[cena/enota brez DDV v EUR]]+Sklop17[[#This Row],[Davek (EUR)]]</f>
        <v>0</v>
      </c>
      <c r="S19" s="97">
        <f>+Sklop17[[#This Row],[cena/enota brez DDV v EUR]]*Sklop17[[#This Row],[Okvirna količina]]</f>
        <v>0</v>
      </c>
      <c r="T19" s="97">
        <f>+Sklop17[[#This Row],[Končna cena/enoto mere (EUR) z DDV]]*Sklop17[[#This Row],[Okvirna količina]]</f>
        <v>0</v>
      </c>
      <c r="U19" s="161" t="s">
        <v>157</v>
      </c>
    </row>
    <row r="20" spans="1:21" s="60" customFormat="1" ht="12">
      <c r="A20" s="89" t="s">
        <v>6</v>
      </c>
      <c r="B20" s="81" t="s">
        <v>629</v>
      </c>
      <c r="C20" s="87">
        <v>80</v>
      </c>
      <c r="D20" s="87" t="s">
        <v>155</v>
      </c>
      <c r="E20" s="117"/>
      <c r="F20" s="95">
        <v>850</v>
      </c>
      <c r="G20" s="121" t="s">
        <v>93</v>
      </c>
      <c r="H20" s="9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68</v>
      </c>
      <c r="I20" s="90" t="str">
        <f>IF(Sklop17[[#This Row],[ZAHTEVANA SHEMA KAKOVOSTI]]&lt;&gt;"",Sklop17[[#This Row],[Preračunana masa/volumen/kos na enoto kg]],"")</f>
        <v/>
      </c>
      <c r="J20" s="103"/>
      <c r="K20" s="96"/>
      <c r="L20" s="96"/>
      <c r="M20" s="106"/>
      <c r="N20" s="97"/>
      <c r="O20" s="97"/>
      <c r="P20" s="107"/>
      <c r="Q20" s="97">
        <f>+Sklop17[[#This Row],[cena/enota brez DDV v EUR]]*Sklop17[[#This Row],[Stopnja DDV (%)]]</f>
        <v>0</v>
      </c>
      <c r="R20" s="97">
        <f>+Sklop17[[#This Row],[cena/enota brez DDV v EUR]]+Sklop17[[#This Row],[Davek (EUR)]]</f>
        <v>0</v>
      </c>
      <c r="S20" s="97">
        <f>+Sklop17[[#This Row],[cena/enota brez DDV v EUR]]*Sklop17[[#This Row],[Okvirna količina]]</f>
        <v>0</v>
      </c>
      <c r="T20" s="97">
        <f>+Sklop17[[#This Row],[Končna cena/enoto mere (EUR) z DDV]]*Sklop17[[#This Row],[Okvirna količina]]</f>
        <v>0</v>
      </c>
      <c r="U20" s="161" t="s">
        <v>157</v>
      </c>
    </row>
    <row r="21" spans="1:21" s="60" customFormat="1" ht="12">
      <c r="A21" s="89" t="s">
        <v>7</v>
      </c>
      <c r="B21" s="81" t="s">
        <v>220</v>
      </c>
      <c r="C21" s="87">
        <v>80</v>
      </c>
      <c r="D21" s="87" t="s">
        <v>155</v>
      </c>
      <c r="E21" s="117"/>
      <c r="F21" s="95">
        <v>850</v>
      </c>
      <c r="G21" s="121" t="s">
        <v>93</v>
      </c>
      <c r="H21" s="9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68</v>
      </c>
      <c r="I21" s="90" t="str">
        <f>IF(Sklop17[[#This Row],[ZAHTEVANA SHEMA KAKOVOSTI]]&lt;&gt;"",Sklop17[[#This Row],[Preračunana masa/volumen/kos na enoto kg]],"")</f>
        <v/>
      </c>
      <c r="J21" s="103"/>
      <c r="K21" s="96"/>
      <c r="L21" s="96"/>
      <c r="M21" s="106"/>
      <c r="N21" s="97"/>
      <c r="O21" s="97"/>
      <c r="P21" s="107"/>
      <c r="Q21" s="97">
        <f>+Sklop17[[#This Row],[cena/enota brez DDV v EUR]]*Sklop17[[#This Row],[Stopnja DDV (%)]]</f>
        <v>0</v>
      </c>
      <c r="R21" s="97">
        <f>+Sklop17[[#This Row],[cena/enota brez DDV v EUR]]+Sklop17[[#This Row],[Davek (EUR)]]</f>
        <v>0</v>
      </c>
      <c r="S21" s="97">
        <f>+Sklop17[[#This Row],[cena/enota brez DDV v EUR]]*Sklop17[[#This Row],[Okvirna količina]]</f>
        <v>0</v>
      </c>
      <c r="T21" s="97">
        <f>+Sklop17[[#This Row],[Končna cena/enoto mere (EUR) z DDV]]*Sklop17[[#This Row],[Okvirna količina]]</f>
        <v>0</v>
      </c>
      <c r="U21" s="161" t="s">
        <v>157</v>
      </c>
    </row>
    <row r="22" spans="1:21" s="60" customFormat="1" ht="12">
      <c r="A22" s="89" t="s">
        <v>8</v>
      </c>
      <c r="B22" s="81" t="s">
        <v>630</v>
      </c>
      <c r="C22" s="87">
        <v>80</v>
      </c>
      <c r="D22" s="87" t="s">
        <v>155</v>
      </c>
      <c r="E22" s="117"/>
      <c r="F22" s="95">
        <v>850</v>
      </c>
      <c r="G22" s="121" t="s">
        <v>93</v>
      </c>
      <c r="H22" s="9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68</v>
      </c>
      <c r="I22" s="90" t="str">
        <f>IF(Sklop17[[#This Row],[ZAHTEVANA SHEMA KAKOVOSTI]]&lt;&gt;"",Sklop17[[#This Row],[Preračunana masa/volumen/kos na enoto kg]],"")</f>
        <v/>
      </c>
      <c r="J22" s="103"/>
      <c r="K22" s="96"/>
      <c r="L22" s="96"/>
      <c r="M22" s="106"/>
      <c r="N22" s="97"/>
      <c r="O22" s="97"/>
      <c r="P22" s="107"/>
      <c r="Q22" s="97">
        <f>+Sklop17[[#This Row],[cena/enota brez DDV v EUR]]*Sklop17[[#This Row],[Stopnja DDV (%)]]</f>
        <v>0</v>
      </c>
      <c r="R22" s="97">
        <f>+Sklop17[[#This Row],[cena/enota brez DDV v EUR]]+Sklop17[[#This Row],[Davek (EUR)]]</f>
        <v>0</v>
      </c>
      <c r="S22" s="97">
        <f>+Sklop17[[#This Row],[cena/enota brez DDV v EUR]]*Sklop17[[#This Row],[Okvirna količina]]</f>
        <v>0</v>
      </c>
      <c r="T22" s="97">
        <f>+Sklop17[[#This Row],[Končna cena/enoto mere (EUR) z DDV]]*Sklop17[[#This Row],[Okvirna količina]]</f>
        <v>0</v>
      </c>
      <c r="U22" s="161" t="s">
        <v>157</v>
      </c>
    </row>
    <row r="23" spans="1:21" s="60" customFormat="1" ht="12">
      <c r="A23" s="89" t="s">
        <v>9</v>
      </c>
      <c r="B23" s="82" t="s">
        <v>631</v>
      </c>
      <c r="C23" s="87">
        <v>80</v>
      </c>
      <c r="D23" s="87" t="s">
        <v>155</v>
      </c>
      <c r="E23" s="117"/>
      <c r="F23" s="95">
        <v>850</v>
      </c>
      <c r="G23" s="121" t="s">
        <v>93</v>
      </c>
      <c r="H23" s="9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68</v>
      </c>
      <c r="I23" s="90" t="str">
        <f>IF(Sklop17[[#This Row],[ZAHTEVANA SHEMA KAKOVOSTI]]&lt;&gt;"",Sklop17[[#This Row],[Preračunana masa/volumen/kos na enoto kg]],"")</f>
        <v/>
      </c>
      <c r="J23" s="103"/>
      <c r="K23" s="96"/>
      <c r="L23" s="96"/>
      <c r="M23" s="106"/>
      <c r="N23" s="97"/>
      <c r="O23" s="97"/>
      <c r="P23" s="107"/>
      <c r="Q23" s="97">
        <f>+Sklop17[[#This Row],[cena/enota brez DDV v EUR]]*Sklop17[[#This Row],[Stopnja DDV (%)]]</f>
        <v>0</v>
      </c>
      <c r="R23" s="97">
        <f>+Sklop17[[#This Row],[cena/enota brez DDV v EUR]]+Sklop17[[#This Row],[Davek (EUR)]]</f>
        <v>0</v>
      </c>
      <c r="S23" s="97">
        <f>+Sklop17[[#This Row],[cena/enota brez DDV v EUR]]*Sklop17[[#This Row],[Okvirna količina]]</f>
        <v>0</v>
      </c>
      <c r="T23" s="97">
        <f>+Sklop17[[#This Row],[Končna cena/enoto mere (EUR) z DDV]]*Sklop17[[#This Row],[Okvirna količina]]</f>
        <v>0</v>
      </c>
      <c r="U23" s="161" t="s">
        <v>157</v>
      </c>
    </row>
    <row r="24" spans="1:21" s="60" customFormat="1" ht="12">
      <c r="A24" s="89" t="s">
        <v>10</v>
      </c>
      <c r="B24" s="81" t="s">
        <v>632</v>
      </c>
      <c r="C24" s="87">
        <v>80</v>
      </c>
      <c r="D24" s="87" t="s">
        <v>155</v>
      </c>
      <c r="E24" s="117"/>
      <c r="F24" s="95">
        <v>850</v>
      </c>
      <c r="G24" s="121" t="s">
        <v>93</v>
      </c>
      <c r="H24" s="9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68</v>
      </c>
      <c r="I24" s="90" t="str">
        <f>IF(Sklop17[[#This Row],[ZAHTEVANA SHEMA KAKOVOSTI]]&lt;&gt;"",Sklop17[[#This Row],[Preračunana masa/volumen/kos na enoto kg]],"")</f>
        <v/>
      </c>
      <c r="J24" s="103"/>
      <c r="K24" s="96"/>
      <c r="L24" s="96"/>
      <c r="M24" s="106"/>
      <c r="N24" s="97"/>
      <c r="O24" s="97"/>
      <c r="P24" s="107"/>
      <c r="Q24" s="97">
        <f>+Sklop17[[#This Row],[cena/enota brez DDV v EUR]]*Sklop17[[#This Row],[Stopnja DDV (%)]]</f>
        <v>0</v>
      </c>
      <c r="R24" s="97">
        <f>+Sklop17[[#This Row],[cena/enota brez DDV v EUR]]+Sklop17[[#This Row],[Davek (EUR)]]</f>
        <v>0</v>
      </c>
      <c r="S24" s="97">
        <f>+Sklop17[[#This Row],[cena/enota brez DDV v EUR]]*Sklop17[[#This Row],[Okvirna količina]]</f>
        <v>0</v>
      </c>
      <c r="T24" s="97">
        <f>+Sklop17[[#This Row],[Končna cena/enoto mere (EUR) z DDV]]*Sklop17[[#This Row],[Okvirna količina]]</f>
        <v>0</v>
      </c>
      <c r="U24" s="161" t="s">
        <v>157</v>
      </c>
    </row>
    <row r="25" spans="1:21" s="60" customFormat="1" ht="12">
      <c r="A25" s="89" t="s">
        <v>11</v>
      </c>
      <c r="B25" s="11" t="s">
        <v>633</v>
      </c>
      <c r="C25" s="87">
        <v>80</v>
      </c>
      <c r="D25" s="87" t="s">
        <v>155</v>
      </c>
      <c r="E25" s="117"/>
      <c r="F25" s="95">
        <v>850</v>
      </c>
      <c r="G25" s="121" t="s">
        <v>93</v>
      </c>
      <c r="H25" s="9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68</v>
      </c>
      <c r="I25" s="90" t="str">
        <f>IF(Sklop17[[#This Row],[ZAHTEVANA SHEMA KAKOVOSTI]]&lt;&gt;"",Sklop17[[#This Row],[Preračunana masa/volumen/kos na enoto kg]],"")</f>
        <v/>
      </c>
      <c r="J25" s="103"/>
      <c r="K25" s="96"/>
      <c r="L25" s="96"/>
      <c r="M25" s="106"/>
      <c r="N25" s="97"/>
      <c r="O25" s="97"/>
      <c r="P25" s="107"/>
      <c r="Q25" s="97">
        <f>+Sklop17[[#This Row],[cena/enota brez DDV v EUR]]*Sklop17[[#This Row],[Stopnja DDV (%)]]</f>
        <v>0</v>
      </c>
      <c r="R25" s="97">
        <f>+Sklop17[[#This Row],[cena/enota brez DDV v EUR]]+Sklop17[[#This Row],[Davek (EUR)]]</f>
        <v>0</v>
      </c>
      <c r="S25" s="97">
        <f>+Sklop17[[#This Row],[cena/enota brez DDV v EUR]]*Sklop17[[#This Row],[Okvirna količina]]</f>
        <v>0</v>
      </c>
      <c r="T25" s="97">
        <f>+Sklop17[[#This Row],[Končna cena/enoto mere (EUR) z DDV]]*Sklop17[[#This Row],[Okvirna količina]]</f>
        <v>0</v>
      </c>
      <c r="U25" s="161" t="s">
        <v>157</v>
      </c>
    </row>
    <row r="26" spans="1:21" s="60" customFormat="1" ht="12">
      <c r="A26" s="89" t="s">
        <v>12</v>
      </c>
      <c r="B26" s="83" t="s">
        <v>634</v>
      </c>
      <c r="C26" s="87">
        <v>80</v>
      </c>
      <c r="D26" s="87" t="s">
        <v>155</v>
      </c>
      <c r="E26" s="117"/>
      <c r="F26" s="95">
        <v>850</v>
      </c>
      <c r="G26" s="121" t="s">
        <v>93</v>
      </c>
      <c r="H26" s="9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68</v>
      </c>
      <c r="I26" s="90" t="str">
        <f>IF(Sklop17[[#This Row],[ZAHTEVANA SHEMA KAKOVOSTI]]&lt;&gt;"",Sklop17[[#This Row],[Preračunana masa/volumen/kos na enoto kg]],"")</f>
        <v/>
      </c>
      <c r="J26" s="103"/>
      <c r="K26" s="96"/>
      <c r="L26" s="96"/>
      <c r="M26" s="106"/>
      <c r="N26" s="97"/>
      <c r="O26" s="97"/>
      <c r="P26" s="107"/>
      <c r="Q26" s="97">
        <f>+Sklop17[[#This Row],[cena/enota brez DDV v EUR]]*Sklop17[[#This Row],[Stopnja DDV (%)]]</f>
        <v>0</v>
      </c>
      <c r="R26" s="97">
        <f>+Sklop17[[#This Row],[cena/enota brez DDV v EUR]]+Sklop17[[#This Row],[Davek (EUR)]]</f>
        <v>0</v>
      </c>
      <c r="S26" s="97">
        <f>+Sklop17[[#This Row],[cena/enota brez DDV v EUR]]*Sklop17[[#This Row],[Okvirna količina]]</f>
        <v>0</v>
      </c>
      <c r="T26" s="97">
        <f>+Sklop17[[#This Row],[Končna cena/enoto mere (EUR) z DDV]]*Sklop17[[#This Row],[Okvirna količina]]</f>
        <v>0</v>
      </c>
      <c r="U26" s="161" t="s">
        <v>157</v>
      </c>
    </row>
    <row r="27" spans="1:21" s="60" customFormat="1" ht="12">
      <c r="A27" s="89" t="s">
        <v>13</v>
      </c>
      <c r="B27" s="12" t="s">
        <v>612</v>
      </c>
      <c r="C27" s="87">
        <v>80</v>
      </c>
      <c r="D27" s="87" t="s">
        <v>155</v>
      </c>
      <c r="E27" s="117"/>
      <c r="F27" s="95">
        <v>850</v>
      </c>
      <c r="G27" s="121" t="s">
        <v>93</v>
      </c>
      <c r="H27" s="9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68</v>
      </c>
      <c r="I27" s="90" t="str">
        <f>IF(Sklop17[[#This Row],[ZAHTEVANA SHEMA KAKOVOSTI]]&lt;&gt;"",Sklop17[[#This Row],[Preračunana masa/volumen/kos na enoto kg]],"")</f>
        <v/>
      </c>
      <c r="J27" s="103"/>
      <c r="K27" s="96"/>
      <c r="L27" s="96"/>
      <c r="M27" s="106"/>
      <c r="N27" s="97"/>
      <c r="O27" s="97"/>
      <c r="P27" s="107"/>
      <c r="Q27" s="97">
        <f>+Sklop17[[#This Row],[cena/enota brez DDV v EUR]]*Sklop17[[#This Row],[Stopnja DDV (%)]]</f>
        <v>0</v>
      </c>
      <c r="R27" s="97">
        <f>+Sklop17[[#This Row],[cena/enota brez DDV v EUR]]+Sklop17[[#This Row],[Davek (EUR)]]</f>
        <v>0</v>
      </c>
      <c r="S27" s="97">
        <f>+Sklop17[[#This Row],[cena/enota brez DDV v EUR]]*Sklop17[[#This Row],[Okvirna količina]]</f>
        <v>0</v>
      </c>
      <c r="T27" s="97">
        <f>+Sklop17[[#This Row],[Končna cena/enoto mere (EUR) z DDV]]*Sklop17[[#This Row],[Okvirna količina]]</f>
        <v>0</v>
      </c>
      <c r="U27" s="161" t="s">
        <v>157</v>
      </c>
    </row>
    <row r="28" spans="1:21" s="60" customFormat="1" ht="12">
      <c r="A28" s="89" t="s">
        <v>14</v>
      </c>
      <c r="B28" s="81" t="s">
        <v>635</v>
      </c>
      <c r="C28" s="87">
        <v>100</v>
      </c>
      <c r="D28" s="87" t="s">
        <v>155</v>
      </c>
      <c r="E28" s="117"/>
      <c r="F28" s="95">
        <v>850</v>
      </c>
      <c r="G28" s="121" t="s">
        <v>93</v>
      </c>
      <c r="H28" s="9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85</v>
      </c>
      <c r="I28" s="90" t="str">
        <f>IF(Sklop17[[#This Row],[ZAHTEVANA SHEMA KAKOVOSTI]]&lt;&gt;"",Sklop17[[#This Row],[Preračunana masa/volumen/kos na enoto kg]],"")</f>
        <v/>
      </c>
      <c r="J28" s="103"/>
      <c r="K28" s="96"/>
      <c r="L28" s="96"/>
      <c r="M28" s="106"/>
      <c r="N28" s="97"/>
      <c r="O28" s="97"/>
      <c r="P28" s="107"/>
      <c r="Q28" s="97">
        <f>+Sklop17[[#This Row],[cena/enota brez DDV v EUR]]*Sklop17[[#This Row],[Stopnja DDV (%)]]</f>
        <v>0</v>
      </c>
      <c r="R28" s="97">
        <f>+Sklop17[[#This Row],[cena/enota brez DDV v EUR]]+Sklop17[[#This Row],[Davek (EUR)]]</f>
        <v>0</v>
      </c>
      <c r="S28" s="97">
        <f>+Sklop17[[#This Row],[cena/enota brez DDV v EUR]]*Sklop17[[#This Row],[Okvirna količina]]</f>
        <v>0</v>
      </c>
      <c r="T28" s="97">
        <f>+Sklop17[[#This Row],[Končna cena/enoto mere (EUR) z DDV]]*Sklop17[[#This Row],[Okvirna količina]]</f>
        <v>0</v>
      </c>
      <c r="U28" s="161" t="s">
        <v>157</v>
      </c>
    </row>
    <row r="29" spans="1:21" s="60" customFormat="1" ht="12">
      <c r="A29" s="89" t="s">
        <v>15</v>
      </c>
      <c r="B29" s="12" t="s">
        <v>636</v>
      </c>
      <c r="C29" s="87">
        <v>100</v>
      </c>
      <c r="D29" s="87" t="s">
        <v>155</v>
      </c>
      <c r="E29" s="117"/>
      <c r="F29" s="95">
        <v>850</v>
      </c>
      <c r="G29" s="121" t="s">
        <v>93</v>
      </c>
      <c r="H29" s="9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85</v>
      </c>
      <c r="I29" s="90" t="str">
        <f>IF(Sklop17[[#This Row],[ZAHTEVANA SHEMA KAKOVOSTI]]&lt;&gt;"",Sklop17[[#This Row],[Preračunana masa/volumen/kos na enoto kg]],"")</f>
        <v/>
      </c>
      <c r="J29" s="103"/>
      <c r="K29" s="96"/>
      <c r="L29" s="96"/>
      <c r="M29" s="106"/>
      <c r="N29" s="97"/>
      <c r="O29" s="97"/>
      <c r="P29" s="107"/>
      <c r="Q29" s="97">
        <f>+Sklop17[[#This Row],[cena/enota brez DDV v EUR]]*Sklop17[[#This Row],[Stopnja DDV (%)]]</f>
        <v>0</v>
      </c>
      <c r="R29" s="97">
        <f>+Sklop17[[#This Row],[cena/enota brez DDV v EUR]]+Sklop17[[#This Row],[Davek (EUR)]]</f>
        <v>0</v>
      </c>
      <c r="S29" s="97">
        <f>+Sklop17[[#This Row],[cena/enota brez DDV v EUR]]*Sklop17[[#This Row],[Okvirna količina]]</f>
        <v>0</v>
      </c>
      <c r="T29" s="97">
        <f>+Sklop17[[#This Row],[Končna cena/enoto mere (EUR) z DDV]]*Sklop17[[#This Row],[Okvirna količina]]</f>
        <v>0</v>
      </c>
      <c r="U29" s="161" t="s">
        <v>157</v>
      </c>
    </row>
    <row r="30" spans="1:21">
      <c r="A30" s="281" t="s">
        <v>179</v>
      </c>
      <c r="B30" s="270"/>
      <c r="C30" s="271"/>
      <c r="D30" s="271"/>
      <c r="E30" s="272"/>
      <c r="F30" s="273"/>
      <c r="G30" s="274"/>
      <c r="H30" s="275">
        <f>SUBTOTAL(109,Sklop17[Preračunana masa/volumen/kos na enoto kg])</f>
        <v>1364</v>
      </c>
      <c r="I30" s="275">
        <f>SUBTOTAL(109,Sklop17[Živila iz shem kakovosti (kg)])</f>
        <v>0</v>
      </c>
      <c r="J30" s="273"/>
      <c r="K30" s="276"/>
      <c r="L30" s="276"/>
      <c r="M30" s="277"/>
      <c r="N30" s="278"/>
      <c r="O30" s="278"/>
      <c r="P30" s="278"/>
      <c r="Q30" s="279"/>
      <c r="R30" s="273"/>
      <c r="S30" s="279">
        <f>SUBTOTAL(109,Sklop17[Vrednost za okvirno količino (EUR) brez DDV])</f>
        <v>0</v>
      </c>
      <c r="T30" s="279">
        <f>SUBTOTAL(109,Sklop17[Vrednost za okvirno količino (EUR) z DDV])</f>
        <v>0</v>
      </c>
      <c r="U30" s="280"/>
    </row>
    <row r="31" spans="1:21" ht="15">
      <c r="A31" s="8"/>
      <c r="B31" s="6"/>
      <c r="C31" s="30"/>
      <c r="D31" s="30"/>
      <c r="E31" s="29"/>
      <c r="F31" s="9"/>
      <c r="H31" s="10"/>
      <c r="I31" s="10"/>
      <c r="J31" s="10"/>
      <c r="K31" s="10"/>
      <c r="L31" s="24"/>
      <c r="M31" s="24"/>
      <c r="N31" s="10"/>
      <c r="O31" s="10"/>
      <c r="P31" s="10"/>
      <c r="Q31" s="10"/>
      <c r="R31" s="10"/>
      <c r="S31" s="4"/>
      <c r="T31" s="4"/>
      <c r="U31" s="9"/>
    </row>
    <row r="32" spans="1:21">
      <c r="A32" s="52" t="s">
        <v>175</v>
      </c>
      <c r="B32" s="20"/>
      <c r="C32" s="32"/>
      <c r="D32" s="32"/>
      <c r="E32" s="118"/>
      <c r="Q32" s="52"/>
      <c r="R32" s="52"/>
      <c r="S32" s="52"/>
      <c r="T32" s="52"/>
    </row>
    <row r="33" spans="1:22">
      <c r="A33" s="15" t="s">
        <v>177</v>
      </c>
      <c r="B33" s="20"/>
      <c r="C33" s="32"/>
      <c r="D33" s="32"/>
      <c r="E33" s="118"/>
    </row>
    <row r="34" spans="1:22">
      <c r="A34" s="113" t="s">
        <v>269</v>
      </c>
      <c r="F34" s="73"/>
      <c r="G34" s="73"/>
      <c r="H34" s="33"/>
      <c r="I34" s="33"/>
      <c r="J34" s="33"/>
      <c r="K34" s="33"/>
      <c r="L34" s="59"/>
      <c r="M34" s="59"/>
      <c r="N34" s="33"/>
      <c r="O34" s="33"/>
      <c r="P34" s="33"/>
      <c r="Q34" s="33"/>
      <c r="R34" s="33"/>
    </row>
    <row r="35" spans="1:22">
      <c r="A35" s="129" t="s">
        <v>221</v>
      </c>
      <c r="B35" s="128"/>
      <c r="C35" s="128"/>
      <c r="D35" s="128"/>
      <c r="E35" s="128"/>
      <c r="F35" s="128"/>
      <c r="G35" s="128"/>
      <c r="H35" s="128"/>
      <c r="I35" s="128"/>
      <c r="J35" s="128"/>
      <c r="K35" s="128"/>
      <c r="L35" s="128"/>
      <c r="M35" s="128"/>
      <c r="N35" s="128"/>
      <c r="O35" s="128"/>
      <c r="P35" s="128"/>
      <c r="Q35" s="128"/>
      <c r="R35" s="128"/>
      <c r="S35" s="128"/>
      <c r="T35" s="128"/>
      <c r="U35" s="128"/>
      <c r="V35" s="127"/>
    </row>
    <row r="36" spans="1:22" ht="12.75" customHeight="1">
      <c r="A36" s="379" t="s">
        <v>875</v>
      </c>
      <c r="B36" s="379"/>
      <c r="C36" s="379"/>
      <c r="D36" s="379"/>
      <c r="E36" s="379"/>
      <c r="F36" s="379"/>
      <c r="G36" s="379"/>
      <c r="H36" s="379"/>
      <c r="I36" s="379"/>
      <c r="J36" s="379"/>
      <c r="K36" s="379"/>
      <c r="L36" s="379"/>
      <c r="M36" s="59"/>
      <c r="N36" s="33"/>
      <c r="O36" s="33"/>
      <c r="P36" s="33"/>
      <c r="Q36" s="33"/>
      <c r="R36" s="33"/>
      <c r="S36"/>
      <c r="T36"/>
      <c r="U36"/>
    </row>
    <row r="37" spans="1:22">
      <c r="N37" s="33"/>
      <c r="O37" s="33"/>
      <c r="P37" s="33"/>
      <c r="Q37" s="33"/>
      <c r="R37" s="33"/>
    </row>
    <row r="38" spans="1:22">
      <c r="A38" s="113" t="s">
        <v>65</v>
      </c>
      <c r="F38" s="73"/>
      <c r="G38" s="73" t="s">
        <v>66</v>
      </c>
      <c r="H38" s="33"/>
      <c r="I38" s="33"/>
      <c r="J38" s="33"/>
      <c r="K38" s="33"/>
      <c r="L38" s="59"/>
      <c r="M38" s="59"/>
      <c r="N38" s="33"/>
      <c r="O38" s="33"/>
      <c r="P38" s="33"/>
      <c r="Q38" s="33" t="s">
        <v>67</v>
      </c>
      <c r="R38" s="33"/>
    </row>
    <row r="39" spans="1:22" ht="15">
      <c r="A39" s="8"/>
      <c r="B39" s="6"/>
      <c r="C39" s="30"/>
      <c r="D39" s="30"/>
      <c r="E39" s="29"/>
      <c r="F39" s="9"/>
      <c r="H39" s="10"/>
      <c r="I39" s="10"/>
      <c r="J39" s="10"/>
      <c r="K39" s="10"/>
      <c r="L39" s="24"/>
      <c r="M39" s="24"/>
      <c r="N39" s="10"/>
      <c r="O39" s="10"/>
      <c r="P39" s="10"/>
      <c r="Q39" s="10"/>
      <c r="R39" s="10"/>
      <c r="S39" s="4"/>
      <c r="T39" s="4"/>
      <c r="U39" s="9"/>
    </row>
    <row r="40" spans="1:22">
      <c r="B40" s="20"/>
      <c r="C40" s="32"/>
      <c r="D40" s="32"/>
      <c r="E40" s="118"/>
    </row>
    <row r="41" spans="1:22">
      <c r="B41" s="20"/>
      <c r="C41" s="32"/>
      <c r="D41" s="32"/>
      <c r="E41" s="118"/>
    </row>
    <row r="42" spans="1:22">
      <c r="B42" s="20"/>
      <c r="C42" s="32"/>
      <c r="D42" s="32"/>
      <c r="E42" s="118"/>
    </row>
    <row r="43" spans="1:22">
      <c r="B43" s="20"/>
      <c r="C43" s="32"/>
      <c r="D43" s="32"/>
      <c r="E43" s="118"/>
    </row>
    <row r="44" spans="1:22">
      <c r="B44" s="20"/>
      <c r="C44" s="32"/>
      <c r="D44" s="32"/>
      <c r="E44" s="118"/>
    </row>
    <row r="45" spans="1:22">
      <c r="B45" s="20"/>
      <c r="C45" s="32"/>
      <c r="D45" s="32"/>
      <c r="E45" s="118"/>
    </row>
    <row r="46" spans="1:22">
      <c r="B46" s="20"/>
      <c r="C46" s="32"/>
      <c r="D46" s="32"/>
      <c r="E46" s="118"/>
    </row>
    <row r="47" spans="1:22">
      <c r="B47" s="20"/>
      <c r="C47" s="32"/>
      <c r="D47" s="32"/>
      <c r="E47" s="118"/>
    </row>
    <row r="48" spans="1:22">
      <c r="B48" s="20"/>
      <c r="C48" s="32"/>
      <c r="D48" s="32"/>
      <c r="E48" s="118"/>
    </row>
    <row r="49" spans="1:22">
      <c r="B49" s="20"/>
      <c r="C49" s="32"/>
      <c r="D49" s="32"/>
      <c r="E49" s="118"/>
    </row>
    <row r="50" spans="1:22">
      <c r="B50" s="20"/>
      <c r="C50" s="32"/>
      <c r="D50" s="32"/>
      <c r="E50" s="118"/>
    </row>
    <row r="51" spans="1:22">
      <c r="B51" s="20"/>
      <c r="C51" s="32"/>
      <c r="D51" s="32"/>
      <c r="E51" s="118"/>
    </row>
    <row r="52" spans="1:22">
      <c r="B52" s="20"/>
      <c r="C52" s="32"/>
      <c r="D52" s="32"/>
      <c r="E52" s="118"/>
    </row>
    <row r="53" spans="1:22">
      <c r="B53" s="20"/>
      <c r="C53" s="32"/>
      <c r="D53" s="32"/>
      <c r="E53" s="118"/>
    </row>
    <row r="54" spans="1:22" s="22" customFormat="1">
      <c r="A54" s="15"/>
      <c r="B54" s="20"/>
      <c r="C54" s="32"/>
      <c r="D54" s="32"/>
      <c r="E54" s="118"/>
      <c r="F54" s="119"/>
      <c r="G54" s="119"/>
      <c r="L54" s="15"/>
      <c r="M54" s="15"/>
      <c r="N54" s="15"/>
      <c r="O54" s="15"/>
      <c r="P54" s="15"/>
      <c r="Q54" s="15"/>
      <c r="R54" s="15"/>
      <c r="S54" s="15"/>
      <c r="T54" s="15"/>
      <c r="U54" s="73"/>
      <c r="V54" s="15"/>
    </row>
    <row r="55" spans="1:22" s="22" customFormat="1">
      <c r="A55" s="15"/>
      <c r="B55" s="20"/>
      <c r="C55" s="32"/>
      <c r="D55" s="32"/>
      <c r="E55" s="118"/>
      <c r="F55" s="119"/>
      <c r="G55" s="119"/>
      <c r="L55" s="15"/>
      <c r="M55" s="15"/>
      <c r="N55" s="15"/>
      <c r="O55" s="15"/>
      <c r="P55" s="15"/>
      <c r="Q55" s="15"/>
      <c r="R55" s="15"/>
      <c r="S55" s="15"/>
      <c r="T55" s="15"/>
      <c r="U55" s="73"/>
      <c r="V55" s="15"/>
    </row>
    <row r="56" spans="1:22" s="22" customFormat="1">
      <c r="A56" s="15"/>
      <c r="B56" s="20"/>
      <c r="C56" s="32"/>
      <c r="D56" s="32"/>
      <c r="E56" s="118"/>
      <c r="F56" s="119"/>
      <c r="G56" s="119"/>
      <c r="L56" s="15"/>
      <c r="M56" s="15"/>
      <c r="N56" s="15"/>
      <c r="O56" s="15"/>
      <c r="P56" s="15"/>
      <c r="Q56" s="15"/>
      <c r="R56" s="15"/>
      <c r="S56" s="15"/>
      <c r="T56" s="15"/>
      <c r="U56" s="73"/>
      <c r="V56" s="15"/>
    </row>
    <row r="57" spans="1:22" s="22" customFormat="1">
      <c r="A57" s="15"/>
      <c r="B57" s="20"/>
      <c r="C57" s="32"/>
      <c r="D57" s="32"/>
      <c r="E57" s="118"/>
      <c r="F57" s="119"/>
      <c r="G57" s="119"/>
      <c r="L57" s="15"/>
      <c r="M57" s="15"/>
      <c r="N57" s="15"/>
      <c r="O57" s="15"/>
      <c r="P57" s="15"/>
      <c r="Q57" s="15"/>
      <c r="R57" s="15"/>
      <c r="S57" s="15"/>
      <c r="T57" s="15"/>
      <c r="U57" s="73"/>
      <c r="V57" s="15"/>
    </row>
    <row r="58" spans="1:22" s="22" customFormat="1">
      <c r="A58" s="15"/>
      <c r="B58" s="20"/>
      <c r="C58" s="32"/>
      <c r="D58" s="32"/>
      <c r="E58" s="118"/>
      <c r="F58" s="119"/>
      <c r="G58" s="119"/>
      <c r="L58" s="15"/>
      <c r="M58" s="15"/>
      <c r="N58" s="15"/>
      <c r="O58" s="15"/>
      <c r="P58" s="15"/>
      <c r="Q58" s="15"/>
      <c r="R58" s="15"/>
      <c r="S58" s="15"/>
      <c r="T58" s="15"/>
      <c r="U58" s="73"/>
      <c r="V58" s="15"/>
    </row>
    <row r="59" spans="1:22" s="22" customFormat="1">
      <c r="A59" s="15"/>
      <c r="B59" s="20"/>
      <c r="C59" s="32"/>
      <c r="D59" s="32"/>
      <c r="E59" s="118"/>
      <c r="F59" s="119"/>
      <c r="G59" s="119"/>
      <c r="L59" s="15"/>
      <c r="M59" s="15"/>
      <c r="N59" s="15"/>
      <c r="O59" s="15"/>
      <c r="P59" s="15"/>
      <c r="Q59" s="15"/>
      <c r="R59" s="15"/>
      <c r="S59" s="15"/>
      <c r="T59" s="15"/>
      <c r="U59" s="73"/>
      <c r="V59" s="15"/>
    </row>
    <row r="60" spans="1:22" s="22" customFormat="1">
      <c r="A60" s="15"/>
      <c r="B60" s="20"/>
      <c r="C60" s="32"/>
      <c r="D60" s="32"/>
      <c r="E60" s="118"/>
      <c r="F60" s="119"/>
      <c r="G60" s="119"/>
      <c r="L60" s="15"/>
      <c r="M60" s="15"/>
      <c r="N60" s="15"/>
      <c r="O60" s="15"/>
      <c r="P60" s="15"/>
      <c r="Q60" s="15"/>
      <c r="R60" s="15"/>
      <c r="S60" s="15"/>
      <c r="T60" s="15"/>
      <c r="U60" s="73"/>
      <c r="V60" s="15"/>
    </row>
    <row r="61" spans="1:22" s="22" customFormat="1">
      <c r="A61" s="15"/>
      <c r="B61" s="20"/>
      <c r="C61" s="32"/>
      <c r="D61" s="32"/>
      <c r="E61" s="118"/>
      <c r="F61" s="119"/>
      <c r="G61" s="119"/>
      <c r="L61" s="15"/>
      <c r="M61" s="15"/>
      <c r="N61" s="15"/>
      <c r="O61" s="15"/>
      <c r="P61" s="15"/>
      <c r="Q61" s="15"/>
      <c r="R61" s="15"/>
      <c r="S61" s="15"/>
      <c r="T61" s="15"/>
      <c r="U61" s="73"/>
      <c r="V61" s="15"/>
    </row>
    <row r="62" spans="1:22" s="22" customFormat="1">
      <c r="A62" s="15"/>
      <c r="B62" s="20"/>
      <c r="C62" s="32"/>
      <c r="D62" s="32"/>
      <c r="E62" s="118"/>
      <c r="F62" s="119"/>
      <c r="G62" s="119"/>
      <c r="L62" s="15"/>
      <c r="M62" s="15"/>
      <c r="N62" s="15"/>
      <c r="O62" s="15"/>
      <c r="P62" s="15"/>
      <c r="Q62" s="15"/>
      <c r="R62" s="15"/>
      <c r="S62" s="15"/>
      <c r="T62" s="15"/>
      <c r="U62" s="73"/>
      <c r="V62" s="15"/>
    </row>
    <row r="63" spans="1:22" s="22" customFormat="1">
      <c r="A63" s="15"/>
      <c r="B63" s="20"/>
      <c r="C63" s="32"/>
      <c r="D63" s="32"/>
      <c r="E63" s="118"/>
      <c r="F63" s="119"/>
      <c r="G63" s="119"/>
      <c r="L63" s="15"/>
      <c r="M63" s="15"/>
      <c r="N63" s="15"/>
      <c r="O63" s="15"/>
      <c r="P63" s="15"/>
      <c r="Q63" s="15"/>
      <c r="R63" s="15"/>
      <c r="S63" s="15"/>
      <c r="T63" s="15"/>
      <c r="U63" s="73"/>
      <c r="V63" s="15"/>
    </row>
    <row r="64" spans="1:22" s="22" customFormat="1">
      <c r="A64" s="15"/>
      <c r="B64" s="20"/>
      <c r="C64" s="32"/>
      <c r="D64" s="32"/>
      <c r="E64" s="118"/>
      <c r="F64" s="119"/>
      <c r="G64" s="119"/>
      <c r="L64" s="15"/>
      <c r="M64" s="15"/>
      <c r="N64" s="15"/>
      <c r="O64" s="15"/>
      <c r="P64" s="15"/>
      <c r="Q64" s="15"/>
      <c r="R64" s="15"/>
      <c r="S64" s="15"/>
      <c r="T64" s="15"/>
      <c r="U64" s="73"/>
      <c r="V64" s="15"/>
    </row>
    <row r="65" spans="1:22" s="22" customFormat="1">
      <c r="A65" s="15"/>
      <c r="B65" s="20"/>
      <c r="C65" s="32"/>
      <c r="D65" s="32"/>
      <c r="E65" s="118"/>
      <c r="F65" s="119"/>
      <c r="G65" s="119"/>
      <c r="L65" s="15"/>
      <c r="M65" s="15"/>
      <c r="N65" s="15"/>
      <c r="O65" s="15"/>
      <c r="P65" s="15"/>
      <c r="Q65" s="15"/>
      <c r="R65" s="15"/>
      <c r="S65" s="15"/>
      <c r="T65" s="15"/>
      <c r="U65" s="73"/>
      <c r="V65" s="15"/>
    </row>
    <row r="66" spans="1:22" s="22" customFormat="1">
      <c r="A66" s="15"/>
      <c r="B66" s="20"/>
      <c r="C66" s="32"/>
      <c r="D66" s="32"/>
      <c r="E66" s="118"/>
      <c r="F66" s="119"/>
      <c r="G66" s="119"/>
      <c r="L66" s="15"/>
      <c r="M66" s="15"/>
      <c r="N66" s="15"/>
      <c r="O66" s="15"/>
      <c r="P66" s="15"/>
      <c r="Q66" s="15"/>
      <c r="R66" s="15"/>
      <c r="S66" s="15"/>
      <c r="T66" s="15"/>
      <c r="U66" s="73"/>
      <c r="V66" s="15"/>
    </row>
    <row r="67" spans="1:22" s="22" customFormat="1">
      <c r="A67" s="15"/>
      <c r="B67" s="20"/>
      <c r="C67" s="32"/>
      <c r="D67" s="32"/>
      <c r="E67" s="118"/>
      <c r="F67" s="119"/>
      <c r="G67" s="119"/>
      <c r="L67" s="15"/>
      <c r="M67" s="15"/>
      <c r="N67" s="15"/>
      <c r="O67" s="15"/>
      <c r="P67" s="15"/>
      <c r="Q67" s="15"/>
      <c r="R67" s="15"/>
      <c r="S67" s="15"/>
      <c r="T67" s="15"/>
      <c r="U67" s="73"/>
      <c r="V67" s="15"/>
    </row>
    <row r="68" spans="1:22" s="22" customFormat="1">
      <c r="A68" s="15"/>
      <c r="B68" s="20"/>
      <c r="C68" s="32"/>
      <c r="D68" s="32"/>
      <c r="E68" s="118"/>
      <c r="F68" s="119"/>
      <c r="G68" s="119"/>
      <c r="L68" s="15"/>
      <c r="M68" s="15"/>
      <c r="N68" s="15"/>
      <c r="O68" s="15"/>
      <c r="P68" s="15"/>
      <c r="Q68" s="15"/>
      <c r="R68" s="15"/>
      <c r="S68" s="15"/>
      <c r="T68" s="15"/>
      <c r="U68" s="73"/>
      <c r="V68" s="15"/>
    </row>
    <row r="69" spans="1:22" s="22" customFormat="1">
      <c r="A69" s="15"/>
      <c r="B69" s="20"/>
      <c r="C69" s="32"/>
      <c r="D69" s="32"/>
      <c r="E69" s="118"/>
      <c r="F69" s="119"/>
      <c r="G69" s="119"/>
      <c r="L69" s="15"/>
      <c r="M69" s="15"/>
      <c r="N69" s="15"/>
      <c r="O69" s="15"/>
      <c r="P69" s="15"/>
      <c r="Q69" s="15"/>
      <c r="R69" s="15"/>
      <c r="S69" s="15"/>
      <c r="T69" s="15"/>
      <c r="U69" s="73"/>
      <c r="V69" s="15"/>
    </row>
    <row r="70" spans="1:22" s="22" customFormat="1">
      <c r="A70" s="15"/>
      <c r="B70" s="20"/>
      <c r="C70" s="32"/>
      <c r="D70" s="32"/>
      <c r="E70" s="118"/>
      <c r="F70" s="119"/>
      <c r="G70" s="119"/>
      <c r="L70" s="15"/>
      <c r="M70" s="15"/>
      <c r="N70" s="15"/>
      <c r="O70" s="15"/>
      <c r="P70" s="15"/>
      <c r="Q70" s="15"/>
      <c r="R70" s="15"/>
      <c r="S70" s="15"/>
      <c r="T70" s="15"/>
      <c r="U70" s="73"/>
      <c r="V70" s="15"/>
    </row>
    <row r="71" spans="1:22" s="22" customFormat="1">
      <c r="A71" s="15"/>
      <c r="B71" s="20"/>
      <c r="C71" s="32"/>
      <c r="D71" s="32"/>
      <c r="E71" s="118"/>
      <c r="F71" s="119"/>
      <c r="G71" s="119"/>
      <c r="L71" s="15"/>
      <c r="M71" s="15"/>
      <c r="N71" s="15"/>
      <c r="O71" s="15"/>
      <c r="P71" s="15"/>
      <c r="Q71" s="15"/>
      <c r="R71" s="15"/>
      <c r="S71" s="15"/>
      <c r="T71" s="15"/>
      <c r="U71" s="73"/>
      <c r="V71" s="15"/>
    </row>
    <row r="72" spans="1:22" s="22" customFormat="1">
      <c r="A72" s="15"/>
      <c r="B72" s="20"/>
      <c r="C72" s="32"/>
      <c r="D72" s="32"/>
      <c r="E72" s="118"/>
      <c r="F72" s="119"/>
      <c r="G72" s="119"/>
      <c r="L72" s="15"/>
      <c r="M72" s="15"/>
      <c r="N72" s="15"/>
      <c r="O72" s="15"/>
      <c r="P72" s="15"/>
      <c r="Q72" s="15"/>
      <c r="R72" s="15"/>
      <c r="S72" s="15"/>
      <c r="T72" s="15"/>
      <c r="U72" s="73"/>
      <c r="V72" s="15"/>
    </row>
    <row r="73" spans="1:22" s="22" customFormat="1">
      <c r="A73" s="15"/>
      <c r="B73" s="20"/>
      <c r="C73" s="32"/>
      <c r="D73" s="32"/>
      <c r="E73" s="118"/>
      <c r="F73" s="119"/>
      <c r="G73" s="119"/>
      <c r="L73" s="15"/>
      <c r="M73" s="15"/>
      <c r="N73" s="15"/>
      <c r="O73" s="15"/>
      <c r="P73" s="15"/>
      <c r="Q73" s="15"/>
      <c r="R73" s="15"/>
      <c r="S73" s="15"/>
      <c r="T73" s="15"/>
      <c r="U73" s="73"/>
      <c r="V73" s="15"/>
    </row>
    <row r="74" spans="1:22" s="22" customFormat="1">
      <c r="A74" s="15"/>
      <c r="B74" s="20"/>
      <c r="C74" s="32"/>
      <c r="D74" s="32"/>
      <c r="E74" s="118"/>
      <c r="F74" s="119"/>
      <c r="G74" s="119"/>
      <c r="L74" s="15"/>
      <c r="M74" s="15"/>
      <c r="N74" s="15"/>
      <c r="O74" s="15"/>
      <c r="P74" s="15"/>
      <c r="Q74" s="15"/>
      <c r="R74" s="15"/>
      <c r="S74" s="15"/>
      <c r="T74" s="15"/>
      <c r="U74" s="73"/>
      <c r="V74" s="15"/>
    </row>
    <row r="75" spans="1:22" s="22" customFormat="1">
      <c r="A75" s="15"/>
      <c r="B75" s="20"/>
      <c r="C75" s="32"/>
      <c r="D75" s="32"/>
      <c r="E75" s="118"/>
      <c r="F75" s="119"/>
      <c r="G75" s="119"/>
      <c r="L75" s="15"/>
      <c r="M75" s="15"/>
      <c r="N75" s="15"/>
      <c r="O75" s="15"/>
      <c r="P75" s="15"/>
      <c r="Q75" s="15"/>
      <c r="R75" s="15"/>
      <c r="S75" s="15"/>
      <c r="T75" s="15"/>
      <c r="U75" s="73"/>
      <c r="V75" s="15"/>
    </row>
    <row r="76" spans="1:22" s="22" customFormat="1">
      <c r="A76" s="15"/>
      <c r="B76" s="20"/>
      <c r="C76" s="32"/>
      <c r="D76" s="32"/>
      <c r="E76" s="118"/>
      <c r="F76" s="119"/>
      <c r="G76" s="119"/>
      <c r="L76" s="15"/>
      <c r="M76" s="15"/>
      <c r="N76" s="15"/>
      <c r="O76" s="15"/>
      <c r="P76" s="15"/>
      <c r="Q76" s="15"/>
      <c r="R76" s="15"/>
      <c r="S76" s="15"/>
      <c r="T76" s="15"/>
      <c r="U76" s="73"/>
      <c r="V76" s="15"/>
    </row>
    <row r="77" spans="1:22" s="22" customFormat="1">
      <c r="A77" s="15"/>
      <c r="B77" s="20"/>
      <c r="C77" s="32"/>
      <c r="D77" s="32"/>
      <c r="E77" s="118"/>
      <c r="F77" s="119"/>
      <c r="G77" s="119"/>
      <c r="L77" s="15"/>
      <c r="M77" s="15"/>
      <c r="N77" s="15"/>
      <c r="O77" s="15"/>
      <c r="P77" s="15"/>
      <c r="Q77" s="15"/>
      <c r="R77" s="15"/>
      <c r="S77" s="15"/>
      <c r="T77" s="15"/>
      <c r="U77" s="73"/>
      <c r="V77" s="15"/>
    </row>
    <row r="78" spans="1:22" s="22" customFormat="1">
      <c r="A78" s="15"/>
      <c r="B78" s="20"/>
      <c r="C78" s="32"/>
      <c r="D78" s="32"/>
      <c r="E78" s="118"/>
      <c r="F78" s="119"/>
      <c r="G78" s="119"/>
      <c r="L78" s="15"/>
      <c r="M78" s="15"/>
      <c r="N78" s="15"/>
      <c r="O78" s="15"/>
      <c r="P78" s="15"/>
      <c r="Q78" s="15"/>
      <c r="R78" s="15"/>
      <c r="S78" s="15"/>
      <c r="T78" s="15"/>
      <c r="U78" s="73"/>
      <c r="V78" s="15"/>
    </row>
    <row r="79" spans="1:22" s="22" customFormat="1">
      <c r="A79" s="15"/>
      <c r="B79" s="20"/>
      <c r="C79" s="32"/>
      <c r="D79" s="32"/>
      <c r="E79" s="118"/>
      <c r="F79" s="119"/>
      <c r="G79" s="119"/>
      <c r="L79" s="15"/>
      <c r="M79" s="15"/>
      <c r="N79" s="15"/>
      <c r="O79" s="15"/>
      <c r="P79" s="15"/>
      <c r="Q79" s="15"/>
      <c r="R79" s="15"/>
      <c r="S79" s="15"/>
      <c r="T79" s="15"/>
      <c r="U79" s="73"/>
      <c r="V79" s="15"/>
    </row>
    <row r="80" spans="1:22" s="22" customFormat="1">
      <c r="A80" s="15"/>
      <c r="B80" s="20"/>
      <c r="C80" s="32"/>
      <c r="D80" s="32"/>
      <c r="E80" s="118"/>
      <c r="F80" s="119"/>
      <c r="G80" s="119"/>
      <c r="L80" s="15"/>
      <c r="M80" s="15"/>
      <c r="N80" s="15"/>
      <c r="O80" s="15"/>
      <c r="P80" s="15"/>
      <c r="Q80" s="15"/>
      <c r="R80" s="15"/>
      <c r="S80" s="15"/>
      <c r="T80" s="15"/>
      <c r="U80" s="73"/>
      <c r="V80" s="15"/>
    </row>
    <row r="81" spans="1:22" s="22" customFormat="1">
      <c r="A81" s="15"/>
      <c r="B81" s="20"/>
      <c r="C81" s="32"/>
      <c r="D81" s="32"/>
      <c r="E81" s="118"/>
      <c r="F81" s="119"/>
      <c r="G81" s="119"/>
      <c r="L81" s="15"/>
      <c r="M81" s="15"/>
      <c r="N81" s="15"/>
      <c r="O81" s="15"/>
      <c r="P81" s="15"/>
      <c r="Q81" s="15"/>
      <c r="R81" s="15"/>
      <c r="S81" s="15"/>
      <c r="T81" s="15"/>
      <c r="U81" s="73"/>
      <c r="V81" s="15"/>
    </row>
    <row r="82" spans="1:22" s="22" customFormat="1">
      <c r="A82" s="15"/>
      <c r="B82" s="20"/>
      <c r="C82" s="32"/>
      <c r="D82" s="32"/>
      <c r="E82" s="118"/>
      <c r="F82" s="119"/>
      <c r="G82" s="119"/>
      <c r="L82" s="15"/>
      <c r="M82" s="15"/>
      <c r="N82" s="15"/>
      <c r="O82" s="15"/>
      <c r="P82" s="15"/>
      <c r="Q82" s="15"/>
      <c r="R82" s="15"/>
      <c r="S82" s="15"/>
      <c r="T82" s="15"/>
      <c r="U82" s="73"/>
      <c r="V82" s="15"/>
    </row>
    <row r="83" spans="1:22" s="22" customFormat="1">
      <c r="A83" s="15"/>
      <c r="B83" s="20"/>
      <c r="C83" s="32"/>
      <c r="D83" s="32"/>
      <c r="E83" s="118"/>
      <c r="F83" s="119"/>
      <c r="G83" s="119"/>
      <c r="L83" s="15"/>
      <c r="M83" s="15"/>
      <c r="N83" s="15"/>
      <c r="O83" s="15"/>
      <c r="P83" s="15"/>
      <c r="Q83" s="15"/>
      <c r="R83" s="15"/>
      <c r="S83" s="15"/>
      <c r="T83" s="15"/>
      <c r="U83" s="73"/>
      <c r="V83" s="15"/>
    </row>
    <row r="84" spans="1:22" s="22" customFormat="1">
      <c r="A84" s="15"/>
      <c r="B84" s="20"/>
      <c r="C84" s="32"/>
      <c r="D84" s="32"/>
      <c r="E84" s="118"/>
      <c r="F84" s="119"/>
      <c r="G84" s="119"/>
      <c r="L84" s="15"/>
      <c r="M84" s="15"/>
      <c r="N84" s="15"/>
      <c r="O84" s="15"/>
      <c r="P84" s="15"/>
      <c r="Q84" s="15"/>
      <c r="R84" s="15"/>
      <c r="S84" s="15"/>
      <c r="T84" s="15"/>
      <c r="U84" s="73"/>
      <c r="V84" s="15"/>
    </row>
    <row r="85" spans="1:22" s="22" customFormat="1">
      <c r="A85" s="15"/>
      <c r="B85" s="20"/>
      <c r="C85" s="32"/>
      <c r="D85" s="32"/>
      <c r="E85" s="118"/>
      <c r="F85" s="119"/>
      <c r="G85" s="119"/>
      <c r="L85" s="15"/>
      <c r="M85" s="15"/>
      <c r="N85" s="15"/>
      <c r="O85" s="15"/>
      <c r="P85" s="15"/>
      <c r="Q85" s="15"/>
      <c r="R85" s="15"/>
      <c r="S85" s="15"/>
      <c r="T85" s="15"/>
      <c r="U85" s="73"/>
      <c r="V85" s="15"/>
    </row>
    <row r="86" spans="1:22" s="22" customFormat="1">
      <c r="A86" s="15"/>
      <c r="B86" s="20"/>
      <c r="C86" s="32"/>
      <c r="D86" s="32"/>
      <c r="E86" s="118"/>
      <c r="F86" s="119"/>
      <c r="G86" s="119"/>
      <c r="L86" s="15"/>
      <c r="M86" s="15"/>
      <c r="N86" s="15"/>
      <c r="O86" s="15"/>
      <c r="P86" s="15"/>
      <c r="Q86" s="15"/>
      <c r="R86" s="15"/>
      <c r="S86" s="15"/>
      <c r="T86" s="15"/>
      <c r="U86" s="73"/>
      <c r="V86" s="15"/>
    </row>
    <row r="87" spans="1:22" s="22" customFormat="1">
      <c r="A87" s="15"/>
      <c r="B87" s="20"/>
      <c r="C87" s="32"/>
      <c r="D87" s="32"/>
      <c r="E87" s="118"/>
      <c r="F87" s="119"/>
      <c r="G87" s="119"/>
      <c r="L87" s="15"/>
      <c r="M87" s="15"/>
      <c r="N87" s="15"/>
      <c r="O87" s="15"/>
      <c r="P87" s="15"/>
      <c r="Q87" s="15"/>
      <c r="R87" s="15"/>
      <c r="S87" s="15"/>
      <c r="T87" s="15"/>
      <c r="U87" s="73"/>
      <c r="V87" s="15"/>
    </row>
    <row r="88" spans="1:22" s="22" customFormat="1">
      <c r="A88" s="15"/>
      <c r="B88" s="20"/>
      <c r="C88" s="32"/>
      <c r="D88" s="32"/>
      <c r="E88" s="118"/>
      <c r="F88" s="119"/>
      <c r="G88" s="119"/>
      <c r="L88" s="15"/>
      <c r="M88" s="15"/>
      <c r="N88" s="15"/>
      <c r="O88" s="15"/>
      <c r="P88" s="15"/>
      <c r="Q88" s="15"/>
      <c r="R88" s="15"/>
      <c r="S88" s="15"/>
      <c r="T88" s="15"/>
      <c r="U88" s="73"/>
      <c r="V88" s="15"/>
    </row>
    <row r="89" spans="1:22" s="22" customFormat="1">
      <c r="A89" s="15"/>
      <c r="B89" s="20"/>
      <c r="C89" s="32"/>
      <c r="D89" s="32"/>
      <c r="E89" s="118"/>
      <c r="F89" s="119"/>
      <c r="G89" s="119"/>
      <c r="L89" s="15"/>
      <c r="M89" s="15"/>
      <c r="N89" s="15"/>
      <c r="O89" s="15"/>
      <c r="P89" s="15"/>
      <c r="Q89" s="15"/>
      <c r="R89" s="15"/>
      <c r="S89" s="15"/>
      <c r="T89" s="15"/>
      <c r="U89" s="73"/>
      <c r="V89" s="15"/>
    </row>
    <row r="90" spans="1:22" s="22" customFormat="1">
      <c r="A90" s="15"/>
      <c r="B90" s="20"/>
      <c r="C90" s="32"/>
      <c r="D90" s="32"/>
      <c r="E90" s="118"/>
      <c r="F90" s="119"/>
      <c r="G90" s="119"/>
      <c r="L90" s="15"/>
      <c r="M90" s="15"/>
      <c r="N90" s="15"/>
      <c r="O90" s="15"/>
      <c r="P90" s="15"/>
      <c r="Q90" s="15"/>
      <c r="R90" s="15"/>
      <c r="S90" s="15"/>
      <c r="T90" s="15"/>
      <c r="U90" s="73"/>
      <c r="V90" s="15"/>
    </row>
    <row r="91" spans="1:22" s="22" customFormat="1">
      <c r="A91" s="15"/>
      <c r="B91" s="20"/>
      <c r="C91" s="32"/>
      <c r="D91" s="32"/>
      <c r="E91" s="118"/>
      <c r="F91" s="119"/>
      <c r="G91" s="119"/>
      <c r="L91" s="15"/>
      <c r="M91" s="15"/>
      <c r="N91" s="15"/>
      <c r="O91" s="15"/>
      <c r="P91" s="15"/>
      <c r="Q91" s="15"/>
      <c r="R91" s="15"/>
      <c r="S91" s="15"/>
      <c r="T91" s="15"/>
      <c r="U91" s="73"/>
      <c r="V91" s="15"/>
    </row>
    <row r="92" spans="1:22" s="22" customFormat="1">
      <c r="A92" s="15"/>
      <c r="B92" s="20"/>
      <c r="C92" s="32"/>
      <c r="D92" s="32"/>
      <c r="E92" s="118"/>
      <c r="F92" s="119"/>
      <c r="G92" s="119"/>
      <c r="L92" s="15"/>
      <c r="M92" s="15"/>
      <c r="N92" s="15"/>
      <c r="O92" s="15"/>
      <c r="P92" s="15"/>
      <c r="Q92" s="15"/>
      <c r="R92" s="15"/>
      <c r="S92" s="15"/>
      <c r="T92" s="15"/>
      <c r="U92" s="73"/>
      <c r="V92" s="15"/>
    </row>
    <row r="93" spans="1:22" s="22" customFormat="1">
      <c r="A93" s="15"/>
      <c r="B93" s="20"/>
      <c r="C93" s="32"/>
      <c r="D93" s="32"/>
      <c r="E93" s="118"/>
      <c r="F93" s="119"/>
      <c r="G93" s="119"/>
      <c r="L93" s="15"/>
      <c r="M93" s="15"/>
      <c r="N93" s="15"/>
      <c r="O93" s="15"/>
      <c r="P93" s="15"/>
      <c r="Q93" s="15"/>
      <c r="R93" s="15"/>
      <c r="S93" s="15"/>
      <c r="T93" s="15"/>
      <c r="U93" s="73"/>
      <c r="V93" s="15"/>
    </row>
    <row r="94" spans="1:22" s="22" customFormat="1">
      <c r="A94" s="15"/>
      <c r="B94" s="20"/>
      <c r="C94" s="32"/>
      <c r="D94" s="32"/>
      <c r="E94" s="118"/>
      <c r="F94" s="119"/>
      <c r="G94" s="119"/>
      <c r="L94" s="15"/>
      <c r="M94" s="15"/>
      <c r="N94" s="15"/>
      <c r="O94" s="15"/>
      <c r="P94" s="15"/>
      <c r="Q94" s="15"/>
      <c r="R94" s="15"/>
      <c r="S94" s="15"/>
      <c r="T94" s="15"/>
      <c r="U94" s="73"/>
      <c r="V94" s="15"/>
    </row>
    <row r="95" spans="1:22" s="22" customFormat="1">
      <c r="A95" s="15"/>
      <c r="B95" s="20"/>
      <c r="C95" s="32"/>
      <c r="D95" s="32"/>
      <c r="E95" s="118"/>
      <c r="F95" s="119"/>
      <c r="G95" s="119"/>
      <c r="L95" s="15"/>
      <c r="M95" s="15"/>
      <c r="N95" s="15"/>
      <c r="O95" s="15"/>
      <c r="P95" s="15"/>
      <c r="Q95" s="15"/>
      <c r="R95" s="15"/>
      <c r="S95" s="15"/>
      <c r="T95" s="15"/>
      <c r="U95" s="73"/>
      <c r="V95" s="15"/>
    </row>
    <row r="96" spans="1:22" s="22" customFormat="1">
      <c r="A96" s="15"/>
      <c r="B96" s="20"/>
      <c r="C96" s="32"/>
      <c r="D96" s="32"/>
      <c r="E96" s="118"/>
      <c r="F96" s="119"/>
      <c r="G96" s="119"/>
      <c r="L96" s="15"/>
      <c r="M96" s="15"/>
      <c r="N96" s="15"/>
      <c r="O96" s="15"/>
      <c r="P96" s="15"/>
      <c r="Q96" s="15"/>
      <c r="R96" s="15"/>
      <c r="S96" s="15"/>
      <c r="T96" s="15"/>
      <c r="U96" s="73"/>
      <c r="V96" s="15"/>
    </row>
    <row r="97" spans="1:22" s="22" customFormat="1">
      <c r="A97" s="15"/>
      <c r="B97" s="20"/>
      <c r="C97" s="32"/>
      <c r="D97" s="32"/>
      <c r="E97" s="118"/>
      <c r="F97" s="119"/>
      <c r="G97" s="119"/>
      <c r="L97" s="15"/>
      <c r="M97" s="15"/>
      <c r="N97" s="15"/>
      <c r="O97" s="15"/>
      <c r="P97" s="15"/>
      <c r="Q97" s="15"/>
      <c r="R97" s="15"/>
      <c r="S97" s="15"/>
      <c r="T97" s="15"/>
      <c r="U97" s="73"/>
      <c r="V97" s="15"/>
    </row>
    <row r="98" spans="1:22" s="22" customFormat="1">
      <c r="A98" s="15"/>
      <c r="B98" s="20"/>
      <c r="C98" s="32"/>
      <c r="D98" s="32"/>
      <c r="E98" s="118"/>
      <c r="F98" s="119"/>
      <c r="G98" s="119"/>
      <c r="L98" s="15"/>
      <c r="M98" s="15"/>
      <c r="N98" s="15"/>
      <c r="O98" s="15"/>
      <c r="P98" s="15"/>
      <c r="Q98" s="15"/>
      <c r="R98" s="15"/>
      <c r="S98" s="15"/>
      <c r="T98" s="15"/>
      <c r="U98" s="73"/>
      <c r="V98" s="15"/>
    </row>
    <row r="99" spans="1:22" s="22" customFormat="1">
      <c r="A99" s="15"/>
      <c r="B99" s="20"/>
      <c r="C99" s="32"/>
      <c r="D99" s="32"/>
      <c r="E99" s="118"/>
      <c r="F99" s="119"/>
      <c r="G99" s="119"/>
      <c r="L99" s="15"/>
      <c r="M99" s="15"/>
      <c r="N99" s="15"/>
      <c r="O99" s="15"/>
      <c r="P99" s="15"/>
      <c r="Q99" s="15"/>
      <c r="R99" s="15"/>
      <c r="S99" s="15"/>
      <c r="T99" s="15"/>
      <c r="U99" s="73"/>
      <c r="V99" s="15"/>
    </row>
    <row r="100" spans="1:22" s="22" customFormat="1">
      <c r="A100" s="15"/>
      <c r="B100" s="20"/>
      <c r="C100" s="32"/>
      <c r="D100" s="32"/>
      <c r="E100" s="118"/>
      <c r="F100" s="119"/>
      <c r="G100" s="119"/>
      <c r="L100" s="15"/>
      <c r="M100" s="15"/>
      <c r="N100" s="15"/>
      <c r="O100" s="15"/>
      <c r="P100" s="15"/>
      <c r="Q100" s="15"/>
      <c r="R100" s="15"/>
      <c r="S100" s="15"/>
      <c r="T100" s="15"/>
      <c r="U100" s="73"/>
      <c r="V100" s="15"/>
    </row>
    <row r="101" spans="1:22" s="22" customFormat="1">
      <c r="A101" s="15"/>
      <c r="B101" s="20"/>
      <c r="C101" s="32"/>
      <c r="D101" s="32"/>
      <c r="E101" s="118"/>
      <c r="F101" s="119"/>
      <c r="G101" s="119"/>
      <c r="L101" s="15"/>
      <c r="M101" s="15"/>
      <c r="N101" s="15"/>
      <c r="O101" s="15"/>
      <c r="P101" s="15"/>
      <c r="Q101" s="15"/>
      <c r="R101" s="15"/>
      <c r="S101" s="15"/>
      <c r="T101" s="15"/>
      <c r="U101" s="73"/>
      <c r="V101" s="15"/>
    </row>
    <row r="102" spans="1:22" s="22" customFormat="1">
      <c r="A102" s="15"/>
      <c r="B102" s="20"/>
      <c r="C102" s="32"/>
      <c r="D102" s="32"/>
      <c r="E102" s="118"/>
      <c r="F102" s="119"/>
      <c r="G102" s="119"/>
      <c r="L102" s="15"/>
      <c r="M102" s="15"/>
      <c r="N102" s="15"/>
      <c r="O102" s="15"/>
      <c r="P102" s="15"/>
      <c r="Q102" s="15"/>
      <c r="R102" s="15"/>
      <c r="S102" s="15"/>
      <c r="T102" s="15"/>
      <c r="U102" s="73"/>
      <c r="V102" s="15"/>
    </row>
    <row r="103" spans="1:22" s="22" customFormat="1">
      <c r="A103" s="15"/>
      <c r="B103" s="20"/>
      <c r="C103" s="32"/>
      <c r="D103" s="32"/>
      <c r="E103" s="118"/>
      <c r="F103" s="119"/>
      <c r="G103" s="119"/>
      <c r="L103" s="15"/>
      <c r="M103" s="15"/>
      <c r="N103" s="15"/>
      <c r="O103" s="15"/>
      <c r="P103" s="15"/>
      <c r="Q103" s="15"/>
      <c r="R103" s="15"/>
      <c r="S103" s="15"/>
      <c r="T103" s="15"/>
      <c r="U103" s="73"/>
      <c r="V103" s="15"/>
    </row>
    <row r="104" spans="1:22" s="22" customFormat="1">
      <c r="A104" s="15"/>
      <c r="B104" s="20"/>
      <c r="C104" s="32"/>
      <c r="D104" s="32"/>
      <c r="E104" s="118"/>
      <c r="F104" s="119"/>
      <c r="G104" s="119"/>
      <c r="L104" s="15"/>
      <c r="M104" s="15"/>
      <c r="N104" s="15"/>
      <c r="O104" s="15"/>
      <c r="P104" s="15"/>
      <c r="Q104" s="15"/>
      <c r="R104" s="15"/>
      <c r="S104" s="15"/>
      <c r="T104" s="15"/>
      <c r="U104" s="73"/>
      <c r="V104" s="15"/>
    </row>
    <row r="105" spans="1:22" s="22" customFormat="1">
      <c r="A105" s="15"/>
      <c r="B105" s="20"/>
      <c r="C105" s="32"/>
      <c r="D105" s="32"/>
      <c r="E105" s="118"/>
      <c r="F105" s="119"/>
      <c r="G105" s="119"/>
      <c r="L105" s="15"/>
      <c r="M105" s="15"/>
      <c r="N105" s="15"/>
      <c r="O105" s="15"/>
      <c r="P105" s="15"/>
      <c r="Q105" s="15"/>
      <c r="R105" s="15"/>
      <c r="S105" s="15"/>
      <c r="T105" s="15"/>
      <c r="U105" s="73"/>
      <c r="V105" s="15"/>
    </row>
    <row r="106" spans="1:22" s="22" customFormat="1">
      <c r="A106" s="15"/>
      <c r="B106" s="20"/>
      <c r="C106" s="32"/>
      <c r="D106" s="32"/>
      <c r="E106" s="118"/>
      <c r="F106" s="119"/>
      <c r="G106" s="119"/>
      <c r="L106" s="15"/>
      <c r="M106" s="15"/>
      <c r="N106" s="15"/>
      <c r="O106" s="15"/>
      <c r="P106" s="15"/>
      <c r="Q106" s="15"/>
      <c r="R106" s="15"/>
      <c r="S106" s="15"/>
      <c r="T106" s="15"/>
      <c r="U106" s="73"/>
      <c r="V106" s="15"/>
    </row>
    <row r="107" spans="1:22" s="22" customFormat="1">
      <c r="A107" s="15"/>
      <c r="B107" s="20"/>
      <c r="C107" s="32"/>
      <c r="D107" s="32"/>
      <c r="E107" s="118"/>
      <c r="F107" s="119"/>
      <c r="G107" s="119"/>
      <c r="L107" s="15"/>
      <c r="M107" s="15"/>
      <c r="N107" s="15"/>
      <c r="O107" s="15"/>
      <c r="P107" s="15"/>
      <c r="Q107" s="15"/>
      <c r="R107" s="15"/>
      <c r="S107" s="15"/>
      <c r="T107" s="15"/>
      <c r="U107" s="73"/>
      <c r="V107" s="15"/>
    </row>
    <row r="108" spans="1:22" s="22" customFormat="1">
      <c r="A108" s="15"/>
      <c r="B108" s="20"/>
      <c r="C108" s="32"/>
      <c r="D108" s="32"/>
      <c r="E108" s="118"/>
      <c r="F108" s="119"/>
      <c r="G108" s="119"/>
      <c r="L108" s="15"/>
      <c r="M108" s="15"/>
      <c r="N108" s="15"/>
      <c r="O108" s="15"/>
      <c r="P108" s="15"/>
      <c r="Q108" s="15"/>
      <c r="R108" s="15"/>
      <c r="S108" s="15"/>
      <c r="T108" s="15"/>
      <c r="U108" s="73"/>
      <c r="V108" s="15"/>
    </row>
    <row r="109" spans="1:22" s="22" customFormat="1">
      <c r="A109" s="15"/>
      <c r="B109" s="20"/>
      <c r="C109" s="32"/>
      <c r="D109" s="32"/>
      <c r="E109" s="118"/>
      <c r="F109" s="119"/>
      <c r="G109" s="119"/>
      <c r="L109" s="15"/>
      <c r="M109" s="15"/>
      <c r="N109" s="15"/>
      <c r="O109" s="15"/>
      <c r="P109" s="15"/>
      <c r="Q109" s="15"/>
      <c r="R109" s="15"/>
      <c r="S109" s="15"/>
      <c r="T109" s="15"/>
      <c r="U109" s="73"/>
      <c r="V109" s="15"/>
    </row>
    <row r="110" spans="1:22" s="22" customFormat="1">
      <c r="A110" s="15"/>
      <c r="B110" s="20"/>
      <c r="C110" s="32"/>
      <c r="D110" s="32"/>
      <c r="E110" s="118"/>
      <c r="F110" s="119"/>
      <c r="G110" s="119"/>
      <c r="L110" s="15"/>
      <c r="M110" s="15"/>
      <c r="N110" s="15"/>
      <c r="O110" s="15"/>
      <c r="P110" s="15"/>
      <c r="Q110" s="15"/>
      <c r="R110" s="15"/>
      <c r="S110" s="15"/>
      <c r="T110" s="15"/>
      <c r="U110" s="73"/>
      <c r="V110" s="15"/>
    </row>
    <row r="111" spans="1:22" s="22" customFormat="1">
      <c r="A111" s="15"/>
      <c r="B111" s="20"/>
      <c r="C111" s="32"/>
      <c r="D111" s="32"/>
      <c r="E111" s="118"/>
      <c r="F111" s="119"/>
      <c r="G111" s="119"/>
      <c r="L111" s="15"/>
      <c r="M111" s="15"/>
      <c r="N111" s="15"/>
      <c r="O111" s="15"/>
      <c r="P111" s="15"/>
      <c r="Q111" s="15"/>
      <c r="R111" s="15"/>
      <c r="S111" s="15"/>
      <c r="T111" s="15"/>
      <c r="U111" s="73"/>
      <c r="V111" s="15"/>
    </row>
    <row r="112" spans="1:22" s="22" customFormat="1">
      <c r="A112" s="15"/>
      <c r="B112" s="20"/>
      <c r="C112" s="32"/>
      <c r="D112" s="32"/>
      <c r="E112" s="118"/>
      <c r="F112" s="119"/>
      <c r="G112" s="119"/>
      <c r="L112" s="15"/>
      <c r="M112" s="15"/>
      <c r="N112" s="15"/>
      <c r="O112" s="15"/>
      <c r="P112" s="15"/>
      <c r="Q112" s="15"/>
      <c r="R112" s="15"/>
      <c r="S112" s="15"/>
      <c r="T112" s="15"/>
      <c r="U112" s="73"/>
      <c r="V112" s="15"/>
    </row>
    <row r="113" spans="1:22" s="22" customFormat="1">
      <c r="A113" s="15"/>
      <c r="B113" s="20"/>
      <c r="C113" s="32"/>
      <c r="D113" s="32"/>
      <c r="E113" s="118"/>
      <c r="F113" s="119"/>
      <c r="G113" s="119"/>
      <c r="L113" s="15"/>
      <c r="M113" s="15"/>
      <c r="N113" s="15"/>
      <c r="O113" s="15"/>
      <c r="P113" s="15"/>
      <c r="Q113" s="15"/>
      <c r="R113" s="15"/>
      <c r="S113" s="15"/>
      <c r="T113" s="15"/>
      <c r="U113" s="73"/>
      <c r="V113" s="15"/>
    </row>
    <row r="114" spans="1:22" s="22" customFormat="1">
      <c r="A114" s="15"/>
      <c r="B114" s="20"/>
      <c r="C114" s="32"/>
      <c r="D114" s="32"/>
      <c r="E114" s="118"/>
      <c r="F114" s="119"/>
      <c r="G114" s="119"/>
      <c r="L114" s="15"/>
      <c r="M114" s="15"/>
      <c r="N114" s="15"/>
      <c r="O114" s="15"/>
      <c r="P114" s="15"/>
      <c r="Q114" s="15"/>
      <c r="R114" s="15"/>
      <c r="S114" s="15"/>
      <c r="T114" s="15"/>
      <c r="U114" s="73"/>
      <c r="V114" s="15"/>
    </row>
    <row r="115" spans="1:22" s="22" customFormat="1">
      <c r="A115" s="15"/>
      <c r="B115" s="20"/>
      <c r="C115" s="32"/>
      <c r="D115" s="32"/>
      <c r="E115" s="118"/>
      <c r="F115" s="119"/>
      <c r="G115" s="119"/>
      <c r="L115" s="15"/>
      <c r="M115" s="15"/>
      <c r="N115" s="15"/>
      <c r="O115" s="15"/>
      <c r="P115" s="15"/>
      <c r="Q115" s="15"/>
      <c r="R115" s="15"/>
      <c r="S115" s="15"/>
      <c r="T115" s="15"/>
      <c r="U115" s="73"/>
      <c r="V115" s="15"/>
    </row>
    <row r="116" spans="1:22" s="22" customFormat="1">
      <c r="A116" s="15"/>
      <c r="B116" s="20"/>
      <c r="C116" s="32"/>
      <c r="D116" s="32"/>
      <c r="E116" s="118"/>
      <c r="F116" s="119"/>
      <c r="G116" s="119"/>
      <c r="L116" s="15"/>
      <c r="M116" s="15"/>
      <c r="N116" s="15"/>
      <c r="O116" s="15"/>
      <c r="P116" s="15"/>
      <c r="Q116" s="15"/>
      <c r="R116" s="15"/>
      <c r="S116" s="15"/>
      <c r="T116" s="15"/>
      <c r="U116" s="73"/>
      <c r="V116" s="15"/>
    </row>
    <row r="117" spans="1:22" s="22" customFormat="1">
      <c r="A117" s="15"/>
      <c r="B117" s="20"/>
      <c r="C117" s="32"/>
      <c r="D117" s="32"/>
      <c r="E117" s="118"/>
      <c r="F117" s="119"/>
      <c r="G117" s="119"/>
      <c r="L117" s="15"/>
      <c r="M117" s="15"/>
      <c r="N117" s="15"/>
      <c r="O117" s="15"/>
      <c r="P117" s="15"/>
      <c r="Q117" s="15"/>
      <c r="R117" s="15"/>
      <c r="S117" s="15"/>
      <c r="T117" s="15"/>
      <c r="U117" s="73"/>
      <c r="V117" s="15"/>
    </row>
    <row r="118" spans="1:22" s="22" customFormat="1">
      <c r="A118" s="15"/>
      <c r="B118" s="20"/>
      <c r="C118" s="32"/>
      <c r="D118" s="32"/>
      <c r="E118" s="118"/>
      <c r="F118" s="119"/>
      <c r="G118" s="119"/>
      <c r="L118" s="15"/>
      <c r="M118" s="15"/>
      <c r="N118" s="15"/>
      <c r="O118" s="15"/>
      <c r="P118" s="15"/>
      <c r="Q118" s="15"/>
      <c r="R118" s="15"/>
      <c r="S118" s="15"/>
      <c r="T118" s="15"/>
      <c r="U118" s="73"/>
      <c r="V118" s="15"/>
    </row>
    <row r="119" spans="1:22" s="22" customFormat="1">
      <c r="A119" s="15"/>
      <c r="B119" s="20"/>
      <c r="C119" s="32"/>
      <c r="D119" s="32"/>
      <c r="E119" s="118"/>
      <c r="F119" s="119"/>
      <c r="G119" s="119"/>
      <c r="L119" s="15"/>
      <c r="M119" s="15"/>
      <c r="N119" s="15"/>
      <c r="O119" s="15"/>
      <c r="P119" s="15"/>
      <c r="Q119" s="15"/>
      <c r="R119" s="15"/>
      <c r="S119" s="15"/>
      <c r="T119" s="15"/>
      <c r="U119" s="73"/>
      <c r="V119" s="15"/>
    </row>
    <row r="120" spans="1:22" s="22" customFormat="1">
      <c r="A120" s="15"/>
      <c r="B120" s="20"/>
      <c r="C120" s="32"/>
      <c r="D120" s="32"/>
      <c r="E120" s="118"/>
      <c r="F120" s="119"/>
      <c r="G120" s="119"/>
      <c r="L120" s="15"/>
      <c r="M120" s="15"/>
      <c r="N120" s="15"/>
      <c r="O120" s="15"/>
      <c r="P120" s="15"/>
      <c r="Q120" s="15"/>
      <c r="R120" s="15"/>
      <c r="S120" s="15"/>
      <c r="T120" s="15"/>
      <c r="U120" s="73"/>
      <c r="V120" s="15"/>
    </row>
    <row r="121" spans="1:22" s="22" customFormat="1">
      <c r="A121" s="15"/>
      <c r="B121" s="20"/>
      <c r="C121" s="32"/>
      <c r="D121" s="32"/>
      <c r="E121" s="118"/>
      <c r="F121" s="119"/>
      <c r="G121" s="119"/>
      <c r="L121" s="15"/>
      <c r="M121" s="15"/>
      <c r="N121" s="15"/>
      <c r="O121" s="15"/>
      <c r="P121" s="15"/>
      <c r="Q121" s="15"/>
      <c r="R121" s="15"/>
      <c r="S121" s="15"/>
      <c r="T121" s="15"/>
      <c r="U121" s="73"/>
      <c r="V121" s="15"/>
    </row>
    <row r="122" spans="1:22" s="22" customFormat="1">
      <c r="A122" s="15"/>
      <c r="B122" s="20"/>
      <c r="C122" s="32"/>
      <c r="D122" s="32"/>
      <c r="E122" s="118"/>
      <c r="F122" s="119"/>
      <c r="G122" s="119"/>
      <c r="L122" s="15"/>
      <c r="M122" s="15"/>
      <c r="N122" s="15"/>
      <c r="O122" s="15"/>
      <c r="P122" s="15"/>
      <c r="Q122" s="15"/>
      <c r="R122" s="15"/>
      <c r="S122" s="15"/>
      <c r="T122" s="15"/>
      <c r="U122" s="73"/>
      <c r="V122" s="15"/>
    </row>
    <row r="123" spans="1:22" s="22" customFormat="1">
      <c r="A123" s="15"/>
      <c r="B123" s="20"/>
      <c r="C123" s="32"/>
      <c r="D123" s="32"/>
      <c r="E123" s="118"/>
      <c r="F123" s="119"/>
      <c r="G123" s="119"/>
      <c r="L123" s="15"/>
      <c r="M123" s="15"/>
      <c r="N123" s="15"/>
      <c r="O123" s="15"/>
      <c r="P123" s="15"/>
      <c r="Q123" s="15"/>
      <c r="R123" s="15"/>
      <c r="S123" s="15"/>
      <c r="T123" s="15"/>
      <c r="U123" s="73"/>
      <c r="V123" s="15"/>
    </row>
    <row r="124" spans="1:22" s="22" customFormat="1">
      <c r="A124" s="15"/>
      <c r="B124" s="20"/>
      <c r="C124" s="32"/>
      <c r="D124" s="32"/>
      <c r="E124" s="118"/>
      <c r="F124" s="119"/>
      <c r="G124" s="119"/>
      <c r="L124" s="15"/>
      <c r="M124" s="15"/>
      <c r="N124" s="15"/>
      <c r="O124" s="15"/>
      <c r="P124" s="15"/>
      <c r="Q124" s="15"/>
      <c r="R124" s="15"/>
      <c r="S124" s="15"/>
      <c r="T124" s="15"/>
      <c r="U124" s="73"/>
      <c r="V124" s="15"/>
    </row>
    <row r="125" spans="1:22" s="22" customFormat="1">
      <c r="A125" s="15"/>
      <c r="B125" s="20"/>
      <c r="C125" s="32"/>
      <c r="D125" s="32"/>
      <c r="E125" s="118"/>
      <c r="F125" s="119"/>
      <c r="G125" s="119"/>
      <c r="L125" s="15"/>
      <c r="M125" s="15"/>
      <c r="N125" s="15"/>
      <c r="O125" s="15"/>
      <c r="P125" s="15"/>
      <c r="Q125" s="15"/>
      <c r="R125" s="15"/>
      <c r="S125" s="15"/>
      <c r="T125" s="15"/>
      <c r="U125" s="73"/>
      <c r="V125" s="15"/>
    </row>
    <row r="126" spans="1:22" s="22" customFormat="1">
      <c r="A126" s="15"/>
      <c r="B126" s="20"/>
      <c r="C126" s="32"/>
      <c r="D126" s="32"/>
      <c r="E126" s="118"/>
      <c r="F126" s="119"/>
      <c r="G126" s="119"/>
      <c r="L126" s="15"/>
      <c r="M126" s="15"/>
      <c r="N126" s="15"/>
      <c r="O126" s="15"/>
      <c r="P126" s="15"/>
      <c r="Q126" s="15"/>
      <c r="R126" s="15"/>
      <c r="S126" s="15"/>
      <c r="T126" s="15"/>
      <c r="U126" s="73"/>
      <c r="V126" s="15"/>
    </row>
    <row r="127" spans="1:22" s="22" customFormat="1">
      <c r="A127" s="15"/>
      <c r="B127" s="20"/>
      <c r="C127" s="32"/>
      <c r="D127" s="32"/>
      <c r="E127" s="118"/>
      <c r="F127" s="119"/>
      <c r="G127" s="119"/>
      <c r="L127" s="15"/>
      <c r="M127" s="15"/>
      <c r="N127" s="15"/>
      <c r="O127" s="15"/>
      <c r="P127" s="15"/>
      <c r="Q127" s="15"/>
      <c r="R127" s="15"/>
      <c r="S127" s="15"/>
      <c r="T127" s="15"/>
      <c r="U127" s="73"/>
      <c r="V127" s="15"/>
    </row>
    <row r="128" spans="1:22" s="22" customFormat="1">
      <c r="A128" s="15"/>
      <c r="B128" s="20"/>
      <c r="C128" s="32"/>
      <c r="D128" s="32"/>
      <c r="E128" s="118"/>
      <c r="F128" s="119"/>
      <c r="G128" s="119"/>
      <c r="L128" s="15"/>
      <c r="M128" s="15"/>
      <c r="N128" s="15"/>
      <c r="O128" s="15"/>
      <c r="P128" s="15"/>
      <c r="Q128" s="15"/>
      <c r="R128" s="15"/>
      <c r="S128" s="15"/>
      <c r="T128" s="15"/>
      <c r="U128" s="73"/>
      <c r="V128" s="15"/>
    </row>
    <row r="129" spans="1:22" s="22" customFormat="1">
      <c r="A129" s="15"/>
      <c r="B129" s="20"/>
      <c r="C129" s="32"/>
      <c r="D129" s="32"/>
      <c r="E129" s="118"/>
      <c r="F129" s="119"/>
      <c r="G129" s="119"/>
      <c r="L129" s="15"/>
      <c r="M129" s="15"/>
      <c r="N129" s="15"/>
      <c r="O129" s="15"/>
      <c r="P129" s="15"/>
      <c r="Q129" s="15"/>
      <c r="R129" s="15"/>
      <c r="S129" s="15"/>
      <c r="T129" s="15"/>
      <c r="U129" s="73"/>
      <c r="V129" s="15"/>
    </row>
    <row r="130" spans="1:22" s="22" customFormat="1">
      <c r="A130" s="15"/>
      <c r="B130" s="20"/>
      <c r="C130" s="32"/>
      <c r="D130" s="32"/>
      <c r="E130" s="118"/>
      <c r="F130" s="119"/>
      <c r="G130" s="119"/>
      <c r="L130" s="15"/>
      <c r="M130" s="15"/>
      <c r="N130" s="15"/>
      <c r="O130" s="15"/>
      <c r="P130" s="15"/>
      <c r="Q130" s="15"/>
      <c r="R130" s="15"/>
      <c r="S130" s="15"/>
      <c r="T130" s="15"/>
      <c r="U130" s="73"/>
      <c r="V130" s="15"/>
    </row>
    <row r="131" spans="1:22" s="22" customFormat="1">
      <c r="A131" s="15"/>
      <c r="B131" s="20"/>
      <c r="C131" s="32"/>
      <c r="D131" s="32"/>
      <c r="E131" s="118"/>
      <c r="F131" s="119"/>
      <c r="G131" s="119"/>
      <c r="L131" s="15"/>
      <c r="M131" s="15"/>
      <c r="N131" s="15"/>
      <c r="O131" s="15"/>
      <c r="P131" s="15"/>
      <c r="Q131" s="15"/>
      <c r="R131" s="15"/>
      <c r="S131" s="15"/>
      <c r="T131" s="15"/>
      <c r="U131" s="73"/>
      <c r="V131" s="15"/>
    </row>
    <row r="132" spans="1:22" s="22" customFormat="1">
      <c r="A132" s="15"/>
      <c r="B132" s="20"/>
      <c r="C132" s="32"/>
      <c r="D132" s="32"/>
      <c r="E132" s="118"/>
      <c r="F132" s="119"/>
      <c r="G132" s="119"/>
      <c r="L132" s="15"/>
      <c r="M132" s="15"/>
      <c r="N132" s="15"/>
      <c r="O132" s="15"/>
      <c r="P132" s="15"/>
      <c r="Q132" s="15"/>
      <c r="R132" s="15"/>
      <c r="S132" s="15"/>
      <c r="T132" s="15"/>
      <c r="U132" s="73"/>
      <c r="V132" s="15"/>
    </row>
    <row r="133" spans="1:22" s="22" customFormat="1">
      <c r="A133" s="15"/>
      <c r="B133" s="20"/>
      <c r="C133" s="32"/>
      <c r="D133" s="32"/>
      <c r="E133" s="118"/>
      <c r="F133" s="119"/>
      <c r="G133" s="119"/>
      <c r="L133" s="15"/>
      <c r="M133" s="15"/>
      <c r="N133" s="15"/>
      <c r="O133" s="15"/>
      <c r="P133" s="15"/>
      <c r="Q133" s="15"/>
      <c r="R133" s="15"/>
      <c r="S133" s="15"/>
      <c r="T133" s="15"/>
      <c r="U133" s="73"/>
      <c r="V133" s="15"/>
    </row>
    <row r="134" spans="1:22" s="22" customFormat="1">
      <c r="A134" s="15"/>
      <c r="B134" s="20"/>
      <c r="C134" s="32"/>
      <c r="D134" s="32"/>
      <c r="E134" s="118"/>
      <c r="F134" s="119"/>
      <c r="G134" s="119"/>
      <c r="L134" s="15"/>
      <c r="M134" s="15"/>
      <c r="N134" s="15"/>
      <c r="O134" s="15"/>
      <c r="P134" s="15"/>
      <c r="Q134" s="15"/>
      <c r="R134" s="15"/>
      <c r="S134" s="15"/>
      <c r="T134" s="15"/>
      <c r="U134" s="73"/>
      <c r="V134" s="15"/>
    </row>
    <row r="135" spans="1:22" s="22" customFormat="1">
      <c r="A135" s="15"/>
      <c r="B135" s="20"/>
      <c r="C135" s="32"/>
      <c r="D135" s="32"/>
      <c r="E135" s="118"/>
      <c r="F135" s="119"/>
      <c r="G135" s="119"/>
      <c r="L135" s="15"/>
      <c r="M135" s="15"/>
      <c r="N135" s="15"/>
      <c r="O135" s="15"/>
      <c r="P135" s="15"/>
      <c r="Q135" s="15"/>
      <c r="R135" s="15"/>
      <c r="S135" s="15"/>
      <c r="T135" s="15"/>
      <c r="U135" s="73"/>
      <c r="V135" s="15"/>
    </row>
    <row r="136" spans="1:22" s="22" customFormat="1">
      <c r="A136" s="15"/>
      <c r="B136" s="20"/>
      <c r="C136" s="32"/>
      <c r="D136" s="32"/>
      <c r="E136" s="118"/>
      <c r="F136" s="119"/>
      <c r="G136" s="119"/>
      <c r="L136" s="15"/>
      <c r="M136" s="15"/>
      <c r="N136" s="15"/>
      <c r="O136" s="15"/>
      <c r="P136" s="15"/>
      <c r="Q136" s="15"/>
      <c r="R136" s="15"/>
      <c r="S136" s="15"/>
      <c r="T136" s="15"/>
      <c r="U136" s="73"/>
      <c r="V136" s="15"/>
    </row>
    <row r="137" spans="1:22" s="22" customFormat="1">
      <c r="A137" s="15"/>
      <c r="B137" s="20"/>
      <c r="C137" s="32"/>
      <c r="D137" s="32"/>
      <c r="E137" s="118"/>
      <c r="F137" s="119"/>
      <c r="G137" s="119"/>
      <c r="L137" s="15"/>
      <c r="M137" s="15"/>
      <c r="N137" s="15"/>
      <c r="O137" s="15"/>
      <c r="P137" s="15"/>
      <c r="Q137" s="15"/>
      <c r="R137" s="15"/>
      <c r="S137" s="15"/>
      <c r="T137" s="15"/>
      <c r="U137" s="73"/>
      <c r="V137" s="15"/>
    </row>
    <row r="138" spans="1:22" s="22" customFormat="1">
      <c r="A138" s="15"/>
      <c r="B138" s="20"/>
      <c r="C138" s="32"/>
      <c r="D138" s="32"/>
      <c r="E138" s="118"/>
      <c r="F138" s="119"/>
      <c r="G138" s="119"/>
      <c r="L138" s="15"/>
      <c r="M138" s="15"/>
      <c r="N138" s="15"/>
      <c r="O138" s="15"/>
      <c r="P138" s="15"/>
      <c r="Q138" s="15"/>
      <c r="R138" s="15"/>
      <c r="S138" s="15"/>
      <c r="T138" s="15"/>
      <c r="U138" s="73"/>
      <c r="V138" s="15"/>
    </row>
    <row r="139" spans="1:22" s="22" customFormat="1">
      <c r="A139" s="15"/>
      <c r="B139" s="20"/>
      <c r="C139" s="32"/>
      <c r="D139" s="32"/>
      <c r="E139" s="118"/>
      <c r="F139" s="119"/>
      <c r="G139" s="119"/>
      <c r="L139" s="15"/>
      <c r="M139" s="15"/>
      <c r="N139" s="15"/>
      <c r="O139" s="15"/>
      <c r="P139" s="15"/>
      <c r="Q139" s="15"/>
      <c r="R139" s="15"/>
      <c r="S139" s="15"/>
      <c r="T139" s="15"/>
      <c r="U139" s="73"/>
      <c r="V139" s="15"/>
    </row>
    <row r="140" spans="1:22" s="22" customFormat="1">
      <c r="A140" s="15"/>
      <c r="B140" s="20"/>
      <c r="C140" s="32"/>
      <c r="D140" s="32"/>
      <c r="E140" s="118"/>
      <c r="F140" s="119"/>
      <c r="G140" s="119"/>
      <c r="L140" s="15"/>
      <c r="M140" s="15"/>
      <c r="N140" s="15"/>
      <c r="O140" s="15"/>
      <c r="P140" s="15"/>
      <c r="Q140" s="15"/>
      <c r="R140" s="15"/>
      <c r="S140" s="15"/>
      <c r="T140" s="15"/>
      <c r="U140" s="73"/>
      <c r="V140" s="15"/>
    </row>
    <row r="141" spans="1:22" s="22" customFormat="1">
      <c r="A141" s="15"/>
      <c r="B141" s="20"/>
      <c r="C141" s="32"/>
      <c r="D141" s="32"/>
      <c r="E141" s="118"/>
      <c r="F141" s="119"/>
      <c r="G141" s="119"/>
      <c r="L141" s="15"/>
      <c r="M141" s="15"/>
      <c r="N141" s="15"/>
      <c r="O141" s="15"/>
      <c r="P141" s="15"/>
      <c r="Q141" s="15"/>
      <c r="R141" s="15"/>
      <c r="S141" s="15"/>
      <c r="T141" s="15"/>
      <c r="U141" s="73"/>
      <c r="V141" s="15"/>
    </row>
    <row r="142" spans="1:22" s="22" customFormat="1">
      <c r="A142" s="15"/>
      <c r="B142" s="20"/>
      <c r="C142" s="32"/>
      <c r="D142" s="32"/>
      <c r="E142" s="118"/>
      <c r="F142" s="119"/>
      <c r="G142" s="119"/>
      <c r="L142" s="15"/>
      <c r="M142" s="15"/>
      <c r="N142" s="15"/>
      <c r="O142" s="15"/>
      <c r="P142" s="15"/>
      <c r="Q142" s="15"/>
      <c r="R142" s="15"/>
      <c r="S142" s="15"/>
      <c r="T142" s="15"/>
      <c r="U142" s="73"/>
      <c r="V142" s="15"/>
    </row>
    <row r="143" spans="1:22" s="22" customFormat="1">
      <c r="A143" s="15"/>
      <c r="B143" s="20"/>
      <c r="C143" s="32"/>
      <c r="D143" s="32"/>
      <c r="E143" s="118"/>
      <c r="F143" s="119"/>
      <c r="G143" s="119"/>
      <c r="L143" s="15"/>
      <c r="M143" s="15"/>
      <c r="N143" s="15"/>
      <c r="O143" s="15"/>
      <c r="P143" s="15"/>
      <c r="Q143" s="15"/>
      <c r="R143" s="15"/>
      <c r="S143" s="15"/>
      <c r="T143" s="15"/>
      <c r="U143" s="73"/>
      <c r="V143" s="15"/>
    </row>
    <row r="144" spans="1:22" s="22" customFormat="1">
      <c r="A144" s="15"/>
      <c r="B144" s="20"/>
      <c r="C144" s="32"/>
      <c r="D144" s="32"/>
      <c r="E144" s="118"/>
      <c r="F144" s="119"/>
      <c r="G144" s="119"/>
      <c r="L144" s="15"/>
      <c r="M144" s="15"/>
      <c r="N144" s="15"/>
      <c r="O144" s="15"/>
      <c r="P144" s="15"/>
      <c r="Q144" s="15"/>
      <c r="R144" s="15"/>
      <c r="S144" s="15"/>
      <c r="T144" s="15"/>
      <c r="U144" s="73"/>
      <c r="V144" s="15"/>
    </row>
    <row r="145" spans="1:22" s="22" customFormat="1">
      <c r="A145" s="15"/>
      <c r="B145" s="20"/>
      <c r="C145" s="32"/>
      <c r="D145" s="32"/>
      <c r="E145" s="118"/>
      <c r="F145" s="119"/>
      <c r="G145" s="119"/>
      <c r="L145" s="15"/>
      <c r="M145" s="15"/>
      <c r="N145" s="15"/>
      <c r="O145" s="15"/>
      <c r="P145" s="15"/>
      <c r="Q145" s="15"/>
      <c r="R145" s="15"/>
      <c r="S145" s="15"/>
      <c r="T145" s="15"/>
      <c r="U145" s="73"/>
      <c r="V145" s="15"/>
    </row>
    <row r="146" spans="1:22" s="22" customFormat="1">
      <c r="A146" s="15"/>
      <c r="B146" s="20"/>
      <c r="C146" s="32"/>
      <c r="D146" s="32"/>
      <c r="E146" s="118"/>
      <c r="F146" s="119"/>
      <c r="G146" s="119"/>
      <c r="L146" s="15"/>
      <c r="M146" s="15"/>
      <c r="N146" s="15"/>
      <c r="O146" s="15"/>
      <c r="P146" s="15"/>
      <c r="Q146" s="15"/>
      <c r="R146" s="15"/>
      <c r="S146" s="15"/>
      <c r="T146" s="15"/>
      <c r="U146" s="73"/>
      <c r="V146" s="15"/>
    </row>
    <row r="147" spans="1:22" s="22" customFormat="1">
      <c r="A147" s="15"/>
      <c r="B147" s="20"/>
      <c r="C147" s="32"/>
      <c r="D147" s="32"/>
      <c r="E147" s="118"/>
      <c r="F147" s="119"/>
      <c r="G147" s="119"/>
      <c r="L147" s="15"/>
      <c r="M147" s="15"/>
      <c r="N147" s="15"/>
      <c r="O147" s="15"/>
      <c r="P147" s="15"/>
      <c r="Q147" s="15"/>
      <c r="R147" s="15"/>
      <c r="S147" s="15"/>
      <c r="T147" s="15"/>
      <c r="U147" s="73"/>
      <c r="V147" s="15"/>
    </row>
    <row r="148" spans="1:22" s="22" customFormat="1">
      <c r="A148" s="15"/>
      <c r="B148" s="20"/>
      <c r="C148" s="32"/>
      <c r="D148" s="32"/>
      <c r="E148" s="118"/>
      <c r="F148" s="119"/>
      <c r="G148" s="119"/>
      <c r="L148" s="15"/>
      <c r="M148" s="15"/>
      <c r="N148" s="15"/>
      <c r="O148" s="15"/>
      <c r="P148" s="15"/>
      <c r="Q148" s="15"/>
      <c r="R148" s="15"/>
      <c r="S148" s="15"/>
      <c r="T148" s="15"/>
      <c r="U148" s="73"/>
      <c r="V148" s="15"/>
    </row>
    <row r="149" spans="1:22" s="22" customFormat="1">
      <c r="A149" s="15"/>
      <c r="B149" s="20"/>
      <c r="C149" s="32"/>
      <c r="D149" s="32"/>
      <c r="E149" s="118"/>
      <c r="F149" s="119"/>
      <c r="G149" s="119"/>
      <c r="L149" s="15"/>
      <c r="M149" s="15"/>
      <c r="N149" s="15"/>
      <c r="O149" s="15"/>
      <c r="P149" s="15"/>
      <c r="Q149" s="15"/>
      <c r="R149" s="15"/>
      <c r="S149" s="15"/>
      <c r="T149" s="15"/>
      <c r="U149" s="73"/>
      <c r="V149" s="15"/>
    </row>
    <row r="150" spans="1:22" s="22" customFormat="1">
      <c r="A150" s="15"/>
      <c r="B150" s="20"/>
      <c r="C150" s="32"/>
      <c r="D150" s="32"/>
      <c r="E150" s="118"/>
      <c r="F150" s="119"/>
      <c r="G150" s="119"/>
      <c r="L150" s="15"/>
      <c r="M150" s="15"/>
      <c r="N150" s="15"/>
      <c r="O150" s="15"/>
      <c r="P150" s="15"/>
      <c r="Q150" s="15"/>
      <c r="R150" s="15"/>
      <c r="S150" s="15"/>
      <c r="T150" s="15"/>
      <c r="U150" s="73"/>
      <c r="V150" s="15"/>
    </row>
    <row r="151" spans="1:22" s="22" customFormat="1">
      <c r="A151" s="15"/>
      <c r="B151" s="20"/>
      <c r="C151" s="32"/>
      <c r="D151" s="32"/>
      <c r="E151" s="118"/>
      <c r="F151" s="119"/>
      <c r="G151" s="119"/>
      <c r="L151" s="15"/>
      <c r="M151" s="15"/>
      <c r="N151" s="15"/>
      <c r="O151" s="15"/>
      <c r="P151" s="15"/>
      <c r="Q151" s="15"/>
      <c r="R151" s="15"/>
      <c r="S151" s="15"/>
      <c r="T151" s="15"/>
      <c r="U151" s="73"/>
      <c r="V151" s="15"/>
    </row>
    <row r="152" spans="1:22" s="22" customFormat="1">
      <c r="A152" s="15"/>
      <c r="B152" s="20"/>
      <c r="C152" s="32"/>
      <c r="D152" s="32"/>
      <c r="E152" s="118"/>
      <c r="F152" s="119"/>
      <c r="G152" s="119"/>
      <c r="L152" s="15"/>
      <c r="M152" s="15"/>
      <c r="N152" s="15"/>
      <c r="O152" s="15"/>
      <c r="P152" s="15"/>
      <c r="Q152" s="15"/>
      <c r="R152" s="15"/>
      <c r="S152" s="15"/>
      <c r="T152" s="15"/>
      <c r="U152" s="73"/>
      <c r="V152" s="15"/>
    </row>
    <row r="153" spans="1:22" s="22" customFormat="1">
      <c r="A153" s="15"/>
      <c r="B153" s="20"/>
      <c r="C153" s="32"/>
      <c r="D153" s="32"/>
      <c r="E153" s="118"/>
      <c r="F153" s="119"/>
      <c r="G153" s="119"/>
      <c r="L153" s="15"/>
      <c r="M153" s="15"/>
      <c r="N153" s="15"/>
      <c r="O153" s="15"/>
      <c r="P153" s="15"/>
      <c r="Q153" s="15"/>
      <c r="R153" s="15"/>
      <c r="S153" s="15"/>
      <c r="T153" s="15"/>
      <c r="U153" s="73"/>
      <c r="V153" s="15"/>
    </row>
    <row r="154" spans="1:22" s="22" customFormat="1">
      <c r="A154" s="15"/>
      <c r="B154" s="20"/>
      <c r="C154" s="32"/>
      <c r="D154" s="32"/>
      <c r="E154" s="118"/>
      <c r="F154" s="119"/>
      <c r="G154" s="119"/>
      <c r="L154" s="15"/>
      <c r="M154" s="15"/>
      <c r="N154" s="15"/>
      <c r="O154" s="15"/>
      <c r="P154" s="15"/>
      <c r="Q154" s="15"/>
      <c r="R154" s="15"/>
      <c r="S154" s="15"/>
      <c r="T154" s="15"/>
      <c r="U154" s="73"/>
      <c r="V154" s="15"/>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row r="254" spans="1:22" s="22" customFormat="1">
      <c r="A254" s="15"/>
      <c r="B254" s="20"/>
      <c r="C254" s="32"/>
      <c r="D254" s="32"/>
      <c r="E254" s="118"/>
      <c r="F254" s="119"/>
      <c r="G254" s="119"/>
      <c r="L254" s="15"/>
      <c r="M254" s="15"/>
      <c r="N254" s="15"/>
      <c r="O254" s="15"/>
      <c r="P254" s="15"/>
      <c r="Q254" s="15"/>
      <c r="R254" s="15"/>
      <c r="S254" s="15"/>
      <c r="T254" s="15"/>
      <c r="U254" s="73"/>
      <c r="V254" s="15"/>
    </row>
    <row r="255" spans="1:22" s="22" customFormat="1">
      <c r="A255" s="15"/>
      <c r="B255" s="20"/>
      <c r="C255" s="32"/>
      <c r="D255" s="32"/>
      <c r="E255" s="118"/>
      <c r="F255" s="119"/>
      <c r="G255" s="119"/>
      <c r="L255" s="15"/>
      <c r="M255" s="15"/>
      <c r="N255" s="15"/>
      <c r="O255" s="15"/>
      <c r="P255" s="15"/>
      <c r="Q255" s="15"/>
      <c r="R255" s="15"/>
      <c r="S255" s="15"/>
      <c r="T255" s="15"/>
      <c r="U255" s="73"/>
      <c r="V255" s="15"/>
    </row>
    <row r="256" spans="1:22" s="22" customFormat="1">
      <c r="A256" s="15"/>
      <c r="B256" s="20"/>
      <c r="C256" s="32"/>
      <c r="D256" s="32"/>
      <c r="E256" s="118"/>
      <c r="F256" s="119"/>
      <c r="G256" s="119"/>
      <c r="L256" s="15"/>
      <c r="M256" s="15"/>
      <c r="N256" s="15"/>
      <c r="O256" s="15"/>
      <c r="P256" s="15"/>
      <c r="Q256" s="15"/>
      <c r="R256" s="15"/>
      <c r="S256" s="15"/>
      <c r="T256" s="15"/>
      <c r="U256" s="73"/>
      <c r="V256" s="15"/>
    </row>
    <row r="257" spans="1:22" s="22" customFormat="1">
      <c r="A257" s="15"/>
      <c r="B257" s="20"/>
      <c r="C257" s="32"/>
      <c r="D257" s="32"/>
      <c r="E257" s="118"/>
      <c r="F257" s="119"/>
      <c r="G257" s="119"/>
      <c r="L257" s="15"/>
      <c r="M257" s="15"/>
      <c r="N257" s="15"/>
      <c r="O257" s="15"/>
      <c r="P257" s="15"/>
      <c r="Q257" s="15"/>
      <c r="R257" s="15"/>
      <c r="S257" s="15"/>
      <c r="T257" s="15"/>
      <c r="U257" s="73"/>
      <c r="V257" s="15"/>
    </row>
    <row r="258" spans="1:22" s="22" customFormat="1">
      <c r="A258" s="15"/>
      <c r="B258" s="20"/>
      <c r="C258" s="32"/>
      <c r="D258" s="32"/>
      <c r="E258" s="118"/>
      <c r="F258" s="119"/>
      <c r="G258" s="119"/>
      <c r="L258" s="15"/>
      <c r="M258" s="15"/>
      <c r="N258" s="15"/>
      <c r="O258" s="15"/>
      <c r="P258" s="15"/>
      <c r="Q258" s="15"/>
      <c r="R258" s="15"/>
      <c r="S258" s="15"/>
      <c r="T258" s="15"/>
      <c r="U258" s="73"/>
      <c r="V258" s="15"/>
    </row>
    <row r="259" spans="1:22" s="22" customFormat="1">
      <c r="A259" s="15"/>
      <c r="B259" s="20"/>
      <c r="C259" s="32"/>
      <c r="D259" s="32"/>
      <c r="E259" s="118"/>
      <c r="F259" s="119"/>
      <c r="G259" s="119"/>
      <c r="L259" s="15"/>
      <c r="M259" s="15"/>
      <c r="N259" s="15"/>
      <c r="O259" s="15"/>
      <c r="P259" s="15"/>
      <c r="Q259" s="15"/>
      <c r="R259" s="15"/>
      <c r="S259" s="15"/>
      <c r="T259" s="15"/>
      <c r="U259" s="73"/>
      <c r="V259" s="15"/>
    </row>
    <row r="260" spans="1:22" s="22" customFormat="1">
      <c r="A260" s="15"/>
      <c r="B260" s="20"/>
      <c r="C260" s="32"/>
      <c r="D260" s="32"/>
      <c r="E260" s="118"/>
      <c r="F260" s="119"/>
      <c r="G260" s="119"/>
      <c r="L260" s="15"/>
      <c r="M260" s="15"/>
      <c r="N260" s="15"/>
      <c r="O260" s="15"/>
      <c r="P260" s="15"/>
      <c r="Q260" s="15"/>
      <c r="R260" s="15"/>
      <c r="S260" s="15"/>
      <c r="T260" s="15"/>
      <c r="U260" s="73"/>
      <c r="V260" s="15"/>
    </row>
    <row r="261" spans="1:22" s="22" customFormat="1">
      <c r="A261" s="15"/>
      <c r="B261" s="20"/>
      <c r="C261" s="32"/>
      <c r="D261" s="32"/>
      <c r="E261" s="118"/>
      <c r="F261" s="119"/>
      <c r="G261" s="119"/>
      <c r="L261" s="15"/>
      <c r="M261" s="15"/>
      <c r="N261" s="15"/>
      <c r="O261" s="15"/>
      <c r="P261" s="15"/>
      <c r="Q261" s="15"/>
      <c r="R261" s="15"/>
      <c r="S261" s="15"/>
      <c r="T261" s="15"/>
      <c r="U261" s="73"/>
      <c r="V261" s="15"/>
    </row>
    <row r="262" spans="1:22" s="22" customFormat="1">
      <c r="A262" s="15"/>
      <c r="B262" s="20"/>
      <c r="C262" s="32"/>
      <c r="D262" s="32"/>
      <c r="E262" s="118"/>
      <c r="F262" s="119"/>
      <c r="G262" s="119"/>
      <c r="L262" s="15"/>
      <c r="M262" s="15"/>
      <c r="N262" s="15"/>
      <c r="O262" s="15"/>
      <c r="P262" s="15"/>
      <c r="Q262" s="15"/>
      <c r="R262" s="15"/>
      <c r="S262" s="15"/>
      <c r="T262" s="15"/>
      <c r="U262" s="73"/>
      <c r="V262" s="15"/>
    </row>
  </sheetData>
  <sheetProtection insertRows="0" deleteRows="0"/>
  <protectedRanges>
    <protectedRange sqref="J37:P1048576 M36:P36 J1:P35 U1:U1048576" name="Obseg1"/>
    <protectedRange sqref="J36:L36" name="Obseg1_2"/>
  </protectedRanges>
  <mergeCells count="8">
    <mergeCell ref="A36:L36"/>
    <mergeCell ref="B13:K13"/>
    <mergeCell ref="C2:J2"/>
    <mergeCell ref="C3:J3"/>
    <mergeCell ref="C6:J6"/>
    <mergeCell ref="C7:J7"/>
    <mergeCell ref="C8:J8"/>
    <mergeCell ref="C9:J9"/>
  </mergeCells>
  <phoneticPr fontId="32" type="noConversion"/>
  <conditionalFormatting sqref="B17">
    <cfRule type="colorScale" priority="4">
      <colorScale>
        <cfvo type="min"/>
        <cfvo type="max"/>
        <color rgb="FFFCFCFF"/>
        <color rgb="FFF8696B"/>
      </colorScale>
    </cfRule>
  </conditionalFormatting>
  <conditionalFormatting sqref="B26 B28 B18 B20:B24">
    <cfRule type="colorScale" priority="6538">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24" max="11" man="1"/>
  </rowBreaks>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V254"/>
  <sheetViews>
    <sheetView topLeftCell="A13" zoomScaleNormal="100" zoomScaleSheetLayoutView="100" workbookViewId="0">
      <selection activeCell="S46" sqref="S46"/>
    </sheetView>
  </sheetViews>
  <sheetFormatPr defaultColWidth="8.85546875" defaultRowHeight="12.75"/>
  <cols>
    <col min="1" max="1" width="3.5703125" style="15" customWidth="1"/>
    <col min="2" max="2" width="34.5703125" style="21" customWidth="1"/>
    <col min="3" max="3" width="10.7109375" style="31" customWidth="1"/>
    <col min="4" max="4" width="10.2851562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67" t="str">
        <f>+'prva stran'!B6</f>
        <v>OSNOVNA ŠOLA RADA ROBIČA LIMBUŠ</v>
      </c>
      <c r="D2" s="368"/>
      <c r="E2" s="368"/>
      <c r="F2" s="368"/>
      <c r="G2" s="368"/>
      <c r="H2" s="368"/>
      <c r="I2" s="368"/>
      <c r="J2" s="368"/>
    </row>
    <row r="3" spans="1:21" ht="15">
      <c r="B3" s="55" t="s">
        <v>128</v>
      </c>
      <c r="C3" s="369" t="str">
        <f>+'prva stran'!B7</f>
        <v>Limbuška cesta 62,2341 Limbuš</v>
      </c>
      <c r="D3" s="370"/>
      <c r="E3" s="370"/>
      <c r="F3" s="370"/>
      <c r="G3" s="370"/>
      <c r="H3" s="370"/>
      <c r="I3" s="370"/>
      <c r="J3" s="370"/>
    </row>
    <row r="4" spans="1:21" ht="15">
      <c r="B4" s="74"/>
    </row>
    <row r="5" spans="1:21" ht="15">
      <c r="B5" s="54" t="s">
        <v>130</v>
      </c>
    </row>
    <row r="6" spans="1:21" ht="17.25" customHeight="1">
      <c r="B6" s="56" t="s">
        <v>127</v>
      </c>
      <c r="C6" s="371">
        <f>+'prva stran'!B10</f>
        <v>0</v>
      </c>
      <c r="D6" s="372"/>
      <c r="E6" s="372"/>
      <c r="F6" s="372"/>
      <c r="G6" s="372"/>
      <c r="H6" s="372"/>
      <c r="I6" s="372"/>
      <c r="J6" s="372"/>
    </row>
    <row r="7" spans="1:21" ht="17.25" customHeight="1">
      <c r="B7" s="56" t="s">
        <v>128</v>
      </c>
      <c r="C7" s="373">
        <f>+'prva stran'!B11</f>
        <v>0</v>
      </c>
      <c r="D7" s="374"/>
      <c r="E7" s="374"/>
      <c r="F7" s="374"/>
      <c r="G7" s="374"/>
      <c r="H7" s="374"/>
      <c r="I7" s="374"/>
      <c r="J7" s="374"/>
    </row>
    <row r="8" spans="1:21" ht="17.25" customHeight="1">
      <c r="B8" s="56" t="s">
        <v>129</v>
      </c>
      <c r="C8" s="373">
        <f>+'prva stran'!B12</f>
        <v>0</v>
      </c>
      <c r="D8" s="374"/>
      <c r="E8" s="374"/>
      <c r="F8" s="374"/>
      <c r="G8" s="374"/>
      <c r="H8" s="374"/>
      <c r="I8" s="374"/>
      <c r="J8" s="374"/>
    </row>
    <row r="9" spans="1:21" s="16" customFormat="1" ht="17.25" customHeight="1">
      <c r="A9" s="13"/>
      <c r="B9" s="57" t="s">
        <v>131</v>
      </c>
      <c r="C9" s="375">
        <f>+'prva stran'!B13</f>
        <v>0</v>
      </c>
      <c r="D9" s="374"/>
      <c r="E9" s="374"/>
      <c r="F9" s="374"/>
      <c r="G9" s="374"/>
      <c r="H9" s="374"/>
      <c r="I9" s="374"/>
      <c r="J9" s="374"/>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pred_rekapitulacija'!A31</f>
        <v>18. sklop:</v>
      </c>
      <c r="C12" s="88"/>
      <c r="D12" s="28"/>
      <c r="E12" s="29"/>
      <c r="F12" s="120"/>
      <c r="G12" s="120"/>
      <c r="H12" s="18"/>
      <c r="I12" s="18"/>
      <c r="J12" s="18"/>
      <c r="K12" s="18"/>
      <c r="U12" s="9"/>
    </row>
    <row r="13" spans="1:21" s="16" customFormat="1" ht="21" customHeight="1">
      <c r="B13" s="366" t="str">
        <f>+'Ponudbeni pred_rekapitulacija'!B31</f>
        <v>BIO MESO IN BIO MESNI IZDELKI</v>
      </c>
      <c r="C13" s="366"/>
      <c r="D13" s="366"/>
      <c r="E13" s="366"/>
      <c r="F13" s="366"/>
      <c r="G13" s="366"/>
      <c r="H13" s="366"/>
      <c r="I13" s="366"/>
      <c r="J13" s="366"/>
      <c r="K13" s="366"/>
      <c r="U13" s="9"/>
    </row>
    <row r="14" spans="1:21" s="78" customFormat="1" ht="12" customHeight="1">
      <c r="A14" s="51">
        <v>1</v>
      </c>
      <c r="B14" s="51">
        <v>2</v>
      </c>
      <c r="C14" s="51" t="s">
        <v>153</v>
      </c>
      <c r="D14" s="51" t="s">
        <v>154</v>
      </c>
      <c r="E14" s="51" t="s">
        <v>214</v>
      </c>
      <c r="F14" s="51">
        <v>3</v>
      </c>
      <c r="G14" s="51">
        <v>4</v>
      </c>
      <c r="H14" s="75" t="s">
        <v>97</v>
      </c>
      <c r="I14" s="75" t="s">
        <v>169</v>
      </c>
      <c r="J14" s="76">
        <v>5</v>
      </c>
      <c r="K14" s="76">
        <v>6</v>
      </c>
      <c r="L14" s="76" t="s">
        <v>64</v>
      </c>
      <c r="M14" s="76" t="s">
        <v>209</v>
      </c>
      <c r="N14" s="76">
        <v>7</v>
      </c>
      <c r="O14" s="76" t="s">
        <v>210</v>
      </c>
      <c r="P14" s="76">
        <v>8</v>
      </c>
      <c r="Q14" s="77" t="s">
        <v>211</v>
      </c>
      <c r="R14" s="77">
        <v>9</v>
      </c>
      <c r="S14" s="77">
        <v>10</v>
      </c>
      <c r="T14" s="77">
        <v>11</v>
      </c>
      <c r="U14" s="76">
        <v>12</v>
      </c>
    </row>
    <row r="15" spans="1:21" s="65" customFormat="1" ht="56.25" customHeight="1">
      <c r="A15" s="61" t="s">
        <v>2</v>
      </c>
      <c r="B15" s="61" t="s">
        <v>216</v>
      </c>
      <c r="C15" s="61" t="s">
        <v>206</v>
      </c>
      <c r="D15" s="61" t="s">
        <v>207</v>
      </c>
      <c r="E15" s="61" t="s">
        <v>215</v>
      </c>
      <c r="F15" s="61" t="s">
        <v>141</v>
      </c>
      <c r="G15" s="61" t="s">
        <v>142</v>
      </c>
      <c r="H15" s="62" t="s">
        <v>178</v>
      </c>
      <c r="I15" s="62" t="s">
        <v>202</v>
      </c>
      <c r="J15" s="63" t="s">
        <v>149</v>
      </c>
      <c r="K15" s="63" t="s">
        <v>95</v>
      </c>
      <c r="L15" s="63" t="s">
        <v>96</v>
      </c>
      <c r="M15" s="63" t="s">
        <v>148</v>
      </c>
      <c r="N15" s="63" t="s">
        <v>63</v>
      </c>
      <c r="O15" s="63" t="s">
        <v>168</v>
      </c>
      <c r="P15" s="63" t="s">
        <v>145</v>
      </c>
      <c r="Q15" s="64" t="s">
        <v>146</v>
      </c>
      <c r="R15" s="64" t="s">
        <v>160</v>
      </c>
      <c r="S15" s="64" t="s">
        <v>150</v>
      </c>
      <c r="T15" s="64" t="s">
        <v>151</v>
      </c>
      <c r="U15" s="63" t="s">
        <v>165</v>
      </c>
    </row>
    <row r="16" spans="1:21" s="60" customFormat="1" ht="24">
      <c r="A16" s="89" t="s">
        <v>1</v>
      </c>
      <c r="B16" s="86" t="s">
        <v>786</v>
      </c>
      <c r="C16" s="87" t="s">
        <v>157</v>
      </c>
      <c r="D16" s="87" t="s">
        <v>0</v>
      </c>
      <c r="E16" s="117"/>
      <c r="F16" s="90">
        <v>150</v>
      </c>
      <c r="G16" s="121" t="s">
        <v>0</v>
      </c>
      <c r="H16" s="9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150</v>
      </c>
      <c r="I16" s="90" t="str">
        <f>IF(Sklop18[[#This Row],[ZAHTEVANA SHEMA KAKOVOSTI]]&lt;&gt;"",Sklop18[[#This Row],[Preračunana masa/volumen/kos na enoto kg]],"")</f>
        <v/>
      </c>
      <c r="J16" s="102"/>
      <c r="K16" s="91"/>
      <c r="L16" s="91"/>
      <c r="M16" s="161" t="s">
        <v>157</v>
      </c>
      <c r="N16" s="93"/>
      <c r="O16" s="161" t="s">
        <v>157</v>
      </c>
      <c r="P16" s="105"/>
      <c r="Q16" s="93">
        <f>+Sklop18[[#This Row],[cena/enota brez DDV v EUR]]*Sklop18[[#This Row],[Stopnja DDV (%)]]</f>
        <v>0</v>
      </c>
      <c r="R16" s="93">
        <f>+Sklop18[[#This Row],[cena/enota brez DDV v EUR]]+Sklop18[[#This Row],[Davek (EUR)]]</f>
        <v>0</v>
      </c>
      <c r="S16" s="93">
        <f>+Sklop18[[#This Row],[cena/enota brez DDV v EUR]]*Sklop18[[#This Row],[Okvirna količina]]</f>
        <v>0</v>
      </c>
      <c r="T16" s="93">
        <f>+Sklop18[[#This Row],[Končna cena/enoto mere (EUR) z DDV]]*Sklop18[[#This Row],[Okvirna količina]]</f>
        <v>0</v>
      </c>
      <c r="U16" s="161" t="s">
        <v>157</v>
      </c>
    </row>
    <row r="17" spans="1:22" s="60" customFormat="1" ht="24">
      <c r="A17" s="94" t="s">
        <v>3</v>
      </c>
      <c r="B17" s="11" t="s">
        <v>607</v>
      </c>
      <c r="C17" s="87" t="s">
        <v>157</v>
      </c>
      <c r="D17" s="87" t="s">
        <v>0</v>
      </c>
      <c r="E17" s="117"/>
      <c r="F17" s="95">
        <v>150</v>
      </c>
      <c r="G17" s="121" t="s">
        <v>0</v>
      </c>
      <c r="H17" s="9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150</v>
      </c>
      <c r="I17" s="90" t="str">
        <f>IF(Sklop18[[#This Row],[ZAHTEVANA SHEMA KAKOVOSTI]]&lt;&gt;"",Sklop18[[#This Row],[Preračunana masa/volumen/kos na enoto kg]],"")</f>
        <v/>
      </c>
      <c r="J17" s="103"/>
      <c r="K17" s="96"/>
      <c r="L17" s="96"/>
      <c r="M17" s="161" t="s">
        <v>157</v>
      </c>
      <c r="N17" s="93"/>
      <c r="O17" s="161" t="s">
        <v>157</v>
      </c>
      <c r="P17" s="107"/>
      <c r="Q17" s="97">
        <f>+Sklop18[[#This Row],[cena/enota brez DDV v EUR]]*Sklop18[[#This Row],[Stopnja DDV (%)]]</f>
        <v>0</v>
      </c>
      <c r="R17" s="97">
        <f>+Sklop18[[#This Row],[cena/enota brez DDV v EUR]]+Sklop18[[#This Row],[Davek (EUR)]]</f>
        <v>0</v>
      </c>
      <c r="S17" s="97">
        <f>+Sklop18[[#This Row],[cena/enota brez DDV v EUR]]*Sklop18[[#This Row],[Okvirna količina]]</f>
        <v>0</v>
      </c>
      <c r="T17" s="97">
        <f>+Sklop18[[#This Row],[Končna cena/enoto mere (EUR) z DDV]]*Sklop18[[#This Row],[Okvirna količina]]</f>
        <v>0</v>
      </c>
      <c r="U17" s="161" t="s">
        <v>157</v>
      </c>
    </row>
    <row r="18" spans="1:22" s="60" customFormat="1" ht="48">
      <c r="A18" s="89" t="s">
        <v>4</v>
      </c>
      <c r="B18" s="81" t="s">
        <v>608</v>
      </c>
      <c r="C18" s="87" t="s">
        <v>157</v>
      </c>
      <c r="D18" s="87" t="s">
        <v>0</v>
      </c>
      <c r="E18" s="117"/>
      <c r="F18" s="95">
        <v>150</v>
      </c>
      <c r="G18" s="121" t="s">
        <v>0</v>
      </c>
      <c r="H18" s="9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150</v>
      </c>
      <c r="I18" s="90" t="str">
        <f>IF(Sklop18[[#This Row],[ZAHTEVANA SHEMA KAKOVOSTI]]&lt;&gt;"",Sklop18[[#This Row],[Preračunana masa/volumen/kos na enoto kg]],"")</f>
        <v/>
      </c>
      <c r="J18" s="103"/>
      <c r="K18" s="96"/>
      <c r="L18" s="96"/>
      <c r="M18" s="161" t="s">
        <v>157</v>
      </c>
      <c r="N18" s="93"/>
      <c r="O18" s="161" t="s">
        <v>157</v>
      </c>
      <c r="P18" s="107"/>
      <c r="Q18" s="97">
        <f>+Sklop18[[#This Row],[cena/enota brez DDV v EUR]]*Sklop18[[#This Row],[Stopnja DDV (%)]]</f>
        <v>0</v>
      </c>
      <c r="R18" s="97">
        <f>+Sklop18[[#This Row],[cena/enota brez DDV v EUR]]+Sklop18[[#This Row],[Davek (EUR)]]</f>
        <v>0</v>
      </c>
      <c r="S18" s="97">
        <f>+Sklop18[[#This Row],[cena/enota brez DDV v EUR]]*Sklop18[[#This Row],[Okvirna količina]]</f>
        <v>0</v>
      </c>
      <c r="T18" s="97">
        <f>+Sklop18[[#This Row],[Končna cena/enoto mere (EUR) z DDV]]*Sklop18[[#This Row],[Okvirna količina]]</f>
        <v>0</v>
      </c>
      <c r="U18" s="161" t="s">
        <v>157</v>
      </c>
    </row>
    <row r="19" spans="1:22" s="60" customFormat="1" ht="36">
      <c r="A19" s="94" t="s">
        <v>5</v>
      </c>
      <c r="B19" s="81" t="s">
        <v>609</v>
      </c>
      <c r="C19" s="87" t="s">
        <v>157</v>
      </c>
      <c r="D19" s="87" t="s">
        <v>0</v>
      </c>
      <c r="E19" s="117"/>
      <c r="F19" s="95">
        <v>150</v>
      </c>
      <c r="G19" s="121" t="s">
        <v>0</v>
      </c>
      <c r="H19" s="9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150</v>
      </c>
      <c r="I19" s="90" t="str">
        <f>IF(Sklop18[[#This Row],[ZAHTEVANA SHEMA KAKOVOSTI]]&lt;&gt;"",Sklop18[[#This Row],[Preračunana masa/volumen/kos na enoto kg]],"")</f>
        <v/>
      </c>
      <c r="J19" s="103"/>
      <c r="K19" s="96"/>
      <c r="L19" s="96"/>
      <c r="M19" s="161" t="s">
        <v>157</v>
      </c>
      <c r="N19" s="93"/>
      <c r="O19" s="161" t="s">
        <v>157</v>
      </c>
      <c r="P19" s="107"/>
      <c r="Q19" s="97">
        <f>+Sklop18[[#This Row],[cena/enota brez DDV v EUR]]*Sklop18[[#This Row],[Stopnja DDV (%)]]</f>
        <v>0</v>
      </c>
      <c r="R19" s="97">
        <f>+Sklop18[[#This Row],[cena/enota brez DDV v EUR]]+Sklop18[[#This Row],[Davek (EUR)]]</f>
        <v>0</v>
      </c>
      <c r="S19" s="97">
        <f>+Sklop18[[#This Row],[cena/enota brez DDV v EUR]]*Sklop18[[#This Row],[Okvirna količina]]</f>
        <v>0</v>
      </c>
      <c r="T19" s="97">
        <f>+Sklop18[[#This Row],[Končna cena/enoto mere (EUR) z DDV]]*Sklop18[[#This Row],[Okvirna količina]]</f>
        <v>0</v>
      </c>
      <c r="U19" s="161" t="s">
        <v>157</v>
      </c>
    </row>
    <row r="20" spans="1:22" s="60" customFormat="1" ht="24">
      <c r="A20" s="89" t="s">
        <v>6</v>
      </c>
      <c r="B20" s="11" t="s">
        <v>610</v>
      </c>
      <c r="C20" s="87" t="s">
        <v>157</v>
      </c>
      <c r="D20" s="87" t="s">
        <v>0</v>
      </c>
      <c r="E20" s="117"/>
      <c r="F20" s="95">
        <v>150</v>
      </c>
      <c r="G20" s="121" t="s">
        <v>0</v>
      </c>
      <c r="H20" s="9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150</v>
      </c>
      <c r="I20" s="90" t="str">
        <f>IF(Sklop18[[#This Row],[ZAHTEVANA SHEMA KAKOVOSTI]]&lt;&gt;"",Sklop18[[#This Row],[Preračunana masa/volumen/kos na enoto kg]],"")</f>
        <v/>
      </c>
      <c r="J20" s="103"/>
      <c r="K20" s="96"/>
      <c r="L20" s="96"/>
      <c r="M20" s="161" t="s">
        <v>157</v>
      </c>
      <c r="N20" s="93"/>
      <c r="O20" s="161" t="s">
        <v>157</v>
      </c>
      <c r="P20" s="107"/>
      <c r="Q20" s="97">
        <f>+Sklop18[[#This Row],[cena/enota brez DDV v EUR]]*Sklop18[[#This Row],[Stopnja DDV (%)]]</f>
        <v>0</v>
      </c>
      <c r="R20" s="97">
        <f>+Sklop18[[#This Row],[cena/enota brez DDV v EUR]]+Sklop18[[#This Row],[Davek (EUR)]]</f>
        <v>0</v>
      </c>
      <c r="S20" s="97">
        <f>+Sklop18[[#This Row],[cena/enota brez DDV v EUR]]*Sklop18[[#This Row],[Okvirna količina]]</f>
        <v>0</v>
      </c>
      <c r="T20" s="97">
        <f>+Sklop18[[#This Row],[Končna cena/enoto mere (EUR) z DDV]]*Sklop18[[#This Row],[Okvirna količina]]</f>
        <v>0</v>
      </c>
      <c r="U20" s="161" t="s">
        <v>157</v>
      </c>
    </row>
    <row r="21" spans="1:22" s="60" customFormat="1" ht="38.25" customHeight="1">
      <c r="A21" s="94" t="s">
        <v>7</v>
      </c>
      <c r="B21" s="11" t="s">
        <v>611</v>
      </c>
      <c r="C21" s="87" t="s">
        <v>157</v>
      </c>
      <c r="D21" s="87" t="s">
        <v>0</v>
      </c>
      <c r="E21" s="117"/>
      <c r="F21" s="95">
        <v>150</v>
      </c>
      <c r="G21" s="121" t="s">
        <v>0</v>
      </c>
      <c r="H21" s="9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150</v>
      </c>
      <c r="I21" s="90" t="str">
        <f>IF(Sklop18[[#This Row],[ZAHTEVANA SHEMA KAKOVOSTI]]&lt;&gt;"",Sklop18[[#This Row],[Preračunana masa/volumen/kos na enoto kg]],"")</f>
        <v/>
      </c>
      <c r="J21" s="103"/>
      <c r="K21" s="96"/>
      <c r="L21" s="96"/>
      <c r="M21" s="161" t="s">
        <v>157</v>
      </c>
      <c r="N21" s="93"/>
      <c r="O21" s="161" t="s">
        <v>157</v>
      </c>
      <c r="P21" s="107"/>
      <c r="Q21" s="97">
        <f>+Sklop18[[#This Row],[cena/enota brez DDV v EUR]]*Sklop18[[#This Row],[Stopnja DDV (%)]]</f>
        <v>0</v>
      </c>
      <c r="R21" s="97">
        <f>+Sklop18[[#This Row],[cena/enota brez DDV v EUR]]+Sklop18[[#This Row],[Davek (EUR)]]</f>
        <v>0</v>
      </c>
      <c r="S21" s="97">
        <f>+Sklop18[[#This Row],[cena/enota brez DDV v EUR]]*Sklop18[[#This Row],[Okvirna količina]]</f>
        <v>0</v>
      </c>
      <c r="T21" s="97">
        <f>+Sklop18[[#This Row],[Končna cena/enoto mere (EUR) z DDV]]*Sklop18[[#This Row],[Okvirna količina]]</f>
        <v>0</v>
      </c>
      <c r="U21" s="161" t="s">
        <v>157</v>
      </c>
    </row>
    <row r="22" spans="1:22">
      <c r="A22" s="210" t="s">
        <v>179</v>
      </c>
      <c r="B22" s="211"/>
      <c r="C22" s="212"/>
      <c r="D22" s="212"/>
      <c r="E22" s="213"/>
      <c r="F22" s="214"/>
      <c r="G22" s="215"/>
      <c r="H22" s="216">
        <f>SUBTOTAL(109,Sklop18[Preračunana masa/volumen/kos na enoto kg])</f>
        <v>900</v>
      </c>
      <c r="I22" s="216">
        <f>SUBTOTAL(109,Sklop18[Živila iz shem kakovosti (kg)])</f>
        <v>0</v>
      </c>
      <c r="J22" s="214"/>
      <c r="K22" s="217"/>
      <c r="L22" s="217"/>
      <c r="M22" s="218"/>
      <c r="N22" s="219"/>
      <c r="O22" s="219"/>
      <c r="P22" s="219"/>
      <c r="Q22" s="220"/>
      <c r="R22" s="214"/>
      <c r="S22" s="220">
        <f>SUBTOTAL(109,Sklop18[Vrednost za okvirno količino (EUR) brez DDV])</f>
        <v>0</v>
      </c>
      <c r="T22" s="220">
        <f>SUBTOTAL(109,Sklop18[Vrednost za okvirno količino (EUR) z DDV])</f>
        <v>0</v>
      </c>
      <c r="U22" s="221"/>
    </row>
    <row r="23" spans="1:22" ht="15">
      <c r="A23" s="8"/>
      <c r="B23" s="6"/>
      <c r="C23" s="30"/>
      <c r="D23" s="30"/>
      <c r="E23" s="29"/>
      <c r="F23" s="9"/>
      <c r="H23" s="10"/>
      <c r="I23" s="10"/>
      <c r="J23" s="10"/>
      <c r="K23" s="10"/>
      <c r="L23" s="24"/>
      <c r="M23" s="24"/>
      <c r="N23" s="10"/>
      <c r="O23" s="10"/>
      <c r="P23" s="10"/>
      <c r="Q23" s="10"/>
      <c r="R23" s="10"/>
      <c r="S23" s="4"/>
      <c r="T23" s="4"/>
      <c r="U23" s="9"/>
    </row>
    <row r="24" spans="1:22">
      <c r="A24" s="52" t="s">
        <v>175</v>
      </c>
      <c r="B24" s="20"/>
      <c r="C24" s="32"/>
      <c r="D24" s="32"/>
      <c r="E24" s="118"/>
      <c r="Q24" s="52"/>
      <c r="R24" s="52"/>
      <c r="S24" s="52"/>
      <c r="T24" s="52"/>
    </row>
    <row r="25" spans="1:22">
      <c r="A25" s="15" t="s">
        <v>177</v>
      </c>
      <c r="B25" s="20"/>
      <c r="C25" s="32"/>
      <c r="D25" s="32"/>
      <c r="E25" s="118"/>
    </row>
    <row r="26" spans="1:22">
      <c r="A26" s="113" t="s">
        <v>269</v>
      </c>
      <c r="F26" s="73"/>
      <c r="G26" s="73"/>
      <c r="H26" s="33"/>
      <c r="I26" s="33"/>
      <c r="J26" s="33"/>
      <c r="K26" s="33"/>
      <c r="L26" s="59"/>
      <c r="M26" s="59"/>
      <c r="N26" s="33"/>
      <c r="O26" s="33"/>
      <c r="P26" s="33"/>
      <c r="Q26" s="33"/>
      <c r="R26" s="33"/>
    </row>
    <row r="27" spans="1:22">
      <c r="A27" s="129" t="s">
        <v>221</v>
      </c>
      <c r="B27" s="128"/>
      <c r="C27" s="128"/>
      <c r="D27" s="128"/>
      <c r="E27" s="128"/>
      <c r="F27" s="128"/>
      <c r="G27" s="128"/>
      <c r="H27" s="128"/>
      <c r="I27" s="128"/>
      <c r="J27" s="128"/>
      <c r="K27" s="128"/>
      <c r="L27" s="128"/>
      <c r="M27" s="128"/>
      <c r="N27" s="128"/>
      <c r="O27" s="128"/>
      <c r="P27" s="128"/>
      <c r="Q27" s="128"/>
      <c r="R27" s="128"/>
      <c r="S27" s="128"/>
      <c r="T27" s="128"/>
      <c r="U27" s="128"/>
      <c r="V27" s="127"/>
    </row>
    <row r="28" spans="1:22" ht="12.75" customHeight="1">
      <c r="A28" s="379" t="s">
        <v>875</v>
      </c>
      <c r="B28" s="379"/>
      <c r="C28" s="379"/>
      <c r="D28" s="379"/>
      <c r="E28" s="379"/>
      <c r="F28" s="379"/>
      <c r="G28" s="379"/>
      <c r="H28" s="379"/>
      <c r="I28" s="379"/>
      <c r="J28" s="379"/>
      <c r="K28" s="379"/>
      <c r="L28" s="379"/>
      <c r="M28" s="59"/>
      <c r="N28" s="33"/>
      <c r="O28" s="33"/>
      <c r="P28" s="33"/>
      <c r="Q28" s="33"/>
      <c r="R28" s="33"/>
      <c r="S28"/>
      <c r="T28"/>
      <c r="U28"/>
    </row>
    <row r="29" spans="1:22">
      <c r="N29" s="33"/>
      <c r="O29" s="33"/>
      <c r="P29" s="33"/>
      <c r="Q29" s="33"/>
      <c r="R29" s="33"/>
    </row>
    <row r="30" spans="1:22">
      <c r="A30" s="113" t="s">
        <v>65</v>
      </c>
      <c r="F30" s="73"/>
      <c r="G30" s="73" t="s">
        <v>66</v>
      </c>
      <c r="H30" s="33"/>
      <c r="I30" s="33"/>
      <c r="J30" s="33"/>
      <c r="K30" s="33"/>
      <c r="L30" s="59"/>
      <c r="M30" s="59"/>
      <c r="N30" s="33"/>
      <c r="O30" s="33"/>
      <c r="P30" s="33"/>
      <c r="Q30" s="33" t="s">
        <v>67</v>
      </c>
      <c r="R30" s="33"/>
    </row>
    <row r="31" spans="1:22" ht="15">
      <c r="A31" s="8"/>
      <c r="B31" s="6"/>
      <c r="C31" s="30"/>
      <c r="D31" s="30"/>
      <c r="E31" s="29"/>
      <c r="F31" s="9"/>
      <c r="H31" s="10"/>
      <c r="I31" s="10"/>
      <c r="J31" s="10"/>
      <c r="K31" s="10"/>
      <c r="L31" s="24"/>
      <c r="M31" s="24"/>
      <c r="N31" s="10"/>
      <c r="O31" s="10"/>
      <c r="P31" s="10"/>
      <c r="Q31" s="10"/>
      <c r="R31" s="10"/>
      <c r="S31" s="4"/>
      <c r="T31" s="4"/>
      <c r="U31" s="9"/>
    </row>
    <row r="32" spans="1:22">
      <c r="B32" s="20"/>
      <c r="C32" s="32"/>
      <c r="D32" s="32"/>
      <c r="E32" s="118"/>
    </row>
    <row r="33" spans="1:22">
      <c r="B33" s="20"/>
      <c r="C33" s="32"/>
      <c r="D33" s="32"/>
      <c r="E33" s="118"/>
    </row>
    <row r="34" spans="1:22">
      <c r="B34" s="20"/>
      <c r="C34" s="32"/>
      <c r="D34" s="32"/>
      <c r="E34" s="118"/>
    </row>
    <row r="35" spans="1:22">
      <c r="B35" s="20"/>
      <c r="C35" s="32"/>
      <c r="D35" s="32"/>
      <c r="E35" s="118"/>
    </row>
    <row r="36" spans="1:22">
      <c r="B36" s="20"/>
      <c r="C36" s="32"/>
      <c r="D36" s="32"/>
      <c r="E36" s="118"/>
    </row>
    <row r="37" spans="1:22">
      <c r="B37" s="20"/>
      <c r="C37" s="32"/>
      <c r="D37" s="32"/>
      <c r="E37" s="118"/>
    </row>
    <row r="38" spans="1:22">
      <c r="B38" s="20"/>
      <c r="C38" s="32"/>
      <c r="D38" s="32"/>
      <c r="E38" s="118"/>
    </row>
    <row r="39" spans="1:22">
      <c r="B39" s="20"/>
      <c r="C39" s="32"/>
      <c r="D39" s="32"/>
      <c r="E39" s="118"/>
    </row>
    <row r="40" spans="1:22">
      <c r="B40" s="20"/>
      <c r="C40" s="32"/>
      <c r="D40" s="32"/>
      <c r="E40" s="118"/>
    </row>
    <row r="41" spans="1:22">
      <c r="B41" s="20"/>
      <c r="C41" s="32"/>
      <c r="D41" s="32"/>
      <c r="E41" s="118"/>
    </row>
    <row r="42" spans="1:22">
      <c r="B42" s="20"/>
      <c r="C42" s="32"/>
      <c r="D42" s="32"/>
      <c r="E42" s="118"/>
    </row>
    <row r="43" spans="1:22">
      <c r="B43" s="20"/>
      <c r="C43" s="32"/>
      <c r="D43" s="32"/>
      <c r="E43" s="118"/>
    </row>
    <row r="44" spans="1:22">
      <c r="B44" s="20"/>
      <c r="C44" s="32"/>
      <c r="D44" s="32"/>
      <c r="E44" s="118"/>
    </row>
    <row r="45" spans="1:22">
      <c r="B45" s="20"/>
      <c r="C45" s="32"/>
      <c r="D45" s="32"/>
      <c r="E45" s="118"/>
    </row>
    <row r="46" spans="1:22" s="22" customFormat="1">
      <c r="A46" s="15"/>
      <c r="B46" s="20"/>
      <c r="C46" s="32"/>
      <c r="D46" s="32"/>
      <c r="E46" s="118"/>
      <c r="F46" s="119"/>
      <c r="G46" s="119"/>
      <c r="L46" s="15"/>
      <c r="M46" s="15"/>
      <c r="N46" s="15"/>
      <c r="O46" s="15"/>
      <c r="P46" s="15"/>
      <c r="Q46" s="15"/>
      <c r="R46" s="15"/>
      <c r="S46" s="15"/>
      <c r="T46" s="15"/>
      <c r="U46" s="73"/>
      <c r="V46" s="15"/>
    </row>
    <row r="47" spans="1:22" s="22" customFormat="1">
      <c r="A47" s="15"/>
      <c r="B47" s="20"/>
      <c r="C47" s="32"/>
      <c r="D47" s="32"/>
      <c r="E47" s="118"/>
      <c r="F47" s="119"/>
      <c r="G47" s="119"/>
      <c r="L47" s="15"/>
      <c r="M47" s="15"/>
      <c r="N47" s="15"/>
      <c r="O47" s="15"/>
      <c r="P47" s="15"/>
      <c r="Q47" s="15"/>
      <c r="R47" s="15"/>
      <c r="S47" s="15"/>
      <c r="T47" s="15"/>
      <c r="U47" s="73"/>
      <c r="V47" s="15"/>
    </row>
    <row r="48" spans="1:22" s="22" customFormat="1">
      <c r="A48" s="15"/>
      <c r="B48" s="20"/>
      <c r="C48" s="32"/>
      <c r="D48" s="32"/>
      <c r="E48" s="118"/>
      <c r="F48" s="119"/>
      <c r="G48" s="119"/>
      <c r="L48" s="15"/>
      <c r="M48" s="15"/>
      <c r="N48" s="15"/>
      <c r="O48" s="15"/>
      <c r="P48" s="15"/>
      <c r="Q48" s="15"/>
      <c r="R48" s="15"/>
      <c r="S48" s="15"/>
      <c r="T48" s="15"/>
      <c r="U48" s="73"/>
      <c r="V48" s="15"/>
    </row>
    <row r="49" spans="1:22" s="22" customFormat="1">
      <c r="A49" s="15"/>
      <c r="B49" s="20"/>
      <c r="C49" s="32"/>
      <c r="D49" s="32"/>
      <c r="E49" s="118"/>
      <c r="F49" s="119"/>
      <c r="G49" s="119"/>
      <c r="L49" s="15"/>
      <c r="M49" s="15"/>
      <c r="N49" s="15"/>
      <c r="O49" s="15"/>
      <c r="P49" s="15"/>
      <c r="Q49" s="15"/>
      <c r="R49" s="15"/>
      <c r="S49" s="15"/>
      <c r="T49" s="15"/>
      <c r="U49" s="73"/>
      <c r="V49" s="15"/>
    </row>
    <row r="50" spans="1:22" s="22" customFormat="1">
      <c r="A50" s="15"/>
      <c r="B50" s="20"/>
      <c r="C50" s="32"/>
      <c r="D50" s="32"/>
      <c r="E50" s="118"/>
      <c r="F50" s="119"/>
      <c r="G50" s="119"/>
      <c r="L50" s="15"/>
      <c r="M50" s="15"/>
      <c r="N50" s="15"/>
      <c r="O50" s="15"/>
      <c r="P50" s="15"/>
      <c r="Q50" s="15"/>
      <c r="R50" s="15"/>
      <c r="S50" s="15"/>
      <c r="T50" s="15"/>
      <c r="U50" s="73"/>
      <c r="V50" s="15"/>
    </row>
    <row r="51" spans="1:22" s="22" customFormat="1">
      <c r="A51" s="15"/>
      <c r="B51" s="20"/>
      <c r="C51" s="32"/>
      <c r="D51" s="32"/>
      <c r="E51" s="118"/>
      <c r="F51" s="119"/>
      <c r="G51" s="119"/>
      <c r="L51" s="15"/>
      <c r="M51" s="15"/>
      <c r="N51" s="15"/>
      <c r="O51" s="15"/>
      <c r="P51" s="15"/>
      <c r="Q51" s="15"/>
      <c r="R51" s="15"/>
      <c r="S51" s="15"/>
      <c r="T51" s="15"/>
      <c r="U51" s="73"/>
      <c r="V51" s="15"/>
    </row>
    <row r="52" spans="1:22" s="22" customFormat="1">
      <c r="A52" s="15"/>
      <c r="B52" s="20"/>
      <c r="C52" s="32"/>
      <c r="D52" s="32"/>
      <c r="E52" s="118"/>
      <c r="F52" s="119"/>
      <c r="G52" s="119"/>
      <c r="L52" s="15"/>
      <c r="M52" s="15"/>
      <c r="N52" s="15"/>
      <c r="O52" s="15"/>
      <c r="P52" s="15"/>
      <c r="Q52" s="15"/>
      <c r="R52" s="15"/>
      <c r="S52" s="15"/>
      <c r="T52" s="15"/>
      <c r="U52" s="73"/>
      <c r="V52" s="15"/>
    </row>
    <row r="53" spans="1:22" s="22" customFormat="1">
      <c r="A53" s="15"/>
      <c r="B53" s="20"/>
      <c r="C53" s="32"/>
      <c r="D53" s="32"/>
      <c r="E53" s="118"/>
      <c r="F53" s="119"/>
      <c r="G53" s="119"/>
      <c r="L53" s="15"/>
      <c r="M53" s="15"/>
      <c r="N53" s="15"/>
      <c r="O53" s="15"/>
      <c r="P53" s="15"/>
      <c r="Q53" s="15"/>
      <c r="R53" s="15"/>
      <c r="S53" s="15"/>
      <c r="T53" s="15"/>
      <c r="U53" s="73"/>
      <c r="V53" s="15"/>
    </row>
    <row r="54" spans="1:22" s="22" customFormat="1">
      <c r="A54" s="15"/>
      <c r="B54" s="20"/>
      <c r="C54" s="32"/>
      <c r="D54" s="32"/>
      <c r="E54" s="118"/>
      <c r="F54" s="119"/>
      <c r="G54" s="119"/>
      <c r="L54" s="15"/>
      <c r="M54" s="15"/>
      <c r="N54" s="15"/>
      <c r="O54" s="15"/>
      <c r="P54" s="15"/>
      <c r="Q54" s="15"/>
      <c r="R54" s="15"/>
      <c r="S54" s="15"/>
      <c r="T54" s="15"/>
      <c r="U54" s="73"/>
      <c r="V54" s="15"/>
    </row>
    <row r="55" spans="1:22" s="22" customFormat="1">
      <c r="A55" s="15"/>
      <c r="B55" s="20"/>
      <c r="C55" s="32"/>
      <c r="D55" s="32"/>
      <c r="E55" s="118"/>
      <c r="F55" s="119"/>
      <c r="G55" s="119"/>
      <c r="L55" s="15"/>
      <c r="M55" s="15"/>
      <c r="N55" s="15"/>
      <c r="O55" s="15"/>
      <c r="P55" s="15"/>
      <c r="Q55" s="15"/>
      <c r="R55" s="15"/>
      <c r="S55" s="15"/>
      <c r="T55" s="15"/>
      <c r="U55" s="73"/>
      <c r="V55" s="15"/>
    </row>
    <row r="56" spans="1:22" s="22" customFormat="1">
      <c r="A56" s="15"/>
      <c r="B56" s="20"/>
      <c r="C56" s="32"/>
      <c r="D56" s="32"/>
      <c r="E56" s="118"/>
      <c r="F56" s="119"/>
      <c r="G56" s="119"/>
      <c r="L56" s="15"/>
      <c r="M56" s="15"/>
      <c r="N56" s="15"/>
      <c r="O56" s="15"/>
      <c r="P56" s="15"/>
      <c r="Q56" s="15"/>
      <c r="R56" s="15"/>
      <c r="S56" s="15"/>
      <c r="T56" s="15"/>
      <c r="U56" s="73"/>
      <c r="V56" s="15"/>
    </row>
    <row r="57" spans="1:22" s="22" customFormat="1">
      <c r="A57" s="15"/>
      <c r="B57" s="20"/>
      <c r="C57" s="32"/>
      <c r="D57" s="32"/>
      <c r="E57" s="118"/>
      <c r="F57" s="119"/>
      <c r="G57" s="119"/>
      <c r="L57" s="15"/>
      <c r="M57" s="15"/>
      <c r="N57" s="15"/>
      <c r="O57" s="15"/>
      <c r="P57" s="15"/>
      <c r="Q57" s="15"/>
      <c r="R57" s="15"/>
      <c r="S57" s="15"/>
      <c r="T57" s="15"/>
      <c r="U57" s="73"/>
      <c r="V57" s="15"/>
    </row>
    <row r="58" spans="1:22" s="22" customFormat="1">
      <c r="A58" s="15"/>
      <c r="B58" s="20"/>
      <c r="C58" s="32"/>
      <c r="D58" s="32"/>
      <c r="E58" s="118"/>
      <c r="F58" s="119"/>
      <c r="G58" s="119"/>
      <c r="L58" s="15"/>
      <c r="M58" s="15"/>
      <c r="N58" s="15"/>
      <c r="O58" s="15"/>
      <c r="P58" s="15"/>
      <c r="Q58" s="15"/>
      <c r="R58" s="15"/>
      <c r="S58" s="15"/>
      <c r="T58" s="15"/>
      <c r="U58" s="73"/>
      <c r="V58" s="15"/>
    </row>
    <row r="59" spans="1:22" s="22" customFormat="1">
      <c r="A59" s="15"/>
      <c r="B59" s="20"/>
      <c r="C59" s="32"/>
      <c r="D59" s="32"/>
      <c r="E59" s="118"/>
      <c r="F59" s="119"/>
      <c r="G59" s="119"/>
      <c r="L59" s="15"/>
      <c r="M59" s="15"/>
      <c r="N59" s="15"/>
      <c r="O59" s="15"/>
      <c r="P59" s="15"/>
      <c r="Q59" s="15"/>
      <c r="R59" s="15"/>
      <c r="S59" s="15"/>
      <c r="T59" s="15"/>
      <c r="U59" s="73"/>
      <c r="V59" s="15"/>
    </row>
    <row r="60" spans="1:22" s="22" customFormat="1">
      <c r="A60" s="15"/>
      <c r="B60" s="20"/>
      <c r="C60" s="32"/>
      <c r="D60" s="32"/>
      <c r="E60" s="118"/>
      <c r="F60" s="119"/>
      <c r="G60" s="119"/>
      <c r="L60" s="15"/>
      <c r="M60" s="15"/>
      <c r="N60" s="15"/>
      <c r="O60" s="15"/>
      <c r="P60" s="15"/>
      <c r="Q60" s="15"/>
      <c r="R60" s="15"/>
      <c r="S60" s="15"/>
      <c r="T60" s="15"/>
      <c r="U60" s="73"/>
      <c r="V60" s="15"/>
    </row>
    <row r="61" spans="1:22" s="22" customFormat="1">
      <c r="A61" s="15"/>
      <c r="B61" s="20"/>
      <c r="C61" s="32"/>
      <c r="D61" s="32"/>
      <c r="E61" s="118"/>
      <c r="F61" s="119"/>
      <c r="G61" s="119"/>
      <c r="L61" s="15"/>
      <c r="M61" s="15"/>
      <c r="N61" s="15"/>
      <c r="O61" s="15"/>
      <c r="P61" s="15"/>
      <c r="Q61" s="15"/>
      <c r="R61" s="15"/>
      <c r="S61" s="15"/>
      <c r="T61" s="15"/>
      <c r="U61" s="73"/>
      <c r="V61" s="15"/>
    </row>
    <row r="62" spans="1:22" s="22" customFormat="1">
      <c r="A62" s="15"/>
      <c r="B62" s="20"/>
      <c r="C62" s="32"/>
      <c r="D62" s="32"/>
      <c r="E62" s="118"/>
      <c r="F62" s="119"/>
      <c r="G62" s="119"/>
      <c r="L62" s="15"/>
      <c r="M62" s="15"/>
      <c r="N62" s="15"/>
      <c r="O62" s="15"/>
      <c r="P62" s="15"/>
      <c r="Q62" s="15"/>
      <c r="R62" s="15"/>
      <c r="S62" s="15"/>
      <c r="T62" s="15"/>
      <c r="U62" s="73"/>
      <c r="V62" s="15"/>
    </row>
    <row r="63" spans="1:22" s="22" customFormat="1">
      <c r="A63" s="15"/>
      <c r="B63" s="20"/>
      <c r="C63" s="32"/>
      <c r="D63" s="32"/>
      <c r="E63" s="118"/>
      <c r="F63" s="119"/>
      <c r="G63" s="119"/>
      <c r="L63" s="15"/>
      <c r="M63" s="15"/>
      <c r="N63" s="15"/>
      <c r="O63" s="15"/>
      <c r="P63" s="15"/>
      <c r="Q63" s="15"/>
      <c r="R63" s="15"/>
      <c r="S63" s="15"/>
      <c r="T63" s="15"/>
      <c r="U63" s="73"/>
      <c r="V63" s="15"/>
    </row>
    <row r="64" spans="1:22" s="22" customFormat="1">
      <c r="A64" s="15"/>
      <c r="B64" s="20"/>
      <c r="C64" s="32"/>
      <c r="D64" s="32"/>
      <c r="E64" s="118"/>
      <c r="F64" s="119"/>
      <c r="G64" s="119"/>
      <c r="L64" s="15"/>
      <c r="M64" s="15"/>
      <c r="N64" s="15"/>
      <c r="O64" s="15"/>
      <c r="P64" s="15"/>
      <c r="Q64" s="15"/>
      <c r="R64" s="15"/>
      <c r="S64" s="15"/>
      <c r="T64" s="15"/>
      <c r="U64" s="73"/>
      <c r="V64" s="15"/>
    </row>
    <row r="65" spans="1:22" s="22" customFormat="1">
      <c r="A65" s="15"/>
      <c r="B65" s="20"/>
      <c r="C65" s="32"/>
      <c r="D65" s="32"/>
      <c r="E65" s="118"/>
      <c r="F65" s="119"/>
      <c r="G65" s="119"/>
      <c r="L65" s="15"/>
      <c r="M65" s="15"/>
      <c r="N65" s="15"/>
      <c r="O65" s="15"/>
      <c r="P65" s="15"/>
      <c r="Q65" s="15"/>
      <c r="R65" s="15"/>
      <c r="S65" s="15"/>
      <c r="T65" s="15"/>
      <c r="U65" s="73"/>
      <c r="V65" s="15"/>
    </row>
    <row r="66" spans="1:22" s="22" customFormat="1">
      <c r="A66" s="15"/>
      <c r="B66" s="20"/>
      <c r="C66" s="32"/>
      <c r="D66" s="32"/>
      <c r="E66" s="118"/>
      <c r="F66" s="119"/>
      <c r="G66" s="119"/>
      <c r="L66" s="15"/>
      <c r="M66" s="15"/>
      <c r="N66" s="15"/>
      <c r="O66" s="15"/>
      <c r="P66" s="15"/>
      <c r="Q66" s="15"/>
      <c r="R66" s="15"/>
      <c r="S66" s="15"/>
      <c r="T66" s="15"/>
      <c r="U66" s="73"/>
      <c r="V66" s="15"/>
    </row>
    <row r="67" spans="1:22" s="22" customFormat="1">
      <c r="A67" s="15"/>
      <c r="B67" s="20"/>
      <c r="C67" s="32"/>
      <c r="D67" s="32"/>
      <c r="E67" s="118"/>
      <c r="F67" s="119"/>
      <c r="G67" s="119"/>
      <c r="L67" s="15"/>
      <c r="M67" s="15"/>
      <c r="N67" s="15"/>
      <c r="O67" s="15"/>
      <c r="P67" s="15"/>
      <c r="Q67" s="15"/>
      <c r="R67" s="15"/>
      <c r="S67" s="15"/>
      <c r="T67" s="15"/>
      <c r="U67" s="73"/>
      <c r="V67" s="15"/>
    </row>
    <row r="68" spans="1:22" s="22" customFormat="1">
      <c r="A68" s="15"/>
      <c r="B68" s="20"/>
      <c r="C68" s="32"/>
      <c r="D68" s="32"/>
      <c r="E68" s="118"/>
      <c r="F68" s="119"/>
      <c r="G68" s="119"/>
      <c r="L68" s="15"/>
      <c r="M68" s="15"/>
      <c r="N68" s="15"/>
      <c r="O68" s="15"/>
      <c r="P68" s="15"/>
      <c r="Q68" s="15"/>
      <c r="R68" s="15"/>
      <c r="S68" s="15"/>
      <c r="T68" s="15"/>
      <c r="U68" s="73"/>
      <c r="V68" s="15"/>
    </row>
    <row r="69" spans="1:22" s="22" customFormat="1">
      <c r="A69" s="15"/>
      <c r="B69" s="20"/>
      <c r="C69" s="32"/>
      <c r="D69" s="32"/>
      <c r="E69" s="118"/>
      <c r="F69" s="119"/>
      <c r="G69" s="119"/>
      <c r="L69" s="15"/>
      <c r="M69" s="15"/>
      <c r="N69" s="15"/>
      <c r="O69" s="15"/>
      <c r="P69" s="15"/>
      <c r="Q69" s="15"/>
      <c r="R69" s="15"/>
      <c r="S69" s="15"/>
      <c r="T69" s="15"/>
      <c r="U69" s="73"/>
      <c r="V69" s="15"/>
    </row>
    <row r="70" spans="1:22" s="22" customFormat="1">
      <c r="A70" s="15"/>
      <c r="B70" s="20"/>
      <c r="C70" s="32"/>
      <c r="D70" s="32"/>
      <c r="E70" s="118"/>
      <c r="F70" s="119"/>
      <c r="G70" s="119"/>
      <c r="L70" s="15"/>
      <c r="M70" s="15"/>
      <c r="N70" s="15"/>
      <c r="O70" s="15"/>
      <c r="P70" s="15"/>
      <c r="Q70" s="15"/>
      <c r="R70" s="15"/>
      <c r="S70" s="15"/>
      <c r="T70" s="15"/>
      <c r="U70" s="73"/>
      <c r="V70" s="15"/>
    </row>
    <row r="71" spans="1:22" s="22" customFormat="1">
      <c r="A71" s="15"/>
      <c r="B71" s="20"/>
      <c r="C71" s="32"/>
      <c r="D71" s="32"/>
      <c r="E71" s="118"/>
      <c r="F71" s="119"/>
      <c r="G71" s="119"/>
      <c r="L71" s="15"/>
      <c r="M71" s="15"/>
      <c r="N71" s="15"/>
      <c r="O71" s="15"/>
      <c r="P71" s="15"/>
      <c r="Q71" s="15"/>
      <c r="R71" s="15"/>
      <c r="S71" s="15"/>
      <c r="T71" s="15"/>
      <c r="U71" s="73"/>
      <c r="V71" s="15"/>
    </row>
    <row r="72" spans="1:22" s="22" customFormat="1">
      <c r="A72" s="15"/>
      <c r="B72" s="20"/>
      <c r="C72" s="32"/>
      <c r="D72" s="32"/>
      <c r="E72" s="118"/>
      <c r="F72" s="119"/>
      <c r="G72" s="119"/>
      <c r="L72" s="15"/>
      <c r="M72" s="15"/>
      <c r="N72" s="15"/>
      <c r="O72" s="15"/>
      <c r="P72" s="15"/>
      <c r="Q72" s="15"/>
      <c r="R72" s="15"/>
      <c r="S72" s="15"/>
      <c r="T72" s="15"/>
      <c r="U72" s="73"/>
      <c r="V72" s="15"/>
    </row>
    <row r="73" spans="1:22" s="22" customFormat="1">
      <c r="A73" s="15"/>
      <c r="B73" s="20"/>
      <c r="C73" s="32"/>
      <c r="D73" s="32"/>
      <c r="E73" s="118"/>
      <c r="F73" s="119"/>
      <c r="G73" s="119"/>
      <c r="L73" s="15"/>
      <c r="M73" s="15"/>
      <c r="N73" s="15"/>
      <c r="O73" s="15"/>
      <c r="P73" s="15"/>
      <c r="Q73" s="15"/>
      <c r="R73" s="15"/>
      <c r="S73" s="15"/>
      <c r="T73" s="15"/>
      <c r="U73" s="73"/>
      <c r="V73" s="15"/>
    </row>
    <row r="74" spans="1:22" s="22" customFormat="1">
      <c r="A74" s="15"/>
      <c r="B74" s="20"/>
      <c r="C74" s="32"/>
      <c r="D74" s="32"/>
      <c r="E74" s="118"/>
      <c r="F74" s="119"/>
      <c r="G74" s="119"/>
      <c r="L74" s="15"/>
      <c r="M74" s="15"/>
      <c r="N74" s="15"/>
      <c r="O74" s="15"/>
      <c r="P74" s="15"/>
      <c r="Q74" s="15"/>
      <c r="R74" s="15"/>
      <c r="S74" s="15"/>
      <c r="T74" s="15"/>
      <c r="U74" s="73"/>
      <c r="V74" s="15"/>
    </row>
    <row r="75" spans="1:22" s="22" customFormat="1">
      <c r="A75" s="15"/>
      <c r="B75" s="20"/>
      <c r="C75" s="32"/>
      <c r="D75" s="32"/>
      <c r="E75" s="118"/>
      <c r="F75" s="119"/>
      <c r="G75" s="119"/>
      <c r="L75" s="15"/>
      <c r="M75" s="15"/>
      <c r="N75" s="15"/>
      <c r="O75" s="15"/>
      <c r="P75" s="15"/>
      <c r="Q75" s="15"/>
      <c r="R75" s="15"/>
      <c r="S75" s="15"/>
      <c r="T75" s="15"/>
      <c r="U75" s="73"/>
      <c r="V75" s="15"/>
    </row>
    <row r="76" spans="1:22" s="22" customFormat="1">
      <c r="A76" s="15"/>
      <c r="B76" s="20"/>
      <c r="C76" s="32"/>
      <c r="D76" s="32"/>
      <c r="E76" s="118"/>
      <c r="F76" s="119"/>
      <c r="G76" s="119"/>
      <c r="L76" s="15"/>
      <c r="M76" s="15"/>
      <c r="N76" s="15"/>
      <c r="O76" s="15"/>
      <c r="P76" s="15"/>
      <c r="Q76" s="15"/>
      <c r="R76" s="15"/>
      <c r="S76" s="15"/>
      <c r="T76" s="15"/>
      <c r="U76" s="73"/>
      <c r="V76" s="15"/>
    </row>
    <row r="77" spans="1:22" s="22" customFormat="1">
      <c r="A77" s="15"/>
      <c r="B77" s="20"/>
      <c r="C77" s="32"/>
      <c r="D77" s="32"/>
      <c r="E77" s="118"/>
      <c r="F77" s="119"/>
      <c r="G77" s="119"/>
      <c r="L77" s="15"/>
      <c r="M77" s="15"/>
      <c r="N77" s="15"/>
      <c r="O77" s="15"/>
      <c r="P77" s="15"/>
      <c r="Q77" s="15"/>
      <c r="R77" s="15"/>
      <c r="S77" s="15"/>
      <c r="T77" s="15"/>
      <c r="U77" s="73"/>
      <c r="V77" s="15"/>
    </row>
    <row r="78" spans="1:22" s="22" customFormat="1">
      <c r="A78" s="15"/>
      <c r="B78" s="20"/>
      <c r="C78" s="32"/>
      <c r="D78" s="32"/>
      <c r="E78" s="118"/>
      <c r="F78" s="119"/>
      <c r="G78" s="119"/>
      <c r="L78" s="15"/>
      <c r="M78" s="15"/>
      <c r="N78" s="15"/>
      <c r="O78" s="15"/>
      <c r="P78" s="15"/>
      <c r="Q78" s="15"/>
      <c r="R78" s="15"/>
      <c r="S78" s="15"/>
      <c r="T78" s="15"/>
      <c r="U78" s="73"/>
      <c r="V78" s="15"/>
    </row>
    <row r="79" spans="1:22" s="22" customFormat="1">
      <c r="A79" s="15"/>
      <c r="B79" s="20"/>
      <c r="C79" s="32"/>
      <c r="D79" s="32"/>
      <c r="E79" s="118"/>
      <c r="F79" s="119"/>
      <c r="G79" s="119"/>
      <c r="L79" s="15"/>
      <c r="M79" s="15"/>
      <c r="N79" s="15"/>
      <c r="O79" s="15"/>
      <c r="P79" s="15"/>
      <c r="Q79" s="15"/>
      <c r="R79" s="15"/>
      <c r="S79" s="15"/>
      <c r="T79" s="15"/>
      <c r="U79" s="73"/>
      <c r="V79" s="15"/>
    </row>
    <row r="80" spans="1:22" s="22" customFormat="1">
      <c r="A80" s="15"/>
      <c r="B80" s="20"/>
      <c r="C80" s="32"/>
      <c r="D80" s="32"/>
      <c r="E80" s="118"/>
      <c r="F80" s="119"/>
      <c r="G80" s="119"/>
      <c r="L80" s="15"/>
      <c r="M80" s="15"/>
      <c r="N80" s="15"/>
      <c r="O80" s="15"/>
      <c r="P80" s="15"/>
      <c r="Q80" s="15"/>
      <c r="R80" s="15"/>
      <c r="S80" s="15"/>
      <c r="T80" s="15"/>
      <c r="U80" s="73"/>
      <c r="V80" s="15"/>
    </row>
    <row r="81" spans="1:22" s="22" customFormat="1">
      <c r="A81" s="15"/>
      <c r="B81" s="20"/>
      <c r="C81" s="32"/>
      <c r="D81" s="32"/>
      <c r="E81" s="118"/>
      <c r="F81" s="119"/>
      <c r="G81" s="119"/>
      <c r="L81" s="15"/>
      <c r="M81" s="15"/>
      <c r="N81" s="15"/>
      <c r="O81" s="15"/>
      <c r="P81" s="15"/>
      <c r="Q81" s="15"/>
      <c r="R81" s="15"/>
      <c r="S81" s="15"/>
      <c r="T81" s="15"/>
      <c r="U81" s="73"/>
      <c r="V81" s="15"/>
    </row>
    <row r="82" spans="1:22" s="22" customFormat="1">
      <c r="A82" s="15"/>
      <c r="B82" s="20"/>
      <c r="C82" s="32"/>
      <c r="D82" s="32"/>
      <c r="E82" s="118"/>
      <c r="F82" s="119"/>
      <c r="G82" s="119"/>
      <c r="L82" s="15"/>
      <c r="M82" s="15"/>
      <c r="N82" s="15"/>
      <c r="O82" s="15"/>
      <c r="P82" s="15"/>
      <c r="Q82" s="15"/>
      <c r="R82" s="15"/>
      <c r="S82" s="15"/>
      <c r="T82" s="15"/>
      <c r="U82" s="73"/>
      <c r="V82" s="15"/>
    </row>
    <row r="83" spans="1:22" s="22" customFormat="1">
      <c r="A83" s="15"/>
      <c r="B83" s="20"/>
      <c r="C83" s="32"/>
      <c r="D83" s="32"/>
      <c r="E83" s="118"/>
      <c r="F83" s="119"/>
      <c r="G83" s="119"/>
      <c r="L83" s="15"/>
      <c r="M83" s="15"/>
      <c r="N83" s="15"/>
      <c r="O83" s="15"/>
      <c r="P83" s="15"/>
      <c r="Q83" s="15"/>
      <c r="R83" s="15"/>
      <c r="S83" s="15"/>
      <c r="T83" s="15"/>
      <c r="U83" s="73"/>
      <c r="V83" s="15"/>
    </row>
    <row r="84" spans="1:22" s="22" customFormat="1">
      <c r="A84" s="15"/>
      <c r="B84" s="20"/>
      <c r="C84" s="32"/>
      <c r="D84" s="32"/>
      <c r="E84" s="118"/>
      <c r="F84" s="119"/>
      <c r="G84" s="119"/>
      <c r="L84" s="15"/>
      <c r="M84" s="15"/>
      <c r="N84" s="15"/>
      <c r="O84" s="15"/>
      <c r="P84" s="15"/>
      <c r="Q84" s="15"/>
      <c r="R84" s="15"/>
      <c r="S84" s="15"/>
      <c r="T84" s="15"/>
      <c r="U84" s="73"/>
      <c r="V84" s="15"/>
    </row>
    <row r="85" spans="1:22" s="22" customFormat="1">
      <c r="A85" s="15"/>
      <c r="B85" s="20"/>
      <c r="C85" s="32"/>
      <c r="D85" s="32"/>
      <c r="E85" s="118"/>
      <c r="F85" s="119"/>
      <c r="G85" s="119"/>
      <c r="L85" s="15"/>
      <c r="M85" s="15"/>
      <c r="N85" s="15"/>
      <c r="O85" s="15"/>
      <c r="P85" s="15"/>
      <c r="Q85" s="15"/>
      <c r="R85" s="15"/>
      <c r="S85" s="15"/>
      <c r="T85" s="15"/>
      <c r="U85" s="73"/>
      <c r="V85" s="15"/>
    </row>
    <row r="86" spans="1:22" s="22" customFormat="1">
      <c r="A86" s="15"/>
      <c r="B86" s="20"/>
      <c r="C86" s="32"/>
      <c r="D86" s="32"/>
      <c r="E86" s="118"/>
      <c r="F86" s="119"/>
      <c r="G86" s="119"/>
      <c r="L86" s="15"/>
      <c r="M86" s="15"/>
      <c r="N86" s="15"/>
      <c r="O86" s="15"/>
      <c r="P86" s="15"/>
      <c r="Q86" s="15"/>
      <c r="R86" s="15"/>
      <c r="S86" s="15"/>
      <c r="T86" s="15"/>
      <c r="U86" s="73"/>
      <c r="V86" s="15"/>
    </row>
    <row r="87" spans="1:22" s="22" customFormat="1">
      <c r="A87" s="15"/>
      <c r="B87" s="20"/>
      <c r="C87" s="32"/>
      <c r="D87" s="32"/>
      <c r="E87" s="118"/>
      <c r="F87" s="119"/>
      <c r="G87" s="119"/>
      <c r="L87" s="15"/>
      <c r="M87" s="15"/>
      <c r="N87" s="15"/>
      <c r="O87" s="15"/>
      <c r="P87" s="15"/>
      <c r="Q87" s="15"/>
      <c r="R87" s="15"/>
      <c r="S87" s="15"/>
      <c r="T87" s="15"/>
      <c r="U87" s="73"/>
      <c r="V87" s="15"/>
    </row>
    <row r="88" spans="1:22" s="22" customFormat="1">
      <c r="A88" s="15"/>
      <c r="B88" s="20"/>
      <c r="C88" s="32"/>
      <c r="D88" s="32"/>
      <c r="E88" s="118"/>
      <c r="F88" s="119"/>
      <c r="G88" s="119"/>
      <c r="L88" s="15"/>
      <c r="M88" s="15"/>
      <c r="N88" s="15"/>
      <c r="O88" s="15"/>
      <c r="P88" s="15"/>
      <c r="Q88" s="15"/>
      <c r="R88" s="15"/>
      <c r="S88" s="15"/>
      <c r="T88" s="15"/>
      <c r="U88" s="73"/>
      <c r="V88" s="15"/>
    </row>
    <row r="89" spans="1:22" s="22" customFormat="1">
      <c r="A89" s="15"/>
      <c r="B89" s="20"/>
      <c r="C89" s="32"/>
      <c r="D89" s="32"/>
      <c r="E89" s="118"/>
      <c r="F89" s="119"/>
      <c r="G89" s="119"/>
      <c r="L89" s="15"/>
      <c r="M89" s="15"/>
      <c r="N89" s="15"/>
      <c r="O89" s="15"/>
      <c r="P89" s="15"/>
      <c r="Q89" s="15"/>
      <c r="R89" s="15"/>
      <c r="S89" s="15"/>
      <c r="T89" s="15"/>
      <c r="U89" s="73"/>
      <c r="V89" s="15"/>
    </row>
    <row r="90" spans="1:22" s="22" customFormat="1">
      <c r="A90" s="15"/>
      <c r="B90" s="20"/>
      <c r="C90" s="32"/>
      <c r="D90" s="32"/>
      <c r="E90" s="118"/>
      <c r="F90" s="119"/>
      <c r="G90" s="119"/>
      <c r="L90" s="15"/>
      <c r="M90" s="15"/>
      <c r="N90" s="15"/>
      <c r="O90" s="15"/>
      <c r="P90" s="15"/>
      <c r="Q90" s="15"/>
      <c r="R90" s="15"/>
      <c r="S90" s="15"/>
      <c r="T90" s="15"/>
      <c r="U90" s="73"/>
      <c r="V90" s="15"/>
    </row>
    <row r="91" spans="1:22" s="22" customFormat="1">
      <c r="A91" s="15"/>
      <c r="B91" s="20"/>
      <c r="C91" s="32"/>
      <c r="D91" s="32"/>
      <c r="E91" s="118"/>
      <c r="F91" s="119"/>
      <c r="G91" s="119"/>
      <c r="L91" s="15"/>
      <c r="M91" s="15"/>
      <c r="N91" s="15"/>
      <c r="O91" s="15"/>
      <c r="P91" s="15"/>
      <c r="Q91" s="15"/>
      <c r="R91" s="15"/>
      <c r="S91" s="15"/>
      <c r="T91" s="15"/>
      <c r="U91" s="73"/>
      <c r="V91" s="15"/>
    </row>
    <row r="92" spans="1:22" s="22" customFormat="1">
      <c r="A92" s="15"/>
      <c r="B92" s="20"/>
      <c r="C92" s="32"/>
      <c r="D92" s="32"/>
      <c r="E92" s="118"/>
      <c r="F92" s="119"/>
      <c r="G92" s="119"/>
      <c r="L92" s="15"/>
      <c r="M92" s="15"/>
      <c r="N92" s="15"/>
      <c r="O92" s="15"/>
      <c r="P92" s="15"/>
      <c r="Q92" s="15"/>
      <c r="R92" s="15"/>
      <c r="S92" s="15"/>
      <c r="T92" s="15"/>
      <c r="U92" s="73"/>
      <c r="V92" s="15"/>
    </row>
    <row r="93" spans="1:22" s="22" customFormat="1">
      <c r="A93" s="15"/>
      <c r="B93" s="20"/>
      <c r="C93" s="32"/>
      <c r="D93" s="32"/>
      <c r="E93" s="118"/>
      <c r="F93" s="119"/>
      <c r="G93" s="119"/>
      <c r="L93" s="15"/>
      <c r="M93" s="15"/>
      <c r="N93" s="15"/>
      <c r="O93" s="15"/>
      <c r="P93" s="15"/>
      <c r="Q93" s="15"/>
      <c r="R93" s="15"/>
      <c r="S93" s="15"/>
      <c r="T93" s="15"/>
      <c r="U93" s="73"/>
      <c r="V93" s="15"/>
    </row>
    <row r="94" spans="1:22" s="22" customFormat="1">
      <c r="A94" s="15"/>
      <c r="B94" s="20"/>
      <c r="C94" s="32"/>
      <c r="D94" s="32"/>
      <c r="E94" s="118"/>
      <c r="F94" s="119"/>
      <c r="G94" s="119"/>
      <c r="L94" s="15"/>
      <c r="M94" s="15"/>
      <c r="N94" s="15"/>
      <c r="O94" s="15"/>
      <c r="P94" s="15"/>
      <c r="Q94" s="15"/>
      <c r="R94" s="15"/>
      <c r="S94" s="15"/>
      <c r="T94" s="15"/>
      <c r="U94" s="73"/>
      <c r="V94" s="15"/>
    </row>
    <row r="95" spans="1:22" s="22" customFormat="1">
      <c r="A95" s="15"/>
      <c r="B95" s="20"/>
      <c r="C95" s="32"/>
      <c r="D95" s="32"/>
      <c r="E95" s="118"/>
      <c r="F95" s="119"/>
      <c r="G95" s="119"/>
      <c r="L95" s="15"/>
      <c r="M95" s="15"/>
      <c r="N95" s="15"/>
      <c r="O95" s="15"/>
      <c r="P95" s="15"/>
      <c r="Q95" s="15"/>
      <c r="R95" s="15"/>
      <c r="S95" s="15"/>
      <c r="T95" s="15"/>
      <c r="U95" s="73"/>
      <c r="V95" s="15"/>
    </row>
    <row r="96" spans="1:22" s="22" customFormat="1">
      <c r="A96" s="15"/>
      <c r="B96" s="20"/>
      <c r="C96" s="32"/>
      <c r="D96" s="32"/>
      <c r="E96" s="118"/>
      <c r="F96" s="119"/>
      <c r="G96" s="119"/>
      <c r="L96" s="15"/>
      <c r="M96" s="15"/>
      <c r="N96" s="15"/>
      <c r="O96" s="15"/>
      <c r="P96" s="15"/>
      <c r="Q96" s="15"/>
      <c r="R96" s="15"/>
      <c r="S96" s="15"/>
      <c r="T96" s="15"/>
      <c r="U96" s="73"/>
      <c r="V96" s="15"/>
    </row>
    <row r="97" spans="1:22" s="22" customFormat="1">
      <c r="A97" s="15"/>
      <c r="B97" s="20"/>
      <c r="C97" s="32"/>
      <c r="D97" s="32"/>
      <c r="E97" s="118"/>
      <c r="F97" s="119"/>
      <c r="G97" s="119"/>
      <c r="L97" s="15"/>
      <c r="M97" s="15"/>
      <c r="N97" s="15"/>
      <c r="O97" s="15"/>
      <c r="P97" s="15"/>
      <c r="Q97" s="15"/>
      <c r="R97" s="15"/>
      <c r="S97" s="15"/>
      <c r="T97" s="15"/>
      <c r="U97" s="73"/>
      <c r="V97" s="15"/>
    </row>
    <row r="98" spans="1:22" s="22" customFormat="1">
      <c r="A98" s="15"/>
      <c r="B98" s="20"/>
      <c r="C98" s="32"/>
      <c r="D98" s="32"/>
      <c r="E98" s="118"/>
      <c r="F98" s="119"/>
      <c r="G98" s="119"/>
      <c r="L98" s="15"/>
      <c r="M98" s="15"/>
      <c r="N98" s="15"/>
      <c r="O98" s="15"/>
      <c r="P98" s="15"/>
      <c r="Q98" s="15"/>
      <c r="R98" s="15"/>
      <c r="S98" s="15"/>
      <c r="T98" s="15"/>
      <c r="U98" s="73"/>
      <c r="V98" s="15"/>
    </row>
    <row r="99" spans="1:22" s="22" customFormat="1">
      <c r="A99" s="15"/>
      <c r="B99" s="20"/>
      <c r="C99" s="32"/>
      <c r="D99" s="32"/>
      <c r="E99" s="118"/>
      <c r="F99" s="119"/>
      <c r="G99" s="119"/>
      <c r="L99" s="15"/>
      <c r="M99" s="15"/>
      <c r="N99" s="15"/>
      <c r="O99" s="15"/>
      <c r="P99" s="15"/>
      <c r="Q99" s="15"/>
      <c r="R99" s="15"/>
      <c r="S99" s="15"/>
      <c r="T99" s="15"/>
      <c r="U99" s="73"/>
      <c r="V99" s="15"/>
    </row>
    <row r="100" spans="1:22" s="22" customFormat="1">
      <c r="A100" s="15"/>
      <c r="B100" s="20"/>
      <c r="C100" s="32"/>
      <c r="D100" s="32"/>
      <c r="E100" s="118"/>
      <c r="F100" s="119"/>
      <c r="G100" s="119"/>
      <c r="L100" s="15"/>
      <c r="M100" s="15"/>
      <c r="N100" s="15"/>
      <c r="O100" s="15"/>
      <c r="P100" s="15"/>
      <c r="Q100" s="15"/>
      <c r="R100" s="15"/>
      <c r="S100" s="15"/>
      <c r="T100" s="15"/>
      <c r="U100" s="73"/>
      <c r="V100" s="15"/>
    </row>
    <row r="101" spans="1:22" s="22" customFormat="1">
      <c r="A101" s="15"/>
      <c r="B101" s="20"/>
      <c r="C101" s="32"/>
      <c r="D101" s="32"/>
      <c r="E101" s="118"/>
      <c r="F101" s="119"/>
      <c r="G101" s="119"/>
      <c r="L101" s="15"/>
      <c r="M101" s="15"/>
      <c r="N101" s="15"/>
      <c r="O101" s="15"/>
      <c r="P101" s="15"/>
      <c r="Q101" s="15"/>
      <c r="R101" s="15"/>
      <c r="S101" s="15"/>
      <c r="T101" s="15"/>
      <c r="U101" s="73"/>
      <c r="V101" s="15"/>
    </row>
    <row r="102" spans="1:22" s="22" customFormat="1">
      <c r="A102" s="15"/>
      <c r="B102" s="20"/>
      <c r="C102" s="32"/>
      <c r="D102" s="32"/>
      <c r="E102" s="118"/>
      <c r="F102" s="119"/>
      <c r="G102" s="119"/>
      <c r="L102" s="15"/>
      <c r="M102" s="15"/>
      <c r="N102" s="15"/>
      <c r="O102" s="15"/>
      <c r="P102" s="15"/>
      <c r="Q102" s="15"/>
      <c r="R102" s="15"/>
      <c r="S102" s="15"/>
      <c r="T102" s="15"/>
      <c r="U102" s="73"/>
      <c r="V102" s="15"/>
    </row>
    <row r="103" spans="1:22" s="22" customFormat="1">
      <c r="A103" s="15"/>
      <c r="B103" s="20"/>
      <c r="C103" s="32"/>
      <c r="D103" s="32"/>
      <c r="E103" s="118"/>
      <c r="F103" s="119"/>
      <c r="G103" s="119"/>
      <c r="L103" s="15"/>
      <c r="M103" s="15"/>
      <c r="N103" s="15"/>
      <c r="O103" s="15"/>
      <c r="P103" s="15"/>
      <c r="Q103" s="15"/>
      <c r="R103" s="15"/>
      <c r="S103" s="15"/>
      <c r="T103" s="15"/>
      <c r="U103" s="73"/>
      <c r="V103" s="15"/>
    </row>
    <row r="104" spans="1:22" s="22" customFormat="1">
      <c r="A104" s="15"/>
      <c r="B104" s="20"/>
      <c r="C104" s="32"/>
      <c r="D104" s="32"/>
      <c r="E104" s="118"/>
      <c r="F104" s="119"/>
      <c r="G104" s="119"/>
      <c r="L104" s="15"/>
      <c r="M104" s="15"/>
      <c r="N104" s="15"/>
      <c r="O104" s="15"/>
      <c r="P104" s="15"/>
      <c r="Q104" s="15"/>
      <c r="R104" s="15"/>
      <c r="S104" s="15"/>
      <c r="T104" s="15"/>
      <c r="U104" s="73"/>
      <c r="V104" s="15"/>
    </row>
    <row r="105" spans="1:22" s="22" customFormat="1">
      <c r="A105" s="15"/>
      <c r="B105" s="20"/>
      <c r="C105" s="32"/>
      <c r="D105" s="32"/>
      <c r="E105" s="118"/>
      <c r="F105" s="119"/>
      <c r="G105" s="119"/>
      <c r="L105" s="15"/>
      <c r="M105" s="15"/>
      <c r="N105" s="15"/>
      <c r="O105" s="15"/>
      <c r="P105" s="15"/>
      <c r="Q105" s="15"/>
      <c r="R105" s="15"/>
      <c r="S105" s="15"/>
      <c r="T105" s="15"/>
      <c r="U105" s="73"/>
      <c r="V105" s="15"/>
    </row>
    <row r="106" spans="1:22" s="22" customFormat="1">
      <c r="A106" s="15"/>
      <c r="B106" s="20"/>
      <c r="C106" s="32"/>
      <c r="D106" s="32"/>
      <c r="E106" s="118"/>
      <c r="F106" s="119"/>
      <c r="G106" s="119"/>
      <c r="L106" s="15"/>
      <c r="M106" s="15"/>
      <c r="N106" s="15"/>
      <c r="O106" s="15"/>
      <c r="P106" s="15"/>
      <c r="Q106" s="15"/>
      <c r="R106" s="15"/>
      <c r="S106" s="15"/>
      <c r="T106" s="15"/>
      <c r="U106" s="73"/>
      <c r="V106" s="15"/>
    </row>
    <row r="107" spans="1:22" s="22" customFormat="1">
      <c r="A107" s="15"/>
      <c r="B107" s="20"/>
      <c r="C107" s="32"/>
      <c r="D107" s="32"/>
      <c r="E107" s="118"/>
      <c r="F107" s="119"/>
      <c r="G107" s="119"/>
      <c r="L107" s="15"/>
      <c r="M107" s="15"/>
      <c r="N107" s="15"/>
      <c r="O107" s="15"/>
      <c r="P107" s="15"/>
      <c r="Q107" s="15"/>
      <c r="R107" s="15"/>
      <c r="S107" s="15"/>
      <c r="T107" s="15"/>
      <c r="U107" s="73"/>
      <c r="V107" s="15"/>
    </row>
    <row r="108" spans="1:22" s="22" customFormat="1">
      <c r="A108" s="15"/>
      <c r="B108" s="20"/>
      <c r="C108" s="32"/>
      <c r="D108" s="32"/>
      <c r="E108" s="118"/>
      <c r="F108" s="119"/>
      <c r="G108" s="119"/>
      <c r="L108" s="15"/>
      <c r="M108" s="15"/>
      <c r="N108" s="15"/>
      <c r="O108" s="15"/>
      <c r="P108" s="15"/>
      <c r="Q108" s="15"/>
      <c r="R108" s="15"/>
      <c r="S108" s="15"/>
      <c r="T108" s="15"/>
      <c r="U108" s="73"/>
      <c r="V108" s="15"/>
    </row>
    <row r="109" spans="1:22" s="22" customFormat="1">
      <c r="A109" s="15"/>
      <c r="B109" s="20"/>
      <c r="C109" s="32"/>
      <c r="D109" s="32"/>
      <c r="E109" s="118"/>
      <c r="F109" s="119"/>
      <c r="G109" s="119"/>
      <c r="L109" s="15"/>
      <c r="M109" s="15"/>
      <c r="N109" s="15"/>
      <c r="O109" s="15"/>
      <c r="P109" s="15"/>
      <c r="Q109" s="15"/>
      <c r="R109" s="15"/>
      <c r="S109" s="15"/>
      <c r="T109" s="15"/>
      <c r="U109" s="73"/>
      <c r="V109" s="15"/>
    </row>
    <row r="110" spans="1:22" s="22" customFormat="1">
      <c r="A110" s="15"/>
      <c r="B110" s="20"/>
      <c r="C110" s="32"/>
      <c r="D110" s="32"/>
      <c r="E110" s="118"/>
      <c r="F110" s="119"/>
      <c r="G110" s="119"/>
      <c r="L110" s="15"/>
      <c r="M110" s="15"/>
      <c r="N110" s="15"/>
      <c r="O110" s="15"/>
      <c r="P110" s="15"/>
      <c r="Q110" s="15"/>
      <c r="R110" s="15"/>
      <c r="S110" s="15"/>
      <c r="T110" s="15"/>
      <c r="U110" s="73"/>
      <c r="V110" s="15"/>
    </row>
    <row r="111" spans="1:22" s="22" customFormat="1">
      <c r="A111" s="15"/>
      <c r="B111" s="20"/>
      <c r="C111" s="32"/>
      <c r="D111" s="32"/>
      <c r="E111" s="118"/>
      <c r="F111" s="119"/>
      <c r="G111" s="119"/>
      <c r="L111" s="15"/>
      <c r="M111" s="15"/>
      <c r="N111" s="15"/>
      <c r="O111" s="15"/>
      <c r="P111" s="15"/>
      <c r="Q111" s="15"/>
      <c r="R111" s="15"/>
      <c r="S111" s="15"/>
      <c r="T111" s="15"/>
      <c r="U111" s="73"/>
      <c r="V111" s="15"/>
    </row>
    <row r="112" spans="1:22" s="22" customFormat="1">
      <c r="A112" s="15"/>
      <c r="B112" s="20"/>
      <c r="C112" s="32"/>
      <c r="D112" s="32"/>
      <c r="E112" s="118"/>
      <c r="F112" s="119"/>
      <c r="G112" s="119"/>
      <c r="L112" s="15"/>
      <c r="M112" s="15"/>
      <c r="N112" s="15"/>
      <c r="O112" s="15"/>
      <c r="P112" s="15"/>
      <c r="Q112" s="15"/>
      <c r="R112" s="15"/>
      <c r="S112" s="15"/>
      <c r="T112" s="15"/>
      <c r="U112" s="73"/>
      <c r="V112" s="15"/>
    </row>
    <row r="113" spans="1:22" s="22" customFormat="1">
      <c r="A113" s="15"/>
      <c r="B113" s="20"/>
      <c r="C113" s="32"/>
      <c r="D113" s="32"/>
      <c r="E113" s="118"/>
      <c r="F113" s="119"/>
      <c r="G113" s="119"/>
      <c r="L113" s="15"/>
      <c r="M113" s="15"/>
      <c r="N113" s="15"/>
      <c r="O113" s="15"/>
      <c r="P113" s="15"/>
      <c r="Q113" s="15"/>
      <c r="R113" s="15"/>
      <c r="S113" s="15"/>
      <c r="T113" s="15"/>
      <c r="U113" s="73"/>
      <c r="V113" s="15"/>
    </row>
    <row r="114" spans="1:22" s="22" customFormat="1">
      <c r="A114" s="15"/>
      <c r="B114" s="20"/>
      <c r="C114" s="32"/>
      <c r="D114" s="32"/>
      <c r="E114" s="118"/>
      <c r="F114" s="119"/>
      <c r="G114" s="119"/>
      <c r="L114" s="15"/>
      <c r="M114" s="15"/>
      <c r="N114" s="15"/>
      <c r="O114" s="15"/>
      <c r="P114" s="15"/>
      <c r="Q114" s="15"/>
      <c r="R114" s="15"/>
      <c r="S114" s="15"/>
      <c r="T114" s="15"/>
      <c r="U114" s="73"/>
      <c r="V114" s="15"/>
    </row>
    <row r="115" spans="1:22" s="22" customFormat="1">
      <c r="A115" s="15"/>
      <c r="B115" s="20"/>
      <c r="C115" s="32"/>
      <c r="D115" s="32"/>
      <c r="E115" s="118"/>
      <c r="F115" s="119"/>
      <c r="G115" s="119"/>
      <c r="L115" s="15"/>
      <c r="M115" s="15"/>
      <c r="N115" s="15"/>
      <c r="O115" s="15"/>
      <c r="P115" s="15"/>
      <c r="Q115" s="15"/>
      <c r="R115" s="15"/>
      <c r="S115" s="15"/>
      <c r="T115" s="15"/>
      <c r="U115" s="73"/>
      <c r="V115" s="15"/>
    </row>
    <row r="116" spans="1:22" s="22" customFormat="1">
      <c r="A116" s="15"/>
      <c r="B116" s="20"/>
      <c r="C116" s="32"/>
      <c r="D116" s="32"/>
      <c r="E116" s="118"/>
      <c r="F116" s="119"/>
      <c r="G116" s="119"/>
      <c r="L116" s="15"/>
      <c r="M116" s="15"/>
      <c r="N116" s="15"/>
      <c r="O116" s="15"/>
      <c r="P116" s="15"/>
      <c r="Q116" s="15"/>
      <c r="R116" s="15"/>
      <c r="S116" s="15"/>
      <c r="T116" s="15"/>
      <c r="U116" s="73"/>
      <c r="V116" s="15"/>
    </row>
    <row r="117" spans="1:22" s="22" customFormat="1">
      <c r="A117" s="15"/>
      <c r="B117" s="20"/>
      <c r="C117" s="32"/>
      <c r="D117" s="32"/>
      <c r="E117" s="118"/>
      <c r="F117" s="119"/>
      <c r="G117" s="119"/>
      <c r="L117" s="15"/>
      <c r="M117" s="15"/>
      <c r="N117" s="15"/>
      <c r="O117" s="15"/>
      <c r="P117" s="15"/>
      <c r="Q117" s="15"/>
      <c r="R117" s="15"/>
      <c r="S117" s="15"/>
      <c r="T117" s="15"/>
      <c r="U117" s="73"/>
      <c r="V117" s="15"/>
    </row>
    <row r="118" spans="1:22" s="22" customFormat="1">
      <c r="A118" s="15"/>
      <c r="B118" s="20"/>
      <c r="C118" s="32"/>
      <c r="D118" s="32"/>
      <c r="E118" s="118"/>
      <c r="F118" s="119"/>
      <c r="G118" s="119"/>
      <c r="L118" s="15"/>
      <c r="M118" s="15"/>
      <c r="N118" s="15"/>
      <c r="O118" s="15"/>
      <c r="P118" s="15"/>
      <c r="Q118" s="15"/>
      <c r="R118" s="15"/>
      <c r="S118" s="15"/>
      <c r="T118" s="15"/>
      <c r="U118" s="73"/>
      <c r="V118" s="15"/>
    </row>
    <row r="119" spans="1:22" s="22" customFormat="1">
      <c r="A119" s="15"/>
      <c r="B119" s="20"/>
      <c r="C119" s="32"/>
      <c r="D119" s="32"/>
      <c r="E119" s="118"/>
      <c r="F119" s="119"/>
      <c r="G119" s="119"/>
      <c r="L119" s="15"/>
      <c r="M119" s="15"/>
      <c r="N119" s="15"/>
      <c r="O119" s="15"/>
      <c r="P119" s="15"/>
      <c r="Q119" s="15"/>
      <c r="R119" s="15"/>
      <c r="S119" s="15"/>
      <c r="T119" s="15"/>
      <c r="U119" s="73"/>
      <c r="V119" s="15"/>
    </row>
    <row r="120" spans="1:22" s="22" customFormat="1">
      <c r="A120" s="15"/>
      <c r="B120" s="20"/>
      <c r="C120" s="32"/>
      <c r="D120" s="32"/>
      <c r="E120" s="118"/>
      <c r="F120" s="119"/>
      <c r="G120" s="119"/>
      <c r="L120" s="15"/>
      <c r="M120" s="15"/>
      <c r="N120" s="15"/>
      <c r="O120" s="15"/>
      <c r="P120" s="15"/>
      <c r="Q120" s="15"/>
      <c r="R120" s="15"/>
      <c r="S120" s="15"/>
      <c r="T120" s="15"/>
      <c r="U120" s="73"/>
      <c r="V120" s="15"/>
    </row>
    <row r="121" spans="1:22" s="22" customFormat="1">
      <c r="A121" s="15"/>
      <c r="B121" s="20"/>
      <c r="C121" s="32"/>
      <c r="D121" s="32"/>
      <c r="E121" s="118"/>
      <c r="F121" s="119"/>
      <c r="G121" s="119"/>
      <c r="L121" s="15"/>
      <c r="M121" s="15"/>
      <c r="N121" s="15"/>
      <c r="O121" s="15"/>
      <c r="P121" s="15"/>
      <c r="Q121" s="15"/>
      <c r="R121" s="15"/>
      <c r="S121" s="15"/>
      <c r="T121" s="15"/>
      <c r="U121" s="73"/>
      <c r="V121" s="15"/>
    </row>
    <row r="122" spans="1:22" s="22" customFormat="1">
      <c r="A122" s="15"/>
      <c r="B122" s="20"/>
      <c r="C122" s="32"/>
      <c r="D122" s="32"/>
      <c r="E122" s="118"/>
      <c r="F122" s="119"/>
      <c r="G122" s="119"/>
      <c r="L122" s="15"/>
      <c r="M122" s="15"/>
      <c r="N122" s="15"/>
      <c r="O122" s="15"/>
      <c r="P122" s="15"/>
      <c r="Q122" s="15"/>
      <c r="R122" s="15"/>
      <c r="S122" s="15"/>
      <c r="T122" s="15"/>
      <c r="U122" s="73"/>
      <c r="V122" s="15"/>
    </row>
    <row r="123" spans="1:22" s="22" customFormat="1">
      <c r="A123" s="15"/>
      <c r="B123" s="20"/>
      <c r="C123" s="32"/>
      <c r="D123" s="32"/>
      <c r="E123" s="118"/>
      <c r="F123" s="119"/>
      <c r="G123" s="119"/>
      <c r="L123" s="15"/>
      <c r="M123" s="15"/>
      <c r="N123" s="15"/>
      <c r="O123" s="15"/>
      <c r="P123" s="15"/>
      <c r="Q123" s="15"/>
      <c r="R123" s="15"/>
      <c r="S123" s="15"/>
      <c r="T123" s="15"/>
      <c r="U123" s="73"/>
      <c r="V123" s="15"/>
    </row>
    <row r="124" spans="1:22" s="22" customFormat="1">
      <c r="A124" s="15"/>
      <c r="B124" s="20"/>
      <c r="C124" s="32"/>
      <c r="D124" s="32"/>
      <c r="E124" s="118"/>
      <c r="F124" s="119"/>
      <c r="G124" s="119"/>
      <c r="L124" s="15"/>
      <c r="M124" s="15"/>
      <c r="N124" s="15"/>
      <c r="O124" s="15"/>
      <c r="P124" s="15"/>
      <c r="Q124" s="15"/>
      <c r="R124" s="15"/>
      <c r="S124" s="15"/>
      <c r="T124" s="15"/>
      <c r="U124" s="73"/>
      <c r="V124" s="15"/>
    </row>
    <row r="125" spans="1:22" s="22" customFormat="1">
      <c r="A125" s="15"/>
      <c r="B125" s="20"/>
      <c r="C125" s="32"/>
      <c r="D125" s="32"/>
      <c r="E125" s="118"/>
      <c r="F125" s="119"/>
      <c r="G125" s="119"/>
      <c r="L125" s="15"/>
      <c r="M125" s="15"/>
      <c r="N125" s="15"/>
      <c r="O125" s="15"/>
      <c r="P125" s="15"/>
      <c r="Q125" s="15"/>
      <c r="R125" s="15"/>
      <c r="S125" s="15"/>
      <c r="T125" s="15"/>
      <c r="U125" s="73"/>
      <c r="V125" s="15"/>
    </row>
    <row r="126" spans="1:22" s="22" customFormat="1">
      <c r="A126" s="15"/>
      <c r="B126" s="20"/>
      <c r="C126" s="32"/>
      <c r="D126" s="32"/>
      <c r="E126" s="118"/>
      <c r="F126" s="119"/>
      <c r="G126" s="119"/>
      <c r="L126" s="15"/>
      <c r="M126" s="15"/>
      <c r="N126" s="15"/>
      <c r="O126" s="15"/>
      <c r="P126" s="15"/>
      <c r="Q126" s="15"/>
      <c r="R126" s="15"/>
      <c r="S126" s="15"/>
      <c r="T126" s="15"/>
      <c r="U126" s="73"/>
      <c r="V126" s="15"/>
    </row>
    <row r="127" spans="1:22" s="22" customFormat="1">
      <c r="A127" s="15"/>
      <c r="B127" s="20"/>
      <c r="C127" s="32"/>
      <c r="D127" s="32"/>
      <c r="E127" s="118"/>
      <c r="F127" s="119"/>
      <c r="G127" s="119"/>
      <c r="L127" s="15"/>
      <c r="M127" s="15"/>
      <c r="N127" s="15"/>
      <c r="O127" s="15"/>
      <c r="P127" s="15"/>
      <c r="Q127" s="15"/>
      <c r="R127" s="15"/>
      <c r="S127" s="15"/>
      <c r="T127" s="15"/>
      <c r="U127" s="73"/>
      <c r="V127" s="15"/>
    </row>
    <row r="128" spans="1:22" s="22" customFormat="1">
      <c r="A128" s="15"/>
      <c r="B128" s="20"/>
      <c r="C128" s="32"/>
      <c r="D128" s="32"/>
      <c r="E128" s="118"/>
      <c r="F128" s="119"/>
      <c r="G128" s="119"/>
      <c r="L128" s="15"/>
      <c r="M128" s="15"/>
      <c r="N128" s="15"/>
      <c r="O128" s="15"/>
      <c r="P128" s="15"/>
      <c r="Q128" s="15"/>
      <c r="R128" s="15"/>
      <c r="S128" s="15"/>
      <c r="T128" s="15"/>
      <c r="U128" s="73"/>
      <c r="V128" s="15"/>
    </row>
    <row r="129" spans="1:22" s="22" customFormat="1">
      <c r="A129" s="15"/>
      <c r="B129" s="20"/>
      <c r="C129" s="32"/>
      <c r="D129" s="32"/>
      <c r="E129" s="118"/>
      <c r="F129" s="119"/>
      <c r="G129" s="119"/>
      <c r="L129" s="15"/>
      <c r="M129" s="15"/>
      <c r="N129" s="15"/>
      <c r="O129" s="15"/>
      <c r="P129" s="15"/>
      <c r="Q129" s="15"/>
      <c r="R129" s="15"/>
      <c r="S129" s="15"/>
      <c r="T129" s="15"/>
      <c r="U129" s="73"/>
      <c r="V129" s="15"/>
    </row>
    <row r="130" spans="1:22" s="22" customFormat="1">
      <c r="A130" s="15"/>
      <c r="B130" s="20"/>
      <c r="C130" s="32"/>
      <c r="D130" s="32"/>
      <c r="E130" s="118"/>
      <c r="F130" s="119"/>
      <c r="G130" s="119"/>
      <c r="L130" s="15"/>
      <c r="M130" s="15"/>
      <c r="N130" s="15"/>
      <c r="O130" s="15"/>
      <c r="P130" s="15"/>
      <c r="Q130" s="15"/>
      <c r="R130" s="15"/>
      <c r="S130" s="15"/>
      <c r="T130" s="15"/>
      <c r="U130" s="73"/>
      <c r="V130" s="15"/>
    </row>
    <row r="131" spans="1:22" s="22" customFormat="1">
      <c r="A131" s="15"/>
      <c r="B131" s="20"/>
      <c r="C131" s="32"/>
      <c r="D131" s="32"/>
      <c r="E131" s="118"/>
      <c r="F131" s="119"/>
      <c r="G131" s="119"/>
      <c r="L131" s="15"/>
      <c r="M131" s="15"/>
      <c r="N131" s="15"/>
      <c r="O131" s="15"/>
      <c r="P131" s="15"/>
      <c r="Q131" s="15"/>
      <c r="R131" s="15"/>
      <c r="S131" s="15"/>
      <c r="T131" s="15"/>
      <c r="U131" s="73"/>
      <c r="V131" s="15"/>
    </row>
    <row r="132" spans="1:22" s="22" customFormat="1">
      <c r="A132" s="15"/>
      <c r="B132" s="20"/>
      <c r="C132" s="32"/>
      <c r="D132" s="32"/>
      <c r="E132" s="118"/>
      <c r="F132" s="119"/>
      <c r="G132" s="119"/>
      <c r="L132" s="15"/>
      <c r="M132" s="15"/>
      <c r="N132" s="15"/>
      <c r="O132" s="15"/>
      <c r="P132" s="15"/>
      <c r="Q132" s="15"/>
      <c r="R132" s="15"/>
      <c r="S132" s="15"/>
      <c r="T132" s="15"/>
      <c r="U132" s="73"/>
      <c r="V132" s="15"/>
    </row>
    <row r="133" spans="1:22" s="22" customFormat="1">
      <c r="A133" s="15"/>
      <c r="B133" s="20"/>
      <c r="C133" s="32"/>
      <c r="D133" s="32"/>
      <c r="E133" s="118"/>
      <c r="F133" s="119"/>
      <c r="G133" s="119"/>
      <c r="L133" s="15"/>
      <c r="M133" s="15"/>
      <c r="N133" s="15"/>
      <c r="O133" s="15"/>
      <c r="P133" s="15"/>
      <c r="Q133" s="15"/>
      <c r="R133" s="15"/>
      <c r="S133" s="15"/>
      <c r="T133" s="15"/>
      <c r="U133" s="73"/>
      <c r="V133" s="15"/>
    </row>
    <row r="134" spans="1:22" s="22" customFormat="1">
      <c r="A134" s="15"/>
      <c r="B134" s="20"/>
      <c r="C134" s="32"/>
      <c r="D134" s="32"/>
      <c r="E134" s="118"/>
      <c r="F134" s="119"/>
      <c r="G134" s="119"/>
      <c r="L134" s="15"/>
      <c r="M134" s="15"/>
      <c r="N134" s="15"/>
      <c r="O134" s="15"/>
      <c r="P134" s="15"/>
      <c r="Q134" s="15"/>
      <c r="R134" s="15"/>
      <c r="S134" s="15"/>
      <c r="T134" s="15"/>
      <c r="U134" s="73"/>
      <c r="V134" s="15"/>
    </row>
    <row r="135" spans="1:22" s="22" customFormat="1">
      <c r="A135" s="15"/>
      <c r="B135" s="20"/>
      <c r="C135" s="32"/>
      <c r="D135" s="32"/>
      <c r="E135" s="118"/>
      <c r="F135" s="119"/>
      <c r="G135" s="119"/>
      <c r="L135" s="15"/>
      <c r="M135" s="15"/>
      <c r="N135" s="15"/>
      <c r="O135" s="15"/>
      <c r="P135" s="15"/>
      <c r="Q135" s="15"/>
      <c r="R135" s="15"/>
      <c r="S135" s="15"/>
      <c r="T135" s="15"/>
      <c r="U135" s="73"/>
      <c r="V135" s="15"/>
    </row>
    <row r="136" spans="1:22" s="22" customFormat="1">
      <c r="A136" s="15"/>
      <c r="B136" s="20"/>
      <c r="C136" s="32"/>
      <c r="D136" s="32"/>
      <c r="E136" s="118"/>
      <c r="F136" s="119"/>
      <c r="G136" s="119"/>
      <c r="L136" s="15"/>
      <c r="M136" s="15"/>
      <c r="N136" s="15"/>
      <c r="O136" s="15"/>
      <c r="P136" s="15"/>
      <c r="Q136" s="15"/>
      <c r="R136" s="15"/>
      <c r="S136" s="15"/>
      <c r="T136" s="15"/>
      <c r="U136" s="73"/>
      <c r="V136" s="15"/>
    </row>
    <row r="137" spans="1:22" s="22" customFormat="1">
      <c r="A137" s="15"/>
      <c r="B137" s="20"/>
      <c r="C137" s="32"/>
      <c r="D137" s="32"/>
      <c r="E137" s="118"/>
      <c r="F137" s="119"/>
      <c r="G137" s="119"/>
      <c r="L137" s="15"/>
      <c r="M137" s="15"/>
      <c r="N137" s="15"/>
      <c r="O137" s="15"/>
      <c r="P137" s="15"/>
      <c r="Q137" s="15"/>
      <c r="R137" s="15"/>
      <c r="S137" s="15"/>
      <c r="T137" s="15"/>
      <c r="U137" s="73"/>
      <c r="V137" s="15"/>
    </row>
    <row r="138" spans="1:22" s="22" customFormat="1">
      <c r="A138" s="15"/>
      <c r="B138" s="20"/>
      <c r="C138" s="32"/>
      <c r="D138" s="32"/>
      <c r="E138" s="118"/>
      <c r="F138" s="119"/>
      <c r="G138" s="119"/>
      <c r="L138" s="15"/>
      <c r="M138" s="15"/>
      <c r="N138" s="15"/>
      <c r="O138" s="15"/>
      <c r="P138" s="15"/>
      <c r="Q138" s="15"/>
      <c r="R138" s="15"/>
      <c r="S138" s="15"/>
      <c r="T138" s="15"/>
      <c r="U138" s="73"/>
      <c r="V138" s="15"/>
    </row>
    <row r="139" spans="1:22" s="22" customFormat="1">
      <c r="A139" s="15"/>
      <c r="B139" s="20"/>
      <c r="C139" s="32"/>
      <c r="D139" s="32"/>
      <c r="E139" s="118"/>
      <c r="F139" s="119"/>
      <c r="G139" s="119"/>
      <c r="L139" s="15"/>
      <c r="M139" s="15"/>
      <c r="N139" s="15"/>
      <c r="O139" s="15"/>
      <c r="P139" s="15"/>
      <c r="Q139" s="15"/>
      <c r="R139" s="15"/>
      <c r="S139" s="15"/>
      <c r="T139" s="15"/>
      <c r="U139" s="73"/>
      <c r="V139" s="15"/>
    </row>
    <row r="140" spans="1:22" s="22" customFormat="1">
      <c r="A140" s="15"/>
      <c r="B140" s="20"/>
      <c r="C140" s="32"/>
      <c r="D140" s="32"/>
      <c r="E140" s="118"/>
      <c r="F140" s="119"/>
      <c r="G140" s="119"/>
      <c r="L140" s="15"/>
      <c r="M140" s="15"/>
      <c r="N140" s="15"/>
      <c r="O140" s="15"/>
      <c r="P140" s="15"/>
      <c r="Q140" s="15"/>
      <c r="R140" s="15"/>
      <c r="S140" s="15"/>
      <c r="T140" s="15"/>
      <c r="U140" s="73"/>
      <c r="V140" s="15"/>
    </row>
    <row r="141" spans="1:22" s="22" customFormat="1">
      <c r="A141" s="15"/>
      <c r="B141" s="20"/>
      <c r="C141" s="32"/>
      <c r="D141" s="32"/>
      <c r="E141" s="118"/>
      <c r="F141" s="119"/>
      <c r="G141" s="119"/>
      <c r="L141" s="15"/>
      <c r="M141" s="15"/>
      <c r="N141" s="15"/>
      <c r="O141" s="15"/>
      <c r="P141" s="15"/>
      <c r="Q141" s="15"/>
      <c r="R141" s="15"/>
      <c r="S141" s="15"/>
      <c r="T141" s="15"/>
      <c r="U141" s="73"/>
      <c r="V141" s="15"/>
    </row>
    <row r="142" spans="1:22" s="22" customFormat="1">
      <c r="A142" s="15"/>
      <c r="B142" s="20"/>
      <c r="C142" s="32"/>
      <c r="D142" s="32"/>
      <c r="E142" s="118"/>
      <c r="F142" s="119"/>
      <c r="G142" s="119"/>
      <c r="L142" s="15"/>
      <c r="M142" s="15"/>
      <c r="N142" s="15"/>
      <c r="O142" s="15"/>
      <c r="P142" s="15"/>
      <c r="Q142" s="15"/>
      <c r="R142" s="15"/>
      <c r="S142" s="15"/>
      <c r="T142" s="15"/>
      <c r="U142" s="73"/>
      <c r="V142" s="15"/>
    </row>
    <row r="143" spans="1:22" s="22" customFormat="1">
      <c r="A143" s="15"/>
      <c r="B143" s="20"/>
      <c r="C143" s="32"/>
      <c r="D143" s="32"/>
      <c r="E143" s="118"/>
      <c r="F143" s="119"/>
      <c r="G143" s="119"/>
      <c r="L143" s="15"/>
      <c r="M143" s="15"/>
      <c r="N143" s="15"/>
      <c r="O143" s="15"/>
      <c r="P143" s="15"/>
      <c r="Q143" s="15"/>
      <c r="R143" s="15"/>
      <c r="S143" s="15"/>
      <c r="T143" s="15"/>
      <c r="U143" s="73"/>
      <c r="V143" s="15"/>
    </row>
    <row r="144" spans="1:22" s="22" customFormat="1">
      <c r="A144" s="15"/>
      <c r="B144" s="20"/>
      <c r="C144" s="32"/>
      <c r="D144" s="32"/>
      <c r="E144" s="118"/>
      <c r="F144" s="119"/>
      <c r="G144" s="119"/>
      <c r="L144" s="15"/>
      <c r="M144" s="15"/>
      <c r="N144" s="15"/>
      <c r="O144" s="15"/>
      <c r="P144" s="15"/>
      <c r="Q144" s="15"/>
      <c r="R144" s="15"/>
      <c r="S144" s="15"/>
      <c r="T144" s="15"/>
      <c r="U144" s="73"/>
      <c r="V144" s="15"/>
    </row>
    <row r="145" spans="1:22" s="22" customFormat="1">
      <c r="A145" s="15"/>
      <c r="B145" s="20"/>
      <c r="C145" s="32"/>
      <c r="D145" s="32"/>
      <c r="E145" s="118"/>
      <c r="F145" s="119"/>
      <c r="G145" s="119"/>
      <c r="L145" s="15"/>
      <c r="M145" s="15"/>
      <c r="N145" s="15"/>
      <c r="O145" s="15"/>
      <c r="P145" s="15"/>
      <c r="Q145" s="15"/>
      <c r="R145" s="15"/>
      <c r="S145" s="15"/>
      <c r="T145" s="15"/>
      <c r="U145" s="73"/>
      <c r="V145" s="15"/>
    </row>
    <row r="146" spans="1:22" s="22" customFormat="1">
      <c r="A146" s="15"/>
      <c r="B146" s="20"/>
      <c r="C146" s="32"/>
      <c r="D146" s="32"/>
      <c r="E146" s="118"/>
      <c r="F146" s="119"/>
      <c r="G146" s="119"/>
      <c r="L146" s="15"/>
      <c r="M146" s="15"/>
      <c r="N146" s="15"/>
      <c r="O146" s="15"/>
      <c r="P146" s="15"/>
      <c r="Q146" s="15"/>
      <c r="R146" s="15"/>
      <c r="S146" s="15"/>
      <c r="T146" s="15"/>
      <c r="U146" s="73"/>
      <c r="V146" s="15"/>
    </row>
    <row r="147" spans="1:22" s="22" customFormat="1">
      <c r="A147" s="15"/>
      <c r="B147" s="20"/>
      <c r="C147" s="32"/>
      <c r="D147" s="32"/>
      <c r="E147" s="118"/>
      <c r="F147" s="119"/>
      <c r="G147" s="119"/>
      <c r="L147" s="15"/>
      <c r="M147" s="15"/>
      <c r="N147" s="15"/>
      <c r="O147" s="15"/>
      <c r="P147" s="15"/>
      <c r="Q147" s="15"/>
      <c r="R147" s="15"/>
      <c r="S147" s="15"/>
      <c r="T147" s="15"/>
      <c r="U147" s="73"/>
      <c r="V147" s="15"/>
    </row>
    <row r="148" spans="1:22" s="22" customFormat="1">
      <c r="A148" s="15"/>
      <c r="B148" s="20"/>
      <c r="C148" s="32"/>
      <c r="D148" s="32"/>
      <c r="E148" s="118"/>
      <c r="F148" s="119"/>
      <c r="G148" s="119"/>
      <c r="L148" s="15"/>
      <c r="M148" s="15"/>
      <c r="N148" s="15"/>
      <c r="O148" s="15"/>
      <c r="P148" s="15"/>
      <c r="Q148" s="15"/>
      <c r="R148" s="15"/>
      <c r="S148" s="15"/>
      <c r="T148" s="15"/>
      <c r="U148" s="73"/>
      <c r="V148" s="15"/>
    </row>
    <row r="149" spans="1:22" s="22" customFormat="1">
      <c r="A149" s="15"/>
      <c r="B149" s="20"/>
      <c r="C149" s="32"/>
      <c r="D149" s="32"/>
      <c r="E149" s="118"/>
      <c r="F149" s="119"/>
      <c r="G149" s="119"/>
      <c r="L149" s="15"/>
      <c r="M149" s="15"/>
      <c r="N149" s="15"/>
      <c r="O149" s="15"/>
      <c r="P149" s="15"/>
      <c r="Q149" s="15"/>
      <c r="R149" s="15"/>
      <c r="S149" s="15"/>
      <c r="T149" s="15"/>
      <c r="U149" s="73"/>
      <c r="V149" s="15"/>
    </row>
    <row r="150" spans="1:22" s="22" customFormat="1">
      <c r="A150" s="15"/>
      <c r="B150" s="20"/>
      <c r="C150" s="32"/>
      <c r="D150" s="32"/>
      <c r="E150" s="118"/>
      <c r="F150" s="119"/>
      <c r="G150" s="119"/>
      <c r="L150" s="15"/>
      <c r="M150" s="15"/>
      <c r="N150" s="15"/>
      <c r="O150" s="15"/>
      <c r="P150" s="15"/>
      <c r="Q150" s="15"/>
      <c r="R150" s="15"/>
      <c r="S150" s="15"/>
      <c r="T150" s="15"/>
      <c r="U150" s="73"/>
      <c r="V150" s="15"/>
    </row>
    <row r="151" spans="1:22" s="22" customFormat="1">
      <c r="A151" s="15"/>
      <c r="B151" s="20"/>
      <c r="C151" s="32"/>
      <c r="D151" s="32"/>
      <c r="E151" s="118"/>
      <c r="F151" s="119"/>
      <c r="G151" s="119"/>
      <c r="L151" s="15"/>
      <c r="M151" s="15"/>
      <c r="N151" s="15"/>
      <c r="O151" s="15"/>
      <c r="P151" s="15"/>
      <c r="Q151" s="15"/>
      <c r="R151" s="15"/>
      <c r="S151" s="15"/>
      <c r="T151" s="15"/>
      <c r="U151" s="73"/>
      <c r="V151" s="15"/>
    </row>
    <row r="152" spans="1:22" s="22" customFormat="1">
      <c r="A152" s="15"/>
      <c r="B152" s="20"/>
      <c r="C152" s="32"/>
      <c r="D152" s="32"/>
      <c r="E152" s="118"/>
      <c r="F152" s="119"/>
      <c r="G152" s="119"/>
      <c r="L152" s="15"/>
      <c r="M152" s="15"/>
      <c r="N152" s="15"/>
      <c r="O152" s="15"/>
      <c r="P152" s="15"/>
      <c r="Q152" s="15"/>
      <c r="R152" s="15"/>
      <c r="S152" s="15"/>
      <c r="T152" s="15"/>
      <c r="U152" s="73"/>
      <c r="V152" s="15"/>
    </row>
    <row r="153" spans="1:22" s="22" customFormat="1">
      <c r="A153" s="15"/>
      <c r="B153" s="20"/>
      <c r="C153" s="32"/>
      <c r="D153" s="32"/>
      <c r="E153" s="118"/>
      <c r="F153" s="119"/>
      <c r="G153" s="119"/>
      <c r="L153" s="15"/>
      <c r="M153" s="15"/>
      <c r="N153" s="15"/>
      <c r="O153" s="15"/>
      <c r="P153" s="15"/>
      <c r="Q153" s="15"/>
      <c r="R153" s="15"/>
      <c r="S153" s="15"/>
      <c r="T153" s="15"/>
      <c r="U153" s="73"/>
      <c r="V153" s="15"/>
    </row>
    <row r="154" spans="1:22" s="22" customFormat="1">
      <c r="A154" s="15"/>
      <c r="B154" s="20"/>
      <c r="C154" s="32"/>
      <c r="D154" s="32"/>
      <c r="E154" s="118"/>
      <c r="F154" s="119"/>
      <c r="G154" s="119"/>
      <c r="L154" s="15"/>
      <c r="M154" s="15"/>
      <c r="N154" s="15"/>
      <c r="O154" s="15"/>
      <c r="P154" s="15"/>
      <c r="Q154" s="15"/>
      <c r="R154" s="15"/>
      <c r="S154" s="15"/>
      <c r="T154" s="15"/>
      <c r="U154" s="73"/>
      <c r="V154" s="15"/>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row r="254" spans="1:22" s="22" customFormat="1">
      <c r="A254" s="15"/>
      <c r="B254" s="20"/>
      <c r="C254" s="32"/>
      <c r="D254" s="32"/>
      <c r="E254" s="118"/>
      <c r="F254" s="119"/>
      <c r="G254" s="119"/>
      <c r="L254" s="15"/>
      <c r="M254" s="15"/>
      <c r="N254" s="15"/>
      <c r="O254" s="15"/>
      <c r="P254" s="15"/>
      <c r="Q254" s="15"/>
      <c r="R254" s="15"/>
      <c r="S254" s="15"/>
      <c r="T254" s="15"/>
      <c r="U254" s="73"/>
      <c r="V254" s="15"/>
    </row>
  </sheetData>
  <sheetProtection insertRows="0" deleteRows="0"/>
  <protectedRanges>
    <protectedRange sqref="J29:P1048576 M28:P28 U1:U1048576 J1:P27" name="Obseg1"/>
    <protectedRange sqref="J28:L28" name="Obseg1_2"/>
  </protectedRanges>
  <mergeCells count="8">
    <mergeCell ref="A28:L28"/>
    <mergeCell ref="B13:K13"/>
    <mergeCell ref="C2:J2"/>
    <mergeCell ref="C3:J3"/>
    <mergeCell ref="C6:J6"/>
    <mergeCell ref="C7:J7"/>
    <mergeCell ref="C8:J8"/>
    <mergeCell ref="C9:J9"/>
  </mergeCells>
  <phoneticPr fontId="32" type="noConversion"/>
  <conditionalFormatting sqref="B18">
    <cfRule type="colorScale" priority="2">
      <colorScale>
        <cfvo type="min"/>
        <cfvo type="max"/>
        <color rgb="FFFCFCFF"/>
        <color rgb="FFF8696B"/>
      </colorScale>
    </cfRule>
  </conditionalFormatting>
  <conditionalFormatting sqref="B19">
    <cfRule type="colorScale" priority="6537">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16" max="11" man="1"/>
  </rowBreaks>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V265"/>
  <sheetViews>
    <sheetView topLeftCell="A16" zoomScaleNormal="100" zoomScaleSheetLayoutView="100" workbookViewId="0">
      <selection activeCell="K50" sqref="K50"/>
    </sheetView>
  </sheetViews>
  <sheetFormatPr defaultColWidth="8.85546875" defaultRowHeight="12.75"/>
  <cols>
    <col min="1" max="1" width="3.5703125" style="15" customWidth="1"/>
    <col min="2" max="2" width="34.5703125" style="21" customWidth="1"/>
    <col min="3" max="3" width="10.7109375" style="31" customWidth="1"/>
    <col min="4" max="4" width="10.2851562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67" t="str">
        <f>+'prva stran'!B6</f>
        <v>OSNOVNA ŠOLA RADA ROBIČA LIMBUŠ</v>
      </c>
      <c r="D2" s="368"/>
      <c r="E2" s="368"/>
      <c r="F2" s="368"/>
      <c r="G2" s="368"/>
      <c r="H2" s="368"/>
      <c r="I2" s="368"/>
      <c r="J2" s="368"/>
    </row>
    <row r="3" spans="1:21" ht="15">
      <c r="B3" s="55" t="s">
        <v>128</v>
      </c>
      <c r="C3" s="369" t="str">
        <f>+'prva stran'!B7</f>
        <v>Limbuška cesta 62,2341 Limbuš</v>
      </c>
      <c r="D3" s="370"/>
      <c r="E3" s="370"/>
      <c r="F3" s="370"/>
      <c r="G3" s="370"/>
      <c r="H3" s="370"/>
      <c r="I3" s="370"/>
      <c r="J3" s="370"/>
    </row>
    <row r="4" spans="1:21" ht="15">
      <c r="B4" s="74"/>
    </row>
    <row r="5" spans="1:21" ht="15">
      <c r="B5" s="54" t="s">
        <v>130</v>
      </c>
    </row>
    <row r="6" spans="1:21" ht="17.25" customHeight="1">
      <c r="B6" s="56" t="s">
        <v>127</v>
      </c>
      <c r="C6" s="371">
        <f>+'prva stran'!B10</f>
        <v>0</v>
      </c>
      <c r="D6" s="372"/>
      <c r="E6" s="372"/>
      <c r="F6" s="372"/>
      <c r="G6" s="372"/>
      <c r="H6" s="372"/>
      <c r="I6" s="372"/>
      <c r="J6" s="372"/>
    </row>
    <row r="7" spans="1:21" ht="17.25" customHeight="1">
      <c r="B7" s="56" t="s">
        <v>128</v>
      </c>
      <c r="C7" s="373">
        <f>+'prva stran'!B11</f>
        <v>0</v>
      </c>
      <c r="D7" s="374"/>
      <c r="E7" s="374"/>
      <c r="F7" s="374"/>
      <c r="G7" s="374"/>
      <c r="H7" s="374"/>
      <c r="I7" s="374"/>
      <c r="J7" s="374"/>
    </row>
    <row r="8" spans="1:21" ht="17.25" customHeight="1">
      <c r="B8" s="56" t="s">
        <v>129</v>
      </c>
      <c r="C8" s="373">
        <f>+'prva stran'!B12</f>
        <v>0</v>
      </c>
      <c r="D8" s="374"/>
      <c r="E8" s="374"/>
      <c r="F8" s="374"/>
      <c r="G8" s="374"/>
      <c r="H8" s="374"/>
      <c r="I8" s="374"/>
      <c r="J8" s="374"/>
    </row>
    <row r="9" spans="1:21" s="16" customFormat="1" ht="17.25" customHeight="1">
      <c r="A9" s="13"/>
      <c r="B9" s="57" t="s">
        <v>131</v>
      </c>
      <c r="C9" s="375">
        <f>+'prva stran'!B13</f>
        <v>0</v>
      </c>
      <c r="D9" s="374"/>
      <c r="E9" s="374"/>
      <c r="F9" s="374"/>
      <c r="G9" s="374"/>
      <c r="H9" s="374"/>
      <c r="I9" s="374"/>
      <c r="J9" s="374"/>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pred_rekapitulacija'!A32</f>
        <v>19. sklop:</v>
      </c>
      <c r="C12" s="88"/>
      <c r="D12" s="28"/>
      <c r="E12" s="29"/>
      <c r="F12" s="120"/>
      <c r="G12" s="120"/>
      <c r="H12" s="18"/>
      <c r="I12" s="18"/>
      <c r="J12" s="18"/>
      <c r="K12" s="18"/>
      <c r="U12" s="9"/>
    </row>
    <row r="13" spans="1:21" s="16" customFormat="1" ht="21" customHeight="1">
      <c r="B13" s="366" t="str">
        <f>+'Ponudbeni pred_rekapitulacija'!B32</f>
        <v>BIO SVEŽE SADJE IN ZELENJAVA</v>
      </c>
      <c r="C13" s="366"/>
      <c r="D13" s="366"/>
      <c r="E13" s="366"/>
      <c r="F13" s="366"/>
      <c r="G13" s="366"/>
      <c r="H13" s="366"/>
      <c r="I13" s="366"/>
      <c r="J13" s="366"/>
      <c r="K13" s="366"/>
      <c r="U13" s="9"/>
    </row>
    <row r="14" spans="1:21" s="78" customFormat="1" ht="12" customHeight="1">
      <c r="A14" s="51">
        <v>1</v>
      </c>
      <c r="B14" s="51">
        <v>2</v>
      </c>
      <c r="C14" s="51" t="s">
        <v>153</v>
      </c>
      <c r="D14" s="51" t="s">
        <v>154</v>
      </c>
      <c r="E14" s="51" t="s">
        <v>214</v>
      </c>
      <c r="F14" s="51">
        <v>3</v>
      </c>
      <c r="G14" s="51">
        <v>4</v>
      </c>
      <c r="H14" s="75" t="s">
        <v>97</v>
      </c>
      <c r="I14" s="75" t="s">
        <v>169</v>
      </c>
      <c r="J14" s="76">
        <v>5</v>
      </c>
      <c r="K14" s="76">
        <v>6</v>
      </c>
      <c r="L14" s="76" t="s">
        <v>64</v>
      </c>
      <c r="M14" s="76" t="s">
        <v>209</v>
      </c>
      <c r="N14" s="76">
        <v>7</v>
      </c>
      <c r="O14" s="76" t="s">
        <v>210</v>
      </c>
      <c r="P14" s="76">
        <v>8</v>
      </c>
      <c r="Q14" s="77" t="s">
        <v>211</v>
      </c>
      <c r="R14" s="77">
        <v>9</v>
      </c>
      <c r="S14" s="77">
        <v>10</v>
      </c>
      <c r="T14" s="77">
        <v>11</v>
      </c>
      <c r="U14" s="76">
        <v>12</v>
      </c>
    </row>
    <row r="15" spans="1:21" s="65" customFormat="1" ht="56.25" customHeight="1">
      <c r="A15" s="61" t="s">
        <v>2</v>
      </c>
      <c r="B15" s="61" t="s">
        <v>216</v>
      </c>
      <c r="C15" s="61" t="s">
        <v>206</v>
      </c>
      <c r="D15" s="61" t="s">
        <v>207</v>
      </c>
      <c r="E15" s="61" t="s">
        <v>215</v>
      </c>
      <c r="F15" s="61" t="s">
        <v>141</v>
      </c>
      <c r="G15" s="61" t="s">
        <v>142</v>
      </c>
      <c r="H15" s="62" t="s">
        <v>178</v>
      </c>
      <c r="I15" s="62" t="s">
        <v>202</v>
      </c>
      <c r="J15" s="63" t="s">
        <v>149</v>
      </c>
      <c r="K15" s="63" t="s">
        <v>95</v>
      </c>
      <c r="L15" s="63" t="s">
        <v>96</v>
      </c>
      <c r="M15" s="63" t="s">
        <v>148</v>
      </c>
      <c r="N15" s="63" t="s">
        <v>63</v>
      </c>
      <c r="O15" s="63" t="s">
        <v>168</v>
      </c>
      <c r="P15" s="63" t="s">
        <v>145</v>
      </c>
      <c r="Q15" s="64" t="s">
        <v>146</v>
      </c>
      <c r="R15" s="64" t="s">
        <v>160</v>
      </c>
      <c r="S15" s="64" t="s">
        <v>150</v>
      </c>
      <c r="T15" s="64" t="s">
        <v>151</v>
      </c>
      <c r="U15" s="63" t="s">
        <v>165</v>
      </c>
    </row>
    <row r="16" spans="1:21" s="60" customFormat="1" ht="12">
      <c r="A16" s="89" t="s">
        <v>1</v>
      </c>
      <c r="B16" s="86" t="s">
        <v>613</v>
      </c>
      <c r="C16" s="87" t="s">
        <v>157</v>
      </c>
      <c r="D16" s="87" t="s">
        <v>0</v>
      </c>
      <c r="E16" s="124"/>
      <c r="F16" s="95">
        <v>1500</v>
      </c>
      <c r="G16" s="130" t="s">
        <v>0</v>
      </c>
      <c r="H16" s="9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1500</v>
      </c>
      <c r="I16" s="90" t="str">
        <f>IF(Sklop19[[#This Row],[ZAHTEVANA SHEMA KAKOVOSTI]]&lt;&gt;"",Sklop19[[#This Row],[Preračunana masa/volumen/kos na enoto kg]],"")</f>
        <v/>
      </c>
      <c r="J16" s="102"/>
      <c r="K16" s="196" t="s">
        <v>157</v>
      </c>
      <c r="L16" s="196" t="s">
        <v>157</v>
      </c>
      <c r="M16" s="196" t="s">
        <v>157</v>
      </c>
      <c r="N16" s="93"/>
      <c r="O16" s="196" t="s">
        <v>157</v>
      </c>
      <c r="P16" s="105"/>
      <c r="Q16" s="93">
        <f>+Sklop19[[#This Row],[cena/enota brez DDV v EUR]]*Sklop19[[#This Row],[Stopnja DDV (%)]]</f>
        <v>0</v>
      </c>
      <c r="R16" s="93">
        <f>+Sklop19[[#This Row],[cena/enota brez DDV v EUR]]+Sklop19[[#This Row],[Davek (EUR)]]</f>
        <v>0</v>
      </c>
      <c r="S16" s="93">
        <f>+Sklop19[[#This Row],[cena/enota brez DDV v EUR]]*Sklop19[[#This Row],[Okvirna količina]]</f>
        <v>0</v>
      </c>
      <c r="T16" s="93">
        <f>+Sklop19[[#This Row],[Končna cena/enoto mere (EUR) z DDV]]*Sklop19[[#This Row],[Okvirna količina]]</f>
        <v>0</v>
      </c>
      <c r="U16" s="196" t="s">
        <v>157</v>
      </c>
    </row>
    <row r="17" spans="1:21" s="60" customFormat="1" ht="12">
      <c r="A17" s="89" t="s">
        <v>3</v>
      </c>
      <c r="B17" s="11" t="s">
        <v>259</v>
      </c>
      <c r="C17" s="87" t="s">
        <v>157</v>
      </c>
      <c r="D17" s="87" t="s">
        <v>0</v>
      </c>
      <c r="E17" s="124"/>
      <c r="F17" s="95">
        <v>800</v>
      </c>
      <c r="G17" s="130" t="s">
        <v>0</v>
      </c>
      <c r="H17" s="9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800</v>
      </c>
      <c r="I17" s="90" t="str">
        <f>IF(Sklop19[[#This Row],[ZAHTEVANA SHEMA KAKOVOSTI]]&lt;&gt;"",Sklop19[[#This Row],[Preračunana masa/volumen/kos na enoto kg]],"")</f>
        <v/>
      </c>
      <c r="J17" s="103"/>
      <c r="K17" s="196" t="s">
        <v>157</v>
      </c>
      <c r="L17" s="196" t="s">
        <v>157</v>
      </c>
      <c r="M17" s="196" t="s">
        <v>157</v>
      </c>
      <c r="N17" s="97"/>
      <c r="O17" s="196" t="s">
        <v>157</v>
      </c>
      <c r="P17" s="107"/>
      <c r="Q17" s="97">
        <f>+Sklop19[[#This Row],[cena/enota brez DDV v EUR]]*Sklop19[[#This Row],[Stopnja DDV (%)]]</f>
        <v>0</v>
      </c>
      <c r="R17" s="97">
        <f>+Sklop19[[#This Row],[cena/enota brez DDV v EUR]]+Sklop19[[#This Row],[Davek (EUR)]]</f>
        <v>0</v>
      </c>
      <c r="S17" s="97">
        <f>+Sklop19[[#This Row],[cena/enota brez DDV v EUR]]*Sklop19[[#This Row],[Okvirna količina]]</f>
        <v>0</v>
      </c>
      <c r="T17" s="97">
        <f>+Sklop19[[#This Row],[Končna cena/enoto mere (EUR) z DDV]]*Sklop19[[#This Row],[Okvirna količina]]</f>
        <v>0</v>
      </c>
      <c r="U17" s="196" t="s">
        <v>157</v>
      </c>
    </row>
    <row r="18" spans="1:21" s="60" customFormat="1" ht="12">
      <c r="A18" s="89" t="s">
        <v>4</v>
      </c>
      <c r="B18" s="81" t="s">
        <v>614</v>
      </c>
      <c r="C18" s="87" t="s">
        <v>157</v>
      </c>
      <c r="D18" s="87" t="s">
        <v>0</v>
      </c>
      <c r="E18" s="124"/>
      <c r="F18" s="95">
        <v>50</v>
      </c>
      <c r="G18" s="130" t="s">
        <v>0</v>
      </c>
      <c r="H18" s="9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50</v>
      </c>
      <c r="I18" s="90" t="str">
        <f>IF(Sklop19[[#This Row],[ZAHTEVANA SHEMA KAKOVOSTI]]&lt;&gt;"",Sklop19[[#This Row],[Preračunana masa/volumen/kos na enoto kg]],"")</f>
        <v/>
      </c>
      <c r="J18" s="103"/>
      <c r="K18" s="196" t="s">
        <v>157</v>
      </c>
      <c r="L18" s="196" t="s">
        <v>157</v>
      </c>
      <c r="M18" s="196" t="s">
        <v>157</v>
      </c>
      <c r="N18" s="97"/>
      <c r="O18" s="196" t="s">
        <v>157</v>
      </c>
      <c r="P18" s="107"/>
      <c r="Q18" s="97">
        <f>+Sklop19[[#This Row],[cena/enota brez DDV v EUR]]*Sklop19[[#This Row],[Stopnja DDV (%)]]</f>
        <v>0</v>
      </c>
      <c r="R18" s="97">
        <f>+Sklop19[[#This Row],[cena/enota brez DDV v EUR]]+Sklop19[[#This Row],[Davek (EUR)]]</f>
        <v>0</v>
      </c>
      <c r="S18" s="97">
        <f>+Sklop19[[#This Row],[cena/enota brez DDV v EUR]]*Sklop19[[#This Row],[Okvirna količina]]</f>
        <v>0</v>
      </c>
      <c r="T18" s="97">
        <f>+Sklop19[[#This Row],[Končna cena/enoto mere (EUR) z DDV]]*Sklop19[[#This Row],[Okvirna količina]]</f>
        <v>0</v>
      </c>
      <c r="U18" s="196" t="s">
        <v>157</v>
      </c>
    </row>
    <row r="19" spans="1:21" s="60" customFormat="1" ht="12">
      <c r="A19" s="89" t="s">
        <v>5</v>
      </c>
      <c r="B19" s="81" t="s">
        <v>258</v>
      </c>
      <c r="C19" s="87" t="s">
        <v>157</v>
      </c>
      <c r="D19" s="87" t="s">
        <v>0</v>
      </c>
      <c r="E19" s="124"/>
      <c r="F19" s="95">
        <v>30</v>
      </c>
      <c r="G19" s="130" t="s">
        <v>0</v>
      </c>
      <c r="H19" s="9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30</v>
      </c>
      <c r="I19" s="90" t="str">
        <f>IF(Sklop19[[#This Row],[ZAHTEVANA SHEMA KAKOVOSTI]]&lt;&gt;"",Sklop19[[#This Row],[Preračunana masa/volumen/kos na enoto kg]],"")</f>
        <v/>
      </c>
      <c r="J19" s="103"/>
      <c r="K19" s="196" t="s">
        <v>157</v>
      </c>
      <c r="L19" s="196" t="s">
        <v>157</v>
      </c>
      <c r="M19" s="196" t="s">
        <v>157</v>
      </c>
      <c r="N19" s="97"/>
      <c r="O19" s="196" t="s">
        <v>157</v>
      </c>
      <c r="P19" s="107"/>
      <c r="Q19" s="97">
        <f>+Sklop19[[#This Row],[cena/enota brez DDV v EUR]]*Sklop19[[#This Row],[Stopnja DDV (%)]]</f>
        <v>0</v>
      </c>
      <c r="R19" s="97">
        <f>+Sklop19[[#This Row],[cena/enota brez DDV v EUR]]+Sklop19[[#This Row],[Davek (EUR)]]</f>
        <v>0</v>
      </c>
      <c r="S19" s="97">
        <f>+Sklop19[[#This Row],[cena/enota brez DDV v EUR]]*Sklop19[[#This Row],[Okvirna količina]]</f>
        <v>0</v>
      </c>
      <c r="T19" s="97">
        <f>+Sklop19[[#This Row],[Končna cena/enoto mere (EUR) z DDV]]*Sklop19[[#This Row],[Okvirna količina]]</f>
        <v>0</v>
      </c>
      <c r="U19" s="196" t="s">
        <v>157</v>
      </c>
    </row>
    <row r="20" spans="1:21" s="60" customFormat="1" ht="12">
      <c r="A20" s="89" t="s">
        <v>6</v>
      </c>
      <c r="B20" s="11" t="s">
        <v>257</v>
      </c>
      <c r="C20" s="87" t="s">
        <v>157</v>
      </c>
      <c r="D20" s="87" t="s">
        <v>0</v>
      </c>
      <c r="E20" s="124"/>
      <c r="F20" s="95">
        <v>150</v>
      </c>
      <c r="G20" s="130" t="s">
        <v>0</v>
      </c>
      <c r="H20" s="9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150</v>
      </c>
      <c r="I20" s="90" t="str">
        <f>IF(Sklop19[[#This Row],[ZAHTEVANA SHEMA KAKOVOSTI]]&lt;&gt;"",Sklop19[[#This Row],[Preračunana masa/volumen/kos na enoto kg]],"")</f>
        <v/>
      </c>
      <c r="J20" s="103"/>
      <c r="K20" s="196" t="s">
        <v>157</v>
      </c>
      <c r="L20" s="196" t="s">
        <v>157</v>
      </c>
      <c r="M20" s="196" t="s">
        <v>157</v>
      </c>
      <c r="N20" s="97"/>
      <c r="O20" s="196" t="s">
        <v>157</v>
      </c>
      <c r="P20" s="107"/>
      <c r="Q20" s="97">
        <f>+Sklop19[[#This Row],[cena/enota brez DDV v EUR]]*Sklop19[[#This Row],[Stopnja DDV (%)]]</f>
        <v>0</v>
      </c>
      <c r="R20" s="97">
        <f>+Sklop19[[#This Row],[cena/enota brez DDV v EUR]]+Sklop19[[#This Row],[Davek (EUR)]]</f>
        <v>0</v>
      </c>
      <c r="S20" s="97">
        <f>+Sklop19[[#This Row],[cena/enota brez DDV v EUR]]*Sklop19[[#This Row],[Okvirna količina]]</f>
        <v>0</v>
      </c>
      <c r="T20" s="97">
        <f>+Sklop19[[#This Row],[Končna cena/enoto mere (EUR) z DDV]]*Sklop19[[#This Row],[Okvirna količina]]</f>
        <v>0</v>
      </c>
      <c r="U20" s="196" t="s">
        <v>157</v>
      </c>
    </row>
    <row r="21" spans="1:21" s="60" customFormat="1" ht="12">
      <c r="A21" s="89" t="s">
        <v>7</v>
      </c>
      <c r="B21" s="11" t="s">
        <v>615</v>
      </c>
      <c r="C21" s="87" t="s">
        <v>157</v>
      </c>
      <c r="D21" s="87" t="s">
        <v>0</v>
      </c>
      <c r="E21" s="124"/>
      <c r="F21" s="95">
        <v>20</v>
      </c>
      <c r="G21" s="130" t="s">
        <v>0</v>
      </c>
      <c r="H21" s="9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20</v>
      </c>
      <c r="I21" s="90" t="str">
        <f>IF(Sklop19[[#This Row],[ZAHTEVANA SHEMA KAKOVOSTI]]&lt;&gt;"",Sklop19[[#This Row],[Preračunana masa/volumen/kos na enoto kg]],"")</f>
        <v/>
      </c>
      <c r="J21" s="103"/>
      <c r="K21" s="196" t="s">
        <v>157</v>
      </c>
      <c r="L21" s="196" t="s">
        <v>157</v>
      </c>
      <c r="M21" s="196" t="s">
        <v>157</v>
      </c>
      <c r="N21" s="97"/>
      <c r="O21" s="196" t="s">
        <v>157</v>
      </c>
      <c r="P21" s="107"/>
      <c r="Q21" s="97">
        <f>+Sklop19[[#This Row],[cena/enota brez DDV v EUR]]*Sklop19[[#This Row],[Stopnja DDV (%)]]</f>
        <v>0</v>
      </c>
      <c r="R21" s="97">
        <f>+Sklop19[[#This Row],[cena/enota brez DDV v EUR]]+Sklop19[[#This Row],[Davek (EUR)]]</f>
        <v>0</v>
      </c>
      <c r="S21" s="97">
        <f>+Sklop19[[#This Row],[cena/enota brez DDV v EUR]]*Sklop19[[#This Row],[Okvirna količina]]</f>
        <v>0</v>
      </c>
      <c r="T21" s="97">
        <f>+Sklop19[[#This Row],[Končna cena/enoto mere (EUR) z DDV]]*Sklop19[[#This Row],[Okvirna količina]]</f>
        <v>0</v>
      </c>
      <c r="U21" s="196" t="s">
        <v>157</v>
      </c>
    </row>
    <row r="22" spans="1:21" s="60" customFormat="1" ht="12">
      <c r="A22" s="89" t="s">
        <v>8</v>
      </c>
      <c r="B22" s="81" t="s">
        <v>616</v>
      </c>
      <c r="C22" s="87" t="s">
        <v>157</v>
      </c>
      <c r="D22" s="87" t="s">
        <v>0</v>
      </c>
      <c r="E22" s="124"/>
      <c r="F22" s="95">
        <v>20</v>
      </c>
      <c r="G22" s="130" t="s">
        <v>0</v>
      </c>
      <c r="H22" s="9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20</v>
      </c>
      <c r="I22" s="90" t="str">
        <f>IF(Sklop19[[#This Row],[ZAHTEVANA SHEMA KAKOVOSTI]]&lt;&gt;"",Sklop19[[#This Row],[Preračunana masa/volumen/kos na enoto kg]],"")</f>
        <v/>
      </c>
      <c r="J22" s="103"/>
      <c r="K22" s="196" t="s">
        <v>157</v>
      </c>
      <c r="L22" s="196" t="s">
        <v>157</v>
      </c>
      <c r="M22" s="196" t="s">
        <v>157</v>
      </c>
      <c r="N22" s="97"/>
      <c r="O22" s="196" t="s">
        <v>157</v>
      </c>
      <c r="P22" s="107"/>
      <c r="Q22" s="97">
        <f>+Sklop19[[#This Row],[cena/enota brez DDV v EUR]]*Sklop19[[#This Row],[Stopnja DDV (%)]]</f>
        <v>0</v>
      </c>
      <c r="R22" s="97">
        <f>+Sklop19[[#This Row],[cena/enota brez DDV v EUR]]+Sklop19[[#This Row],[Davek (EUR)]]</f>
        <v>0</v>
      </c>
      <c r="S22" s="97">
        <f>+Sklop19[[#This Row],[cena/enota brez DDV v EUR]]*Sklop19[[#This Row],[Okvirna količina]]</f>
        <v>0</v>
      </c>
      <c r="T22" s="97">
        <f>+Sklop19[[#This Row],[Končna cena/enoto mere (EUR) z DDV]]*Sklop19[[#This Row],[Okvirna količina]]</f>
        <v>0</v>
      </c>
      <c r="U22" s="196" t="s">
        <v>157</v>
      </c>
    </row>
    <row r="23" spans="1:21" s="60" customFormat="1" ht="12">
      <c r="A23" s="89" t="s">
        <v>9</v>
      </c>
      <c r="B23" s="182" t="s">
        <v>624</v>
      </c>
      <c r="C23" s="87" t="s">
        <v>157</v>
      </c>
      <c r="D23" s="87" t="s">
        <v>0</v>
      </c>
      <c r="E23" s="124"/>
      <c r="F23" s="136">
        <v>400</v>
      </c>
      <c r="G23" s="130" t="s">
        <v>0</v>
      </c>
      <c r="H23" s="125">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400</v>
      </c>
      <c r="I23" s="136" t="str">
        <f>IF(Sklop19[[#This Row],[ZAHTEVANA SHEMA KAKOVOSTI]]&lt;&gt;"",Sklop19[[#This Row],[Preračunana masa/volumen/kos na enoto kg]],"")</f>
        <v/>
      </c>
      <c r="J23" s="166"/>
      <c r="K23" s="196" t="s">
        <v>157</v>
      </c>
      <c r="L23" s="196" t="s">
        <v>157</v>
      </c>
      <c r="M23" s="196" t="s">
        <v>157</v>
      </c>
      <c r="N23" s="168"/>
      <c r="O23" s="196" t="s">
        <v>157</v>
      </c>
      <c r="P23" s="184"/>
      <c r="Q23" s="168">
        <f>+Sklop19[[#This Row],[cena/enota brez DDV v EUR]]*Sklop19[[#This Row],[Stopnja DDV (%)]]</f>
        <v>0</v>
      </c>
      <c r="R23" s="168">
        <f>+Sklop19[[#This Row],[cena/enota brez DDV v EUR]]+Sklop19[[#This Row],[Davek (EUR)]]</f>
        <v>0</v>
      </c>
      <c r="S23" s="168">
        <f>+Sklop19[[#This Row],[cena/enota brez DDV v EUR]]*Sklop19[[#This Row],[Okvirna količina]]</f>
        <v>0</v>
      </c>
      <c r="T23" s="170">
        <f>+Sklop19[[#This Row],[Končna cena/enoto mere (EUR) z DDV]]*Sklop19[[#This Row],[Okvirna količina]]</f>
        <v>0</v>
      </c>
      <c r="U23" s="196" t="s">
        <v>157</v>
      </c>
    </row>
    <row r="24" spans="1:21" s="60" customFormat="1" ht="12">
      <c r="A24" s="89" t="s">
        <v>10</v>
      </c>
      <c r="B24" s="81" t="s">
        <v>617</v>
      </c>
      <c r="C24" s="87" t="s">
        <v>157</v>
      </c>
      <c r="D24" s="87" t="s">
        <v>0</v>
      </c>
      <c r="E24" s="124"/>
      <c r="F24" s="95">
        <v>150</v>
      </c>
      <c r="G24" s="130" t="s">
        <v>0</v>
      </c>
      <c r="H24" s="9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150</v>
      </c>
      <c r="I24" s="90" t="str">
        <f>IF(Sklop19[[#This Row],[ZAHTEVANA SHEMA KAKOVOSTI]]&lt;&gt;"",Sklop19[[#This Row],[Preračunana masa/volumen/kos na enoto kg]],"")</f>
        <v/>
      </c>
      <c r="J24" s="103"/>
      <c r="K24" s="196" t="s">
        <v>157</v>
      </c>
      <c r="L24" s="196" t="s">
        <v>157</v>
      </c>
      <c r="M24" s="196" t="s">
        <v>157</v>
      </c>
      <c r="N24" s="97"/>
      <c r="O24" s="196" t="s">
        <v>157</v>
      </c>
      <c r="P24" s="107"/>
      <c r="Q24" s="97">
        <f>+Sklop19[[#This Row],[cena/enota brez DDV v EUR]]*Sklop19[[#This Row],[Stopnja DDV (%)]]</f>
        <v>0</v>
      </c>
      <c r="R24" s="97">
        <f>+Sklop19[[#This Row],[cena/enota brez DDV v EUR]]+Sklop19[[#This Row],[Davek (EUR)]]</f>
        <v>0</v>
      </c>
      <c r="S24" s="97">
        <f>+Sklop19[[#This Row],[cena/enota brez DDV v EUR]]*Sklop19[[#This Row],[Okvirna količina]]</f>
        <v>0</v>
      </c>
      <c r="T24" s="97">
        <f>+Sklop19[[#This Row],[Končna cena/enoto mere (EUR) z DDV]]*Sklop19[[#This Row],[Okvirna količina]]</f>
        <v>0</v>
      </c>
      <c r="U24" s="196" t="s">
        <v>157</v>
      </c>
    </row>
    <row r="25" spans="1:21" s="60" customFormat="1" ht="12">
      <c r="A25" s="89" t="s">
        <v>11</v>
      </c>
      <c r="B25" s="81" t="s">
        <v>618</v>
      </c>
      <c r="C25" s="87" t="s">
        <v>157</v>
      </c>
      <c r="D25" s="87" t="s">
        <v>0</v>
      </c>
      <c r="E25" s="124"/>
      <c r="F25" s="95">
        <v>150</v>
      </c>
      <c r="G25" s="130" t="s">
        <v>0</v>
      </c>
      <c r="H25" s="9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150</v>
      </c>
      <c r="I25" s="90" t="str">
        <f>IF(Sklop19[[#This Row],[ZAHTEVANA SHEMA KAKOVOSTI]]&lt;&gt;"",Sklop19[[#This Row],[Preračunana masa/volumen/kos na enoto kg]],"")</f>
        <v/>
      </c>
      <c r="J25" s="103"/>
      <c r="K25" s="196" t="s">
        <v>157</v>
      </c>
      <c r="L25" s="196" t="s">
        <v>157</v>
      </c>
      <c r="M25" s="196" t="s">
        <v>157</v>
      </c>
      <c r="N25" s="97"/>
      <c r="O25" s="196" t="s">
        <v>157</v>
      </c>
      <c r="P25" s="107"/>
      <c r="Q25" s="97">
        <f>+Sklop19[[#This Row],[cena/enota brez DDV v EUR]]*Sklop19[[#This Row],[Stopnja DDV (%)]]</f>
        <v>0</v>
      </c>
      <c r="R25" s="97">
        <f>+Sklop19[[#This Row],[cena/enota brez DDV v EUR]]+Sklop19[[#This Row],[Davek (EUR)]]</f>
        <v>0</v>
      </c>
      <c r="S25" s="97">
        <f>+Sklop19[[#This Row],[cena/enota brez DDV v EUR]]*Sklop19[[#This Row],[Okvirna količina]]</f>
        <v>0</v>
      </c>
      <c r="T25" s="97">
        <f>+Sklop19[[#This Row],[Končna cena/enoto mere (EUR) z DDV]]*Sklop19[[#This Row],[Okvirna količina]]</f>
        <v>0</v>
      </c>
      <c r="U25" s="196" t="s">
        <v>157</v>
      </c>
    </row>
    <row r="26" spans="1:21" s="60" customFormat="1" ht="12">
      <c r="A26" s="89" t="s">
        <v>12</v>
      </c>
      <c r="B26" s="81" t="s">
        <v>619</v>
      </c>
      <c r="C26" s="87" t="s">
        <v>157</v>
      </c>
      <c r="D26" s="87" t="s">
        <v>0</v>
      </c>
      <c r="E26" s="124"/>
      <c r="F26" s="95">
        <v>200</v>
      </c>
      <c r="G26" s="130" t="s">
        <v>0</v>
      </c>
      <c r="H26" s="9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200</v>
      </c>
      <c r="I26" s="90" t="str">
        <f>IF(Sklop19[[#This Row],[ZAHTEVANA SHEMA KAKOVOSTI]]&lt;&gt;"",Sklop19[[#This Row],[Preračunana masa/volumen/kos na enoto kg]],"")</f>
        <v/>
      </c>
      <c r="J26" s="103"/>
      <c r="K26" s="196" t="s">
        <v>157</v>
      </c>
      <c r="L26" s="196" t="s">
        <v>157</v>
      </c>
      <c r="M26" s="196" t="s">
        <v>157</v>
      </c>
      <c r="N26" s="97"/>
      <c r="O26" s="196" t="s">
        <v>157</v>
      </c>
      <c r="P26" s="107"/>
      <c r="Q26" s="97">
        <f>+Sklop19[[#This Row],[cena/enota brez DDV v EUR]]*Sklop19[[#This Row],[Stopnja DDV (%)]]</f>
        <v>0</v>
      </c>
      <c r="R26" s="97">
        <f>+Sklop19[[#This Row],[cena/enota brez DDV v EUR]]+Sklop19[[#This Row],[Davek (EUR)]]</f>
        <v>0</v>
      </c>
      <c r="S26" s="97">
        <f>+Sklop19[[#This Row],[cena/enota brez DDV v EUR]]*Sklop19[[#This Row],[Okvirna količina]]</f>
        <v>0</v>
      </c>
      <c r="T26" s="97">
        <f>+Sklop19[[#This Row],[Končna cena/enoto mere (EUR) z DDV]]*Sklop19[[#This Row],[Okvirna količina]]</f>
        <v>0</v>
      </c>
      <c r="U26" s="196" t="s">
        <v>157</v>
      </c>
    </row>
    <row r="27" spans="1:21" s="60" customFormat="1" ht="12">
      <c r="A27" s="89" t="s">
        <v>13</v>
      </c>
      <c r="B27" s="81" t="s">
        <v>620</v>
      </c>
      <c r="C27" s="87" t="s">
        <v>157</v>
      </c>
      <c r="D27" s="87" t="s">
        <v>0</v>
      </c>
      <c r="E27" s="124"/>
      <c r="F27" s="95">
        <v>50</v>
      </c>
      <c r="G27" s="130" t="s">
        <v>0</v>
      </c>
      <c r="H27" s="9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50</v>
      </c>
      <c r="I27" s="90" t="str">
        <f>IF(Sklop19[[#This Row],[ZAHTEVANA SHEMA KAKOVOSTI]]&lt;&gt;"",Sklop19[[#This Row],[Preračunana masa/volumen/kos na enoto kg]],"")</f>
        <v/>
      </c>
      <c r="J27" s="103"/>
      <c r="K27" s="196" t="s">
        <v>157</v>
      </c>
      <c r="L27" s="196" t="s">
        <v>157</v>
      </c>
      <c r="M27" s="196" t="s">
        <v>157</v>
      </c>
      <c r="N27" s="97"/>
      <c r="O27" s="196" t="s">
        <v>157</v>
      </c>
      <c r="P27" s="107"/>
      <c r="Q27" s="97">
        <f>+Sklop19[[#This Row],[cena/enota brez DDV v EUR]]*Sklop19[[#This Row],[Stopnja DDV (%)]]</f>
        <v>0</v>
      </c>
      <c r="R27" s="97">
        <f>+Sklop19[[#This Row],[cena/enota brez DDV v EUR]]+Sklop19[[#This Row],[Davek (EUR)]]</f>
        <v>0</v>
      </c>
      <c r="S27" s="97">
        <f>+Sklop19[[#This Row],[cena/enota brez DDV v EUR]]*Sklop19[[#This Row],[Okvirna količina]]</f>
        <v>0</v>
      </c>
      <c r="T27" s="97">
        <f>+Sklop19[[#This Row],[Končna cena/enoto mere (EUR) z DDV]]*Sklop19[[#This Row],[Okvirna količina]]</f>
        <v>0</v>
      </c>
      <c r="U27" s="196" t="s">
        <v>157</v>
      </c>
    </row>
    <row r="28" spans="1:21" s="60" customFormat="1" ht="12">
      <c r="A28" s="89" t="s">
        <v>14</v>
      </c>
      <c r="B28" s="82" t="s">
        <v>621</v>
      </c>
      <c r="C28" s="87" t="s">
        <v>157</v>
      </c>
      <c r="D28" s="87" t="s">
        <v>0</v>
      </c>
      <c r="E28" s="124"/>
      <c r="F28" s="95">
        <v>50</v>
      </c>
      <c r="G28" s="130" t="s">
        <v>0</v>
      </c>
      <c r="H28" s="9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50</v>
      </c>
      <c r="I28" s="90" t="str">
        <f>IF(Sklop19[[#This Row],[ZAHTEVANA SHEMA KAKOVOSTI]]&lt;&gt;"",Sklop19[[#This Row],[Preračunana masa/volumen/kos na enoto kg]],"")</f>
        <v/>
      </c>
      <c r="J28" s="103"/>
      <c r="K28" s="196" t="s">
        <v>157</v>
      </c>
      <c r="L28" s="196" t="s">
        <v>157</v>
      </c>
      <c r="M28" s="196" t="s">
        <v>157</v>
      </c>
      <c r="N28" s="97"/>
      <c r="O28" s="196" t="s">
        <v>157</v>
      </c>
      <c r="P28" s="107"/>
      <c r="Q28" s="97">
        <f>+Sklop19[[#This Row],[cena/enota brez DDV v EUR]]*Sklop19[[#This Row],[Stopnja DDV (%)]]</f>
        <v>0</v>
      </c>
      <c r="R28" s="97">
        <f>+Sklop19[[#This Row],[cena/enota brez DDV v EUR]]+Sklop19[[#This Row],[Davek (EUR)]]</f>
        <v>0</v>
      </c>
      <c r="S28" s="97">
        <f>+Sklop19[[#This Row],[cena/enota brez DDV v EUR]]*Sklop19[[#This Row],[Okvirna količina]]</f>
        <v>0</v>
      </c>
      <c r="T28" s="97">
        <f>+Sklop19[[#This Row],[Končna cena/enoto mere (EUR) z DDV]]*Sklop19[[#This Row],[Okvirna količina]]</f>
        <v>0</v>
      </c>
      <c r="U28" s="196" t="s">
        <v>157</v>
      </c>
    </row>
    <row r="29" spans="1:21" s="60" customFormat="1" ht="12">
      <c r="A29" s="89" t="s">
        <v>15</v>
      </c>
      <c r="B29" s="81" t="s">
        <v>622</v>
      </c>
      <c r="C29" s="87" t="s">
        <v>157</v>
      </c>
      <c r="D29" s="87" t="s">
        <v>0</v>
      </c>
      <c r="E29" s="124"/>
      <c r="F29" s="95">
        <v>50</v>
      </c>
      <c r="G29" s="130" t="s">
        <v>0</v>
      </c>
      <c r="H29" s="9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50</v>
      </c>
      <c r="I29" s="90" t="str">
        <f>IF(Sklop19[[#This Row],[ZAHTEVANA SHEMA KAKOVOSTI]]&lt;&gt;"",Sklop19[[#This Row],[Preračunana masa/volumen/kos na enoto kg]],"")</f>
        <v/>
      </c>
      <c r="J29" s="103"/>
      <c r="K29" s="196" t="s">
        <v>157</v>
      </c>
      <c r="L29" s="196" t="s">
        <v>157</v>
      </c>
      <c r="M29" s="196" t="s">
        <v>157</v>
      </c>
      <c r="N29" s="97"/>
      <c r="O29" s="196" t="s">
        <v>157</v>
      </c>
      <c r="P29" s="107"/>
      <c r="Q29" s="97">
        <f>+Sklop19[[#This Row],[cena/enota brez DDV v EUR]]*Sklop19[[#This Row],[Stopnja DDV (%)]]</f>
        <v>0</v>
      </c>
      <c r="R29" s="97">
        <f>+Sklop19[[#This Row],[cena/enota brez DDV v EUR]]+Sklop19[[#This Row],[Davek (EUR)]]</f>
        <v>0</v>
      </c>
      <c r="S29" s="97">
        <f>+Sklop19[[#This Row],[cena/enota brez DDV v EUR]]*Sklop19[[#This Row],[Okvirna količina]]</f>
        <v>0</v>
      </c>
      <c r="T29" s="97">
        <f>+Sklop19[[#This Row],[Končna cena/enoto mere (EUR) z DDV]]*Sklop19[[#This Row],[Okvirna količina]]</f>
        <v>0</v>
      </c>
      <c r="U29" s="196" t="s">
        <v>157</v>
      </c>
    </row>
    <row r="30" spans="1:21" s="60" customFormat="1" ht="12">
      <c r="A30" s="89" t="s">
        <v>16</v>
      </c>
      <c r="B30" s="11" t="s">
        <v>623</v>
      </c>
      <c r="C30" s="87" t="s">
        <v>157</v>
      </c>
      <c r="D30" s="87" t="s">
        <v>0</v>
      </c>
      <c r="E30" s="124"/>
      <c r="F30" s="95">
        <v>50</v>
      </c>
      <c r="G30" s="130" t="s">
        <v>0</v>
      </c>
      <c r="H30" s="9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50</v>
      </c>
      <c r="I30" s="90" t="str">
        <f>IF(Sklop19[[#This Row],[ZAHTEVANA SHEMA KAKOVOSTI]]&lt;&gt;"",Sklop19[[#This Row],[Preračunana masa/volumen/kos na enoto kg]],"")</f>
        <v/>
      </c>
      <c r="J30" s="103"/>
      <c r="K30" s="196" t="s">
        <v>157</v>
      </c>
      <c r="L30" s="196" t="s">
        <v>157</v>
      </c>
      <c r="M30" s="196" t="s">
        <v>157</v>
      </c>
      <c r="N30" s="97"/>
      <c r="O30" s="196" t="s">
        <v>157</v>
      </c>
      <c r="P30" s="107"/>
      <c r="Q30" s="97">
        <f>+Sklop19[[#This Row],[cena/enota brez DDV v EUR]]*Sklop19[[#This Row],[Stopnja DDV (%)]]</f>
        <v>0</v>
      </c>
      <c r="R30" s="97">
        <f>+Sklop19[[#This Row],[cena/enota brez DDV v EUR]]+Sklop19[[#This Row],[Davek (EUR)]]</f>
        <v>0</v>
      </c>
      <c r="S30" s="97">
        <f>+Sklop19[[#This Row],[cena/enota brez DDV v EUR]]*Sklop19[[#This Row],[Okvirna količina]]</f>
        <v>0</v>
      </c>
      <c r="T30" s="97">
        <f>+Sklop19[[#This Row],[Končna cena/enoto mere (EUR) z DDV]]*Sklop19[[#This Row],[Okvirna količina]]</f>
        <v>0</v>
      </c>
      <c r="U30" s="196" t="s">
        <v>157</v>
      </c>
    </row>
    <row r="31" spans="1:21" s="60" customFormat="1" ht="12">
      <c r="A31" s="89" t="s">
        <v>17</v>
      </c>
      <c r="B31" s="11" t="s">
        <v>256</v>
      </c>
      <c r="C31" s="87" t="s">
        <v>157</v>
      </c>
      <c r="D31" s="87" t="s">
        <v>0</v>
      </c>
      <c r="E31" s="124"/>
      <c r="F31" s="95">
        <v>150</v>
      </c>
      <c r="G31" s="130" t="s">
        <v>0</v>
      </c>
      <c r="H31" s="9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150</v>
      </c>
      <c r="I31" s="90" t="str">
        <f>IF(Sklop19[[#This Row],[ZAHTEVANA SHEMA KAKOVOSTI]]&lt;&gt;"",Sklop19[[#This Row],[Preračunana masa/volumen/kos na enoto kg]],"")</f>
        <v/>
      </c>
      <c r="J31" s="103"/>
      <c r="K31" s="196" t="s">
        <v>157</v>
      </c>
      <c r="L31" s="196" t="s">
        <v>157</v>
      </c>
      <c r="M31" s="196" t="s">
        <v>157</v>
      </c>
      <c r="N31" s="97"/>
      <c r="O31" s="196" t="s">
        <v>157</v>
      </c>
      <c r="P31" s="107"/>
      <c r="Q31" s="97">
        <f>+Sklop19[[#This Row],[cena/enota brez DDV v EUR]]*Sklop19[[#This Row],[Stopnja DDV (%)]]</f>
        <v>0</v>
      </c>
      <c r="R31" s="97">
        <f>+Sklop19[[#This Row],[cena/enota brez DDV v EUR]]+Sklop19[[#This Row],[Davek (EUR)]]</f>
        <v>0</v>
      </c>
      <c r="S31" s="97">
        <f>+Sklop19[[#This Row],[cena/enota brez DDV v EUR]]*Sklop19[[#This Row],[Okvirna količina]]</f>
        <v>0</v>
      </c>
      <c r="T31" s="97">
        <f>+Sklop19[[#This Row],[Končna cena/enoto mere (EUR) z DDV]]*Sklop19[[#This Row],[Okvirna količina]]</f>
        <v>0</v>
      </c>
      <c r="U31" s="196" t="s">
        <v>157</v>
      </c>
    </row>
    <row r="32" spans="1:21" s="60" customFormat="1" ht="12">
      <c r="A32" s="89" t="s">
        <v>18</v>
      </c>
      <c r="B32" s="83" t="s">
        <v>255</v>
      </c>
      <c r="C32" s="87" t="s">
        <v>157</v>
      </c>
      <c r="D32" s="87" t="s">
        <v>0</v>
      </c>
      <c r="E32" s="124"/>
      <c r="F32" s="95">
        <v>150</v>
      </c>
      <c r="G32" s="130" t="s">
        <v>0</v>
      </c>
      <c r="H32" s="9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150</v>
      </c>
      <c r="I32" s="90" t="str">
        <f>IF(Sklop19[[#This Row],[ZAHTEVANA SHEMA KAKOVOSTI]]&lt;&gt;"",Sklop19[[#This Row],[Preračunana masa/volumen/kos na enoto kg]],"")</f>
        <v/>
      </c>
      <c r="J32" s="103"/>
      <c r="K32" s="196" t="s">
        <v>157</v>
      </c>
      <c r="L32" s="196" t="s">
        <v>157</v>
      </c>
      <c r="M32" s="196" t="s">
        <v>157</v>
      </c>
      <c r="N32" s="97"/>
      <c r="O32" s="196" t="s">
        <v>157</v>
      </c>
      <c r="P32" s="107"/>
      <c r="Q32" s="97">
        <f>+Sklop19[[#This Row],[cena/enota brez DDV v EUR]]*Sklop19[[#This Row],[Stopnja DDV (%)]]</f>
        <v>0</v>
      </c>
      <c r="R32" s="97">
        <f>+Sklop19[[#This Row],[cena/enota brez DDV v EUR]]+Sklop19[[#This Row],[Davek (EUR)]]</f>
        <v>0</v>
      </c>
      <c r="S32" s="97">
        <f>+Sklop19[[#This Row],[cena/enota brez DDV v EUR]]*Sklop19[[#This Row],[Okvirna količina]]</f>
        <v>0</v>
      </c>
      <c r="T32" s="97">
        <f>+Sklop19[[#This Row],[Končna cena/enoto mere (EUR) z DDV]]*Sklop19[[#This Row],[Okvirna količina]]</f>
        <v>0</v>
      </c>
      <c r="U32" s="196" t="s">
        <v>157</v>
      </c>
    </row>
    <row r="33" spans="1:22">
      <c r="A33" s="281" t="s">
        <v>179</v>
      </c>
      <c r="B33" s="270"/>
      <c r="C33" s="271"/>
      <c r="D33" s="271"/>
      <c r="E33" s="272"/>
      <c r="F33" s="273"/>
      <c r="G33" s="274"/>
      <c r="H33" s="275">
        <f>SUBTOTAL(109,Sklop19[Preračunana masa/volumen/kos na enoto kg])</f>
        <v>3970</v>
      </c>
      <c r="I33" s="275">
        <f>SUBTOTAL(109,Sklop19[Živila iz shem kakovosti (kg)])</f>
        <v>0</v>
      </c>
      <c r="J33" s="273"/>
      <c r="K33" s="276"/>
      <c r="L33" s="276"/>
      <c r="M33" s="277"/>
      <c r="N33" s="278"/>
      <c r="O33" s="278"/>
      <c r="P33" s="278"/>
      <c r="Q33" s="279"/>
      <c r="R33" s="273"/>
      <c r="S33" s="279">
        <f>SUBTOTAL(109,Sklop19[Vrednost za okvirno količino (EUR) brez DDV])</f>
        <v>0</v>
      </c>
      <c r="T33" s="279">
        <f>SUBTOTAL(109,Sklop19[Vrednost za okvirno količino (EUR) z DDV])</f>
        <v>0</v>
      </c>
      <c r="U33" s="280"/>
    </row>
    <row r="34" spans="1:22" ht="15">
      <c r="A34" s="8"/>
      <c r="B34" s="6"/>
      <c r="C34" s="30"/>
      <c r="D34" s="30"/>
      <c r="E34" s="29"/>
      <c r="F34" s="9"/>
      <c r="H34" s="10"/>
      <c r="I34" s="10"/>
      <c r="J34" s="10"/>
      <c r="K34" s="10"/>
      <c r="L34" s="24"/>
      <c r="M34" s="24"/>
      <c r="N34" s="10"/>
      <c r="O34" s="10"/>
      <c r="P34" s="10"/>
      <c r="Q34" s="10"/>
      <c r="R34" s="10"/>
      <c r="S34" s="4"/>
      <c r="T34" s="4"/>
      <c r="U34" s="9"/>
    </row>
    <row r="35" spans="1:22">
      <c r="A35" s="52" t="s">
        <v>175</v>
      </c>
      <c r="B35" s="20"/>
      <c r="C35" s="32"/>
      <c r="D35" s="32"/>
      <c r="E35" s="118"/>
      <c r="Q35" s="52"/>
      <c r="R35" s="52"/>
      <c r="S35" s="52"/>
      <c r="T35" s="52"/>
    </row>
    <row r="36" spans="1:22">
      <c r="A36" s="15" t="s">
        <v>177</v>
      </c>
      <c r="B36" s="20"/>
      <c r="C36" s="32"/>
      <c r="D36" s="32"/>
      <c r="E36" s="118"/>
    </row>
    <row r="37" spans="1:22">
      <c r="A37" s="113" t="s">
        <v>269</v>
      </c>
      <c r="F37" s="73"/>
      <c r="G37" s="73"/>
      <c r="H37" s="33"/>
      <c r="I37" s="33"/>
      <c r="J37" s="33"/>
      <c r="K37" s="33"/>
      <c r="L37" s="59"/>
      <c r="M37" s="59"/>
      <c r="N37" s="33"/>
      <c r="O37" s="33"/>
      <c r="P37" s="33"/>
      <c r="Q37" s="33"/>
      <c r="R37" s="33"/>
    </row>
    <row r="38" spans="1:22">
      <c r="A38" s="129" t="s">
        <v>221</v>
      </c>
      <c r="B38" s="128"/>
      <c r="C38" s="128"/>
      <c r="D38" s="128"/>
      <c r="E38" s="128"/>
      <c r="F38" s="128"/>
      <c r="G38" s="128"/>
      <c r="H38" s="128"/>
      <c r="I38" s="128"/>
      <c r="J38" s="128"/>
      <c r="K38" s="128"/>
      <c r="L38" s="128"/>
      <c r="M38" s="128"/>
      <c r="N38" s="128"/>
      <c r="O38" s="128"/>
      <c r="P38" s="128"/>
      <c r="Q38" s="128"/>
      <c r="R38" s="128"/>
      <c r="S38" s="128"/>
      <c r="T38" s="128"/>
      <c r="U38" s="128"/>
      <c r="V38" s="127"/>
    </row>
    <row r="39" spans="1:22" ht="12.75" customHeight="1">
      <c r="A39" s="379" t="s">
        <v>875</v>
      </c>
      <c r="B39" s="379"/>
      <c r="C39" s="379"/>
      <c r="D39" s="379"/>
      <c r="E39" s="379"/>
      <c r="F39" s="379"/>
      <c r="G39" s="379"/>
      <c r="H39" s="379"/>
      <c r="I39" s="379"/>
      <c r="J39" s="379"/>
      <c r="K39" s="379"/>
      <c r="L39" s="379"/>
      <c r="M39" s="59"/>
      <c r="N39" s="33"/>
      <c r="O39" s="33"/>
      <c r="P39" s="33"/>
      <c r="Q39" s="33"/>
      <c r="R39" s="33"/>
      <c r="S39"/>
      <c r="T39"/>
      <c r="U39"/>
    </row>
    <row r="40" spans="1:22">
      <c r="N40" s="33"/>
      <c r="O40" s="33"/>
      <c r="P40" s="33"/>
      <c r="Q40" s="33"/>
      <c r="R40" s="33"/>
    </row>
    <row r="41" spans="1:22">
      <c r="A41" s="113" t="s">
        <v>65</v>
      </c>
      <c r="F41" s="73"/>
      <c r="G41" s="73" t="s">
        <v>66</v>
      </c>
      <c r="H41" s="33"/>
      <c r="I41" s="33"/>
      <c r="J41" s="33"/>
      <c r="K41" s="33"/>
      <c r="L41" s="59"/>
      <c r="M41" s="59"/>
      <c r="N41" s="33"/>
      <c r="O41" s="33"/>
      <c r="P41" s="33"/>
      <c r="Q41" s="33" t="s">
        <v>67</v>
      </c>
      <c r="R41" s="33"/>
    </row>
    <row r="42" spans="1:22" ht="15">
      <c r="A42" s="8"/>
      <c r="B42" s="6"/>
      <c r="C42" s="30"/>
      <c r="D42" s="30"/>
      <c r="E42" s="29"/>
      <c r="F42" s="9"/>
      <c r="H42" s="10"/>
      <c r="I42" s="10"/>
      <c r="J42" s="10"/>
      <c r="K42" s="10"/>
      <c r="L42" s="24"/>
      <c r="M42" s="24"/>
      <c r="N42" s="10"/>
      <c r="O42" s="10"/>
      <c r="P42" s="10"/>
      <c r="Q42" s="10"/>
      <c r="R42" s="10"/>
      <c r="S42" s="4"/>
      <c r="T42" s="4"/>
      <c r="U42" s="9"/>
    </row>
    <row r="43" spans="1:22">
      <c r="B43" s="20"/>
      <c r="C43" s="32"/>
      <c r="D43" s="32"/>
      <c r="E43" s="118"/>
    </row>
    <row r="44" spans="1:22">
      <c r="B44" s="20"/>
      <c r="C44" s="32"/>
      <c r="D44" s="32"/>
      <c r="E44" s="118"/>
    </row>
    <row r="45" spans="1:22">
      <c r="B45" s="20"/>
      <c r="C45" s="32"/>
      <c r="D45" s="32"/>
      <c r="E45" s="118"/>
    </row>
    <row r="46" spans="1:22">
      <c r="B46" s="20"/>
      <c r="C46" s="32"/>
      <c r="D46" s="32"/>
      <c r="E46" s="118"/>
    </row>
    <row r="47" spans="1:22">
      <c r="B47" s="20"/>
      <c r="C47" s="32"/>
      <c r="D47" s="32"/>
      <c r="E47" s="118"/>
    </row>
    <row r="48" spans="1:22">
      <c r="B48" s="20"/>
      <c r="C48" s="32"/>
      <c r="D48" s="32"/>
      <c r="E48" s="118"/>
    </row>
    <row r="49" spans="1:22">
      <c r="B49" s="20"/>
      <c r="C49" s="32"/>
      <c r="D49" s="32"/>
      <c r="E49" s="118"/>
    </row>
    <row r="50" spans="1:22">
      <c r="B50" s="20"/>
      <c r="C50" s="32"/>
      <c r="D50" s="32"/>
      <c r="E50" s="118"/>
    </row>
    <row r="51" spans="1:22">
      <c r="B51" s="20"/>
      <c r="C51" s="32"/>
      <c r="D51" s="32"/>
      <c r="E51" s="118"/>
    </row>
    <row r="52" spans="1:22">
      <c r="B52" s="20"/>
      <c r="C52" s="32"/>
      <c r="D52" s="32"/>
      <c r="E52" s="118"/>
    </row>
    <row r="53" spans="1:22">
      <c r="B53" s="20"/>
      <c r="C53" s="32"/>
      <c r="D53" s="32"/>
      <c r="E53" s="118"/>
    </row>
    <row r="54" spans="1:22">
      <c r="B54" s="20"/>
      <c r="C54" s="32"/>
      <c r="D54" s="32"/>
      <c r="E54" s="118"/>
    </row>
    <row r="55" spans="1:22">
      <c r="B55" s="20"/>
      <c r="C55" s="32"/>
      <c r="D55" s="32"/>
      <c r="E55" s="118"/>
    </row>
    <row r="56" spans="1:22">
      <c r="B56" s="20"/>
      <c r="C56" s="32"/>
      <c r="D56" s="32"/>
      <c r="E56" s="118"/>
    </row>
    <row r="57" spans="1:22" s="22" customFormat="1">
      <c r="A57" s="15"/>
      <c r="B57" s="20"/>
      <c r="C57" s="32"/>
      <c r="D57" s="32"/>
      <c r="E57" s="118"/>
      <c r="F57" s="119"/>
      <c r="G57" s="119"/>
      <c r="L57" s="15"/>
      <c r="M57" s="15"/>
      <c r="N57" s="15"/>
      <c r="O57" s="15"/>
      <c r="P57" s="15"/>
      <c r="Q57" s="15"/>
      <c r="R57" s="15"/>
      <c r="S57" s="15"/>
      <c r="T57" s="15"/>
      <c r="U57" s="73"/>
      <c r="V57" s="15"/>
    </row>
    <row r="58" spans="1:22" s="22" customFormat="1">
      <c r="A58" s="15"/>
      <c r="B58" s="20"/>
      <c r="C58" s="32"/>
      <c r="D58" s="32"/>
      <c r="E58" s="118"/>
      <c r="F58" s="119"/>
      <c r="G58" s="119"/>
      <c r="L58" s="15"/>
      <c r="M58" s="15"/>
      <c r="N58" s="15"/>
      <c r="O58" s="15"/>
      <c r="P58" s="15"/>
      <c r="Q58" s="15"/>
      <c r="R58" s="15"/>
      <c r="S58" s="15"/>
      <c r="T58" s="15"/>
      <c r="U58" s="73"/>
      <c r="V58" s="15"/>
    </row>
    <row r="59" spans="1:22" s="22" customFormat="1">
      <c r="A59" s="15"/>
      <c r="B59" s="20"/>
      <c r="C59" s="32"/>
      <c r="D59" s="32"/>
      <c r="E59" s="118"/>
      <c r="F59" s="119"/>
      <c r="G59" s="119"/>
      <c r="L59" s="15"/>
      <c r="M59" s="15"/>
      <c r="N59" s="15"/>
      <c r="O59" s="15"/>
      <c r="P59" s="15"/>
      <c r="Q59" s="15"/>
      <c r="R59" s="15"/>
      <c r="S59" s="15"/>
      <c r="T59" s="15"/>
      <c r="U59" s="73"/>
      <c r="V59" s="15"/>
    </row>
    <row r="60" spans="1:22" s="22" customFormat="1">
      <c r="A60" s="15"/>
      <c r="B60" s="20"/>
      <c r="C60" s="32"/>
      <c r="D60" s="32"/>
      <c r="E60" s="118"/>
      <c r="F60" s="119"/>
      <c r="G60" s="119"/>
      <c r="L60" s="15"/>
      <c r="M60" s="15"/>
      <c r="N60" s="15"/>
      <c r="O60" s="15"/>
      <c r="P60" s="15"/>
      <c r="Q60" s="15"/>
      <c r="R60" s="15"/>
      <c r="S60" s="15"/>
      <c r="T60" s="15"/>
      <c r="U60" s="73"/>
      <c r="V60" s="15"/>
    </row>
    <row r="61" spans="1:22" s="22" customFormat="1">
      <c r="A61" s="15"/>
      <c r="B61" s="20"/>
      <c r="C61" s="32"/>
      <c r="D61" s="32"/>
      <c r="E61" s="118"/>
      <c r="F61" s="119"/>
      <c r="G61" s="119"/>
      <c r="L61" s="15"/>
      <c r="M61" s="15"/>
      <c r="N61" s="15"/>
      <c r="O61" s="15"/>
      <c r="P61" s="15"/>
      <c r="Q61" s="15"/>
      <c r="R61" s="15"/>
      <c r="S61" s="15"/>
      <c r="T61" s="15"/>
      <c r="U61" s="73"/>
      <c r="V61" s="15"/>
    </row>
    <row r="62" spans="1:22" s="22" customFormat="1">
      <c r="A62" s="15"/>
      <c r="B62" s="20"/>
      <c r="C62" s="32"/>
      <c r="D62" s="32"/>
      <c r="E62" s="118"/>
      <c r="F62" s="119"/>
      <c r="G62" s="119"/>
      <c r="L62" s="15"/>
      <c r="M62" s="15"/>
      <c r="N62" s="15"/>
      <c r="O62" s="15"/>
      <c r="P62" s="15"/>
      <c r="Q62" s="15"/>
      <c r="R62" s="15"/>
      <c r="S62" s="15"/>
      <c r="T62" s="15"/>
      <c r="U62" s="73"/>
      <c r="V62" s="15"/>
    </row>
    <row r="63" spans="1:22" s="22" customFormat="1">
      <c r="A63" s="15"/>
      <c r="B63" s="20"/>
      <c r="C63" s="32"/>
      <c r="D63" s="32"/>
      <c r="E63" s="118"/>
      <c r="F63" s="119"/>
      <c r="G63" s="119"/>
      <c r="L63" s="15"/>
      <c r="M63" s="15"/>
      <c r="N63" s="15"/>
      <c r="O63" s="15"/>
      <c r="P63" s="15"/>
      <c r="Q63" s="15"/>
      <c r="R63" s="15"/>
      <c r="S63" s="15"/>
      <c r="T63" s="15"/>
      <c r="U63" s="73"/>
      <c r="V63" s="15"/>
    </row>
    <row r="64" spans="1:22" s="22" customFormat="1">
      <c r="A64" s="15"/>
      <c r="B64" s="20"/>
      <c r="C64" s="32"/>
      <c r="D64" s="32"/>
      <c r="E64" s="118"/>
      <c r="F64" s="119"/>
      <c r="G64" s="119"/>
      <c r="L64" s="15"/>
      <c r="M64" s="15"/>
      <c r="N64" s="15"/>
      <c r="O64" s="15"/>
      <c r="P64" s="15"/>
      <c r="Q64" s="15"/>
      <c r="R64" s="15"/>
      <c r="S64" s="15"/>
      <c r="T64" s="15"/>
      <c r="U64" s="73"/>
      <c r="V64" s="15"/>
    </row>
    <row r="65" spans="1:22" s="22" customFormat="1">
      <c r="A65" s="15"/>
      <c r="B65" s="20"/>
      <c r="C65" s="32"/>
      <c r="D65" s="32"/>
      <c r="E65" s="118"/>
      <c r="F65" s="119"/>
      <c r="G65" s="119"/>
      <c r="L65" s="15"/>
      <c r="M65" s="15"/>
      <c r="N65" s="15"/>
      <c r="O65" s="15"/>
      <c r="P65" s="15"/>
      <c r="Q65" s="15"/>
      <c r="R65" s="15"/>
      <c r="S65" s="15"/>
      <c r="T65" s="15"/>
      <c r="U65" s="73"/>
      <c r="V65" s="15"/>
    </row>
    <row r="66" spans="1:22" s="22" customFormat="1">
      <c r="A66" s="15"/>
      <c r="B66" s="20"/>
      <c r="C66" s="32"/>
      <c r="D66" s="32"/>
      <c r="E66" s="118"/>
      <c r="F66" s="119"/>
      <c r="G66" s="119"/>
      <c r="L66" s="15"/>
      <c r="M66" s="15"/>
      <c r="N66" s="15"/>
      <c r="O66" s="15"/>
      <c r="P66" s="15"/>
      <c r="Q66" s="15"/>
      <c r="R66" s="15"/>
      <c r="S66" s="15"/>
      <c r="T66" s="15"/>
      <c r="U66" s="73"/>
      <c r="V66" s="15"/>
    </row>
    <row r="67" spans="1:22" s="22" customFormat="1">
      <c r="A67" s="15"/>
      <c r="B67" s="20"/>
      <c r="C67" s="32"/>
      <c r="D67" s="32"/>
      <c r="E67" s="118"/>
      <c r="F67" s="119"/>
      <c r="G67" s="119"/>
      <c r="L67" s="15"/>
      <c r="M67" s="15"/>
      <c r="N67" s="15"/>
      <c r="O67" s="15"/>
      <c r="P67" s="15"/>
      <c r="Q67" s="15"/>
      <c r="R67" s="15"/>
      <c r="S67" s="15"/>
      <c r="T67" s="15"/>
      <c r="U67" s="73"/>
      <c r="V67" s="15"/>
    </row>
    <row r="68" spans="1:22" s="22" customFormat="1">
      <c r="A68" s="15"/>
      <c r="B68" s="20"/>
      <c r="C68" s="32"/>
      <c r="D68" s="32"/>
      <c r="E68" s="118"/>
      <c r="F68" s="119"/>
      <c r="G68" s="119"/>
      <c r="L68" s="15"/>
      <c r="M68" s="15"/>
      <c r="N68" s="15"/>
      <c r="O68" s="15"/>
      <c r="P68" s="15"/>
      <c r="Q68" s="15"/>
      <c r="R68" s="15"/>
      <c r="S68" s="15"/>
      <c r="T68" s="15"/>
      <c r="U68" s="73"/>
      <c r="V68" s="15"/>
    </row>
    <row r="69" spans="1:22" s="22" customFormat="1">
      <c r="A69" s="15"/>
      <c r="B69" s="20"/>
      <c r="C69" s="32"/>
      <c r="D69" s="32"/>
      <c r="E69" s="118"/>
      <c r="F69" s="119"/>
      <c r="G69" s="119"/>
      <c r="L69" s="15"/>
      <c r="M69" s="15"/>
      <c r="N69" s="15"/>
      <c r="O69" s="15"/>
      <c r="P69" s="15"/>
      <c r="Q69" s="15"/>
      <c r="R69" s="15"/>
      <c r="S69" s="15"/>
      <c r="T69" s="15"/>
      <c r="U69" s="73"/>
      <c r="V69" s="15"/>
    </row>
    <row r="70" spans="1:22" s="22" customFormat="1">
      <c r="A70" s="15"/>
      <c r="B70" s="20"/>
      <c r="C70" s="32"/>
      <c r="D70" s="32"/>
      <c r="E70" s="118"/>
      <c r="F70" s="119"/>
      <c r="G70" s="119"/>
      <c r="L70" s="15"/>
      <c r="M70" s="15"/>
      <c r="N70" s="15"/>
      <c r="O70" s="15"/>
      <c r="P70" s="15"/>
      <c r="Q70" s="15"/>
      <c r="R70" s="15"/>
      <c r="S70" s="15"/>
      <c r="T70" s="15"/>
      <c r="U70" s="73"/>
      <c r="V70" s="15"/>
    </row>
    <row r="71" spans="1:22" s="22" customFormat="1">
      <c r="A71" s="15"/>
      <c r="B71" s="20"/>
      <c r="C71" s="32"/>
      <c r="D71" s="32"/>
      <c r="E71" s="118"/>
      <c r="F71" s="119"/>
      <c r="G71" s="119"/>
      <c r="L71" s="15"/>
      <c r="M71" s="15"/>
      <c r="N71" s="15"/>
      <c r="O71" s="15"/>
      <c r="P71" s="15"/>
      <c r="Q71" s="15"/>
      <c r="R71" s="15"/>
      <c r="S71" s="15"/>
      <c r="T71" s="15"/>
      <c r="U71" s="73"/>
      <c r="V71" s="15"/>
    </row>
    <row r="72" spans="1:22" s="22" customFormat="1">
      <c r="A72" s="15"/>
      <c r="B72" s="20"/>
      <c r="C72" s="32"/>
      <c r="D72" s="32"/>
      <c r="E72" s="118"/>
      <c r="F72" s="119"/>
      <c r="G72" s="119"/>
      <c r="L72" s="15"/>
      <c r="M72" s="15"/>
      <c r="N72" s="15"/>
      <c r="O72" s="15"/>
      <c r="P72" s="15"/>
      <c r="Q72" s="15"/>
      <c r="R72" s="15"/>
      <c r="S72" s="15"/>
      <c r="T72" s="15"/>
      <c r="U72" s="73"/>
      <c r="V72" s="15"/>
    </row>
    <row r="73" spans="1:22" s="22" customFormat="1">
      <c r="A73" s="15"/>
      <c r="B73" s="20"/>
      <c r="C73" s="32"/>
      <c r="D73" s="32"/>
      <c r="E73" s="118"/>
      <c r="F73" s="119"/>
      <c r="G73" s="119"/>
      <c r="L73" s="15"/>
      <c r="M73" s="15"/>
      <c r="N73" s="15"/>
      <c r="O73" s="15"/>
      <c r="P73" s="15"/>
      <c r="Q73" s="15"/>
      <c r="R73" s="15"/>
      <c r="S73" s="15"/>
      <c r="T73" s="15"/>
      <c r="U73" s="73"/>
      <c r="V73" s="15"/>
    </row>
    <row r="74" spans="1:22" s="22" customFormat="1">
      <c r="A74" s="15"/>
      <c r="B74" s="20"/>
      <c r="C74" s="32"/>
      <c r="D74" s="32"/>
      <c r="E74" s="118"/>
      <c r="F74" s="119"/>
      <c r="G74" s="119"/>
      <c r="L74" s="15"/>
      <c r="M74" s="15"/>
      <c r="N74" s="15"/>
      <c r="O74" s="15"/>
      <c r="P74" s="15"/>
      <c r="Q74" s="15"/>
      <c r="R74" s="15"/>
      <c r="S74" s="15"/>
      <c r="T74" s="15"/>
      <c r="U74" s="73"/>
      <c r="V74" s="15"/>
    </row>
    <row r="75" spans="1:22" s="22" customFormat="1">
      <c r="A75" s="15"/>
      <c r="B75" s="20"/>
      <c r="C75" s="32"/>
      <c r="D75" s="32"/>
      <c r="E75" s="118"/>
      <c r="F75" s="119"/>
      <c r="G75" s="119"/>
      <c r="L75" s="15"/>
      <c r="M75" s="15"/>
      <c r="N75" s="15"/>
      <c r="O75" s="15"/>
      <c r="P75" s="15"/>
      <c r="Q75" s="15"/>
      <c r="R75" s="15"/>
      <c r="S75" s="15"/>
      <c r="T75" s="15"/>
      <c r="U75" s="73"/>
      <c r="V75" s="15"/>
    </row>
    <row r="76" spans="1:22" s="22" customFormat="1">
      <c r="A76" s="15"/>
      <c r="B76" s="20"/>
      <c r="C76" s="32"/>
      <c r="D76" s="32"/>
      <c r="E76" s="118"/>
      <c r="F76" s="119"/>
      <c r="G76" s="119"/>
      <c r="L76" s="15"/>
      <c r="M76" s="15"/>
      <c r="N76" s="15"/>
      <c r="O76" s="15"/>
      <c r="P76" s="15"/>
      <c r="Q76" s="15"/>
      <c r="R76" s="15"/>
      <c r="S76" s="15"/>
      <c r="T76" s="15"/>
      <c r="U76" s="73"/>
      <c r="V76" s="15"/>
    </row>
    <row r="77" spans="1:22" s="22" customFormat="1">
      <c r="A77" s="15"/>
      <c r="B77" s="20"/>
      <c r="C77" s="32"/>
      <c r="D77" s="32"/>
      <c r="E77" s="118"/>
      <c r="F77" s="119"/>
      <c r="G77" s="119"/>
      <c r="L77" s="15"/>
      <c r="M77" s="15"/>
      <c r="N77" s="15"/>
      <c r="O77" s="15"/>
      <c r="P77" s="15"/>
      <c r="Q77" s="15"/>
      <c r="R77" s="15"/>
      <c r="S77" s="15"/>
      <c r="T77" s="15"/>
      <c r="U77" s="73"/>
      <c r="V77" s="15"/>
    </row>
    <row r="78" spans="1:22" s="22" customFormat="1">
      <c r="A78" s="15"/>
      <c r="B78" s="20"/>
      <c r="C78" s="32"/>
      <c r="D78" s="32"/>
      <c r="E78" s="118"/>
      <c r="F78" s="119"/>
      <c r="G78" s="119"/>
      <c r="L78" s="15"/>
      <c r="M78" s="15"/>
      <c r="N78" s="15"/>
      <c r="O78" s="15"/>
      <c r="P78" s="15"/>
      <c r="Q78" s="15"/>
      <c r="R78" s="15"/>
      <c r="S78" s="15"/>
      <c r="T78" s="15"/>
      <c r="U78" s="73"/>
      <c r="V78" s="15"/>
    </row>
    <row r="79" spans="1:22" s="22" customFormat="1">
      <c r="A79" s="15"/>
      <c r="B79" s="20"/>
      <c r="C79" s="32"/>
      <c r="D79" s="32"/>
      <c r="E79" s="118"/>
      <c r="F79" s="119"/>
      <c r="G79" s="119"/>
      <c r="L79" s="15"/>
      <c r="M79" s="15"/>
      <c r="N79" s="15"/>
      <c r="O79" s="15"/>
      <c r="P79" s="15"/>
      <c r="Q79" s="15"/>
      <c r="R79" s="15"/>
      <c r="S79" s="15"/>
      <c r="T79" s="15"/>
      <c r="U79" s="73"/>
      <c r="V79" s="15"/>
    </row>
    <row r="80" spans="1:22" s="22" customFormat="1">
      <c r="A80" s="15"/>
      <c r="B80" s="20"/>
      <c r="C80" s="32"/>
      <c r="D80" s="32"/>
      <c r="E80" s="118"/>
      <c r="F80" s="119"/>
      <c r="G80" s="119"/>
      <c r="L80" s="15"/>
      <c r="M80" s="15"/>
      <c r="N80" s="15"/>
      <c r="O80" s="15"/>
      <c r="P80" s="15"/>
      <c r="Q80" s="15"/>
      <c r="R80" s="15"/>
      <c r="S80" s="15"/>
      <c r="T80" s="15"/>
      <c r="U80" s="73"/>
      <c r="V80" s="15"/>
    </row>
    <row r="81" spans="1:22" s="22" customFormat="1">
      <c r="A81" s="15"/>
      <c r="B81" s="20"/>
      <c r="C81" s="32"/>
      <c r="D81" s="32"/>
      <c r="E81" s="118"/>
      <c r="F81" s="119"/>
      <c r="G81" s="119"/>
      <c r="L81" s="15"/>
      <c r="M81" s="15"/>
      <c r="N81" s="15"/>
      <c r="O81" s="15"/>
      <c r="P81" s="15"/>
      <c r="Q81" s="15"/>
      <c r="R81" s="15"/>
      <c r="S81" s="15"/>
      <c r="T81" s="15"/>
      <c r="U81" s="73"/>
      <c r="V81" s="15"/>
    </row>
    <row r="82" spans="1:22" s="22" customFormat="1">
      <c r="A82" s="15"/>
      <c r="B82" s="20"/>
      <c r="C82" s="32"/>
      <c r="D82" s="32"/>
      <c r="E82" s="118"/>
      <c r="F82" s="119"/>
      <c r="G82" s="119"/>
      <c r="L82" s="15"/>
      <c r="M82" s="15"/>
      <c r="N82" s="15"/>
      <c r="O82" s="15"/>
      <c r="P82" s="15"/>
      <c r="Q82" s="15"/>
      <c r="R82" s="15"/>
      <c r="S82" s="15"/>
      <c r="T82" s="15"/>
      <c r="U82" s="73"/>
      <c r="V82" s="15"/>
    </row>
    <row r="83" spans="1:22" s="22" customFormat="1">
      <c r="A83" s="15"/>
      <c r="B83" s="20"/>
      <c r="C83" s="32"/>
      <c r="D83" s="32"/>
      <c r="E83" s="118"/>
      <c r="F83" s="119"/>
      <c r="G83" s="119"/>
      <c r="L83" s="15"/>
      <c r="M83" s="15"/>
      <c r="N83" s="15"/>
      <c r="O83" s="15"/>
      <c r="P83" s="15"/>
      <c r="Q83" s="15"/>
      <c r="R83" s="15"/>
      <c r="S83" s="15"/>
      <c r="T83" s="15"/>
      <c r="U83" s="73"/>
      <c r="V83" s="15"/>
    </row>
    <row r="84" spans="1:22" s="22" customFormat="1">
      <c r="A84" s="15"/>
      <c r="B84" s="20"/>
      <c r="C84" s="32"/>
      <c r="D84" s="32"/>
      <c r="E84" s="118"/>
      <c r="F84" s="119"/>
      <c r="G84" s="119"/>
      <c r="L84" s="15"/>
      <c r="M84" s="15"/>
      <c r="N84" s="15"/>
      <c r="O84" s="15"/>
      <c r="P84" s="15"/>
      <c r="Q84" s="15"/>
      <c r="R84" s="15"/>
      <c r="S84" s="15"/>
      <c r="T84" s="15"/>
      <c r="U84" s="73"/>
      <c r="V84" s="15"/>
    </row>
    <row r="85" spans="1:22" s="22" customFormat="1">
      <c r="A85" s="15"/>
      <c r="B85" s="20"/>
      <c r="C85" s="32"/>
      <c r="D85" s="32"/>
      <c r="E85" s="118"/>
      <c r="F85" s="119"/>
      <c r="G85" s="119"/>
      <c r="L85" s="15"/>
      <c r="M85" s="15"/>
      <c r="N85" s="15"/>
      <c r="O85" s="15"/>
      <c r="P85" s="15"/>
      <c r="Q85" s="15"/>
      <c r="R85" s="15"/>
      <c r="S85" s="15"/>
      <c r="T85" s="15"/>
      <c r="U85" s="73"/>
      <c r="V85" s="15"/>
    </row>
    <row r="86" spans="1:22" s="22" customFormat="1">
      <c r="A86" s="15"/>
      <c r="B86" s="20"/>
      <c r="C86" s="32"/>
      <c r="D86" s="32"/>
      <c r="E86" s="118"/>
      <c r="F86" s="119"/>
      <c r="G86" s="119"/>
      <c r="L86" s="15"/>
      <c r="M86" s="15"/>
      <c r="N86" s="15"/>
      <c r="O86" s="15"/>
      <c r="P86" s="15"/>
      <c r="Q86" s="15"/>
      <c r="R86" s="15"/>
      <c r="S86" s="15"/>
      <c r="T86" s="15"/>
      <c r="U86" s="73"/>
      <c r="V86" s="15"/>
    </row>
    <row r="87" spans="1:22" s="22" customFormat="1">
      <c r="A87" s="15"/>
      <c r="B87" s="20"/>
      <c r="C87" s="32"/>
      <c r="D87" s="32"/>
      <c r="E87" s="118"/>
      <c r="F87" s="119"/>
      <c r="G87" s="119"/>
      <c r="L87" s="15"/>
      <c r="M87" s="15"/>
      <c r="N87" s="15"/>
      <c r="O87" s="15"/>
      <c r="P87" s="15"/>
      <c r="Q87" s="15"/>
      <c r="R87" s="15"/>
      <c r="S87" s="15"/>
      <c r="T87" s="15"/>
      <c r="U87" s="73"/>
      <c r="V87" s="15"/>
    </row>
    <row r="88" spans="1:22" s="22" customFormat="1">
      <c r="A88" s="15"/>
      <c r="B88" s="20"/>
      <c r="C88" s="32"/>
      <c r="D88" s="32"/>
      <c r="E88" s="118"/>
      <c r="F88" s="119"/>
      <c r="G88" s="119"/>
      <c r="L88" s="15"/>
      <c r="M88" s="15"/>
      <c r="N88" s="15"/>
      <c r="O88" s="15"/>
      <c r="P88" s="15"/>
      <c r="Q88" s="15"/>
      <c r="R88" s="15"/>
      <c r="S88" s="15"/>
      <c r="T88" s="15"/>
      <c r="U88" s="73"/>
      <c r="V88" s="15"/>
    </row>
    <row r="89" spans="1:22" s="22" customFormat="1">
      <c r="A89" s="15"/>
      <c r="B89" s="20"/>
      <c r="C89" s="32"/>
      <c r="D89" s="32"/>
      <c r="E89" s="118"/>
      <c r="F89" s="119"/>
      <c r="G89" s="119"/>
      <c r="L89" s="15"/>
      <c r="M89" s="15"/>
      <c r="N89" s="15"/>
      <c r="O89" s="15"/>
      <c r="P89" s="15"/>
      <c r="Q89" s="15"/>
      <c r="R89" s="15"/>
      <c r="S89" s="15"/>
      <c r="T89" s="15"/>
      <c r="U89" s="73"/>
      <c r="V89" s="15"/>
    </row>
    <row r="90" spans="1:22" s="22" customFormat="1">
      <c r="A90" s="15"/>
      <c r="B90" s="20"/>
      <c r="C90" s="32"/>
      <c r="D90" s="32"/>
      <c r="E90" s="118"/>
      <c r="F90" s="119"/>
      <c r="G90" s="119"/>
      <c r="L90" s="15"/>
      <c r="M90" s="15"/>
      <c r="N90" s="15"/>
      <c r="O90" s="15"/>
      <c r="P90" s="15"/>
      <c r="Q90" s="15"/>
      <c r="R90" s="15"/>
      <c r="S90" s="15"/>
      <c r="T90" s="15"/>
      <c r="U90" s="73"/>
      <c r="V90" s="15"/>
    </row>
    <row r="91" spans="1:22" s="22" customFormat="1">
      <c r="A91" s="15"/>
      <c r="B91" s="20"/>
      <c r="C91" s="32"/>
      <c r="D91" s="32"/>
      <c r="E91" s="118"/>
      <c r="F91" s="119"/>
      <c r="G91" s="119"/>
      <c r="L91" s="15"/>
      <c r="M91" s="15"/>
      <c r="N91" s="15"/>
      <c r="O91" s="15"/>
      <c r="P91" s="15"/>
      <c r="Q91" s="15"/>
      <c r="R91" s="15"/>
      <c r="S91" s="15"/>
      <c r="T91" s="15"/>
      <c r="U91" s="73"/>
      <c r="V91" s="15"/>
    </row>
    <row r="92" spans="1:22" s="22" customFormat="1">
      <c r="A92" s="15"/>
      <c r="B92" s="20"/>
      <c r="C92" s="32"/>
      <c r="D92" s="32"/>
      <c r="E92" s="118"/>
      <c r="F92" s="119"/>
      <c r="G92" s="119"/>
      <c r="L92" s="15"/>
      <c r="M92" s="15"/>
      <c r="N92" s="15"/>
      <c r="O92" s="15"/>
      <c r="P92" s="15"/>
      <c r="Q92" s="15"/>
      <c r="R92" s="15"/>
      <c r="S92" s="15"/>
      <c r="T92" s="15"/>
      <c r="U92" s="73"/>
      <c r="V92" s="15"/>
    </row>
    <row r="93" spans="1:22" s="22" customFormat="1">
      <c r="A93" s="15"/>
      <c r="B93" s="20"/>
      <c r="C93" s="32"/>
      <c r="D93" s="32"/>
      <c r="E93" s="118"/>
      <c r="F93" s="119"/>
      <c r="G93" s="119"/>
      <c r="L93" s="15"/>
      <c r="M93" s="15"/>
      <c r="N93" s="15"/>
      <c r="O93" s="15"/>
      <c r="P93" s="15"/>
      <c r="Q93" s="15"/>
      <c r="R93" s="15"/>
      <c r="S93" s="15"/>
      <c r="T93" s="15"/>
      <c r="U93" s="73"/>
      <c r="V93" s="15"/>
    </row>
    <row r="94" spans="1:22" s="22" customFormat="1">
      <c r="A94" s="15"/>
      <c r="B94" s="20"/>
      <c r="C94" s="32"/>
      <c r="D94" s="32"/>
      <c r="E94" s="118"/>
      <c r="F94" s="119"/>
      <c r="G94" s="119"/>
      <c r="L94" s="15"/>
      <c r="M94" s="15"/>
      <c r="N94" s="15"/>
      <c r="O94" s="15"/>
      <c r="P94" s="15"/>
      <c r="Q94" s="15"/>
      <c r="R94" s="15"/>
      <c r="S94" s="15"/>
      <c r="T94" s="15"/>
      <c r="U94" s="73"/>
      <c r="V94" s="15"/>
    </row>
    <row r="95" spans="1:22" s="22" customFormat="1">
      <c r="A95" s="15"/>
      <c r="B95" s="20"/>
      <c r="C95" s="32"/>
      <c r="D95" s="32"/>
      <c r="E95" s="118"/>
      <c r="F95" s="119"/>
      <c r="G95" s="119"/>
      <c r="L95" s="15"/>
      <c r="M95" s="15"/>
      <c r="N95" s="15"/>
      <c r="O95" s="15"/>
      <c r="P95" s="15"/>
      <c r="Q95" s="15"/>
      <c r="R95" s="15"/>
      <c r="S95" s="15"/>
      <c r="T95" s="15"/>
      <c r="U95" s="73"/>
      <c r="V95" s="15"/>
    </row>
    <row r="96" spans="1:22" s="22" customFormat="1">
      <c r="A96" s="15"/>
      <c r="B96" s="20"/>
      <c r="C96" s="32"/>
      <c r="D96" s="32"/>
      <c r="E96" s="118"/>
      <c r="F96" s="119"/>
      <c r="G96" s="119"/>
      <c r="L96" s="15"/>
      <c r="M96" s="15"/>
      <c r="N96" s="15"/>
      <c r="O96" s="15"/>
      <c r="P96" s="15"/>
      <c r="Q96" s="15"/>
      <c r="R96" s="15"/>
      <c r="S96" s="15"/>
      <c r="T96" s="15"/>
      <c r="U96" s="73"/>
      <c r="V96" s="15"/>
    </row>
    <row r="97" spans="1:22" s="22" customFormat="1">
      <c r="A97" s="15"/>
      <c r="B97" s="20"/>
      <c r="C97" s="32"/>
      <c r="D97" s="32"/>
      <c r="E97" s="118"/>
      <c r="F97" s="119"/>
      <c r="G97" s="119"/>
      <c r="L97" s="15"/>
      <c r="M97" s="15"/>
      <c r="N97" s="15"/>
      <c r="O97" s="15"/>
      <c r="P97" s="15"/>
      <c r="Q97" s="15"/>
      <c r="R97" s="15"/>
      <c r="S97" s="15"/>
      <c r="T97" s="15"/>
      <c r="U97" s="73"/>
      <c r="V97" s="15"/>
    </row>
    <row r="98" spans="1:22" s="22" customFormat="1">
      <c r="A98" s="15"/>
      <c r="B98" s="20"/>
      <c r="C98" s="32"/>
      <c r="D98" s="32"/>
      <c r="E98" s="118"/>
      <c r="F98" s="119"/>
      <c r="G98" s="119"/>
      <c r="L98" s="15"/>
      <c r="M98" s="15"/>
      <c r="N98" s="15"/>
      <c r="O98" s="15"/>
      <c r="P98" s="15"/>
      <c r="Q98" s="15"/>
      <c r="R98" s="15"/>
      <c r="S98" s="15"/>
      <c r="T98" s="15"/>
      <c r="U98" s="73"/>
      <c r="V98" s="15"/>
    </row>
    <row r="99" spans="1:22" s="22" customFormat="1">
      <c r="A99" s="15"/>
      <c r="B99" s="20"/>
      <c r="C99" s="32"/>
      <c r="D99" s="32"/>
      <c r="E99" s="118"/>
      <c r="F99" s="119"/>
      <c r="G99" s="119"/>
      <c r="L99" s="15"/>
      <c r="M99" s="15"/>
      <c r="N99" s="15"/>
      <c r="O99" s="15"/>
      <c r="P99" s="15"/>
      <c r="Q99" s="15"/>
      <c r="R99" s="15"/>
      <c r="S99" s="15"/>
      <c r="T99" s="15"/>
      <c r="U99" s="73"/>
      <c r="V99" s="15"/>
    </row>
    <row r="100" spans="1:22" s="22" customFormat="1">
      <c r="A100" s="15"/>
      <c r="B100" s="20"/>
      <c r="C100" s="32"/>
      <c r="D100" s="32"/>
      <c r="E100" s="118"/>
      <c r="F100" s="119"/>
      <c r="G100" s="119"/>
      <c r="L100" s="15"/>
      <c r="M100" s="15"/>
      <c r="N100" s="15"/>
      <c r="O100" s="15"/>
      <c r="P100" s="15"/>
      <c r="Q100" s="15"/>
      <c r="R100" s="15"/>
      <c r="S100" s="15"/>
      <c r="T100" s="15"/>
      <c r="U100" s="73"/>
      <c r="V100" s="15"/>
    </row>
    <row r="101" spans="1:22" s="22" customFormat="1">
      <c r="A101" s="15"/>
      <c r="B101" s="20"/>
      <c r="C101" s="32"/>
      <c r="D101" s="32"/>
      <c r="E101" s="118"/>
      <c r="F101" s="119"/>
      <c r="G101" s="119"/>
      <c r="L101" s="15"/>
      <c r="M101" s="15"/>
      <c r="N101" s="15"/>
      <c r="O101" s="15"/>
      <c r="P101" s="15"/>
      <c r="Q101" s="15"/>
      <c r="R101" s="15"/>
      <c r="S101" s="15"/>
      <c r="T101" s="15"/>
      <c r="U101" s="73"/>
      <c r="V101" s="15"/>
    </row>
    <row r="102" spans="1:22" s="22" customFormat="1">
      <c r="A102" s="15"/>
      <c r="B102" s="20"/>
      <c r="C102" s="32"/>
      <c r="D102" s="32"/>
      <c r="E102" s="118"/>
      <c r="F102" s="119"/>
      <c r="G102" s="119"/>
      <c r="L102" s="15"/>
      <c r="M102" s="15"/>
      <c r="N102" s="15"/>
      <c r="O102" s="15"/>
      <c r="P102" s="15"/>
      <c r="Q102" s="15"/>
      <c r="R102" s="15"/>
      <c r="S102" s="15"/>
      <c r="T102" s="15"/>
      <c r="U102" s="73"/>
      <c r="V102" s="15"/>
    </row>
    <row r="103" spans="1:22" s="22" customFormat="1">
      <c r="A103" s="15"/>
      <c r="B103" s="20"/>
      <c r="C103" s="32"/>
      <c r="D103" s="32"/>
      <c r="E103" s="118"/>
      <c r="F103" s="119"/>
      <c r="G103" s="119"/>
      <c r="L103" s="15"/>
      <c r="M103" s="15"/>
      <c r="N103" s="15"/>
      <c r="O103" s="15"/>
      <c r="P103" s="15"/>
      <c r="Q103" s="15"/>
      <c r="R103" s="15"/>
      <c r="S103" s="15"/>
      <c r="T103" s="15"/>
      <c r="U103" s="73"/>
      <c r="V103" s="15"/>
    </row>
    <row r="104" spans="1:22" s="22" customFormat="1">
      <c r="A104" s="15"/>
      <c r="B104" s="20"/>
      <c r="C104" s="32"/>
      <c r="D104" s="32"/>
      <c r="E104" s="118"/>
      <c r="F104" s="119"/>
      <c r="G104" s="119"/>
      <c r="L104" s="15"/>
      <c r="M104" s="15"/>
      <c r="N104" s="15"/>
      <c r="O104" s="15"/>
      <c r="P104" s="15"/>
      <c r="Q104" s="15"/>
      <c r="R104" s="15"/>
      <c r="S104" s="15"/>
      <c r="T104" s="15"/>
      <c r="U104" s="73"/>
      <c r="V104" s="15"/>
    </row>
    <row r="105" spans="1:22" s="22" customFormat="1">
      <c r="A105" s="15"/>
      <c r="B105" s="20"/>
      <c r="C105" s="32"/>
      <c r="D105" s="32"/>
      <c r="E105" s="118"/>
      <c r="F105" s="119"/>
      <c r="G105" s="119"/>
      <c r="L105" s="15"/>
      <c r="M105" s="15"/>
      <c r="N105" s="15"/>
      <c r="O105" s="15"/>
      <c r="P105" s="15"/>
      <c r="Q105" s="15"/>
      <c r="R105" s="15"/>
      <c r="S105" s="15"/>
      <c r="T105" s="15"/>
      <c r="U105" s="73"/>
      <c r="V105" s="15"/>
    </row>
    <row r="106" spans="1:22" s="22" customFormat="1">
      <c r="A106" s="15"/>
      <c r="B106" s="20"/>
      <c r="C106" s="32"/>
      <c r="D106" s="32"/>
      <c r="E106" s="118"/>
      <c r="F106" s="119"/>
      <c r="G106" s="119"/>
      <c r="L106" s="15"/>
      <c r="M106" s="15"/>
      <c r="N106" s="15"/>
      <c r="O106" s="15"/>
      <c r="P106" s="15"/>
      <c r="Q106" s="15"/>
      <c r="R106" s="15"/>
      <c r="S106" s="15"/>
      <c r="T106" s="15"/>
      <c r="U106" s="73"/>
      <c r="V106" s="15"/>
    </row>
    <row r="107" spans="1:22" s="22" customFormat="1">
      <c r="A107" s="15"/>
      <c r="B107" s="20"/>
      <c r="C107" s="32"/>
      <c r="D107" s="32"/>
      <c r="E107" s="118"/>
      <c r="F107" s="119"/>
      <c r="G107" s="119"/>
      <c r="L107" s="15"/>
      <c r="M107" s="15"/>
      <c r="N107" s="15"/>
      <c r="O107" s="15"/>
      <c r="P107" s="15"/>
      <c r="Q107" s="15"/>
      <c r="R107" s="15"/>
      <c r="S107" s="15"/>
      <c r="T107" s="15"/>
      <c r="U107" s="73"/>
      <c r="V107" s="15"/>
    </row>
    <row r="108" spans="1:22" s="22" customFormat="1">
      <c r="A108" s="15"/>
      <c r="B108" s="20"/>
      <c r="C108" s="32"/>
      <c r="D108" s="32"/>
      <c r="E108" s="118"/>
      <c r="F108" s="119"/>
      <c r="G108" s="119"/>
      <c r="L108" s="15"/>
      <c r="M108" s="15"/>
      <c r="N108" s="15"/>
      <c r="O108" s="15"/>
      <c r="P108" s="15"/>
      <c r="Q108" s="15"/>
      <c r="R108" s="15"/>
      <c r="S108" s="15"/>
      <c r="T108" s="15"/>
      <c r="U108" s="73"/>
      <c r="V108" s="15"/>
    </row>
    <row r="109" spans="1:22" s="22" customFormat="1">
      <c r="A109" s="15"/>
      <c r="B109" s="20"/>
      <c r="C109" s="32"/>
      <c r="D109" s="32"/>
      <c r="E109" s="118"/>
      <c r="F109" s="119"/>
      <c r="G109" s="119"/>
      <c r="L109" s="15"/>
      <c r="M109" s="15"/>
      <c r="N109" s="15"/>
      <c r="O109" s="15"/>
      <c r="P109" s="15"/>
      <c r="Q109" s="15"/>
      <c r="R109" s="15"/>
      <c r="S109" s="15"/>
      <c r="T109" s="15"/>
      <c r="U109" s="73"/>
      <c r="V109" s="15"/>
    </row>
    <row r="110" spans="1:22" s="22" customFormat="1">
      <c r="A110" s="15"/>
      <c r="B110" s="20"/>
      <c r="C110" s="32"/>
      <c r="D110" s="32"/>
      <c r="E110" s="118"/>
      <c r="F110" s="119"/>
      <c r="G110" s="119"/>
      <c r="L110" s="15"/>
      <c r="M110" s="15"/>
      <c r="N110" s="15"/>
      <c r="O110" s="15"/>
      <c r="P110" s="15"/>
      <c r="Q110" s="15"/>
      <c r="R110" s="15"/>
      <c r="S110" s="15"/>
      <c r="T110" s="15"/>
      <c r="U110" s="73"/>
      <c r="V110" s="15"/>
    </row>
    <row r="111" spans="1:22" s="22" customFormat="1">
      <c r="A111" s="15"/>
      <c r="B111" s="20"/>
      <c r="C111" s="32"/>
      <c r="D111" s="32"/>
      <c r="E111" s="118"/>
      <c r="F111" s="119"/>
      <c r="G111" s="119"/>
      <c r="L111" s="15"/>
      <c r="M111" s="15"/>
      <c r="N111" s="15"/>
      <c r="O111" s="15"/>
      <c r="P111" s="15"/>
      <c r="Q111" s="15"/>
      <c r="R111" s="15"/>
      <c r="S111" s="15"/>
      <c r="T111" s="15"/>
      <c r="U111" s="73"/>
      <c r="V111" s="15"/>
    </row>
    <row r="112" spans="1:22" s="22" customFormat="1">
      <c r="A112" s="15"/>
      <c r="B112" s="20"/>
      <c r="C112" s="32"/>
      <c r="D112" s="32"/>
      <c r="E112" s="118"/>
      <c r="F112" s="119"/>
      <c r="G112" s="119"/>
      <c r="L112" s="15"/>
      <c r="M112" s="15"/>
      <c r="N112" s="15"/>
      <c r="O112" s="15"/>
      <c r="P112" s="15"/>
      <c r="Q112" s="15"/>
      <c r="R112" s="15"/>
      <c r="S112" s="15"/>
      <c r="T112" s="15"/>
      <c r="U112" s="73"/>
      <c r="V112" s="15"/>
    </row>
    <row r="113" spans="1:22" s="22" customFormat="1">
      <c r="A113" s="15"/>
      <c r="B113" s="20"/>
      <c r="C113" s="32"/>
      <c r="D113" s="32"/>
      <c r="E113" s="118"/>
      <c r="F113" s="119"/>
      <c r="G113" s="119"/>
      <c r="L113" s="15"/>
      <c r="M113" s="15"/>
      <c r="N113" s="15"/>
      <c r="O113" s="15"/>
      <c r="P113" s="15"/>
      <c r="Q113" s="15"/>
      <c r="R113" s="15"/>
      <c r="S113" s="15"/>
      <c r="T113" s="15"/>
      <c r="U113" s="73"/>
      <c r="V113" s="15"/>
    </row>
    <row r="114" spans="1:22" s="22" customFormat="1">
      <c r="A114" s="15"/>
      <c r="B114" s="20"/>
      <c r="C114" s="32"/>
      <c r="D114" s="32"/>
      <c r="E114" s="118"/>
      <c r="F114" s="119"/>
      <c r="G114" s="119"/>
      <c r="L114" s="15"/>
      <c r="M114" s="15"/>
      <c r="N114" s="15"/>
      <c r="O114" s="15"/>
      <c r="P114" s="15"/>
      <c r="Q114" s="15"/>
      <c r="R114" s="15"/>
      <c r="S114" s="15"/>
      <c r="T114" s="15"/>
      <c r="U114" s="73"/>
      <c r="V114" s="15"/>
    </row>
    <row r="115" spans="1:22" s="22" customFormat="1">
      <c r="A115" s="15"/>
      <c r="B115" s="20"/>
      <c r="C115" s="32"/>
      <c r="D115" s="32"/>
      <c r="E115" s="118"/>
      <c r="F115" s="119"/>
      <c r="G115" s="119"/>
      <c r="L115" s="15"/>
      <c r="M115" s="15"/>
      <c r="N115" s="15"/>
      <c r="O115" s="15"/>
      <c r="P115" s="15"/>
      <c r="Q115" s="15"/>
      <c r="R115" s="15"/>
      <c r="S115" s="15"/>
      <c r="T115" s="15"/>
      <c r="U115" s="73"/>
      <c r="V115" s="15"/>
    </row>
    <row r="116" spans="1:22" s="22" customFormat="1">
      <c r="A116" s="15"/>
      <c r="B116" s="20"/>
      <c r="C116" s="32"/>
      <c r="D116" s="32"/>
      <c r="E116" s="118"/>
      <c r="F116" s="119"/>
      <c r="G116" s="119"/>
      <c r="L116" s="15"/>
      <c r="M116" s="15"/>
      <c r="N116" s="15"/>
      <c r="O116" s="15"/>
      <c r="P116" s="15"/>
      <c r="Q116" s="15"/>
      <c r="R116" s="15"/>
      <c r="S116" s="15"/>
      <c r="T116" s="15"/>
      <c r="U116" s="73"/>
      <c r="V116" s="15"/>
    </row>
    <row r="117" spans="1:22" s="22" customFormat="1">
      <c r="A117" s="15"/>
      <c r="B117" s="20"/>
      <c r="C117" s="32"/>
      <c r="D117" s="32"/>
      <c r="E117" s="118"/>
      <c r="F117" s="119"/>
      <c r="G117" s="119"/>
      <c r="L117" s="15"/>
      <c r="M117" s="15"/>
      <c r="N117" s="15"/>
      <c r="O117" s="15"/>
      <c r="P117" s="15"/>
      <c r="Q117" s="15"/>
      <c r="R117" s="15"/>
      <c r="S117" s="15"/>
      <c r="T117" s="15"/>
      <c r="U117" s="73"/>
      <c r="V117" s="15"/>
    </row>
    <row r="118" spans="1:22" s="22" customFormat="1">
      <c r="A118" s="15"/>
      <c r="B118" s="20"/>
      <c r="C118" s="32"/>
      <c r="D118" s="32"/>
      <c r="E118" s="118"/>
      <c r="F118" s="119"/>
      <c r="G118" s="119"/>
      <c r="L118" s="15"/>
      <c r="M118" s="15"/>
      <c r="N118" s="15"/>
      <c r="O118" s="15"/>
      <c r="P118" s="15"/>
      <c r="Q118" s="15"/>
      <c r="R118" s="15"/>
      <c r="S118" s="15"/>
      <c r="T118" s="15"/>
      <c r="U118" s="73"/>
      <c r="V118" s="15"/>
    </row>
    <row r="119" spans="1:22" s="22" customFormat="1">
      <c r="A119" s="15"/>
      <c r="B119" s="20"/>
      <c r="C119" s="32"/>
      <c r="D119" s="32"/>
      <c r="E119" s="118"/>
      <c r="F119" s="119"/>
      <c r="G119" s="119"/>
      <c r="L119" s="15"/>
      <c r="M119" s="15"/>
      <c r="N119" s="15"/>
      <c r="O119" s="15"/>
      <c r="P119" s="15"/>
      <c r="Q119" s="15"/>
      <c r="R119" s="15"/>
      <c r="S119" s="15"/>
      <c r="T119" s="15"/>
      <c r="U119" s="73"/>
      <c r="V119" s="15"/>
    </row>
    <row r="120" spans="1:22" s="22" customFormat="1">
      <c r="A120" s="15"/>
      <c r="B120" s="20"/>
      <c r="C120" s="32"/>
      <c r="D120" s="32"/>
      <c r="E120" s="118"/>
      <c r="F120" s="119"/>
      <c r="G120" s="119"/>
      <c r="L120" s="15"/>
      <c r="M120" s="15"/>
      <c r="N120" s="15"/>
      <c r="O120" s="15"/>
      <c r="P120" s="15"/>
      <c r="Q120" s="15"/>
      <c r="R120" s="15"/>
      <c r="S120" s="15"/>
      <c r="T120" s="15"/>
      <c r="U120" s="73"/>
      <c r="V120" s="15"/>
    </row>
    <row r="121" spans="1:22" s="22" customFormat="1">
      <c r="A121" s="15"/>
      <c r="B121" s="20"/>
      <c r="C121" s="32"/>
      <c r="D121" s="32"/>
      <c r="E121" s="118"/>
      <c r="F121" s="119"/>
      <c r="G121" s="119"/>
      <c r="L121" s="15"/>
      <c r="M121" s="15"/>
      <c r="N121" s="15"/>
      <c r="O121" s="15"/>
      <c r="P121" s="15"/>
      <c r="Q121" s="15"/>
      <c r="R121" s="15"/>
      <c r="S121" s="15"/>
      <c r="T121" s="15"/>
      <c r="U121" s="73"/>
      <c r="V121" s="15"/>
    </row>
    <row r="122" spans="1:22" s="22" customFormat="1">
      <c r="A122" s="15"/>
      <c r="B122" s="20"/>
      <c r="C122" s="32"/>
      <c r="D122" s="32"/>
      <c r="E122" s="118"/>
      <c r="F122" s="119"/>
      <c r="G122" s="119"/>
      <c r="L122" s="15"/>
      <c r="M122" s="15"/>
      <c r="N122" s="15"/>
      <c r="O122" s="15"/>
      <c r="P122" s="15"/>
      <c r="Q122" s="15"/>
      <c r="R122" s="15"/>
      <c r="S122" s="15"/>
      <c r="T122" s="15"/>
      <c r="U122" s="73"/>
      <c r="V122" s="15"/>
    </row>
    <row r="123" spans="1:22" s="22" customFormat="1">
      <c r="A123" s="15"/>
      <c r="B123" s="20"/>
      <c r="C123" s="32"/>
      <c r="D123" s="32"/>
      <c r="E123" s="118"/>
      <c r="F123" s="119"/>
      <c r="G123" s="119"/>
      <c r="L123" s="15"/>
      <c r="M123" s="15"/>
      <c r="N123" s="15"/>
      <c r="O123" s="15"/>
      <c r="P123" s="15"/>
      <c r="Q123" s="15"/>
      <c r="R123" s="15"/>
      <c r="S123" s="15"/>
      <c r="T123" s="15"/>
      <c r="U123" s="73"/>
      <c r="V123" s="15"/>
    </row>
    <row r="124" spans="1:22" s="22" customFormat="1">
      <c r="A124" s="15"/>
      <c r="B124" s="20"/>
      <c r="C124" s="32"/>
      <c r="D124" s="32"/>
      <c r="E124" s="118"/>
      <c r="F124" s="119"/>
      <c r="G124" s="119"/>
      <c r="L124" s="15"/>
      <c r="M124" s="15"/>
      <c r="N124" s="15"/>
      <c r="O124" s="15"/>
      <c r="P124" s="15"/>
      <c r="Q124" s="15"/>
      <c r="R124" s="15"/>
      <c r="S124" s="15"/>
      <c r="T124" s="15"/>
      <c r="U124" s="73"/>
      <c r="V124" s="15"/>
    </row>
    <row r="125" spans="1:22" s="22" customFormat="1">
      <c r="A125" s="15"/>
      <c r="B125" s="20"/>
      <c r="C125" s="32"/>
      <c r="D125" s="32"/>
      <c r="E125" s="118"/>
      <c r="F125" s="119"/>
      <c r="G125" s="119"/>
      <c r="L125" s="15"/>
      <c r="M125" s="15"/>
      <c r="N125" s="15"/>
      <c r="O125" s="15"/>
      <c r="P125" s="15"/>
      <c r="Q125" s="15"/>
      <c r="R125" s="15"/>
      <c r="S125" s="15"/>
      <c r="T125" s="15"/>
      <c r="U125" s="73"/>
      <c r="V125" s="15"/>
    </row>
    <row r="126" spans="1:22" s="22" customFormat="1">
      <c r="A126" s="15"/>
      <c r="B126" s="20"/>
      <c r="C126" s="32"/>
      <c r="D126" s="32"/>
      <c r="E126" s="118"/>
      <c r="F126" s="119"/>
      <c r="G126" s="119"/>
      <c r="L126" s="15"/>
      <c r="M126" s="15"/>
      <c r="N126" s="15"/>
      <c r="O126" s="15"/>
      <c r="P126" s="15"/>
      <c r="Q126" s="15"/>
      <c r="R126" s="15"/>
      <c r="S126" s="15"/>
      <c r="T126" s="15"/>
      <c r="U126" s="73"/>
      <c r="V126" s="15"/>
    </row>
    <row r="127" spans="1:22" s="22" customFormat="1">
      <c r="A127" s="15"/>
      <c r="B127" s="20"/>
      <c r="C127" s="32"/>
      <c r="D127" s="32"/>
      <c r="E127" s="118"/>
      <c r="F127" s="119"/>
      <c r="G127" s="119"/>
      <c r="L127" s="15"/>
      <c r="M127" s="15"/>
      <c r="N127" s="15"/>
      <c r="O127" s="15"/>
      <c r="P127" s="15"/>
      <c r="Q127" s="15"/>
      <c r="R127" s="15"/>
      <c r="S127" s="15"/>
      <c r="T127" s="15"/>
      <c r="U127" s="73"/>
      <c r="V127" s="15"/>
    </row>
    <row r="128" spans="1:22" s="22" customFormat="1">
      <c r="A128" s="15"/>
      <c r="B128" s="20"/>
      <c r="C128" s="32"/>
      <c r="D128" s="32"/>
      <c r="E128" s="118"/>
      <c r="F128" s="119"/>
      <c r="G128" s="119"/>
      <c r="L128" s="15"/>
      <c r="M128" s="15"/>
      <c r="N128" s="15"/>
      <c r="O128" s="15"/>
      <c r="P128" s="15"/>
      <c r="Q128" s="15"/>
      <c r="R128" s="15"/>
      <c r="S128" s="15"/>
      <c r="T128" s="15"/>
      <c r="U128" s="73"/>
      <c r="V128" s="15"/>
    </row>
    <row r="129" spans="1:22" s="22" customFormat="1">
      <c r="A129" s="15"/>
      <c r="B129" s="20"/>
      <c r="C129" s="32"/>
      <c r="D129" s="32"/>
      <c r="E129" s="118"/>
      <c r="F129" s="119"/>
      <c r="G129" s="119"/>
      <c r="L129" s="15"/>
      <c r="M129" s="15"/>
      <c r="N129" s="15"/>
      <c r="O129" s="15"/>
      <c r="P129" s="15"/>
      <c r="Q129" s="15"/>
      <c r="R129" s="15"/>
      <c r="S129" s="15"/>
      <c r="T129" s="15"/>
      <c r="U129" s="73"/>
      <c r="V129" s="15"/>
    </row>
    <row r="130" spans="1:22" s="22" customFormat="1">
      <c r="A130" s="15"/>
      <c r="B130" s="20"/>
      <c r="C130" s="32"/>
      <c r="D130" s="32"/>
      <c r="E130" s="118"/>
      <c r="F130" s="119"/>
      <c r="G130" s="119"/>
      <c r="L130" s="15"/>
      <c r="M130" s="15"/>
      <c r="N130" s="15"/>
      <c r="O130" s="15"/>
      <c r="P130" s="15"/>
      <c r="Q130" s="15"/>
      <c r="R130" s="15"/>
      <c r="S130" s="15"/>
      <c r="T130" s="15"/>
      <c r="U130" s="73"/>
      <c r="V130" s="15"/>
    </row>
    <row r="131" spans="1:22" s="22" customFormat="1">
      <c r="A131" s="15"/>
      <c r="B131" s="20"/>
      <c r="C131" s="32"/>
      <c r="D131" s="32"/>
      <c r="E131" s="118"/>
      <c r="F131" s="119"/>
      <c r="G131" s="119"/>
      <c r="L131" s="15"/>
      <c r="M131" s="15"/>
      <c r="N131" s="15"/>
      <c r="O131" s="15"/>
      <c r="P131" s="15"/>
      <c r="Q131" s="15"/>
      <c r="R131" s="15"/>
      <c r="S131" s="15"/>
      <c r="T131" s="15"/>
      <c r="U131" s="73"/>
      <c r="V131" s="15"/>
    </row>
    <row r="132" spans="1:22" s="22" customFormat="1">
      <c r="A132" s="15"/>
      <c r="B132" s="20"/>
      <c r="C132" s="32"/>
      <c r="D132" s="32"/>
      <c r="E132" s="118"/>
      <c r="F132" s="119"/>
      <c r="G132" s="119"/>
      <c r="L132" s="15"/>
      <c r="M132" s="15"/>
      <c r="N132" s="15"/>
      <c r="O132" s="15"/>
      <c r="P132" s="15"/>
      <c r="Q132" s="15"/>
      <c r="R132" s="15"/>
      <c r="S132" s="15"/>
      <c r="T132" s="15"/>
      <c r="U132" s="73"/>
      <c r="V132" s="15"/>
    </row>
    <row r="133" spans="1:22" s="22" customFormat="1">
      <c r="A133" s="15"/>
      <c r="B133" s="20"/>
      <c r="C133" s="32"/>
      <c r="D133" s="32"/>
      <c r="E133" s="118"/>
      <c r="F133" s="119"/>
      <c r="G133" s="119"/>
      <c r="L133" s="15"/>
      <c r="M133" s="15"/>
      <c r="N133" s="15"/>
      <c r="O133" s="15"/>
      <c r="P133" s="15"/>
      <c r="Q133" s="15"/>
      <c r="R133" s="15"/>
      <c r="S133" s="15"/>
      <c r="T133" s="15"/>
      <c r="U133" s="73"/>
      <c r="V133" s="15"/>
    </row>
    <row r="134" spans="1:22" s="22" customFormat="1">
      <c r="A134" s="15"/>
      <c r="B134" s="20"/>
      <c r="C134" s="32"/>
      <c r="D134" s="32"/>
      <c r="E134" s="118"/>
      <c r="F134" s="119"/>
      <c r="G134" s="119"/>
      <c r="L134" s="15"/>
      <c r="M134" s="15"/>
      <c r="N134" s="15"/>
      <c r="O134" s="15"/>
      <c r="P134" s="15"/>
      <c r="Q134" s="15"/>
      <c r="R134" s="15"/>
      <c r="S134" s="15"/>
      <c r="T134" s="15"/>
      <c r="U134" s="73"/>
      <c r="V134" s="15"/>
    </row>
    <row r="135" spans="1:22" s="22" customFormat="1">
      <c r="A135" s="15"/>
      <c r="B135" s="20"/>
      <c r="C135" s="32"/>
      <c r="D135" s="32"/>
      <c r="E135" s="118"/>
      <c r="F135" s="119"/>
      <c r="G135" s="119"/>
      <c r="L135" s="15"/>
      <c r="M135" s="15"/>
      <c r="N135" s="15"/>
      <c r="O135" s="15"/>
      <c r="P135" s="15"/>
      <c r="Q135" s="15"/>
      <c r="R135" s="15"/>
      <c r="S135" s="15"/>
      <c r="T135" s="15"/>
      <c r="U135" s="73"/>
      <c r="V135" s="15"/>
    </row>
    <row r="136" spans="1:22" s="22" customFormat="1">
      <c r="A136" s="15"/>
      <c r="B136" s="20"/>
      <c r="C136" s="32"/>
      <c r="D136" s="32"/>
      <c r="E136" s="118"/>
      <c r="F136" s="119"/>
      <c r="G136" s="119"/>
      <c r="L136" s="15"/>
      <c r="M136" s="15"/>
      <c r="N136" s="15"/>
      <c r="O136" s="15"/>
      <c r="P136" s="15"/>
      <c r="Q136" s="15"/>
      <c r="R136" s="15"/>
      <c r="S136" s="15"/>
      <c r="T136" s="15"/>
      <c r="U136" s="73"/>
      <c r="V136" s="15"/>
    </row>
    <row r="137" spans="1:22" s="22" customFormat="1">
      <c r="A137" s="15"/>
      <c r="B137" s="20"/>
      <c r="C137" s="32"/>
      <c r="D137" s="32"/>
      <c r="E137" s="118"/>
      <c r="F137" s="119"/>
      <c r="G137" s="119"/>
      <c r="L137" s="15"/>
      <c r="M137" s="15"/>
      <c r="N137" s="15"/>
      <c r="O137" s="15"/>
      <c r="P137" s="15"/>
      <c r="Q137" s="15"/>
      <c r="R137" s="15"/>
      <c r="S137" s="15"/>
      <c r="T137" s="15"/>
      <c r="U137" s="73"/>
      <c r="V137" s="15"/>
    </row>
    <row r="138" spans="1:22" s="22" customFormat="1">
      <c r="A138" s="15"/>
      <c r="B138" s="20"/>
      <c r="C138" s="32"/>
      <c r="D138" s="32"/>
      <c r="E138" s="118"/>
      <c r="F138" s="119"/>
      <c r="G138" s="119"/>
      <c r="L138" s="15"/>
      <c r="M138" s="15"/>
      <c r="N138" s="15"/>
      <c r="O138" s="15"/>
      <c r="P138" s="15"/>
      <c r="Q138" s="15"/>
      <c r="R138" s="15"/>
      <c r="S138" s="15"/>
      <c r="T138" s="15"/>
      <c r="U138" s="73"/>
      <c r="V138" s="15"/>
    </row>
    <row r="139" spans="1:22" s="22" customFormat="1">
      <c r="A139" s="15"/>
      <c r="B139" s="20"/>
      <c r="C139" s="32"/>
      <c r="D139" s="32"/>
      <c r="E139" s="118"/>
      <c r="F139" s="119"/>
      <c r="G139" s="119"/>
      <c r="L139" s="15"/>
      <c r="M139" s="15"/>
      <c r="N139" s="15"/>
      <c r="O139" s="15"/>
      <c r="P139" s="15"/>
      <c r="Q139" s="15"/>
      <c r="R139" s="15"/>
      <c r="S139" s="15"/>
      <c r="T139" s="15"/>
      <c r="U139" s="73"/>
      <c r="V139" s="15"/>
    </row>
    <row r="140" spans="1:22" s="22" customFormat="1">
      <c r="A140" s="15"/>
      <c r="B140" s="20"/>
      <c r="C140" s="32"/>
      <c r="D140" s="32"/>
      <c r="E140" s="118"/>
      <c r="F140" s="119"/>
      <c r="G140" s="119"/>
      <c r="L140" s="15"/>
      <c r="M140" s="15"/>
      <c r="N140" s="15"/>
      <c r="O140" s="15"/>
      <c r="P140" s="15"/>
      <c r="Q140" s="15"/>
      <c r="R140" s="15"/>
      <c r="S140" s="15"/>
      <c r="T140" s="15"/>
      <c r="U140" s="73"/>
      <c r="V140" s="15"/>
    </row>
    <row r="141" spans="1:22" s="22" customFormat="1">
      <c r="A141" s="15"/>
      <c r="B141" s="20"/>
      <c r="C141" s="32"/>
      <c r="D141" s="32"/>
      <c r="E141" s="118"/>
      <c r="F141" s="119"/>
      <c r="G141" s="119"/>
      <c r="L141" s="15"/>
      <c r="M141" s="15"/>
      <c r="N141" s="15"/>
      <c r="O141" s="15"/>
      <c r="P141" s="15"/>
      <c r="Q141" s="15"/>
      <c r="R141" s="15"/>
      <c r="S141" s="15"/>
      <c r="T141" s="15"/>
      <c r="U141" s="73"/>
      <c r="V141" s="15"/>
    </row>
    <row r="142" spans="1:22" s="22" customFormat="1">
      <c r="A142" s="15"/>
      <c r="B142" s="20"/>
      <c r="C142" s="32"/>
      <c r="D142" s="32"/>
      <c r="E142" s="118"/>
      <c r="F142" s="119"/>
      <c r="G142" s="119"/>
      <c r="L142" s="15"/>
      <c r="M142" s="15"/>
      <c r="N142" s="15"/>
      <c r="O142" s="15"/>
      <c r="P142" s="15"/>
      <c r="Q142" s="15"/>
      <c r="R142" s="15"/>
      <c r="S142" s="15"/>
      <c r="T142" s="15"/>
      <c r="U142" s="73"/>
      <c r="V142" s="15"/>
    </row>
    <row r="143" spans="1:22" s="22" customFormat="1">
      <c r="A143" s="15"/>
      <c r="B143" s="20"/>
      <c r="C143" s="32"/>
      <c r="D143" s="32"/>
      <c r="E143" s="118"/>
      <c r="F143" s="119"/>
      <c r="G143" s="119"/>
      <c r="L143" s="15"/>
      <c r="M143" s="15"/>
      <c r="N143" s="15"/>
      <c r="O143" s="15"/>
      <c r="P143" s="15"/>
      <c r="Q143" s="15"/>
      <c r="R143" s="15"/>
      <c r="S143" s="15"/>
      <c r="T143" s="15"/>
      <c r="U143" s="73"/>
      <c r="V143" s="15"/>
    </row>
    <row r="144" spans="1:22" s="22" customFormat="1">
      <c r="A144" s="15"/>
      <c r="B144" s="20"/>
      <c r="C144" s="32"/>
      <c r="D144" s="32"/>
      <c r="E144" s="118"/>
      <c r="F144" s="119"/>
      <c r="G144" s="119"/>
      <c r="L144" s="15"/>
      <c r="M144" s="15"/>
      <c r="N144" s="15"/>
      <c r="O144" s="15"/>
      <c r="P144" s="15"/>
      <c r="Q144" s="15"/>
      <c r="R144" s="15"/>
      <c r="S144" s="15"/>
      <c r="T144" s="15"/>
      <c r="U144" s="73"/>
      <c r="V144" s="15"/>
    </row>
    <row r="145" spans="1:22" s="22" customFormat="1">
      <c r="A145" s="15"/>
      <c r="B145" s="20"/>
      <c r="C145" s="32"/>
      <c r="D145" s="32"/>
      <c r="E145" s="118"/>
      <c r="F145" s="119"/>
      <c r="G145" s="119"/>
      <c r="L145" s="15"/>
      <c r="M145" s="15"/>
      <c r="N145" s="15"/>
      <c r="O145" s="15"/>
      <c r="P145" s="15"/>
      <c r="Q145" s="15"/>
      <c r="R145" s="15"/>
      <c r="S145" s="15"/>
      <c r="T145" s="15"/>
      <c r="U145" s="73"/>
      <c r="V145" s="15"/>
    </row>
    <row r="146" spans="1:22" s="22" customFormat="1">
      <c r="A146" s="15"/>
      <c r="B146" s="20"/>
      <c r="C146" s="32"/>
      <c r="D146" s="32"/>
      <c r="E146" s="118"/>
      <c r="F146" s="119"/>
      <c r="G146" s="119"/>
      <c r="L146" s="15"/>
      <c r="M146" s="15"/>
      <c r="N146" s="15"/>
      <c r="O146" s="15"/>
      <c r="P146" s="15"/>
      <c r="Q146" s="15"/>
      <c r="R146" s="15"/>
      <c r="S146" s="15"/>
      <c r="T146" s="15"/>
      <c r="U146" s="73"/>
      <c r="V146" s="15"/>
    </row>
    <row r="147" spans="1:22" s="22" customFormat="1">
      <c r="A147" s="15"/>
      <c r="B147" s="20"/>
      <c r="C147" s="32"/>
      <c r="D147" s="32"/>
      <c r="E147" s="118"/>
      <c r="F147" s="119"/>
      <c r="G147" s="119"/>
      <c r="L147" s="15"/>
      <c r="M147" s="15"/>
      <c r="N147" s="15"/>
      <c r="O147" s="15"/>
      <c r="P147" s="15"/>
      <c r="Q147" s="15"/>
      <c r="R147" s="15"/>
      <c r="S147" s="15"/>
      <c r="T147" s="15"/>
      <c r="U147" s="73"/>
      <c r="V147" s="15"/>
    </row>
    <row r="148" spans="1:22" s="22" customFormat="1">
      <c r="A148" s="15"/>
      <c r="B148" s="20"/>
      <c r="C148" s="32"/>
      <c r="D148" s="32"/>
      <c r="E148" s="118"/>
      <c r="F148" s="119"/>
      <c r="G148" s="119"/>
      <c r="L148" s="15"/>
      <c r="M148" s="15"/>
      <c r="N148" s="15"/>
      <c r="O148" s="15"/>
      <c r="P148" s="15"/>
      <c r="Q148" s="15"/>
      <c r="R148" s="15"/>
      <c r="S148" s="15"/>
      <c r="T148" s="15"/>
      <c r="U148" s="73"/>
      <c r="V148" s="15"/>
    </row>
    <row r="149" spans="1:22" s="22" customFormat="1">
      <c r="A149" s="15"/>
      <c r="B149" s="20"/>
      <c r="C149" s="32"/>
      <c r="D149" s="32"/>
      <c r="E149" s="118"/>
      <c r="F149" s="119"/>
      <c r="G149" s="119"/>
      <c r="L149" s="15"/>
      <c r="M149" s="15"/>
      <c r="N149" s="15"/>
      <c r="O149" s="15"/>
      <c r="P149" s="15"/>
      <c r="Q149" s="15"/>
      <c r="R149" s="15"/>
      <c r="S149" s="15"/>
      <c r="T149" s="15"/>
      <c r="U149" s="73"/>
      <c r="V149" s="15"/>
    </row>
    <row r="150" spans="1:22" s="22" customFormat="1">
      <c r="A150" s="15"/>
      <c r="B150" s="20"/>
      <c r="C150" s="32"/>
      <c r="D150" s="32"/>
      <c r="E150" s="118"/>
      <c r="F150" s="119"/>
      <c r="G150" s="119"/>
      <c r="L150" s="15"/>
      <c r="M150" s="15"/>
      <c r="N150" s="15"/>
      <c r="O150" s="15"/>
      <c r="P150" s="15"/>
      <c r="Q150" s="15"/>
      <c r="R150" s="15"/>
      <c r="S150" s="15"/>
      <c r="T150" s="15"/>
      <c r="U150" s="73"/>
      <c r="V150" s="15"/>
    </row>
    <row r="151" spans="1:22" s="22" customFormat="1">
      <c r="A151" s="15"/>
      <c r="B151" s="20"/>
      <c r="C151" s="32"/>
      <c r="D151" s="32"/>
      <c r="E151" s="118"/>
      <c r="F151" s="119"/>
      <c r="G151" s="119"/>
      <c r="L151" s="15"/>
      <c r="M151" s="15"/>
      <c r="N151" s="15"/>
      <c r="O151" s="15"/>
      <c r="P151" s="15"/>
      <c r="Q151" s="15"/>
      <c r="R151" s="15"/>
      <c r="S151" s="15"/>
      <c r="T151" s="15"/>
      <c r="U151" s="73"/>
      <c r="V151" s="15"/>
    </row>
    <row r="152" spans="1:22" s="22" customFormat="1">
      <c r="A152" s="15"/>
      <c r="B152" s="20"/>
      <c r="C152" s="32"/>
      <c r="D152" s="32"/>
      <c r="E152" s="118"/>
      <c r="F152" s="119"/>
      <c r="G152" s="119"/>
      <c r="L152" s="15"/>
      <c r="M152" s="15"/>
      <c r="N152" s="15"/>
      <c r="O152" s="15"/>
      <c r="P152" s="15"/>
      <c r="Q152" s="15"/>
      <c r="R152" s="15"/>
      <c r="S152" s="15"/>
      <c r="T152" s="15"/>
      <c r="U152" s="73"/>
      <c r="V152" s="15"/>
    </row>
    <row r="153" spans="1:22" s="22" customFormat="1">
      <c r="A153" s="15"/>
      <c r="B153" s="20"/>
      <c r="C153" s="32"/>
      <c r="D153" s="32"/>
      <c r="E153" s="118"/>
      <c r="F153" s="119"/>
      <c r="G153" s="119"/>
      <c r="L153" s="15"/>
      <c r="M153" s="15"/>
      <c r="N153" s="15"/>
      <c r="O153" s="15"/>
      <c r="P153" s="15"/>
      <c r="Q153" s="15"/>
      <c r="R153" s="15"/>
      <c r="S153" s="15"/>
      <c r="T153" s="15"/>
      <c r="U153" s="73"/>
      <c r="V153" s="15"/>
    </row>
    <row r="154" spans="1:22" s="22" customFormat="1">
      <c r="A154" s="15"/>
      <c r="B154" s="20"/>
      <c r="C154" s="32"/>
      <c r="D154" s="32"/>
      <c r="E154" s="118"/>
      <c r="F154" s="119"/>
      <c r="G154" s="119"/>
      <c r="L154" s="15"/>
      <c r="M154" s="15"/>
      <c r="N154" s="15"/>
      <c r="O154" s="15"/>
      <c r="P154" s="15"/>
      <c r="Q154" s="15"/>
      <c r="R154" s="15"/>
      <c r="S154" s="15"/>
      <c r="T154" s="15"/>
      <c r="U154" s="73"/>
      <c r="V154" s="15"/>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row r="254" spans="1:22" s="22" customFormat="1">
      <c r="A254" s="15"/>
      <c r="B254" s="20"/>
      <c r="C254" s="32"/>
      <c r="D254" s="32"/>
      <c r="E254" s="118"/>
      <c r="F254" s="119"/>
      <c r="G254" s="119"/>
      <c r="L254" s="15"/>
      <c r="M254" s="15"/>
      <c r="N254" s="15"/>
      <c r="O254" s="15"/>
      <c r="P254" s="15"/>
      <c r="Q254" s="15"/>
      <c r="R254" s="15"/>
      <c r="S254" s="15"/>
      <c r="T254" s="15"/>
      <c r="U254" s="73"/>
      <c r="V254" s="15"/>
    </row>
    <row r="255" spans="1:22" s="22" customFormat="1">
      <c r="A255" s="15"/>
      <c r="B255" s="20"/>
      <c r="C255" s="32"/>
      <c r="D255" s="32"/>
      <c r="E255" s="118"/>
      <c r="F255" s="119"/>
      <c r="G255" s="119"/>
      <c r="L255" s="15"/>
      <c r="M255" s="15"/>
      <c r="N255" s="15"/>
      <c r="O255" s="15"/>
      <c r="P255" s="15"/>
      <c r="Q255" s="15"/>
      <c r="R255" s="15"/>
      <c r="S255" s="15"/>
      <c r="T255" s="15"/>
      <c r="U255" s="73"/>
      <c r="V255" s="15"/>
    </row>
    <row r="256" spans="1:22" s="22" customFormat="1">
      <c r="A256" s="15"/>
      <c r="B256" s="20"/>
      <c r="C256" s="32"/>
      <c r="D256" s="32"/>
      <c r="E256" s="118"/>
      <c r="F256" s="119"/>
      <c r="G256" s="119"/>
      <c r="L256" s="15"/>
      <c r="M256" s="15"/>
      <c r="N256" s="15"/>
      <c r="O256" s="15"/>
      <c r="P256" s="15"/>
      <c r="Q256" s="15"/>
      <c r="R256" s="15"/>
      <c r="S256" s="15"/>
      <c r="T256" s="15"/>
      <c r="U256" s="73"/>
      <c r="V256" s="15"/>
    </row>
    <row r="257" spans="1:22" s="22" customFormat="1">
      <c r="A257" s="15"/>
      <c r="B257" s="20"/>
      <c r="C257" s="32"/>
      <c r="D257" s="32"/>
      <c r="E257" s="118"/>
      <c r="F257" s="119"/>
      <c r="G257" s="119"/>
      <c r="L257" s="15"/>
      <c r="M257" s="15"/>
      <c r="N257" s="15"/>
      <c r="O257" s="15"/>
      <c r="P257" s="15"/>
      <c r="Q257" s="15"/>
      <c r="R257" s="15"/>
      <c r="S257" s="15"/>
      <c r="T257" s="15"/>
      <c r="U257" s="73"/>
      <c r="V257" s="15"/>
    </row>
    <row r="258" spans="1:22" s="22" customFormat="1">
      <c r="A258" s="15"/>
      <c r="B258" s="20"/>
      <c r="C258" s="32"/>
      <c r="D258" s="32"/>
      <c r="E258" s="118"/>
      <c r="F258" s="119"/>
      <c r="G258" s="119"/>
      <c r="L258" s="15"/>
      <c r="M258" s="15"/>
      <c r="N258" s="15"/>
      <c r="O258" s="15"/>
      <c r="P258" s="15"/>
      <c r="Q258" s="15"/>
      <c r="R258" s="15"/>
      <c r="S258" s="15"/>
      <c r="T258" s="15"/>
      <c r="U258" s="73"/>
      <c r="V258" s="15"/>
    </row>
    <row r="259" spans="1:22" s="22" customFormat="1">
      <c r="A259" s="15"/>
      <c r="B259" s="20"/>
      <c r="C259" s="32"/>
      <c r="D259" s="32"/>
      <c r="E259" s="118"/>
      <c r="F259" s="119"/>
      <c r="G259" s="119"/>
      <c r="L259" s="15"/>
      <c r="M259" s="15"/>
      <c r="N259" s="15"/>
      <c r="O259" s="15"/>
      <c r="P259" s="15"/>
      <c r="Q259" s="15"/>
      <c r="R259" s="15"/>
      <c r="S259" s="15"/>
      <c r="T259" s="15"/>
      <c r="U259" s="73"/>
      <c r="V259" s="15"/>
    </row>
    <row r="260" spans="1:22" s="22" customFormat="1">
      <c r="A260" s="15"/>
      <c r="B260" s="20"/>
      <c r="C260" s="32"/>
      <c r="D260" s="32"/>
      <c r="E260" s="118"/>
      <c r="F260" s="119"/>
      <c r="G260" s="119"/>
      <c r="L260" s="15"/>
      <c r="M260" s="15"/>
      <c r="N260" s="15"/>
      <c r="O260" s="15"/>
      <c r="P260" s="15"/>
      <c r="Q260" s="15"/>
      <c r="R260" s="15"/>
      <c r="S260" s="15"/>
      <c r="T260" s="15"/>
      <c r="U260" s="73"/>
      <c r="V260" s="15"/>
    </row>
    <row r="261" spans="1:22" s="22" customFormat="1">
      <c r="A261" s="15"/>
      <c r="B261" s="20"/>
      <c r="C261" s="32"/>
      <c r="D261" s="32"/>
      <c r="E261" s="118"/>
      <c r="F261" s="119"/>
      <c r="G261" s="119"/>
      <c r="L261" s="15"/>
      <c r="M261" s="15"/>
      <c r="N261" s="15"/>
      <c r="O261" s="15"/>
      <c r="P261" s="15"/>
      <c r="Q261" s="15"/>
      <c r="R261" s="15"/>
      <c r="S261" s="15"/>
      <c r="T261" s="15"/>
      <c r="U261" s="73"/>
      <c r="V261" s="15"/>
    </row>
    <row r="262" spans="1:22" s="22" customFormat="1">
      <c r="A262" s="15"/>
      <c r="B262" s="20"/>
      <c r="C262" s="32"/>
      <c r="D262" s="32"/>
      <c r="E262" s="118"/>
      <c r="F262" s="119"/>
      <c r="G262" s="119"/>
      <c r="L262" s="15"/>
      <c r="M262" s="15"/>
      <c r="N262" s="15"/>
      <c r="O262" s="15"/>
      <c r="P262" s="15"/>
      <c r="Q262" s="15"/>
      <c r="R262" s="15"/>
      <c r="S262" s="15"/>
      <c r="T262" s="15"/>
      <c r="U262" s="73"/>
      <c r="V262" s="15"/>
    </row>
    <row r="263" spans="1:22" s="22" customFormat="1">
      <c r="A263" s="15"/>
      <c r="B263" s="20"/>
      <c r="C263" s="32"/>
      <c r="D263" s="32"/>
      <c r="E263" s="118"/>
      <c r="F263" s="119"/>
      <c r="G263" s="119"/>
      <c r="L263" s="15"/>
      <c r="M263" s="15"/>
      <c r="N263" s="15"/>
      <c r="O263" s="15"/>
      <c r="P263" s="15"/>
      <c r="Q263" s="15"/>
      <c r="R263" s="15"/>
      <c r="S263" s="15"/>
      <c r="T263" s="15"/>
      <c r="U263" s="73"/>
      <c r="V263" s="15"/>
    </row>
    <row r="264" spans="1:22" s="22" customFormat="1">
      <c r="A264" s="15"/>
      <c r="B264" s="20"/>
      <c r="C264" s="32"/>
      <c r="D264" s="32"/>
      <c r="E264" s="118"/>
      <c r="F264" s="119"/>
      <c r="G264" s="119"/>
      <c r="L264" s="15"/>
      <c r="M264" s="15"/>
      <c r="N264" s="15"/>
      <c r="O264" s="15"/>
      <c r="P264" s="15"/>
      <c r="Q264" s="15"/>
      <c r="R264" s="15"/>
      <c r="S264" s="15"/>
      <c r="T264" s="15"/>
      <c r="U264" s="73"/>
      <c r="V264" s="15"/>
    </row>
    <row r="265" spans="1:22" s="22" customFormat="1">
      <c r="A265" s="15"/>
      <c r="B265" s="20"/>
      <c r="C265" s="32"/>
      <c r="D265" s="32"/>
      <c r="E265" s="118"/>
      <c r="F265" s="119"/>
      <c r="G265" s="119"/>
      <c r="L265" s="15"/>
      <c r="M265" s="15"/>
      <c r="N265" s="15"/>
      <c r="O265" s="15"/>
      <c r="P265" s="15"/>
      <c r="Q265" s="15"/>
      <c r="R265" s="15"/>
      <c r="S265" s="15"/>
      <c r="T265" s="15"/>
      <c r="U265" s="73"/>
      <c r="V265" s="15"/>
    </row>
  </sheetData>
  <sheetProtection insertRows="0" deleteRows="0"/>
  <protectedRanges>
    <protectedRange sqref="J1:P15 U1:U15 J40:P1048576 M39:P39 J33:P38 N16:N32 P16:P32 U33:U1048576 J16:J32" name="Obseg1"/>
    <protectedRange sqref="J39:L39" name="Obseg1_2"/>
  </protectedRanges>
  <mergeCells count="8">
    <mergeCell ref="A39:L39"/>
    <mergeCell ref="B13:K13"/>
    <mergeCell ref="C2:J2"/>
    <mergeCell ref="C3:J3"/>
    <mergeCell ref="C6:J6"/>
    <mergeCell ref="C7:J7"/>
    <mergeCell ref="C8:J8"/>
    <mergeCell ref="C9:J9"/>
  </mergeCells>
  <phoneticPr fontId="32" type="noConversion"/>
  <conditionalFormatting sqref="B18">
    <cfRule type="colorScale" priority="2">
      <colorScale>
        <cfvo type="min"/>
        <cfvo type="max"/>
        <color rgb="FFFCFCFF"/>
        <color rgb="FFF8696B"/>
      </colorScale>
    </cfRule>
  </conditionalFormatting>
  <conditionalFormatting sqref="B25">
    <cfRule type="colorScale" priority="1">
      <colorScale>
        <cfvo type="min"/>
        <cfvo type="max"/>
        <color rgb="FFFCFCFF"/>
        <color rgb="FFF8696B"/>
      </colorScale>
    </cfRule>
  </conditionalFormatting>
  <conditionalFormatting sqref="B32 B19 B22:B24 B26:B29">
    <cfRule type="colorScale" priority="6539">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27" max="11" man="1"/>
  </rowBreaks>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22</vt:i4>
      </vt:variant>
      <vt:variant>
        <vt:lpstr>Imenovani obsegi</vt:lpstr>
      </vt:variant>
      <vt:variant>
        <vt:i4>39</vt:i4>
      </vt:variant>
    </vt:vector>
  </HeadingPairs>
  <TitlesOfParts>
    <vt:vector size="61" baseType="lpstr">
      <vt:lpstr>prva stran</vt:lpstr>
      <vt:lpstr>Navodila za izpolnjevanje</vt:lpstr>
      <vt:lpstr>Ponudbeni pred_rekapitulacija</vt:lpstr>
      <vt:lpstr>Sklop1</vt:lpstr>
      <vt:lpstr>Sklop2</vt:lpstr>
      <vt:lpstr>Sklop3</vt:lpstr>
      <vt:lpstr>Sklop4</vt:lpstr>
      <vt:lpstr>Sklop5 </vt:lpstr>
      <vt:lpstr>Sklop6</vt:lpstr>
      <vt:lpstr>Sklop7</vt:lpstr>
      <vt:lpstr>Sklop8</vt:lpstr>
      <vt:lpstr>Sklop9</vt:lpstr>
      <vt:lpstr>Sklop10</vt:lpstr>
      <vt:lpstr>Sklop11</vt:lpstr>
      <vt:lpstr>Sklop12</vt:lpstr>
      <vt:lpstr>Sklop13</vt:lpstr>
      <vt:lpstr>Sklop14</vt:lpstr>
      <vt:lpstr>Sklop15</vt:lpstr>
      <vt:lpstr>Sklop16</vt:lpstr>
      <vt:lpstr>Sklop17</vt:lpstr>
      <vt:lpstr>Sklop18</vt:lpstr>
      <vt:lpstr>Sklop19</vt:lpstr>
      <vt:lpstr>'Navodila za izpolnjevanje'!Področje_tiskanja</vt:lpstr>
      <vt:lpstr>Sklop1!Področje_tiskanja</vt:lpstr>
      <vt:lpstr>Sklop10!Področje_tiskanja</vt:lpstr>
      <vt:lpstr>Sklop11!Področje_tiskanja</vt:lpstr>
      <vt:lpstr>Sklop12!Področje_tiskanja</vt:lpstr>
      <vt:lpstr>Sklop13!Področje_tiskanja</vt:lpstr>
      <vt:lpstr>Sklop14!Področje_tiskanja</vt:lpstr>
      <vt:lpstr>Sklop15!Področje_tiskanja</vt:lpstr>
      <vt:lpstr>Sklop16!Področje_tiskanja</vt:lpstr>
      <vt:lpstr>Sklop17!Področje_tiskanja</vt:lpstr>
      <vt:lpstr>Sklop18!Področje_tiskanja</vt:lpstr>
      <vt:lpstr>Sklop19!Področje_tiskanja</vt:lpstr>
      <vt:lpstr>Sklop2!Področje_tiskanja</vt:lpstr>
      <vt:lpstr>Sklop3!Področje_tiskanja</vt:lpstr>
      <vt:lpstr>Sklop4!Področje_tiskanja</vt:lpstr>
      <vt:lpstr>'Sklop5 '!Področje_tiskanja</vt:lpstr>
      <vt:lpstr>Sklop6!Področje_tiskanja</vt:lpstr>
      <vt:lpstr>Sklop7!Področje_tiskanja</vt:lpstr>
      <vt:lpstr>Sklop8!Področje_tiskanja</vt:lpstr>
      <vt:lpstr>Sklop9!Področje_tiskanja</vt:lpstr>
      <vt:lpstr>Sklop1!Tiskanje_naslovov</vt:lpstr>
      <vt:lpstr>Sklop10!Tiskanje_naslovov</vt:lpstr>
      <vt:lpstr>Sklop11!Tiskanje_naslovov</vt:lpstr>
      <vt:lpstr>Sklop12!Tiskanje_naslovov</vt:lpstr>
      <vt:lpstr>Sklop13!Tiskanje_naslovov</vt:lpstr>
      <vt:lpstr>Sklop14!Tiskanje_naslovov</vt:lpstr>
      <vt:lpstr>Sklop15!Tiskanje_naslovov</vt:lpstr>
      <vt:lpstr>Sklop16!Tiskanje_naslovov</vt:lpstr>
      <vt:lpstr>Sklop17!Tiskanje_naslovov</vt:lpstr>
      <vt:lpstr>Sklop18!Tiskanje_naslovov</vt:lpstr>
      <vt:lpstr>Sklop19!Tiskanje_naslovov</vt:lpstr>
      <vt:lpstr>Sklop2!Tiskanje_naslovov</vt:lpstr>
      <vt:lpstr>Sklop3!Tiskanje_naslovov</vt:lpstr>
      <vt:lpstr>Sklop4!Tiskanje_naslovov</vt:lpstr>
      <vt:lpstr>'Sklop5 '!Tiskanje_naslovov</vt:lpstr>
      <vt:lpstr>Sklop6!Tiskanje_naslovov</vt:lpstr>
      <vt:lpstr>Sklop7!Tiskanje_naslovov</vt:lpstr>
      <vt:lpstr>Sklop8!Tiskanje_naslovov</vt:lpstr>
      <vt:lpstr>Sklop9!Tiskanje_naslovov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Brigita</dc:creator>
  <cp:lastModifiedBy>BRIGITA VODUŠEK</cp:lastModifiedBy>
  <cp:lastPrinted>2023-11-14T14:06:32Z</cp:lastPrinted>
  <dcterms:created xsi:type="dcterms:W3CDTF">2012-03-26T14:52:49Z</dcterms:created>
  <dcterms:modified xsi:type="dcterms:W3CDTF">2023-12-13T14:23:25Z</dcterms:modified>
</cp:coreProperties>
</file>