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fs\redirected folders$\miklavzinam\Documents\Martina\Nabava\2023-JN-06-Zdravila\Dokumentacija\Popravek\"/>
    </mc:Choice>
  </mc:AlternateContent>
  <bookViews>
    <workbookView xWindow="0" yWindow="0" windowWidth="28800" windowHeight="11700"/>
  </bookViews>
  <sheets>
    <sheet name="Pred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5" i="1" l="1"/>
  <c r="L225" i="1"/>
  <c r="M225" i="1" s="1"/>
  <c r="O225" i="1" s="1"/>
  <c r="N224" i="1"/>
  <c r="L224" i="1"/>
  <c r="M224" i="1" s="1"/>
  <c r="O224" i="1" s="1"/>
  <c r="N223" i="1"/>
  <c r="L223" i="1"/>
  <c r="M223" i="1" s="1"/>
  <c r="O223" i="1" s="1"/>
  <c r="N222" i="1"/>
  <c r="L222" i="1"/>
  <c r="M222" i="1" s="1"/>
  <c r="O222" i="1" s="1"/>
  <c r="N221" i="1"/>
  <c r="L221" i="1"/>
  <c r="M221" i="1" s="1"/>
  <c r="O221" i="1" s="1"/>
  <c r="N220" i="1"/>
  <c r="L220" i="1"/>
  <c r="M220" i="1" s="1"/>
  <c r="O220" i="1" s="1"/>
  <c r="N219" i="1"/>
  <c r="L219" i="1"/>
  <c r="M219" i="1" s="1"/>
  <c r="O219" i="1" s="1"/>
  <c r="N218" i="1"/>
  <c r="L218" i="1"/>
  <c r="M218" i="1" s="1"/>
  <c r="O218" i="1" s="1"/>
  <c r="N217" i="1"/>
  <c r="L217" i="1"/>
  <c r="M217" i="1" s="1"/>
  <c r="O217" i="1" s="1"/>
  <c r="N216" i="1"/>
  <c r="L216" i="1"/>
  <c r="M216" i="1" s="1"/>
  <c r="O216" i="1" s="1"/>
  <c r="N215" i="1"/>
  <c r="L215" i="1"/>
  <c r="M215" i="1" s="1"/>
  <c r="O215" i="1" s="1"/>
  <c r="N214" i="1"/>
  <c r="L214" i="1"/>
  <c r="M214" i="1" s="1"/>
  <c r="O214" i="1" s="1"/>
  <c r="N213" i="1"/>
  <c r="L213" i="1"/>
  <c r="M213" i="1" s="1"/>
  <c r="O213" i="1" s="1"/>
  <c r="N212" i="1"/>
  <c r="L212" i="1"/>
  <c r="M212" i="1" s="1"/>
  <c r="O212" i="1" s="1"/>
  <c r="N211" i="1"/>
  <c r="L211" i="1"/>
  <c r="M211" i="1" s="1"/>
  <c r="O211" i="1" s="1"/>
  <c r="N210" i="1"/>
  <c r="L210" i="1"/>
  <c r="M210" i="1" s="1"/>
  <c r="O210" i="1" s="1"/>
  <c r="N209" i="1"/>
  <c r="L209" i="1"/>
  <c r="M209" i="1" s="1"/>
  <c r="O209" i="1" s="1"/>
  <c r="N208" i="1"/>
  <c r="L208" i="1"/>
  <c r="M208" i="1" s="1"/>
  <c r="O208" i="1" s="1"/>
  <c r="N207" i="1"/>
  <c r="L207" i="1"/>
  <c r="M207" i="1" s="1"/>
  <c r="O207" i="1" s="1"/>
  <c r="N206" i="1"/>
  <c r="L206" i="1"/>
  <c r="M206" i="1" s="1"/>
  <c r="O206" i="1" s="1"/>
  <c r="N205" i="1"/>
  <c r="L205" i="1"/>
  <c r="M205" i="1" s="1"/>
  <c r="O205" i="1" s="1"/>
  <c r="N204" i="1"/>
  <c r="L204" i="1"/>
  <c r="M204" i="1" s="1"/>
  <c r="O204" i="1" s="1"/>
  <c r="N203" i="1"/>
  <c r="L203" i="1"/>
  <c r="M203" i="1" s="1"/>
  <c r="O203" i="1" s="1"/>
  <c r="N202" i="1"/>
  <c r="L202" i="1"/>
  <c r="M202" i="1" s="1"/>
  <c r="O202" i="1" s="1"/>
  <c r="N201" i="1"/>
  <c r="L201" i="1"/>
  <c r="M201" i="1" s="1"/>
  <c r="O201" i="1" s="1"/>
  <c r="N200" i="1"/>
  <c r="L200" i="1"/>
  <c r="M200" i="1" s="1"/>
  <c r="O200" i="1" s="1"/>
  <c r="N199" i="1"/>
  <c r="L199" i="1"/>
  <c r="M199" i="1" s="1"/>
  <c r="O199" i="1" s="1"/>
  <c r="N198" i="1"/>
  <c r="L198" i="1"/>
  <c r="M198" i="1" s="1"/>
  <c r="O198" i="1" s="1"/>
  <c r="N197" i="1"/>
  <c r="L197" i="1"/>
  <c r="M197" i="1" s="1"/>
  <c r="O197" i="1" s="1"/>
  <c r="N196" i="1"/>
  <c r="L196" i="1"/>
  <c r="M196" i="1" s="1"/>
  <c r="O196" i="1" s="1"/>
  <c r="N195" i="1"/>
  <c r="L195" i="1"/>
  <c r="M195" i="1" s="1"/>
  <c r="O195" i="1" s="1"/>
  <c r="N194" i="1"/>
  <c r="L194" i="1"/>
  <c r="M194" i="1" s="1"/>
  <c r="O194" i="1" s="1"/>
  <c r="N193" i="1"/>
  <c r="L193" i="1"/>
  <c r="M193" i="1" s="1"/>
  <c r="O193" i="1" s="1"/>
  <c r="N192" i="1"/>
  <c r="L192" i="1"/>
  <c r="M192" i="1" s="1"/>
  <c r="O192" i="1" s="1"/>
  <c r="N191" i="1"/>
  <c r="L191" i="1"/>
  <c r="M191" i="1" s="1"/>
  <c r="O191" i="1" s="1"/>
  <c r="N190" i="1"/>
  <c r="L190" i="1"/>
  <c r="M190" i="1" s="1"/>
  <c r="O190" i="1" s="1"/>
  <c r="N189" i="1"/>
  <c r="L189" i="1"/>
  <c r="M189" i="1" s="1"/>
  <c r="O189" i="1" s="1"/>
  <c r="N188" i="1"/>
  <c r="L188" i="1"/>
  <c r="M188" i="1" s="1"/>
  <c r="O188" i="1" s="1"/>
  <c r="N187" i="1"/>
  <c r="L187" i="1"/>
  <c r="M187" i="1" s="1"/>
  <c r="O187" i="1" s="1"/>
  <c r="N186" i="1"/>
  <c r="L186" i="1"/>
  <c r="M186" i="1" s="1"/>
  <c r="O186" i="1" s="1"/>
  <c r="N185" i="1"/>
  <c r="L185" i="1"/>
  <c r="M185" i="1" s="1"/>
  <c r="O185" i="1" s="1"/>
  <c r="N184" i="1"/>
  <c r="L184" i="1"/>
  <c r="M184" i="1" s="1"/>
  <c r="O184" i="1" s="1"/>
  <c r="N183" i="1"/>
  <c r="L183" i="1"/>
  <c r="M183" i="1" s="1"/>
  <c r="O183" i="1" s="1"/>
  <c r="N182" i="1"/>
  <c r="L182" i="1"/>
  <c r="M182" i="1" s="1"/>
  <c r="O182" i="1" s="1"/>
  <c r="N181" i="1"/>
  <c r="L181" i="1"/>
  <c r="M181" i="1" s="1"/>
  <c r="O181" i="1" s="1"/>
  <c r="N180" i="1"/>
  <c r="L180" i="1"/>
  <c r="M180" i="1" s="1"/>
  <c r="O180" i="1" s="1"/>
  <c r="N179" i="1"/>
  <c r="L179" i="1"/>
  <c r="M179" i="1" s="1"/>
  <c r="O179" i="1" s="1"/>
  <c r="N178" i="1"/>
  <c r="L178" i="1"/>
  <c r="M178" i="1" s="1"/>
  <c r="O178" i="1" s="1"/>
  <c r="N177" i="1"/>
  <c r="L177" i="1"/>
  <c r="M177" i="1" s="1"/>
  <c r="O177" i="1" s="1"/>
  <c r="N176" i="1"/>
  <c r="L176" i="1"/>
  <c r="M176" i="1" s="1"/>
  <c r="O176" i="1" s="1"/>
  <c r="N175" i="1"/>
  <c r="L175" i="1"/>
  <c r="M175" i="1" s="1"/>
  <c r="O175" i="1" s="1"/>
  <c r="N174" i="1"/>
  <c r="L174" i="1"/>
  <c r="M174" i="1" s="1"/>
  <c r="O174" i="1" s="1"/>
  <c r="N173" i="1"/>
  <c r="L173" i="1"/>
  <c r="M173" i="1" s="1"/>
  <c r="O173" i="1" s="1"/>
  <c r="N172" i="1"/>
  <c r="L172" i="1"/>
  <c r="M172" i="1" s="1"/>
  <c r="O172" i="1" s="1"/>
  <c r="N171" i="1"/>
  <c r="L171" i="1"/>
  <c r="M171" i="1" s="1"/>
  <c r="O171" i="1" s="1"/>
  <c r="N170" i="1"/>
  <c r="L170" i="1"/>
  <c r="M170" i="1" s="1"/>
  <c r="O170" i="1" s="1"/>
  <c r="N169" i="1"/>
  <c r="L169" i="1"/>
  <c r="M169" i="1" s="1"/>
  <c r="O169" i="1" s="1"/>
  <c r="N168" i="1"/>
  <c r="L168" i="1"/>
  <c r="M168" i="1" s="1"/>
  <c r="O168" i="1" s="1"/>
  <c r="N167" i="1"/>
  <c r="L167" i="1"/>
  <c r="M167" i="1" s="1"/>
  <c r="O167" i="1" s="1"/>
  <c r="N166" i="1"/>
  <c r="L166" i="1"/>
  <c r="M166" i="1" s="1"/>
  <c r="O166" i="1" s="1"/>
  <c r="N165" i="1"/>
  <c r="L165" i="1"/>
  <c r="M165" i="1" s="1"/>
  <c r="O165" i="1" s="1"/>
  <c r="N164" i="1"/>
  <c r="L164" i="1"/>
  <c r="M164" i="1" s="1"/>
  <c r="O164" i="1" s="1"/>
  <c r="N163" i="1"/>
  <c r="L163" i="1"/>
  <c r="M163" i="1" s="1"/>
  <c r="O163" i="1" s="1"/>
  <c r="N162" i="1"/>
  <c r="L162" i="1"/>
  <c r="M162" i="1" s="1"/>
  <c r="O162" i="1" s="1"/>
  <c r="N161" i="1"/>
  <c r="L161" i="1"/>
  <c r="M161" i="1" s="1"/>
  <c r="O161" i="1" s="1"/>
  <c r="N160" i="1"/>
  <c r="L160" i="1"/>
  <c r="M160" i="1" s="1"/>
  <c r="O160" i="1" s="1"/>
  <c r="N159" i="1"/>
  <c r="L159" i="1"/>
  <c r="M159" i="1" s="1"/>
  <c r="O159" i="1" s="1"/>
  <c r="N158" i="1"/>
  <c r="L158" i="1"/>
  <c r="M158" i="1" s="1"/>
  <c r="O158" i="1" s="1"/>
  <c r="N157" i="1"/>
  <c r="L157" i="1"/>
  <c r="M157" i="1" s="1"/>
  <c r="O157" i="1" s="1"/>
  <c r="N156" i="1"/>
  <c r="L156" i="1"/>
  <c r="M156" i="1" s="1"/>
  <c r="O156" i="1" s="1"/>
  <c r="N155" i="1"/>
  <c r="L155" i="1"/>
  <c r="M155" i="1" s="1"/>
  <c r="O155" i="1" s="1"/>
  <c r="N154" i="1"/>
  <c r="L154" i="1"/>
  <c r="M154" i="1" s="1"/>
  <c r="O154" i="1" s="1"/>
  <c r="N153" i="1"/>
  <c r="L153" i="1"/>
  <c r="M153" i="1" s="1"/>
  <c r="O153" i="1" s="1"/>
  <c r="N152" i="1"/>
  <c r="L152" i="1"/>
  <c r="M152" i="1" s="1"/>
  <c r="O152" i="1" s="1"/>
  <c r="N151" i="1"/>
  <c r="L151" i="1"/>
  <c r="M151" i="1" s="1"/>
  <c r="O151" i="1" s="1"/>
  <c r="N150" i="1"/>
  <c r="L150" i="1"/>
  <c r="M150" i="1" s="1"/>
  <c r="O150" i="1" s="1"/>
  <c r="N149" i="1"/>
  <c r="L149" i="1"/>
  <c r="M149" i="1" s="1"/>
  <c r="O149" i="1" s="1"/>
  <c r="N148" i="1"/>
  <c r="L148" i="1"/>
  <c r="M148" i="1" s="1"/>
  <c r="O148" i="1" s="1"/>
  <c r="N147" i="1"/>
  <c r="L147" i="1"/>
  <c r="M147" i="1" s="1"/>
  <c r="O147" i="1" s="1"/>
  <c r="N146" i="1"/>
  <c r="L146" i="1"/>
  <c r="M146" i="1" s="1"/>
  <c r="O146" i="1" s="1"/>
  <c r="N145" i="1"/>
  <c r="L145" i="1"/>
  <c r="M145" i="1" s="1"/>
  <c r="O145" i="1" s="1"/>
  <c r="N144" i="1"/>
  <c r="L144" i="1"/>
  <c r="M144" i="1" s="1"/>
  <c r="O144" i="1" s="1"/>
  <c r="N143" i="1"/>
  <c r="L143" i="1"/>
  <c r="M143" i="1" s="1"/>
  <c r="O143" i="1" s="1"/>
  <c r="N142" i="1"/>
  <c r="L142" i="1"/>
  <c r="M142" i="1" s="1"/>
  <c r="O142" i="1" s="1"/>
  <c r="N141" i="1"/>
  <c r="L141" i="1"/>
  <c r="M141" i="1" s="1"/>
  <c r="O141" i="1" s="1"/>
  <c r="N140" i="1"/>
  <c r="L140" i="1"/>
  <c r="M140" i="1" s="1"/>
  <c r="O140" i="1" s="1"/>
  <c r="N139" i="1"/>
  <c r="L139" i="1"/>
  <c r="M139" i="1" s="1"/>
  <c r="O139" i="1" s="1"/>
  <c r="N138" i="1"/>
  <c r="L138" i="1"/>
  <c r="M138" i="1" s="1"/>
  <c r="O138" i="1" s="1"/>
  <c r="N137" i="1"/>
  <c r="L137" i="1"/>
  <c r="M137" i="1" s="1"/>
  <c r="O137" i="1" s="1"/>
  <c r="N136" i="1"/>
  <c r="L136" i="1"/>
  <c r="M136" i="1" s="1"/>
  <c r="O136" i="1" s="1"/>
  <c r="N135" i="1"/>
  <c r="L135" i="1"/>
  <c r="M135" i="1" s="1"/>
  <c r="O135" i="1" s="1"/>
  <c r="N134" i="1"/>
  <c r="L134" i="1"/>
  <c r="M134" i="1" s="1"/>
  <c r="O134" i="1" s="1"/>
  <c r="N133" i="1"/>
  <c r="L133" i="1"/>
  <c r="M133" i="1" s="1"/>
  <c r="O133" i="1" s="1"/>
  <c r="N132" i="1"/>
  <c r="L132" i="1"/>
  <c r="M132" i="1" s="1"/>
  <c r="O132" i="1" s="1"/>
  <c r="N131" i="1"/>
  <c r="L131" i="1"/>
  <c r="M131" i="1" s="1"/>
  <c r="O131" i="1" s="1"/>
  <c r="N130" i="1"/>
  <c r="L130" i="1"/>
  <c r="M130" i="1" s="1"/>
  <c r="O130" i="1" s="1"/>
  <c r="N129" i="1"/>
  <c r="L129" i="1"/>
  <c r="M129" i="1" s="1"/>
  <c r="O129" i="1" s="1"/>
  <c r="N128" i="1"/>
  <c r="L128" i="1"/>
  <c r="M128" i="1" s="1"/>
  <c r="O128" i="1" s="1"/>
  <c r="N127" i="1"/>
  <c r="L127" i="1"/>
  <c r="M127" i="1" s="1"/>
  <c r="O127" i="1" s="1"/>
  <c r="N126" i="1"/>
  <c r="L126" i="1"/>
  <c r="M126" i="1" s="1"/>
  <c r="O126" i="1" s="1"/>
  <c r="N125" i="1"/>
  <c r="L125" i="1"/>
  <c r="M125" i="1" s="1"/>
  <c r="O125" i="1" s="1"/>
  <c r="N124" i="1"/>
  <c r="L124" i="1"/>
  <c r="M124" i="1" s="1"/>
  <c r="O124" i="1" s="1"/>
  <c r="N123" i="1"/>
  <c r="L123" i="1"/>
  <c r="M123" i="1" s="1"/>
  <c r="O123" i="1" s="1"/>
  <c r="N122" i="1"/>
  <c r="L122" i="1"/>
  <c r="M122" i="1" s="1"/>
  <c r="O122" i="1" s="1"/>
  <c r="N121" i="1"/>
  <c r="L121" i="1"/>
  <c r="M121" i="1" s="1"/>
  <c r="O121" i="1" s="1"/>
  <c r="N120" i="1"/>
  <c r="L120" i="1"/>
  <c r="M120" i="1" s="1"/>
  <c r="O120" i="1" s="1"/>
  <c r="N119" i="1"/>
  <c r="L119" i="1"/>
  <c r="M119" i="1" s="1"/>
  <c r="O119" i="1" s="1"/>
  <c r="N118" i="1"/>
  <c r="L118" i="1"/>
  <c r="M118" i="1" s="1"/>
  <c r="O118" i="1" s="1"/>
  <c r="N117" i="1"/>
  <c r="L117" i="1"/>
  <c r="M117" i="1" s="1"/>
  <c r="O117" i="1" s="1"/>
  <c r="N116" i="1"/>
  <c r="L116" i="1"/>
  <c r="M116" i="1" s="1"/>
  <c r="O116" i="1" s="1"/>
  <c r="N115" i="1"/>
  <c r="L115" i="1"/>
  <c r="M115" i="1" s="1"/>
  <c r="O115" i="1" s="1"/>
  <c r="N114" i="1"/>
  <c r="L114" i="1"/>
  <c r="M114" i="1" s="1"/>
  <c r="O114" i="1" s="1"/>
  <c r="N113" i="1"/>
  <c r="L113" i="1"/>
  <c r="M113" i="1" s="1"/>
  <c r="O113" i="1" s="1"/>
  <c r="N112" i="1"/>
  <c r="L112" i="1"/>
  <c r="M112" i="1" s="1"/>
  <c r="O112" i="1" s="1"/>
  <c r="N111" i="1"/>
  <c r="L111" i="1"/>
  <c r="M111" i="1" s="1"/>
  <c r="O111" i="1" s="1"/>
  <c r="N110" i="1"/>
  <c r="L110" i="1"/>
  <c r="M110" i="1" s="1"/>
  <c r="O110" i="1" s="1"/>
  <c r="N109" i="1"/>
  <c r="L109" i="1"/>
  <c r="M109" i="1" s="1"/>
  <c r="O109" i="1" s="1"/>
  <c r="N108" i="1"/>
  <c r="L108" i="1"/>
  <c r="M108" i="1" s="1"/>
  <c r="O108" i="1" s="1"/>
  <c r="N107" i="1"/>
  <c r="L107" i="1"/>
  <c r="M107" i="1" s="1"/>
  <c r="O107" i="1" s="1"/>
  <c r="N106" i="1"/>
  <c r="L106" i="1"/>
  <c r="M106" i="1" s="1"/>
  <c r="O106" i="1" s="1"/>
  <c r="N105" i="1"/>
  <c r="L105" i="1"/>
  <c r="M105" i="1" s="1"/>
  <c r="O105" i="1" s="1"/>
  <c r="N104" i="1"/>
  <c r="L104" i="1"/>
  <c r="M104" i="1" s="1"/>
  <c r="O104" i="1" s="1"/>
  <c r="N103" i="1"/>
  <c r="L103" i="1"/>
  <c r="M103" i="1" s="1"/>
  <c r="O103" i="1" s="1"/>
  <c r="N102" i="1"/>
  <c r="L102" i="1"/>
  <c r="M102" i="1" s="1"/>
  <c r="O102" i="1" s="1"/>
  <c r="N101" i="1"/>
  <c r="L101" i="1"/>
  <c r="M101" i="1" s="1"/>
  <c r="O101" i="1" s="1"/>
  <c r="N100" i="1"/>
  <c r="L100" i="1"/>
  <c r="M100" i="1" s="1"/>
  <c r="O100" i="1" s="1"/>
  <c r="N99" i="1"/>
  <c r="L99" i="1"/>
  <c r="M99" i="1" s="1"/>
  <c r="O99" i="1" s="1"/>
  <c r="N98" i="1"/>
  <c r="L98" i="1"/>
  <c r="M98" i="1" s="1"/>
  <c r="O98" i="1" s="1"/>
  <c r="N97" i="1"/>
  <c r="L97" i="1"/>
  <c r="M97" i="1" s="1"/>
  <c r="O97" i="1" s="1"/>
  <c r="N96" i="1"/>
  <c r="L96" i="1"/>
  <c r="M96" i="1" s="1"/>
  <c r="O96" i="1" s="1"/>
  <c r="N95" i="1"/>
  <c r="L95" i="1"/>
  <c r="M95" i="1" s="1"/>
  <c r="O95" i="1" s="1"/>
  <c r="N94" i="1"/>
  <c r="L94" i="1"/>
  <c r="M94" i="1" s="1"/>
  <c r="O94" i="1" s="1"/>
  <c r="N93" i="1"/>
  <c r="L93" i="1"/>
  <c r="M93" i="1" s="1"/>
  <c r="O93" i="1" s="1"/>
  <c r="N92" i="1"/>
  <c r="L92" i="1"/>
  <c r="M92" i="1" s="1"/>
  <c r="O92" i="1" s="1"/>
  <c r="N91" i="1"/>
  <c r="L91" i="1"/>
  <c r="M91" i="1" s="1"/>
  <c r="O91" i="1" s="1"/>
  <c r="N90" i="1"/>
  <c r="L90" i="1"/>
  <c r="M90" i="1" s="1"/>
  <c r="O90" i="1" s="1"/>
  <c r="N89" i="1"/>
  <c r="L89" i="1"/>
  <c r="M89" i="1" s="1"/>
  <c r="O89" i="1" s="1"/>
  <c r="N88" i="1"/>
  <c r="L88" i="1"/>
  <c r="M88" i="1" s="1"/>
  <c r="O88" i="1" s="1"/>
  <c r="N87" i="1"/>
  <c r="L87" i="1"/>
  <c r="M87" i="1" s="1"/>
  <c r="O87" i="1" s="1"/>
  <c r="N86" i="1"/>
  <c r="L86" i="1"/>
  <c r="M86" i="1" s="1"/>
  <c r="O86" i="1" s="1"/>
  <c r="N85" i="1"/>
  <c r="L85" i="1"/>
  <c r="M85" i="1" s="1"/>
  <c r="O85" i="1" s="1"/>
  <c r="N84" i="1"/>
  <c r="L84" i="1"/>
  <c r="M84" i="1" s="1"/>
  <c r="O84" i="1" s="1"/>
  <c r="N83" i="1"/>
  <c r="L83" i="1"/>
  <c r="M83" i="1" s="1"/>
  <c r="O83" i="1" s="1"/>
  <c r="N82" i="1"/>
  <c r="L82" i="1"/>
  <c r="M82" i="1" s="1"/>
  <c r="O82" i="1" s="1"/>
  <c r="N81" i="1"/>
  <c r="L81" i="1"/>
  <c r="M81" i="1" s="1"/>
  <c r="O81" i="1" s="1"/>
  <c r="N80" i="1"/>
  <c r="L80" i="1"/>
  <c r="M80" i="1" s="1"/>
  <c r="O80" i="1" s="1"/>
  <c r="N79" i="1"/>
  <c r="L79" i="1"/>
  <c r="M79" i="1" s="1"/>
  <c r="O79" i="1" s="1"/>
  <c r="N78" i="1"/>
  <c r="L78" i="1"/>
  <c r="M78" i="1" s="1"/>
  <c r="O78" i="1" s="1"/>
  <c r="N77" i="1"/>
  <c r="L77" i="1"/>
  <c r="M77" i="1" s="1"/>
  <c r="O77" i="1" s="1"/>
  <c r="N76" i="1"/>
  <c r="L76" i="1"/>
  <c r="M76" i="1" s="1"/>
  <c r="O76" i="1" s="1"/>
  <c r="N75" i="1"/>
  <c r="L75" i="1"/>
  <c r="M75" i="1" s="1"/>
  <c r="O75" i="1" s="1"/>
  <c r="N74" i="1"/>
  <c r="L74" i="1"/>
  <c r="M74" i="1" s="1"/>
  <c r="O74" i="1" s="1"/>
  <c r="N73" i="1"/>
  <c r="L73" i="1"/>
  <c r="M73" i="1" s="1"/>
  <c r="O73" i="1" s="1"/>
  <c r="N72" i="1"/>
  <c r="L72" i="1"/>
  <c r="M72" i="1" s="1"/>
  <c r="O72" i="1" s="1"/>
  <c r="N71" i="1"/>
  <c r="L71" i="1"/>
  <c r="M71" i="1" s="1"/>
  <c r="O71" i="1" s="1"/>
  <c r="N70" i="1"/>
  <c r="L70" i="1"/>
  <c r="M70" i="1" s="1"/>
  <c r="O70" i="1" s="1"/>
  <c r="N69" i="1"/>
  <c r="L69" i="1"/>
  <c r="M69" i="1" s="1"/>
  <c r="O69" i="1" s="1"/>
  <c r="N68" i="1"/>
  <c r="L68" i="1"/>
  <c r="M68" i="1" s="1"/>
  <c r="O68" i="1" s="1"/>
  <c r="N67" i="1"/>
  <c r="L67" i="1"/>
  <c r="M67" i="1" s="1"/>
  <c r="O67" i="1" s="1"/>
  <c r="N66" i="1"/>
  <c r="L66" i="1"/>
  <c r="M66" i="1" s="1"/>
  <c r="O66" i="1" s="1"/>
  <c r="N65" i="1"/>
  <c r="L65" i="1"/>
  <c r="M65" i="1" s="1"/>
  <c r="O65" i="1" s="1"/>
  <c r="N64" i="1"/>
  <c r="L64" i="1"/>
  <c r="M64" i="1" s="1"/>
  <c r="O64" i="1" s="1"/>
  <c r="N63" i="1"/>
  <c r="L63" i="1"/>
  <c r="M63" i="1" s="1"/>
  <c r="O63" i="1" s="1"/>
  <c r="N62" i="1"/>
  <c r="L62" i="1"/>
  <c r="M62" i="1" s="1"/>
  <c r="O62" i="1" s="1"/>
  <c r="N61" i="1"/>
  <c r="L61" i="1"/>
  <c r="M61" i="1" s="1"/>
  <c r="O61" i="1" s="1"/>
  <c r="N60" i="1"/>
  <c r="L60" i="1"/>
  <c r="M60" i="1" s="1"/>
  <c r="O60" i="1" s="1"/>
  <c r="N59" i="1"/>
  <c r="L59" i="1"/>
  <c r="M59" i="1" s="1"/>
  <c r="O59" i="1" s="1"/>
  <c r="N58" i="1"/>
  <c r="L58" i="1"/>
  <c r="M58" i="1" s="1"/>
  <c r="O58" i="1" s="1"/>
  <c r="N57" i="1"/>
  <c r="L57" i="1"/>
  <c r="M57" i="1" s="1"/>
  <c r="O57" i="1" s="1"/>
  <c r="N56" i="1"/>
  <c r="L56" i="1"/>
  <c r="M56" i="1" s="1"/>
  <c r="O56" i="1" s="1"/>
  <c r="N55" i="1"/>
  <c r="L55" i="1"/>
  <c r="M55" i="1" s="1"/>
  <c r="O55" i="1" s="1"/>
  <c r="N54" i="1"/>
  <c r="L54" i="1"/>
  <c r="M54" i="1" s="1"/>
  <c r="O54" i="1" s="1"/>
  <c r="N53" i="1"/>
  <c r="L53" i="1"/>
  <c r="M53" i="1" s="1"/>
  <c r="O53" i="1" s="1"/>
  <c r="N52" i="1"/>
  <c r="L52" i="1"/>
  <c r="M52" i="1" s="1"/>
  <c r="O52" i="1" s="1"/>
  <c r="N51" i="1"/>
  <c r="L51" i="1"/>
  <c r="M51" i="1" s="1"/>
  <c r="O51" i="1" s="1"/>
  <c r="N50" i="1"/>
  <c r="L50" i="1"/>
  <c r="M50" i="1" s="1"/>
  <c r="O50" i="1" s="1"/>
  <c r="N49" i="1"/>
  <c r="L49" i="1"/>
  <c r="M49" i="1" s="1"/>
  <c r="O49" i="1" s="1"/>
  <c r="N48" i="1"/>
  <c r="L48" i="1"/>
  <c r="M48" i="1" s="1"/>
  <c r="O48" i="1" s="1"/>
  <c r="N47" i="1"/>
  <c r="L47" i="1"/>
  <c r="M47" i="1" s="1"/>
  <c r="O47" i="1" s="1"/>
  <c r="N46" i="1"/>
  <c r="L46" i="1"/>
  <c r="M46" i="1" s="1"/>
  <c r="O46" i="1" s="1"/>
  <c r="N45" i="1"/>
  <c r="L45" i="1"/>
  <c r="M45" i="1" s="1"/>
  <c r="O45" i="1" s="1"/>
  <c r="N44" i="1"/>
  <c r="L44" i="1"/>
  <c r="M44" i="1" s="1"/>
  <c r="O44" i="1" s="1"/>
  <c r="N43" i="1"/>
  <c r="L43" i="1"/>
  <c r="M43" i="1" s="1"/>
  <c r="O43" i="1" s="1"/>
  <c r="N42" i="1"/>
  <c r="L42" i="1"/>
  <c r="M42" i="1" s="1"/>
  <c r="O42" i="1" s="1"/>
  <c r="N41" i="1"/>
  <c r="L41" i="1"/>
  <c r="M41" i="1" s="1"/>
  <c r="O41" i="1" s="1"/>
  <c r="N40" i="1"/>
  <c r="L40" i="1"/>
  <c r="M40" i="1" s="1"/>
  <c r="O40" i="1" s="1"/>
  <c r="N39" i="1"/>
  <c r="L39" i="1"/>
  <c r="M39" i="1" s="1"/>
  <c r="O39" i="1" s="1"/>
  <c r="N38" i="1"/>
  <c r="L38" i="1"/>
  <c r="M38" i="1" s="1"/>
  <c r="O38" i="1" s="1"/>
  <c r="N37" i="1"/>
  <c r="L37" i="1"/>
  <c r="M37" i="1" s="1"/>
  <c r="O37" i="1" s="1"/>
  <c r="N36" i="1"/>
  <c r="L36" i="1"/>
  <c r="M36" i="1" s="1"/>
  <c r="O36" i="1" s="1"/>
  <c r="N35" i="1"/>
  <c r="L35" i="1"/>
  <c r="M35" i="1" s="1"/>
  <c r="O35" i="1" s="1"/>
  <c r="N34" i="1"/>
  <c r="L34" i="1"/>
  <c r="M34" i="1" s="1"/>
  <c r="O34" i="1" s="1"/>
  <c r="N33" i="1"/>
  <c r="L33" i="1"/>
  <c r="M33" i="1" s="1"/>
  <c r="O33" i="1" s="1"/>
  <c r="N32" i="1"/>
  <c r="L32" i="1"/>
  <c r="M32" i="1" s="1"/>
  <c r="O32" i="1" s="1"/>
  <c r="N31" i="1"/>
  <c r="L31" i="1"/>
  <c r="M31" i="1" s="1"/>
  <c r="O31" i="1" s="1"/>
  <c r="N30" i="1"/>
  <c r="L30" i="1"/>
  <c r="M30" i="1" s="1"/>
  <c r="O30" i="1" s="1"/>
  <c r="N29" i="1"/>
  <c r="L29" i="1"/>
  <c r="M29" i="1" s="1"/>
  <c r="O29" i="1" s="1"/>
  <c r="N28" i="1"/>
  <c r="L28" i="1"/>
  <c r="M28" i="1" s="1"/>
  <c r="O28" i="1" s="1"/>
  <c r="N27" i="1"/>
  <c r="L27" i="1"/>
  <c r="M27" i="1" s="1"/>
  <c r="O27" i="1" s="1"/>
  <c r="N26" i="1"/>
  <c r="L26" i="1"/>
  <c r="M26" i="1" s="1"/>
  <c r="O26" i="1" s="1"/>
  <c r="N25" i="1"/>
  <c r="L25" i="1"/>
  <c r="M25" i="1" s="1"/>
  <c r="O25" i="1" s="1"/>
  <c r="N24" i="1"/>
  <c r="L24" i="1"/>
  <c r="M24" i="1" s="1"/>
  <c r="O24" i="1" s="1"/>
  <c r="N23" i="1"/>
  <c r="L23" i="1"/>
  <c r="M23" i="1" s="1"/>
  <c r="O23" i="1" s="1"/>
  <c r="N22" i="1"/>
  <c r="L22" i="1"/>
  <c r="M22" i="1" s="1"/>
  <c r="O22" i="1" s="1"/>
  <c r="N21" i="1"/>
  <c r="L21" i="1"/>
  <c r="M21" i="1" s="1"/>
  <c r="O21" i="1" s="1"/>
  <c r="N20" i="1"/>
  <c r="L20" i="1"/>
  <c r="M20" i="1" s="1"/>
  <c r="O20" i="1" s="1"/>
  <c r="N19" i="1"/>
  <c r="L19" i="1"/>
  <c r="M19" i="1" s="1"/>
  <c r="O19" i="1" s="1"/>
  <c r="N18" i="1"/>
  <c r="L18" i="1"/>
  <c r="M18" i="1" s="1"/>
  <c r="O18" i="1" s="1"/>
  <c r="N17" i="1"/>
  <c r="L17" i="1"/>
  <c r="M17" i="1" s="1"/>
  <c r="O17" i="1" s="1"/>
  <c r="N16" i="1"/>
  <c r="L16" i="1"/>
  <c r="M16" i="1" s="1"/>
  <c r="O16" i="1" s="1"/>
  <c r="N15" i="1"/>
  <c r="L15" i="1"/>
  <c r="M15" i="1" s="1"/>
  <c r="O15" i="1" s="1"/>
  <c r="N14" i="1"/>
  <c r="L14" i="1"/>
  <c r="M14" i="1" s="1"/>
  <c r="O14" i="1" s="1"/>
  <c r="N13" i="1"/>
  <c r="L13" i="1"/>
  <c r="M13" i="1" s="1"/>
  <c r="O13" i="1" s="1"/>
  <c r="N12" i="1"/>
  <c r="L12" i="1"/>
  <c r="M12" i="1" s="1"/>
  <c r="O12" i="1" s="1"/>
  <c r="N11" i="1"/>
  <c r="L11" i="1"/>
  <c r="M11" i="1" s="1"/>
  <c r="O11" i="1" s="1"/>
  <c r="N10" i="1"/>
  <c r="L10" i="1"/>
  <c r="M10" i="1" s="1"/>
  <c r="O10" i="1" s="1"/>
  <c r="N9" i="1"/>
  <c r="L9" i="1"/>
  <c r="M9" i="1" s="1"/>
  <c r="O9" i="1" s="1"/>
  <c r="N8" i="1"/>
  <c r="L8" i="1"/>
  <c r="M8" i="1" s="1"/>
  <c r="O8" i="1" s="1"/>
  <c r="N7" i="1"/>
  <c r="L7" i="1"/>
  <c r="M7" i="1" s="1"/>
  <c r="O7" i="1" s="1"/>
  <c r="N6" i="1"/>
  <c r="L6" i="1"/>
  <c r="M6" i="1" s="1"/>
  <c r="O6" i="1" s="1"/>
  <c r="N5" i="1"/>
  <c r="L5" i="1"/>
  <c r="M5" i="1" s="1"/>
  <c r="O5" i="1" s="1"/>
  <c r="N4" i="1"/>
  <c r="L4" i="1"/>
  <c r="M4" i="1" s="1"/>
  <c r="O4" i="1" s="1"/>
  <c r="N3" i="1"/>
  <c r="L3" i="1"/>
  <c r="M3" i="1" s="1"/>
  <c r="O3" i="1" s="1"/>
  <c r="O227" i="1" l="1"/>
  <c r="O229" i="1" s="1"/>
  <c r="N227" i="1"/>
  <c r="N229" i="1" s="1"/>
  <c r="P227" i="1" l="1"/>
  <c r="P229" i="1" s="1"/>
</calcChain>
</file>

<file path=xl/sharedStrings.xml><?xml version="1.0" encoding="utf-8"?>
<sst xmlns="http://schemas.openxmlformats.org/spreadsheetml/2006/main" count="1809" uniqueCount="1180">
  <si>
    <t xml:space="preserve">Zap. Št. </t>
  </si>
  <si>
    <t>šifra pri naročniku</t>
  </si>
  <si>
    <t>Nacionalna šifra zdravila</t>
  </si>
  <si>
    <t>Poimenovanje zdravila</t>
  </si>
  <si>
    <t>farmacevtska oblika</t>
  </si>
  <si>
    <t>količina osnovnih enot za aplikacijo</t>
  </si>
  <si>
    <t>pakiranje</t>
  </si>
  <si>
    <t xml:space="preserve">osnovna merska enota </t>
  </si>
  <si>
    <t>okvirna letna količina</t>
  </si>
  <si>
    <t>cena na osnovno mersko enoto brez DDV</t>
  </si>
  <si>
    <t>stopnja DDV (vnesite število, npr. 9,5)</t>
  </si>
  <si>
    <t>znesek DDV</t>
  </si>
  <si>
    <t>cena na osnovno mersko enoto z DDV</t>
  </si>
  <si>
    <t>cena na okvirno letno količino brez DDV</t>
  </si>
  <si>
    <t>cena na okvirno letno količino z DDV</t>
  </si>
  <si>
    <t>IZPOLNITE</t>
  </si>
  <si>
    <t>(J*K/100)</t>
  </si>
  <si>
    <t>(J+L)</t>
  </si>
  <si>
    <t>(I*J)</t>
  </si>
  <si>
    <t>(I*M)</t>
  </si>
  <si>
    <t>1.</t>
  </si>
  <si>
    <t>04972</t>
  </si>
  <si>
    <t>ABILIFY MAINTENA 400 mg prašek za susp.s podaljš.sprošč. za inj. Viala</t>
  </si>
  <si>
    <t>prašek in vehikel za suspenzijo s podaljšanim sproščanjem za injiciranje</t>
  </si>
  <si>
    <t>1 viala</t>
  </si>
  <si>
    <t>1 viala s praškom + 1 viala z vehiklom + 1 injekcijska brizga s predhodno pritrjeno iglo + 1 injekcijska igla za enkratno uporabo z nastavkom Luer Lock + 1 nastavek za vialo + 3 igle (25, 38 in 50 mm)</t>
  </si>
  <si>
    <t>škatla</t>
  </si>
  <si>
    <t>2.</t>
  </si>
  <si>
    <t>03797</t>
  </si>
  <si>
    <t>025704</t>
  </si>
  <si>
    <t>Acipan 40 mg prašek za raztopino za injiciranje</t>
  </si>
  <si>
    <t>prašek za raztopino za injiciranje</t>
  </si>
  <si>
    <t>10 vial</t>
  </si>
  <si>
    <t>škatla z 10 vialami s praškom</t>
  </si>
  <si>
    <t>3.</t>
  </si>
  <si>
    <t>05017</t>
  </si>
  <si>
    <t>015504</t>
  </si>
  <si>
    <t>ACLASTA 5 mg raztopina za infudiranje</t>
  </si>
  <si>
    <t>raztopina za infundiranje</t>
  </si>
  <si>
    <t>1 steklenica</t>
  </si>
  <si>
    <t>steklenica 100ml</t>
  </si>
  <si>
    <t>steklenica</t>
  </si>
  <si>
    <t>4.</t>
  </si>
  <si>
    <t>03652</t>
  </si>
  <si>
    <t>150691</t>
  </si>
  <si>
    <t>Adalat OROS 30 mg tablete s podaljšanim sproščanjem</t>
  </si>
  <si>
    <t>tableta s podaljšanim sproščanjem</t>
  </si>
  <si>
    <t>28 tablet</t>
  </si>
  <si>
    <t>škatla z 28 tabletami (2 x 14 tablet v pretisnem omotu iz PP/Al)</t>
  </si>
  <si>
    <t>5.</t>
  </si>
  <si>
    <t>03600</t>
  </si>
  <si>
    <t>144700</t>
  </si>
  <si>
    <t>ADENOCOR 6 mg/2 ml raztopina za injiciranje</t>
  </si>
  <si>
    <t>raztopina za injiciranje</t>
  </si>
  <si>
    <t>6 vial</t>
  </si>
  <si>
    <t>Škatla s 6 vialami po 2ml raztopine</t>
  </si>
  <si>
    <t>6.</t>
  </si>
  <si>
    <t>03127</t>
  </si>
  <si>
    <t>019100</t>
  </si>
  <si>
    <t>AERIUS 5 mg filmsko obložene tablete</t>
  </si>
  <si>
    <t>filmsko obložena tableta</t>
  </si>
  <si>
    <t>30 tablet</t>
  </si>
  <si>
    <t xml:space="preserve">škatla s 30 tabletami </t>
  </si>
  <si>
    <t>7.</t>
  </si>
  <si>
    <t>00500</t>
  </si>
  <si>
    <t>091235</t>
  </si>
  <si>
    <t>Akineton 5 mg/ml raztopina za injiciranje</t>
  </si>
  <si>
    <t>5 ampul</t>
  </si>
  <si>
    <t>škatla s 5 ampulami z 1 ml raztopine</t>
  </si>
  <si>
    <t>8.</t>
  </si>
  <si>
    <t>03378</t>
  </si>
  <si>
    <t>003409</t>
  </si>
  <si>
    <t>ALCAINE 5 mg/ml kapljice za oko, raztopina</t>
  </si>
  <si>
    <t>kapljice za oko, raztopina</t>
  </si>
  <si>
    <t>15 ml</t>
  </si>
  <si>
    <t>škatla s kapalnim vsebnikom s 15 ml raztopine</t>
  </si>
  <si>
    <t>9.</t>
  </si>
  <si>
    <t>02067</t>
  </si>
  <si>
    <t>070807</t>
  </si>
  <si>
    <t>Alyostal kožni vbodni test</t>
  </si>
  <si>
    <t>raztopina za kožni vbodni test</t>
  </si>
  <si>
    <t>1 viala s 3 ml raztopine (100 IR/ml oziroma 100 ali 1.000 IC/ml oziroma pozitivna kontrola (histaminijev diklorid 10 mg/ml) oziroma negativna kontrola (natrijev klorid, glicerol, fenol, voda za injekcije))</t>
  </si>
  <si>
    <t>viala</t>
  </si>
  <si>
    <t>10.</t>
  </si>
  <si>
    <t>03702</t>
  </si>
  <si>
    <t>027049</t>
  </si>
  <si>
    <t>Amiokordin 50 mg/ml raztopina za injiciranje/infundiranje</t>
  </si>
  <si>
    <t>raztopina za injiciranje/infundiranje</t>
  </si>
  <si>
    <t>škatla s 5 ampulami po 3 ml raztopine</t>
  </si>
  <si>
    <t>11.</t>
  </si>
  <si>
    <t>03691</t>
  </si>
  <si>
    <t>148031</t>
  </si>
  <si>
    <t>ANALGIN 500 mg tablete</t>
  </si>
  <si>
    <t>tableta</t>
  </si>
  <si>
    <t>škatla s 30 tabletami (3 x 10 tablet v pretisnem omotu)</t>
  </si>
  <si>
    <t>12.</t>
  </si>
  <si>
    <t>00502</t>
  </si>
  <si>
    <t>018759</t>
  </si>
  <si>
    <t>ANALGIN 500 mg/ml raztopina za injiciranje</t>
  </si>
  <si>
    <t>50 ampul</t>
  </si>
  <si>
    <t>škatla s 50 ampulami s 5 ml raztopine (10 x 5 ampul v pretisnem omotu)</t>
  </si>
  <si>
    <t>13.</t>
  </si>
  <si>
    <t>00503</t>
  </si>
  <si>
    <t>000019</t>
  </si>
  <si>
    <t>Anexate 100 mikrogramov/ml raztopina za injiciranje ali infundiranje</t>
  </si>
  <si>
    <t>škatla s 5 ampulami s 5 ml raztopine</t>
  </si>
  <si>
    <t>14.</t>
  </si>
  <si>
    <t>03788</t>
  </si>
  <si>
    <t>007382</t>
  </si>
  <si>
    <t>Apaurin 5 mg obložene tablete</t>
  </si>
  <si>
    <t>obložena tableta</t>
  </si>
  <si>
    <t>škatla s 30 tabletami (2 x 15 tablet v pretisnem omotu)</t>
  </si>
  <si>
    <t>15.</t>
  </si>
  <si>
    <t>00504</t>
  </si>
  <si>
    <t>007323</t>
  </si>
  <si>
    <t>Apaurin 5 mg/ml raztopina za injiciranje ali infundiranje</t>
  </si>
  <si>
    <t>10 ampul</t>
  </si>
  <si>
    <t>škatla z 10 ampulami z 2 ml raztopine</t>
  </si>
  <si>
    <t>16.</t>
  </si>
  <si>
    <t>02336</t>
  </si>
  <si>
    <t>mag. zdr.</t>
  </si>
  <si>
    <t>ARGENTI NITRAS SOL. 30 % 20ML</t>
  </si>
  <si>
    <t>raztopina</t>
  </si>
  <si>
    <t>20 ml</t>
  </si>
  <si>
    <t>17.</t>
  </si>
  <si>
    <t>03649</t>
  </si>
  <si>
    <t>Askina Calgitrol pasta s srebrom Ag, 5x15 g</t>
  </si>
  <si>
    <t>pasta</t>
  </si>
  <si>
    <t>1 tuba</t>
  </si>
  <si>
    <t>škatla s 5 tubami z 15 g paste</t>
  </si>
  <si>
    <t>18.</t>
  </si>
  <si>
    <t>03655</t>
  </si>
  <si>
    <t>Prašek za raztopino za injiciranje</t>
  </si>
  <si>
    <t>škatla s 6 vialami s praškom in 6 vialami z vehiklom</t>
  </si>
  <si>
    <t>19.</t>
  </si>
  <si>
    <t>00572</t>
  </si>
  <si>
    <t>048836</t>
  </si>
  <si>
    <t>ASPIRIN direkt 500 mg žvečljive tablete</t>
  </si>
  <si>
    <t>žvečljiva tableta</t>
  </si>
  <si>
    <t>10 tablet</t>
  </si>
  <si>
    <t>škatla z 10 tabletami (5 x 2 tableti v dvojnem traku)</t>
  </si>
  <si>
    <t>20.</t>
  </si>
  <si>
    <t>03558</t>
  </si>
  <si>
    <t>ASTONIN 0,1 mg tablete</t>
  </si>
  <si>
    <t>21.</t>
  </si>
  <si>
    <t>05043</t>
  </si>
  <si>
    <t>škatla z 10 ampulami z 1 ml raztopine</t>
  </si>
  <si>
    <t>22.</t>
  </si>
  <si>
    <t>04761</t>
  </si>
  <si>
    <t>144174</t>
  </si>
  <si>
    <t>ATROPINE ALCON 5 mg/ml (0,5 %) kapljice za oko</t>
  </si>
  <si>
    <t>10 ml</t>
  </si>
  <si>
    <t>1 kapalni vsebnik z 10 ml raztopine</t>
  </si>
  <si>
    <t>kapalnik</t>
  </si>
  <si>
    <t>23.</t>
  </si>
  <si>
    <t>04960</t>
  </si>
  <si>
    <t>144601</t>
  </si>
  <si>
    <t>BACTROBAN 20 mg/g mazilo za nos</t>
  </si>
  <si>
    <t>Mazilo za nos</t>
  </si>
  <si>
    <t>3 g</t>
  </si>
  <si>
    <t>Škatla z 1 tubo (3 g) mazila za nos</t>
  </si>
  <si>
    <t>24.</t>
  </si>
  <si>
    <t>04873</t>
  </si>
  <si>
    <t>145526</t>
  </si>
  <si>
    <t>BELODERM 0,5 mg/g krema</t>
  </si>
  <si>
    <t>krema</t>
  </si>
  <si>
    <t>škatla s tubo s 40 g kreme</t>
  </si>
  <si>
    <t>tuba</t>
  </si>
  <si>
    <t>25.</t>
  </si>
  <si>
    <t>00552</t>
  </si>
  <si>
    <t>120747</t>
  </si>
  <si>
    <t>BENZETACIL 2.400.000 i. e. prašek in vehikel za raztopino za injiciranje</t>
  </si>
  <si>
    <t>prašek in vehikel za raztopino za injiciranje</t>
  </si>
  <si>
    <t>škatla z 1 vialo s praškom in 1 ampulo z vehiklom</t>
  </si>
  <si>
    <t>26.</t>
  </si>
  <si>
    <t>00573</t>
  </si>
  <si>
    <t>058017</t>
  </si>
  <si>
    <t>Berodual 0,5 mg/0,261 mg v 1 ml inhalacijska raztopina za nebulator</t>
  </si>
  <si>
    <t>Inhalacijska raztopina za nebulator</t>
  </si>
  <si>
    <t>škatla s kapalno stekleničko z 20 ml raztopine</t>
  </si>
  <si>
    <t>27.</t>
  </si>
  <si>
    <t>02089</t>
  </si>
  <si>
    <t>013137</t>
  </si>
  <si>
    <t>BERODUAL N 0,05 mg/0,02 mg na odmerek inhalacijska raztopina pod tlakom</t>
  </si>
  <si>
    <t>inhalacijska raztopina pod tlakom</t>
  </si>
  <si>
    <t>200 vpihov</t>
  </si>
  <si>
    <t>škatla z 1 pršilnikom z odmernim ventilom 10 ml raztopine (200 odmerkov) in ustnikom</t>
  </si>
  <si>
    <t>28.</t>
  </si>
  <si>
    <t>00587</t>
  </si>
  <si>
    <t>012416</t>
  </si>
  <si>
    <t>BETADINE 100 mg/ml dermalna raztopina</t>
  </si>
  <si>
    <t>dermalna raztopina</t>
  </si>
  <si>
    <t>1 plastenka</t>
  </si>
  <si>
    <t>škatla s plastenko s 100 ml raztopine</t>
  </si>
  <si>
    <t>plastenka</t>
  </si>
  <si>
    <t>29.</t>
  </si>
  <si>
    <t>00590</t>
  </si>
  <si>
    <t>000418</t>
  </si>
  <si>
    <t>Betrion 20 mg/g mazilo</t>
  </si>
  <si>
    <t>mazilo</t>
  </si>
  <si>
    <t>škatla s tubo s 15 g mazila</t>
  </si>
  <si>
    <t>30.</t>
  </si>
  <si>
    <t>02073</t>
  </si>
  <si>
    <t>012769</t>
  </si>
  <si>
    <t>Bloxan 100 mg tablete</t>
  </si>
  <si>
    <t>31.</t>
  </si>
  <si>
    <t>00315</t>
  </si>
  <si>
    <t>1 plastenka</t>
  </si>
  <si>
    <t>plastenka s 1000 ml raztopine</t>
  </si>
  <si>
    <t>32.</t>
  </si>
  <si>
    <t>00575</t>
  </si>
  <si>
    <t>117625</t>
  </si>
  <si>
    <t>Brilique 90 mg filmsko obložene tablete</t>
  </si>
  <si>
    <t>56 tablet</t>
  </si>
  <si>
    <t>škatla s 56 tabletami v koledarskem pretisnem omotu(PVC-PVDC/Al)</t>
  </si>
  <si>
    <t>33.</t>
  </si>
  <si>
    <t>03787</t>
  </si>
  <si>
    <t>094439</t>
  </si>
  <si>
    <t>Brufen 400 mg filmsko obložene tablete</t>
  </si>
  <si>
    <t>34.</t>
  </si>
  <si>
    <t>01409</t>
  </si>
  <si>
    <t>Burnshield hydrogel sprey</t>
  </si>
  <si>
    <t>razpršilo</t>
  </si>
  <si>
    <t>plastenka z 125 ml razpršila</t>
  </si>
  <si>
    <t>35.</t>
  </si>
  <si>
    <t>04774</t>
  </si>
  <si>
    <t>117510</t>
  </si>
  <si>
    <t>BUTYLSCOPOLAMIN-CARINOPHARM 20 mg/ml raztopina za injiciranje</t>
  </si>
  <si>
    <t>36.</t>
  </si>
  <si>
    <t>02097</t>
  </si>
  <si>
    <t>002712</t>
  </si>
  <si>
    <t>Calpol 120 mg/5 ml peroralna suspenzija</t>
  </si>
  <si>
    <t>peroralna suspenzija</t>
  </si>
  <si>
    <t>140 ml</t>
  </si>
  <si>
    <t>škatla s steklenico s 140 ml suspenzije in dvodelno merilno žličko</t>
  </si>
  <si>
    <t>37.</t>
  </si>
  <si>
    <t>03206</t>
  </si>
  <si>
    <t>015369</t>
  </si>
  <si>
    <t>Canesten 10 mg/g krema</t>
  </si>
  <si>
    <t>škatla s tubo z 20 g kreme</t>
  </si>
  <si>
    <t>38.</t>
  </si>
  <si>
    <t>03718</t>
  </si>
  <si>
    <t>023450</t>
  </si>
  <si>
    <t>Canifug 10 mg/1 ml dermalno pršilo, raztopina</t>
  </si>
  <si>
    <t>dermalno pršilo, raztopina</t>
  </si>
  <si>
    <t>škatla s steklenico z mehanskim razpršilnikom s 30 ml raztopine</t>
  </si>
  <si>
    <t>39.</t>
  </si>
  <si>
    <t>00579</t>
  </si>
  <si>
    <t>004332</t>
  </si>
  <si>
    <t>Carbo medicinalis 150 mg disperzibilne tablete</t>
  </si>
  <si>
    <t>disperzibilna tableta</t>
  </si>
  <si>
    <t>40.</t>
  </si>
  <si>
    <t>03526</t>
  </si>
  <si>
    <t>Cathejell Lidocain 2 %/ Chlorohexidin 0,05 % gel</t>
  </si>
  <si>
    <t>gel</t>
  </si>
  <si>
    <t>25 tub</t>
  </si>
  <si>
    <t>škatla s 25 tubami z gelom</t>
  </si>
  <si>
    <t>41.</t>
  </si>
  <si>
    <t>04353</t>
  </si>
  <si>
    <t>150838</t>
  </si>
  <si>
    <t>Ceftriakson AptaPharma 1 g prašek za raztopino za injiciranje/infundiranje</t>
  </si>
  <si>
    <t>prašek za raztopino za injiciranje/infundiranje</t>
  </si>
  <si>
    <t>42.</t>
  </si>
  <si>
    <t>03884</t>
  </si>
  <si>
    <t>Cicatridina mazilo (30 g)</t>
  </si>
  <si>
    <t>škatla z 1 tubo mazila</t>
  </si>
  <si>
    <t>43.</t>
  </si>
  <si>
    <t>03720</t>
  </si>
  <si>
    <t>087882</t>
  </si>
  <si>
    <t>CILOXAN 3 mg/ml kapljice za oko, raztopina</t>
  </si>
  <si>
    <t>5 ml</t>
  </si>
  <si>
    <t>škatla z 1 kapalnim vsebnikom s 5 ml raztopine</t>
  </si>
  <si>
    <t>44.</t>
  </si>
  <si>
    <t>03460</t>
  </si>
  <si>
    <t>071978</t>
  </si>
  <si>
    <t>Claritine 10 mg tablete</t>
  </si>
  <si>
    <t>45.</t>
  </si>
  <si>
    <t>00583</t>
  </si>
  <si>
    <t>062995</t>
  </si>
  <si>
    <t>Claritine 5 mg/5 ml sirup</t>
  </si>
  <si>
    <t>sirup</t>
  </si>
  <si>
    <t>120 ml</t>
  </si>
  <si>
    <t>škatla s stekleničko s 120 ml sirupa in merilno žličko</t>
  </si>
  <si>
    <t>46.</t>
  </si>
  <si>
    <t>00537</t>
  </si>
  <si>
    <t>CLEMASTINUM WZF 1 mg/ml raztopina za injiciranje</t>
  </si>
  <si>
    <t>škatla s 5 ampulami z 2 ml raztopine</t>
  </si>
  <si>
    <t>47.</t>
  </si>
  <si>
    <t>00507</t>
  </si>
  <si>
    <t>040347</t>
  </si>
  <si>
    <t>Clopixol Depot 200 mg/ml raztopina za injiciranje</t>
  </si>
  <si>
    <t>48.</t>
  </si>
  <si>
    <t>04891</t>
  </si>
  <si>
    <t>Comfeel Purilon gel, 10x25 g</t>
  </si>
  <si>
    <t>10 tub</t>
  </si>
  <si>
    <t>škatla z 10 tubami z 25 grami gela</t>
  </si>
  <si>
    <t>49.</t>
  </si>
  <si>
    <t>00508</t>
  </si>
  <si>
    <t>008060</t>
  </si>
  <si>
    <t>Cordarone 50 mg/ml raztopina za injiciranje ali infundiranje</t>
  </si>
  <si>
    <t>6 ampul</t>
  </si>
  <si>
    <t>škatla s 6 ampulami s 3 ml raztopine</t>
  </si>
  <si>
    <t>50.</t>
  </si>
  <si>
    <t>07079</t>
  </si>
  <si>
    <t>Curaprox Perio Plus + Focus parodontalni gel, 10 ml</t>
  </si>
  <si>
    <t>1 tuba z 10 ml gela</t>
  </si>
  <si>
    <t>51.</t>
  </si>
  <si>
    <t>52.</t>
  </si>
  <si>
    <t>04334</t>
  </si>
  <si>
    <t>009520</t>
  </si>
  <si>
    <t>Daleron za otroke 120 mg/5 ml peroralna suspenzija</t>
  </si>
  <si>
    <t>100 ml</t>
  </si>
  <si>
    <t>škatla s steklenico s 100 ml suspenzije in brizgo za peroralno dajanje</t>
  </si>
  <si>
    <t>53.</t>
  </si>
  <si>
    <t>00509</t>
  </si>
  <si>
    <t>022209</t>
  </si>
  <si>
    <t>DEPO-MEDROL 40 mg/ml suspenzija za injiciranje</t>
  </si>
  <si>
    <t>suspenzija za injiciranje</t>
  </si>
  <si>
    <t>škatla z 1 vialo z 1 ml suspenzije</t>
  </si>
  <si>
    <t>54.</t>
  </si>
  <si>
    <t>00581</t>
  </si>
  <si>
    <t>023620</t>
  </si>
  <si>
    <t>Dermazin 10 mg/g krema</t>
  </si>
  <si>
    <t>škatla s tubo s polietilenskim ali polipropilenskim zamaškom s 50 g kreme</t>
  </si>
  <si>
    <t>55.</t>
  </si>
  <si>
    <t>00510</t>
  </si>
  <si>
    <t>25 ampul</t>
  </si>
  <si>
    <t>škatla s 25 ampulami z 1 ml raztopine</t>
  </si>
  <si>
    <t>56.</t>
  </si>
  <si>
    <t>04893</t>
  </si>
  <si>
    <t>Peroralna raztopina</t>
  </si>
  <si>
    <t>57.</t>
  </si>
  <si>
    <t>02239</t>
  </si>
  <si>
    <t>142669</t>
  </si>
  <si>
    <t>DIAZEPAM ALLGEN 10 mg/2,5 ml rektalna raztopina</t>
  </si>
  <si>
    <t>Rektalna raztopina</t>
  </si>
  <si>
    <t xml:space="preserve"> škatla s 5 rektalnimi tubami z 2,5 ml raztopine</t>
  </si>
  <si>
    <t>58.</t>
  </si>
  <si>
    <t>02240</t>
  </si>
  <si>
    <t>142670</t>
  </si>
  <si>
    <t>DIAZEPAM ALLGEN 5 mg/2,5 ml rektalna raztopina</t>
  </si>
  <si>
    <t>škatla s 5 rektalnimi tubami z 2,5 ml raztopine</t>
  </si>
  <si>
    <t>59.</t>
  </si>
  <si>
    <t>05055</t>
  </si>
  <si>
    <t>025852</t>
  </si>
  <si>
    <t>DicloJet 75 mg trde gastrorezistentne kapsule</t>
  </si>
  <si>
    <t>gastrorezistentna kapsula, trda</t>
  </si>
  <si>
    <t>30 kapsul</t>
  </si>
  <si>
    <t>škatla s 30 kapsulami (3 x 10 kapsul v pretisnem omotu iz PVC/PVDC in aluminijaste folije, brez za otroke varne zaščite)</t>
  </si>
  <si>
    <t>60.</t>
  </si>
  <si>
    <t>00582</t>
  </si>
  <si>
    <t>087246</t>
  </si>
  <si>
    <t>Diprogenta 0,5 mg/1 mg v 1 g mazilo</t>
  </si>
  <si>
    <t>61.</t>
  </si>
  <si>
    <t>05070</t>
  </si>
  <si>
    <t>148124</t>
  </si>
  <si>
    <t>Dobutamin Hameln 12,5 mg/ml koncentrat za raztopino za infundiranje</t>
  </si>
  <si>
    <t>koncentrat za raztopino za infundiranje</t>
  </si>
  <si>
    <t xml:space="preserve"> škatla s 5 ampulami z 20 ml koncentrata</t>
  </si>
  <si>
    <t>62.</t>
  </si>
  <si>
    <t>02070</t>
  </si>
  <si>
    <t>067601</t>
  </si>
  <si>
    <t>Dopamin Fresenius 10 mg/ml koncentrat za raztopino za infundiranje</t>
  </si>
  <si>
    <t>škatla z 10 ampulami s 5 ml koncentrata</t>
  </si>
  <si>
    <t>63.</t>
  </si>
  <si>
    <t>00514</t>
  </si>
  <si>
    <t>026808</t>
  </si>
  <si>
    <t>Edemid 10 mg/ml raztopina za injiciranje</t>
  </si>
  <si>
    <t>64.</t>
  </si>
  <si>
    <t>05075</t>
  </si>
  <si>
    <t>026778</t>
  </si>
  <si>
    <t>Edemid 40 mg tablete</t>
  </si>
  <si>
    <t>12 tablet</t>
  </si>
  <si>
    <t>škatla s stekleničko z 12 tabletami</t>
  </si>
  <si>
    <t>65.</t>
  </si>
  <si>
    <t>00576</t>
  </si>
  <si>
    <t>060780</t>
  </si>
  <si>
    <t>Efient 10 mg filmsko obložene tablete</t>
  </si>
  <si>
    <t>škatla z 28 tabletami v pretisnem omotu</t>
  </si>
  <si>
    <t>66.</t>
  </si>
  <si>
    <t>NOVO</t>
  </si>
  <si>
    <t>144584</t>
  </si>
  <si>
    <t>ELMEX GELEE 1,25 % dentalni gel</t>
  </si>
  <si>
    <t>dentalni gel</t>
  </si>
  <si>
    <t>215 g</t>
  </si>
  <si>
    <t>škatla s tubo s 215 g gela</t>
  </si>
  <si>
    <t>67.</t>
  </si>
  <si>
    <t>05053</t>
  </si>
  <si>
    <t>001694</t>
  </si>
  <si>
    <t>Elocom 1 mg/g mazilo</t>
  </si>
  <si>
    <t>škatla s tubo s 50 g mazila</t>
  </si>
  <si>
    <t>68.</t>
  </si>
  <si>
    <t>02063</t>
  </si>
  <si>
    <t>69.</t>
  </si>
  <si>
    <t>07085</t>
  </si>
  <si>
    <t>057002</t>
  </si>
  <si>
    <t>Enap 1,25 mg/ml raztopina za injiciranje</t>
  </si>
  <si>
    <t>Raztopina za injiciranje</t>
  </si>
  <si>
    <t>70.</t>
  </si>
  <si>
    <t>03907</t>
  </si>
  <si>
    <t>146104</t>
  </si>
  <si>
    <t>Epipen 300 mikrogramov/0,3 ml raztopina za injiciranje v napolnjenem</t>
  </si>
  <si>
    <t>raztopina za injiciranje v napolnjenem injekcijskem peresniku</t>
  </si>
  <si>
    <t>1 peresnik</t>
  </si>
  <si>
    <t>škatla z 1 avtoinjektorjem z 2 ml raztopine</t>
  </si>
  <si>
    <t>71.</t>
  </si>
  <si>
    <t>03906</t>
  </si>
  <si>
    <t>146106</t>
  </si>
  <si>
    <t>Epipen za otroke 150 mikrogramov/0,3 ml raztopina za injiciranje v napolnjenem</t>
  </si>
  <si>
    <t>72.</t>
  </si>
  <si>
    <t>00574</t>
  </si>
  <si>
    <t>oralna raztopina</t>
  </si>
  <si>
    <t>1 brizga</t>
  </si>
  <si>
    <t>73.</t>
  </si>
  <si>
    <t>04931</t>
  </si>
  <si>
    <t>3 ml</t>
  </si>
  <si>
    <t>74.</t>
  </si>
  <si>
    <t>00541</t>
  </si>
  <si>
    <t>045250</t>
  </si>
  <si>
    <t>škatla z 10 vialami s 5 ml raztopine</t>
  </si>
  <si>
    <t>75.</t>
  </si>
  <si>
    <t>04964</t>
  </si>
  <si>
    <t>105228</t>
  </si>
  <si>
    <t>Faslodex 250 mg raztopina za injiciranje</t>
  </si>
  <si>
    <t>raztopinaa za injiciranje</t>
  </si>
  <si>
    <t>2 brizgi</t>
  </si>
  <si>
    <t>2 napolnjeni injekcijski brizgi + 2 varnostni igli</t>
  </si>
  <si>
    <t>76.</t>
  </si>
  <si>
    <t>02150</t>
  </si>
  <si>
    <t>060399</t>
  </si>
  <si>
    <t>Fentanil Torrex 50 mikrogramov/ml raztopina za injiciranje</t>
  </si>
  <si>
    <t>77.</t>
  </si>
  <si>
    <t>02244</t>
  </si>
  <si>
    <t>020583</t>
  </si>
  <si>
    <t>Flonidan 10 mg tablete</t>
  </si>
  <si>
    <t>78.</t>
  </si>
  <si>
    <t>00518</t>
  </si>
  <si>
    <t>032565</t>
  </si>
  <si>
    <t>Flosteron 7 mg/ml suspenzija za injiciranje</t>
  </si>
  <si>
    <t>škatla s 5 ampulami po 1 ml suspenzije</t>
  </si>
  <si>
    <t>79.</t>
  </si>
  <si>
    <t>04980</t>
  </si>
  <si>
    <t>072729</t>
  </si>
  <si>
    <t>Folacin 5 mg tablete</t>
  </si>
  <si>
    <t>20 tablet</t>
  </si>
  <si>
    <t>škatla z 20 tabletami (2 x 10 tablet v pretisnem omotu)</t>
  </si>
  <si>
    <t>80.</t>
  </si>
  <si>
    <t>00458</t>
  </si>
  <si>
    <t>FORMALDEHYDI SOL 10% ZA HISTOLOGIJO,1000ML</t>
  </si>
  <si>
    <t>steklenička, 1000 ml</t>
  </si>
  <si>
    <t>81.</t>
  </si>
  <si>
    <t>03672</t>
  </si>
  <si>
    <t>022330</t>
  </si>
  <si>
    <t>Fucidin 20 mg/g krema</t>
  </si>
  <si>
    <t>škatla s tubo s 15 g kreme</t>
  </si>
  <si>
    <t>82.</t>
  </si>
  <si>
    <t>045268</t>
  </si>
  <si>
    <t>GASTROGRAFIN 10 g/66 g v 100 ml peroralne raztopine</t>
  </si>
  <si>
    <t>peroralna raztopina</t>
  </si>
  <si>
    <t>škatla s stekleničko s 100 ml raztopine</t>
  </si>
  <si>
    <t>83.</t>
  </si>
  <si>
    <t>01248</t>
  </si>
  <si>
    <t>GINGIVALNE OBLOGE (66g)</t>
  </si>
  <si>
    <t>prašek</t>
  </si>
  <si>
    <t>lonček</t>
  </si>
  <si>
    <t>84.</t>
  </si>
  <si>
    <t>03125</t>
  </si>
  <si>
    <t>600440</t>
  </si>
  <si>
    <t>Glicerinske svečke za odrasle 10X</t>
  </si>
  <si>
    <t>svečka</t>
  </si>
  <si>
    <t>10 svečk</t>
  </si>
  <si>
    <t>škatla z 10 svečkami v dvojnem traku</t>
  </si>
  <si>
    <t>85.</t>
  </si>
  <si>
    <t>03554</t>
  </si>
  <si>
    <t>600512</t>
  </si>
  <si>
    <t>Glicerinske svečke za otroke 10x</t>
  </si>
  <si>
    <t>86.</t>
  </si>
  <si>
    <t>00521</t>
  </si>
  <si>
    <t>097438</t>
  </si>
  <si>
    <t>GlucaGen HypoKit 1 mg prašek in vehikel za raztopino za injiciranje</t>
  </si>
  <si>
    <t>škatla z 1 vialo s praškom in 1 napolnjeno injekcijsko brizgo z 1,1 ml vode za injekcije</t>
  </si>
  <si>
    <t>87.</t>
  </si>
  <si>
    <t>03902</t>
  </si>
  <si>
    <t>037192</t>
  </si>
  <si>
    <t>Glukoza Baxter 50 mg/ml raztopina za infundiranje</t>
  </si>
  <si>
    <t>20 vrečic</t>
  </si>
  <si>
    <t>škatla z 20 vrečkami s 500 ml raztopine</t>
  </si>
  <si>
    <t>88.</t>
  </si>
  <si>
    <t>03824</t>
  </si>
  <si>
    <t>069884</t>
  </si>
  <si>
    <t>Glukoza Braun 100 mg/ml raztopina za infundiranje</t>
  </si>
  <si>
    <t>plastenka iz polietilena s 500 ml raztopine</t>
  </si>
  <si>
    <t>89.</t>
  </si>
  <si>
    <t>04977</t>
  </si>
  <si>
    <t>069795</t>
  </si>
  <si>
    <t>Glukoza Braun 50 mg/ml raztopina za infundiranje</t>
  </si>
  <si>
    <t>plastenka iz polietilena z 250 ml raztopine</t>
  </si>
  <si>
    <t>90.</t>
  </si>
  <si>
    <t>01486</t>
  </si>
  <si>
    <t>071277</t>
  </si>
  <si>
    <t>Glukoza Braun 400 mg/ml raztopina za infundiranje</t>
  </si>
  <si>
    <t>91.</t>
  </si>
  <si>
    <t>00523</t>
  </si>
  <si>
    <t>037869</t>
  </si>
  <si>
    <t>plastenka iz polietilena s 100 ml raztopine</t>
  </si>
  <si>
    <t>92.</t>
  </si>
  <si>
    <t>00522</t>
  </si>
  <si>
    <t>069779</t>
  </si>
  <si>
    <t>93.</t>
  </si>
  <si>
    <t>00525</t>
  </si>
  <si>
    <t>036099</t>
  </si>
  <si>
    <t>Haloperidol Krka 5 mg/ml raztopina za injiciranje</t>
  </si>
  <si>
    <t>94.</t>
  </si>
  <si>
    <t>00526</t>
  </si>
  <si>
    <t>036161</t>
  </si>
  <si>
    <t>Haloperidol Krka depo 50 mg/ml raztopina za injiciranje</t>
  </si>
  <si>
    <t>95.</t>
  </si>
  <si>
    <t>96.</t>
  </si>
  <si>
    <t>02061</t>
  </si>
  <si>
    <t>029998</t>
  </si>
  <si>
    <t>Heparin Braun 5000 i.e./ml raztopina za injiciranje</t>
  </si>
  <si>
    <t>97.</t>
  </si>
  <si>
    <t>03715</t>
  </si>
  <si>
    <t>98.</t>
  </si>
  <si>
    <t>03267</t>
  </si>
  <si>
    <t>145229</t>
  </si>
  <si>
    <t>Ibubel 125 mg svečke</t>
  </si>
  <si>
    <t>škatla z 10 svečkami (2 x 5 svečk v dvojnem traku)</t>
  </si>
  <si>
    <t>99.</t>
  </si>
  <si>
    <t>03461</t>
  </si>
  <si>
    <t>145410</t>
  </si>
  <si>
    <t>Ibubel 20 mg/ml peroralna suspenzija</t>
  </si>
  <si>
    <t>škatla s steklenico s 100 ml suspenzije in odmerno brizgo</t>
  </si>
  <si>
    <t>100.</t>
  </si>
  <si>
    <t>00584</t>
  </si>
  <si>
    <t>142730</t>
  </si>
  <si>
    <t>INFECTOGENTA 1 mg/g (0,1 %) mazilo</t>
  </si>
  <si>
    <t>15 gramov</t>
  </si>
  <si>
    <t>101.</t>
  </si>
  <si>
    <t>05064</t>
  </si>
  <si>
    <t>147470</t>
  </si>
  <si>
    <t>Ionolyte raztopina za infundiranje</t>
  </si>
  <si>
    <t>10000 ml</t>
  </si>
  <si>
    <t>škatla z 20 freeflex vrečami po 500 ml raztopine</t>
  </si>
  <si>
    <t>102.</t>
  </si>
  <si>
    <t>00512</t>
  </si>
  <si>
    <t>108421</t>
  </si>
  <si>
    <t>iroprem 50 mg/ml raztopina za injiciranje/infundiranje</t>
  </si>
  <si>
    <t>škatla z 1 vialo z 10 ml raztopine</t>
  </si>
  <si>
    <t>103.</t>
  </si>
  <si>
    <t>00535</t>
  </si>
  <si>
    <t>108430</t>
  </si>
  <si>
    <t>škatla z 1 vialo z 2 ml raztopine</t>
  </si>
  <si>
    <t>104.</t>
  </si>
  <si>
    <t>04376</t>
  </si>
  <si>
    <t>145370</t>
  </si>
  <si>
    <t>Jaydess 13,5 mg intrauterini dostavni sistem</t>
  </si>
  <si>
    <t>intrauterini dostavni sistem</t>
  </si>
  <si>
    <t>1 dostavni sistem</t>
  </si>
  <si>
    <t>škatla z 1 intrauterinim dostavnim sistemom</t>
  </si>
  <si>
    <t>105.</t>
  </si>
  <si>
    <t>00524</t>
  </si>
  <si>
    <t>104795</t>
  </si>
  <si>
    <t>KALCIJEV GLUKONAT B. BRAUN 100 mg/ml (10 %) raztopina za injiciranje</t>
  </si>
  <si>
    <t>20 ampul</t>
  </si>
  <si>
    <t>škatla z 20 ampulami po 10 ml raztopine</t>
  </si>
  <si>
    <t>106.</t>
  </si>
  <si>
    <t>00588</t>
  </si>
  <si>
    <t>003115</t>
  </si>
  <si>
    <t>KAPTOPRIL ALKALOID-INT 25 mg tablete</t>
  </si>
  <si>
    <t>40 tablet</t>
  </si>
  <si>
    <t>škatla s stekleničko s 40 tabletami</t>
  </si>
  <si>
    <t>107.</t>
  </si>
  <si>
    <t>00531</t>
  </si>
  <si>
    <t>027081</t>
  </si>
  <si>
    <t>Kenalog 40 mg/ml suspenzija za injiciranje</t>
  </si>
  <si>
    <t>škatla s 5 ampulami z 1 ml suspenzije</t>
  </si>
  <si>
    <t>108.</t>
  </si>
  <si>
    <t>03217</t>
  </si>
  <si>
    <t>146076</t>
  </si>
  <si>
    <t>Ketanest 25 mg/ml raztopina za injiciranje</t>
  </si>
  <si>
    <t>109.</t>
  </si>
  <si>
    <t>03912</t>
  </si>
  <si>
    <t>110.</t>
  </si>
  <si>
    <t>00532</t>
  </si>
  <si>
    <t>042684</t>
  </si>
  <si>
    <t>Ketonal 100 mg raztopina za injiciranje/infundiranje</t>
  </si>
  <si>
    <t>111.</t>
  </si>
  <si>
    <t>04130</t>
  </si>
  <si>
    <t>KLORHEKSIDIN RAZTOPINA 2% (100g)</t>
  </si>
  <si>
    <t>steklenica 100 g</t>
  </si>
  <si>
    <t>112.</t>
  </si>
  <si>
    <t>00533</t>
  </si>
  <si>
    <t>142886</t>
  </si>
  <si>
    <t>Konakion 10 mg/1 ml raztopina za injiciranje ali peroralna raztopina</t>
  </si>
  <si>
    <t>raztopina za injiciranje/peroralna raztopina</t>
  </si>
  <si>
    <t>113.</t>
  </si>
  <si>
    <t>07089</t>
  </si>
  <si>
    <t>018775</t>
  </si>
  <si>
    <t>Kventiax 25 mg filmsko obložene tablete</t>
  </si>
  <si>
    <t>60 tablet</t>
  </si>
  <si>
    <t xml:space="preserve"> škatla s 60 tabletami (6 x 10 tablet v pretisnem omotu)</t>
  </si>
  <si>
    <t>114.</t>
  </si>
  <si>
    <t>04116</t>
  </si>
  <si>
    <t>148178</t>
  </si>
  <si>
    <t>Kyleena 19,5 mg intrauterini dostavni sistem</t>
  </si>
  <si>
    <t>škatla z 1 intrauterinim dostavnim sistemom (1 x 1 sistem v pretisnem omotu s folijo, ki se jo lahko odlepi)</t>
  </si>
  <si>
    <t>115.</t>
  </si>
  <si>
    <t>04979</t>
  </si>
  <si>
    <t>148446</t>
  </si>
  <si>
    <t>LEKADOL 1000 mg tablete</t>
  </si>
  <si>
    <t>škatla s 20 tabletami (2 x 10 tablet v pretisnem omotu)</t>
  </si>
  <si>
    <t>116.</t>
  </si>
  <si>
    <t>03786</t>
  </si>
  <si>
    <t>104507</t>
  </si>
  <si>
    <t>LEKADOL 500 mg filmsko obložene tablete</t>
  </si>
  <si>
    <t>škatla s 30 tabletami (5 x 6 tablet v pretisnem omotu)</t>
  </si>
  <si>
    <t>117.</t>
  </si>
  <si>
    <t>046892</t>
  </si>
  <si>
    <t>Lekoptin 240 mg tablete s podaljšanim sproščanjem</t>
  </si>
  <si>
    <t xml:space="preserve"> škatla z 20 tabletami (2 x 10 tablet v pretisnem omotu)</t>
  </si>
  <si>
    <t>118.</t>
  </si>
  <si>
    <t>02072</t>
  </si>
  <si>
    <t>006335</t>
  </si>
  <si>
    <t>Letizen 10 mg filmsko obložene tablete</t>
  </si>
  <si>
    <t>119.</t>
  </si>
  <si>
    <t>05056</t>
  </si>
  <si>
    <t>120.</t>
  </si>
  <si>
    <t>07092</t>
  </si>
  <si>
    <t>151161</t>
  </si>
  <si>
    <t>Lorazepam Macure 4 mg/ml raztopina za injiciranje</t>
  </si>
  <si>
    <t>škatla s pladnjem z 10 ampulami z 1 ml raztopine</t>
  </si>
  <si>
    <t>121.</t>
  </si>
  <si>
    <t>00516</t>
  </si>
  <si>
    <t>144099</t>
  </si>
  <si>
    <t>100 ampul</t>
  </si>
  <si>
    <t>škatla s 100 ampulami s 5 ml raztopine</t>
  </si>
  <si>
    <t>122.</t>
  </si>
  <si>
    <t>03509</t>
  </si>
  <si>
    <t>088722</t>
  </si>
  <si>
    <t>MAXITROL 1 mg/3500 i.e./6000 i.e. v 1 g mazilo za oko</t>
  </si>
  <si>
    <t>mazilo za oko</t>
  </si>
  <si>
    <t>škatla s tubo s 3,5 g mazila</t>
  </si>
  <si>
    <t>123.</t>
  </si>
  <si>
    <t>03719</t>
  </si>
  <si>
    <t>088730</t>
  </si>
  <si>
    <t>MAXITROL 1 mg/3500 i.e./6000 i.e. v 1 ml kapljice za oko, suspenzija</t>
  </si>
  <si>
    <t>kapljice za oko, suspenzija</t>
  </si>
  <si>
    <t>škatla s kapalnim vsebnikom s 5 ml suspenzije</t>
  </si>
  <si>
    <t>124.</t>
  </si>
  <si>
    <t>00578</t>
  </si>
  <si>
    <t>082015</t>
  </si>
  <si>
    <t>Medrol 16 mg tablete</t>
  </si>
  <si>
    <t>50 tablet</t>
  </si>
  <si>
    <t>škatla s 50 tabletami (5 x 10 tablet v pretisnem omotu)</t>
  </si>
  <si>
    <t>125.</t>
  </si>
  <si>
    <t>03037</t>
  </si>
  <si>
    <t>082007</t>
  </si>
  <si>
    <t>Medrol 32 mg tablete</t>
  </si>
  <si>
    <t>126.</t>
  </si>
  <si>
    <t>00585</t>
  </si>
  <si>
    <t>066516</t>
  </si>
  <si>
    <t>Medrol 4 mg tablete</t>
  </si>
  <si>
    <t>škatla s stekleničko s 30 tabletami</t>
  </si>
  <si>
    <t>127.</t>
  </si>
  <si>
    <t>00551</t>
  </si>
  <si>
    <t>128.</t>
  </si>
  <si>
    <t>03624</t>
  </si>
  <si>
    <t>144410</t>
  </si>
  <si>
    <t>MICROTRAST 70 g/100 g oralne paste</t>
  </si>
  <si>
    <t>oralna pasta</t>
  </si>
  <si>
    <t>150 g</t>
  </si>
  <si>
    <t>Škatla s tubo s 150 g paste</t>
  </si>
  <si>
    <t>129.</t>
  </si>
  <si>
    <t>02071</t>
  </si>
  <si>
    <t>091464</t>
  </si>
  <si>
    <t>Midazolam Accord 1 mg/ml raztopina za injiciranje ali infundiranje</t>
  </si>
  <si>
    <t>škatla z 10 ampulami (z odlomnim vratom z belo točko in modrim trakom) s 5 ml raztopine v pretisnem omotu</t>
  </si>
  <si>
    <t>130.</t>
  </si>
  <si>
    <t>03845</t>
  </si>
  <si>
    <t>147205</t>
  </si>
  <si>
    <t>Midazolam Accord 5 mg/ml raztopina za injiciranje ali infundiranje</t>
  </si>
  <si>
    <t>škatla z 10 ampulami (z odlomnim vratom z belo točko in rdečim trakom) z 10 ml raztopine in s podstavkom</t>
  </si>
  <si>
    <t>131.</t>
  </si>
  <si>
    <t>04375</t>
  </si>
  <si>
    <t>001783</t>
  </si>
  <si>
    <t>Mirena 20 mikrogramov/24 ur intrauterini dostavni sistem</t>
  </si>
  <si>
    <t>1 vožek</t>
  </si>
  <si>
    <t>132.</t>
  </si>
  <si>
    <t>00538</t>
  </si>
  <si>
    <t>028738</t>
  </si>
  <si>
    <t>Moditen depo 25 mg/ml raztopina za injiciranje</t>
  </si>
  <si>
    <t>škatla s 5 ampulami po 1 ml raztopine</t>
  </si>
  <si>
    <t>133.</t>
  </si>
  <si>
    <t>00539</t>
  </si>
  <si>
    <t>052604</t>
  </si>
  <si>
    <t>MORFIN Alkaloid 20 mg/ml raztopina za injiciranje</t>
  </si>
  <si>
    <t>škatla z 10 ampulami z 1 ml raztopine (2 x 5 ampul v pretisnem omotu)</t>
  </si>
  <si>
    <t>134.</t>
  </si>
  <si>
    <t>07098</t>
  </si>
  <si>
    <t>146708</t>
  </si>
  <si>
    <t>Naklofen duo 75 mg kapsule</t>
  </si>
  <si>
    <t>kapsula, trda</t>
  </si>
  <si>
    <t xml:space="preserve"> škatla s 30 kapsulami (3 x 10 kapsul v OPA/Al/PVC-folija, Al-folija pretisnem omotu)</t>
  </si>
  <si>
    <t>135.</t>
  </si>
  <si>
    <t>00540</t>
  </si>
  <si>
    <t>028967</t>
  </si>
  <si>
    <t>Naklofen 25 mg/ml raztopina za injiciranje</t>
  </si>
  <si>
    <t>škatla s 5 ampulami s 3 ml raztopine</t>
  </si>
  <si>
    <t>136.</t>
  </si>
  <si>
    <t>02201</t>
  </si>
  <si>
    <t>148345</t>
  </si>
  <si>
    <t>Nalgesin forte 550 mg filmsko obložene tablete</t>
  </si>
  <si>
    <t>137.</t>
  </si>
  <si>
    <t>00543</t>
  </si>
  <si>
    <t>087777</t>
  </si>
  <si>
    <t>Natrijev hidrogenkarbonat Braun 84 mg/ml raztopina za infundiranje</t>
  </si>
  <si>
    <t>steklenica s 100 ml raztopine</t>
  </si>
  <si>
    <t>138.</t>
  </si>
  <si>
    <t>03901</t>
  </si>
  <si>
    <t>037346</t>
  </si>
  <si>
    <t>Natrijev klorid Baxter 9 mg/ml raztopina za infundiranje</t>
  </si>
  <si>
    <t>10.000 ml</t>
  </si>
  <si>
    <t>139.</t>
  </si>
  <si>
    <t>03455</t>
  </si>
  <si>
    <t>071412</t>
  </si>
  <si>
    <t>Natrijev klorid Braun 9 mg/ml raztopina za infundiranje</t>
  </si>
  <si>
    <t>250 ml</t>
  </si>
  <si>
    <t>polietilenski vsebnik (Ecoflac plus) z 250 ml raztopine</t>
  </si>
  <si>
    <t>140.</t>
  </si>
  <si>
    <t>00557</t>
  </si>
  <si>
    <t>071420</t>
  </si>
  <si>
    <t>500 ml</t>
  </si>
  <si>
    <t>polietilenski vsebnik (Ecoflac plus) s 500 ml raztopine</t>
  </si>
  <si>
    <t>141.</t>
  </si>
  <si>
    <t>00556</t>
  </si>
  <si>
    <t>072192</t>
  </si>
  <si>
    <t>polietilenski vsebnik (Ecoflac plus) s 100 ml raztopine</t>
  </si>
  <si>
    <t>142.</t>
  </si>
  <si>
    <t>00555</t>
  </si>
  <si>
    <t>071455</t>
  </si>
  <si>
    <t>Natrijev klorid Braun 9 mg/ml raztopina za injiciranje</t>
  </si>
  <si>
    <t>200 ml</t>
  </si>
  <si>
    <t>škatla z 20 polietilenskimi ampulami (Mini-Plasco) z 10 ml raztopine</t>
  </si>
  <si>
    <t>143.</t>
  </si>
  <si>
    <t>05051</t>
  </si>
  <si>
    <t>145347</t>
  </si>
  <si>
    <t>NEBIDO 1000 mg/4 ml raztopina za injiciranje</t>
  </si>
  <si>
    <t>škatla z 1 vialo s 4 ml raztopine</t>
  </si>
  <si>
    <t>144.</t>
  </si>
  <si>
    <t>03194</t>
  </si>
  <si>
    <t>013781</t>
  </si>
  <si>
    <t>Nexium 40 mg gastrorezistentne tablete</t>
  </si>
  <si>
    <t>gastrorezistentna tableta</t>
  </si>
  <si>
    <t>škatla z 28 tabletami (4 x 7 tablet v pretisnem omotu)</t>
  </si>
  <si>
    <t>145.</t>
  </si>
  <si>
    <t>00542</t>
  </si>
  <si>
    <t>060160</t>
  </si>
  <si>
    <t>Nexodal 0,4 mg/ml raztopina za injiciranje</t>
  </si>
  <si>
    <t>146.</t>
  </si>
  <si>
    <t>00592</t>
  </si>
  <si>
    <t>053872</t>
  </si>
  <si>
    <t>Nitrolingual 0,4 mg/razpršek podjezično pršilo</t>
  </si>
  <si>
    <t>podjezično pršilo</t>
  </si>
  <si>
    <t>škatla s steklenico z 13,2 g raztopine za 200 razprškov</t>
  </si>
  <si>
    <t>147.</t>
  </si>
  <si>
    <t>02151</t>
  </si>
  <si>
    <t>084042</t>
  </si>
  <si>
    <t>NITRONAL 1 mg/ml raztopina za infundiranje</t>
  </si>
  <si>
    <t>škatla z 1 vialo s 50 ml raztopine</t>
  </si>
  <si>
    <t>148.</t>
  </si>
  <si>
    <t>03915</t>
  </si>
  <si>
    <t>106615</t>
  </si>
  <si>
    <t>Nolpaza 40 mg prašek za raztopino za injiciranje</t>
  </si>
  <si>
    <t>149.</t>
  </si>
  <si>
    <t>05050</t>
  </si>
  <si>
    <t>013668</t>
  </si>
  <si>
    <t>Nolpaza 40 mg gastrorezistentne tablete</t>
  </si>
  <si>
    <t xml:space="preserve"> gastrorezistentna tableta</t>
  </si>
  <si>
    <t>150.</t>
  </si>
  <si>
    <t>03927</t>
  </si>
  <si>
    <t>150521</t>
  </si>
  <si>
    <t>Noradrenalin Sintetica 1 mg/ml koncentrat za raztopino za infundiranje</t>
  </si>
  <si>
    <t>škatla z 10 ampulami s 4 ml koncentrata</t>
  </si>
  <si>
    <t>151.</t>
  </si>
  <si>
    <t>02065</t>
  </si>
  <si>
    <t>013013</t>
  </si>
  <si>
    <t>NovoRapid Penfill 100 enot/ml raztopina za injiciranje v injekcijskem vložku</t>
  </si>
  <si>
    <t>5 vložkov</t>
  </si>
  <si>
    <t>škatla s 5 injekcijskimi vložki po 3 ml raztopine (100 i.e./ml)</t>
  </si>
  <si>
    <t>152.</t>
  </si>
  <si>
    <t>00424</t>
  </si>
  <si>
    <t>148020</t>
  </si>
  <si>
    <t>Ofenosept 1 mg/20 mg v 1 ml dermalna raztopina</t>
  </si>
  <si>
    <t>brezbarvna polietilenska plastenka s pred posegi varno zaporko s 500 ml raztopine</t>
  </si>
  <si>
    <t>153.</t>
  </si>
  <si>
    <t>00454</t>
  </si>
  <si>
    <t>148018</t>
  </si>
  <si>
    <t>Ofenosept 1 mg/20 mg v 1 ml dermalno pršilo, raztopina</t>
  </si>
  <si>
    <t>bela polietilenska plastenka s pred posegi varno zaporko in z mehanskim pršilnikom s 250 ml raztopine</t>
  </si>
  <si>
    <t>154.</t>
  </si>
  <si>
    <t>07090</t>
  </si>
  <si>
    <t>150006</t>
  </si>
  <si>
    <t>Oktreotid Teva 30 mg prašek in vehikel za suspenzijo s podaljšanim sproščanjem za injiciranje</t>
  </si>
  <si>
    <t>škatla s plastičnim podstavkom z 1 vialo s praškom, 1 napolnjeno injekcijsko brizgo z vehiklom, 1 adapterjem za vialo in 1 varnostno injekcijsko iglo</t>
  </si>
  <si>
    <t>155.</t>
  </si>
  <si>
    <t>03446</t>
  </si>
  <si>
    <t>dermalna emulzija</t>
  </si>
  <si>
    <t>156.</t>
  </si>
  <si>
    <t>02353</t>
  </si>
  <si>
    <t>134465</t>
  </si>
  <si>
    <t>Ondansetron Accord 2 mg/ml raztopina za injiciranje ali infundiranje</t>
  </si>
  <si>
    <t>škatla s 5 ampulami (2 ml) z raztopino</t>
  </si>
  <si>
    <t>157.</t>
  </si>
  <si>
    <t>00529</t>
  </si>
  <si>
    <t>158.</t>
  </si>
  <si>
    <t>00595</t>
  </si>
  <si>
    <t>065390</t>
  </si>
  <si>
    <t>Paracetamol Lekarna Ljubljana 120 mg svečke za otroke</t>
  </si>
  <si>
    <t>159.</t>
  </si>
  <si>
    <t>03877</t>
  </si>
  <si>
    <t>144751</t>
  </si>
  <si>
    <t>PIRITRAMID-HAMELN 7,5 mg/ml raztopina za injiciranje</t>
  </si>
  <si>
    <t>160.</t>
  </si>
  <si>
    <t>03354</t>
  </si>
  <si>
    <t>006408</t>
  </si>
  <si>
    <t>Plavix 75 mg filmsko obložene tablete</t>
  </si>
  <si>
    <t>škatla z 28 tabletami (2 x 14 tablet v pretisnem omotu)</t>
  </si>
  <si>
    <t>161.</t>
  </si>
  <si>
    <t>03419</t>
  </si>
  <si>
    <t>131415</t>
  </si>
  <si>
    <t xml:space="preserve">PRICK TEST Alternaria alternata moulds – GLIVA </t>
  </si>
  <si>
    <t xml:space="preserve"> raztopina za kožni vbodni test</t>
  </si>
  <si>
    <t>škatla z 1 stekleničko s 3 ml raztopine</t>
  </si>
  <si>
    <t>162.</t>
  </si>
  <si>
    <t>163.</t>
  </si>
  <si>
    <t>164.</t>
  </si>
  <si>
    <t>131393</t>
  </si>
  <si>
    <t>PRICK TEST Fagus sylvatica pollen – BUKEV</t>
  </si>
  <si>
    <t>165.</t>
  </si>
  <si>
    <t>166.</t>
  </si>
  <si>
    <t>131385</t>
  </si>
  <si>
    <t>PRICK TEST Fraxinus excelsior pollen - VELIKI JESEN</t>
  </si>
  <si>
    <t>167.</t>
  </si>
  <si>
    <t>135677</t>
  </si>
  <si>
    <t>PRICK TEST HAL Aspergillus fumigatus moulds - GLIVA/PLESEN 18-01</t>
  </si>
  <si>
    <t>168.</t>
  </si>
  <si>
    <t>169.</t>
  </si>
  <si>
    <t>135694</t>
  </si>
  <si>
    <t>PRICK TEST HAL Haselnut food - LEŠNIK 34-03</t>
  </si>
  <si>
    <t>170.</t>
  </si>
  <si>
    <t>135339</t>
  </si>
  <si>
    <t>PRICK TEST HAL Phleum pratensis pollen - MAČJI REP (TRAVA) 07-11</t>
  </si>
  <si>
    <t>171.</t>
  </si>
  <si>
    <t>135632</t>
  </si>
  <si>
    <t>PRICK TEST HAL Quercus robur pollen - POLETNI HRAST 11-05</t>
  </si>
  <si>
    <t>172.</t>
  </si>
  <si>
    <t>135325</t>
  </si>
  <si>
    <t>PRICK TEST HAL Secale cereale pollen - KRUŠNO ŽITO 07-08</t>
  </si>
  <si>
    <t>173.</t>
  </si>
  <si>
    <t>144618</t>
  </si>
  <si>
    <t>PRICK TEST HAL Triticum sativum pollen NAVADNA PŠENICA 40-01</t>
  </si>
  <si>
    <t>174.</t>
  </si>
  <si>
    <t>140830</t>
  </si>
  <si>
    <t>PRICK TEST HAL URTICA DIOICA POLLEN (VELIKA KOPRIVA) 08-01</t>
  </si>
  <si>
    <t>175.</t>
  </si>
  <si>
    <t>176.</t>
  </si>
  <si>
    <t>084476</t>
  </si>
  <si>
    <t>PRICK TEST PEANUT FOOD (ARAŠIDI) 34-01</t>
  </si>
  <si>
    <t>177.</t>
  </si>
  <si>
    <t>073300</t>
  </si>
  <si>
    <t>178.</t>
  </si>
  <si>
    <t>084379</t>
  </si>
  <si>
    <t>PRICK TEST PLANTAGO LANCEOLATA POLLEN (OZKOLISTNI TRPOTEC) 08-02</t>
  </si>
  <si>
    <t>179.</t>
  </si>
  <si>
    <t>084328</t>
  </si>
  <si>
    <t>PRICK TEST SPRING TREES I POLLEN (POMLADNA DREVESA I) 11-30</t>
  </si>
  <si>
    <t>180.</t>
  </si>
  <si>
    <t>03262</t>
  </si>
  <si>
    <t>Prontosan, vodna raztopina za čiščenje ran</t>
  </si>
  <si>
    <t>350 ml</t>
  </si>
  <si>
    <t>plastenka z 350 ml raztopine</t>
  </si>
  <si>
    <t>181.</t>
  </si>
  <si>
    <t>03418</t>
  </si>
  <si>
    <t>Prontosan, gel za čiščenje in celjenje kroničnih ran</t>
  </si>
  <si>
    <t>30 ml</t>
  </si>
  <si>
    <t>plastenka z 30 ml gela</t>
  </si>
  <si>
    <t>182.</t>
  </si>
  <si>
    <t>03682</t>
  </si>
  <si>
    <t>034886</t>
  </si>
  <si>
    <t>Propoven 10 mg/ml emulzija za injiciranje ali infundiranje</t>
  </si>
  <si>
    <t>emulzija za injiciranje/infundiranje</t>
  </si>
  <si>
    <t>škatla z 1 vialo s 100 ml emulzije</t>
  </si>
  <si>
    <t>183.</t>
  </si>
  <si>
    <t>05062</t>
  </si>
  <si>
    <t>147438</t>
  </si>
  <si>
    <t>Reseligo 3,6 mg implantat v napolnjeni injekcijski brizgi</t>
  </si>
  <si>
    <t>implantat</t>
  </si>
  <si>
    <t>škatla z 1 zaščitnim omotom z napolnjeno injekcijsko</t>
  </si>
  <si>
    <t>184.</t>
  </si>
  <si>
    <t>00528</t>
  </si>
  <si>
    <t>039748</t>
  </si>
  <si>
    <t>Rhophylac 300 mikrogramov/2 ml raztopina za injiciranje v napolnjeni injekcijski brizgi</t>
  </si>
  <si>
    <t>raztopina za injiciranje v napolnjeni injekcijski brizgi</t>
  </si>
  <si>
    <t>škatla z 1 injekcijsko brizgo z 2 ml raztopine in 1 injekcijsko iglo</t>
  </si>
  <si>
    <t>185.</t>
  </si>
  <si>
    <t>00553</t>
  </si>
  <si>
    <t>061646</t>
  </si>
  <si>
    <t>Ringerjeva raztopina Braun raztopina za infundiranje</t>
  </si>
  <si>
    <t>186.</t>
  </si>
  <si>
    <t>04906</t>
  </si>
  <si>
    <t>075566</t>
  </si>
  <si>
    <t>Rupurut 500 mg žvečljive tablete</t>
  </si>
  <si>
    <t>187.</t>
  </si>
  <si>
    <t>04770</t>
  </si>
  <si>
    <t>011029</t>
  </si>
  <si>
    <t>SANDOSTATIN LAR 30 mg prašek in vehikel za suspenzijo za injiciranje</t>
  </si>
  <si>
    <t>Prašek in vehikel za suspenzijo za injiciranje</t>
  </si>
  <si>
    <t>škatla z 1 vialo s praškom in 1 napolnjeno injekcijsko brizgo z 2 ml vehikla, 1 injekcijsko iglo in 1 adapterjem za vialo</t>
  </si>
  <si>
    <t>188.</t>
  </si>
  <si>
    <t>01273</t>
  </si>
  <si>
    <t>089486</t>
  </si>
  <si>
    <t>Scandicaine 30 mg/ml raztopina za injiciranje</t>
  </si>
  <si>
    <t>50 vložkov</t>
  </si>
  <si>
    <t>škatla s 50 vložki z 1,7 ml raztopine</t>
  </si>
  <si>
    <t>189.</t>
  </si>
  <si>
    <t>01272</t>
  </si>
  <si>
    <t>089451</t>
  </si>
  <si>
    <t>Scandonest 20 mg/0,01 mg v 1 ml raztopina za injiciranje</t>
  </si>
  <si>
    <t>škatla s 50 vložki z 1,8 ml raztopine</t>
  </si>
  <si>
    <t>190.</t>
  </si>
  <si>
    <t>00520</t>
  </si>
  <si>
    <t>147956</t>
  </si>
  <si>
    <t>Septanestepi 40 mg/0,01 mg v 1 ml raztopina za injiciranje</t>
  </si>
  <si>
    <t>1 vsebnik</t>
  </si>
  <si>
    <t>škatla s 50 steklenimi vložki z 1,7 ml raztopine</t>
  </si>
  <si>
    <t>191.</t>
  </si>
  <si>
    <t>00558</t>
  </si>
  <si>
    <t>078093</t>
  </si>
  <si>
    <t>SOLU-CORTEF 100 mg prašek in vehikel za raztopino za injiciranje ali infundiranje</t>
  </si>
  <si>
    <t>prašek in vehikel za raztopino za injiciranje/infundiranje</t>
  </si>
  <si>
    <t>škatla z 1 dvodelno vialo s praškom (Act-O-Vial) in 2 ml vehiklom</t>
  </si>
  <si>
    <t>192.</t>
  </si>
  <si>
    <t>00559</t>
  </si>
  <si>
    <t>078123</t>
  </si>
  <si>
    <t>SOLU-CORTEF 500 mg prašek in vehikel za raztopino za injiciranje ali infundiranje</t>
  </si>
  <si>
    <t>škatla z 1 dvodelno vialo s praškom (Act-O-vial) in 4 ml vehiklom</t>
  </si>
  <si>
    <t>193.</t>
  </si>
  <si>
    <t>00560</t>
  </si>
  <si>
    <t>078158</t>
  </si>
  <si>
    <t>Solu-Medrol 125 mg prašek in vehikel za raztopino za injiciranje ali infundiranje</t>
  </si>
  <si>
    <t>škatla z 1 dvodelno vialo (Act-O-vial) s praškom in 2 ml vehikla za raztopino za injiciranje ali infundiranje</t>
  </si>
  <si>
    <t>194.</t>
  </si>
  <si>
    <t>00561</t>
  </si>
  <si>
    <t>078182</t>
  </si>
  <si>
    <t>Solu-Medrol 40 mg prašek in vehikel za raztopino za injiciranje ali infundiranje</t>
  </si>
  <si>
    <t>škatla z 1 dvodelno vialo (Act-O-vial) s praškom in 1 ml vehikla za raztopino za injiciranje ali infundiranje</t>
  </si>
  <si>
    <t>195.</t>
  </si>
  <si>
    <t>196.</t>
  </si>
  <si>
    <t>05046</t>
  </si>
  <si>
    <t>078824</t>
  </si>
  <si>
    <t>Spasmex 5 mg tablete</t>
  </si>
  <si>
    <t>197.</t>
  </si>
  <si>
    <t>00563</t>
  </si>
  <si>
    <t>146783</t>
  </si>
  <si>
    <t>Suprarenin 1 mg/ml raztopina za injiciranje</t>
  </si>
  <si>
    <t>škatla s 6 ampulami z 1 ml raztopine</t>
  </si>
  <si>
    <t>198.</t>
  </si>
  <si>
    <t>00565</t>
  </si>
  <si>
    <t>147131</t>
  </si>
  <si>
    <t>Tadol 50 mg/ml raztopina za injiciranje/infundiranje</t>
  </si>
  <si>
    <t>199.</t>
  </si>
  <si>
    <t>00564</t>
  </si>
  <si>
    <t>147132</t>
  </si>
  <si>
    <t>škatla s 25 ampulami z 2 ml raztopine</t>
  </si>
  <si>
    <t>200.</t>
  </si>
  <si>
    <t>02370</t>
  </si>
  <si>
    <t>073350</t>
  </si>
  <si>
    <t>TOBREX 3 mg/g mazilo za oko</t>
  </si>
  <si>
    <t>škatla s tubo po 3,5 g mazila</t>
  </si>
  <si>
    <t>201.</t>
  </si>
  <si>
    <t>02103</t>
  </si>
  <si>
    <t>073784</t>
  </si>
  <si>
    <t>TOBREX 3 mg/ml kapljice za oko, raztopina</t>
  </si>
  <si>
    <t>škatla s kapalnim vsebnikom s 5 ml raztopine</t>
  </si>
  <si>
    <t>202.</t>
  </si>
  <si>
    <t>00567</t>
  </si>
  <si>
    <t>086134</t>
  </si>
  <si>
    <t>Torecan 6,5 mg/ml raztopina za injiciranje</t>
  </si>
  <si>
    <t>škatla s 50 ampulami z 1 ml raztopine</t>
  </si>
  <si>
    <t>203.</t>
  </si>
  <si>
    <t>05049</t>
  </si>
  <si>
    <t>080152</t>
  </si>
  <si>
    <t>Tramal 50 mg/ml raztopina za injiciranje/infundiranje</t>
  </si>
  <si>
    <t xml:space="preserve"> škatla s 5 ampulami po 2 ml raztopine</t>
  </si>
  <si>
    <t>204.</t>
  </si>
  <si>
    <t>00546</t>
  </si>
  <si>
    <t>151023</t>
  </si>
  <si>
    <t>Trenolk 100 mg/ml raztopina za injiciranje</t>
  </si>
  <si>
    <t>škatla s 5 ampulami s 5 ml raztopine v pretisnem omotu</t>
  </si>
  <si>
    <t>205.</t>
  </si>
  <si>
    <t>04913</t>
  </si>
  <si>
    <t>147727</t>
  </si>
  <si>
    <t>TREVICTA 350 mg suspenzija za injiciranje s podaljšanim sproščanjem</t>
  </si>
  <si>
    <t>suspenzija za injiciranje s podaljšanim sproščanjem</t>
  </si>
  <si>
    <t>škatla z 1 napolnjeno injekcijsko brizgo</t>
  </si>
  <si>
    <t>206.</t>
  </si>
  <si>
    <t>04457</t>
  </si>
  <si>
    <t>146598</t>
  </si>
  <si>
    <t>ULTRACAIN D-S 40 mg/0,006 mg v 1 ml raztopina za injiciranje</t>
  </si>
  <si>
    <t>škatla s 6 ampulami z 2 ml raztopine</t>
  </si>
  <si>
    <t>207.</t>
  </si>
  <si>
    <t>00513</t>
  </si>
  <si>
    <t>208.</t>
  </si>
  <si>
    <t>00598</t>
  </si>
  <si>
    <t>VASELINUM ALBUM, 100 GR</t>
  </si>
  <si>
    <t>lonček 100 g</t>
  </si>
  <si>
    <t>209.</t>
  </si>
  <si>
    <t>02090</t>
  </si>
  <si>
    <t>077410</t>
  </si>
  <si>
    <t>VENTOLIN 100 mikrogramov/vpih inhalacijska suspenzija pod tlakom</t>
  </si>
  <si>
    <t>inhalacijska suspenzija pod tlakom</t>
  </si>
  <si>
    <t>škatla s kovinskim vsebnikom (z odmernim ventilom) z inhalacijsko suspenzijo pod tlakom za 200 odmerkov in ustnikom</t>
  </si>
  <si>
    <t>210.</t>
  </si>
  <si>
    <t>00599</t>
  </si>
  <si>
    <t>077402</t>
  </si>
  <si>
    <t>VENTOLIN 5 mg/ml inhalacijska raztopina za nebulator</t>
  </si>
  <si>
    <t>škatla s stekleničko z 20 ml raztopine</t>
  </si>
  <si>
    <t>211.</t>
  </si>
  <si>
    <t>03601</t>
  </si>
  <si>
    <t>100820</t>
  </si>
  <si>
    <t>Vimpat 10 mg/ml raztopina za infundiranje</t>
  </si>
  <si>
    <t>Steklena viala iz brezbarvnega stekla tipa I s klorobutilno gumijasto zaporko, prevlečeno s fluoropolimerom. (1x20 ml)</t>
  </si>
  <si>
    <t>212.</t>
  </si>
  <si>
    <t>00527</t>
  </si>
  <si>
    <t>213.</t>
  </si>
  <si>
    <t>02348</t>
  </si>
  <si>
    <t>032131</t>
  </si>
  <si>
    <t>Voda za injekcije Braun vehikel za parenteralno uporabo</t>
  </si>
  <si>
    <t>vehikel za parenteralno uporabo</t>
  </si>
  <si>
    <t>10 plastenka</t>
  </si>
  <si>
    <t>škatla z 10 polietilenskimi plastenkami s 500 ml vode za injekcije</t>
  </si>
  <si>
    <t>214.</t>
  </si>
  <si>
    <t>01422</t>
  </si>
  <si>
    <t>091030</t>
  </si>
  <si>
    <t>škatla z 20 polietilenskimi ampulami z 10 ml vode za injekcije</t>
  </si>
  <si>
    <t>215.</t>
  </si>
  <si>
    <t>04730</t>
  </si>
  <si>
    <t>VODIKOV PEROKSID 1% 1l</t>
  </si>
  <si>
    <t>steklenica, 1l</t>
  </si>
  <si>
    <t>216.</t>
  </si>
  <si>
    <t>04407</t>
  </si>
  <si>
    <t>VODIKOV PEROKSID 3% (120g)</t>
  </si>
  <si>
    <t>steklenica, 120 g</t>
  </si>
  <si>
    <t>217.</t>
  </si>
  <si>
    <t>04510</t>
  </si>
  <si>
    <t>VODIKOV PEROKSID 3% 1l</t>
  </si>
  <si>
    <t>218.</t>
  </si>
  <si>
    <t>00600</t>
  </si>
  <si>
    <t>094889</t>
  </si>
  <si>
    <t>Voltaren 12,5 mg svečke</t>
  </si>
  <si>
    <t>219.</t>
  </si>
  <si>
    <t>03064</t>
  </si>
  <si>
    <t>035149</t>
  </si>
  <si>
    <t>Voltaren 25 mg svečke</t>
  </si>
  <si>
    <t>220.</t>
  </si>
  <si>
    <t>07080</t>
  </si>
  <si>
    <t>047040</t>
  </si>
  <si>
    <t>Volulyte 60 mg/ml raztopina za infundiranje</t>
  </si>
  <si>
    <t>škatla z 20 vrečami (Freeflex) s 500 ml raztopine</t>
  </si>
  <si>
    <t>221.</t>
  </si>
  <si>
    <t>03359</t>
  </si>
  <si>
    <t>Wellion 1 Shot invertni sladkorni sirup, tuba</t>
  </si>
  <si>
    <t>sladkorni sirup</t>
  </si>
  <si>
    <t>škatla z 1 tubo 15 g</t>
  </si>
  <si>
    <t>222.</t>
  </si>
  <si>
    <t>04991</t>
  </si>
  <si>
    <t>123374</t>
  </si>
  <si>
    <t>XEPLION 50 mg suspenzija za injiciranje s podaljšanim sproščanjem</t>
  </si>
  <si>
    <t>škatla z 1 napolnjeno injekcijsko brizgo in 2 iglama</t>
  </si>
  <si>
    <t>04287</t>
  </si>
  <si>
    <t>123382</t>
  </si>
  <si>
    <t>XEPLION 75 mg suspenzija za injiciranje s podaljšanim sproščanjem</t>
  </si>
  <si>
    <t>00547</t>
  </si>
  <si>
    <t>123390</t>
  </si>
  <si>
    <t>XEPLION 100 mg suspenzija za injiciranje s podaljšanim sproščanjem</t>
  </si>
  <si>
    <t>00544</t>
  </si>
  <si>
    <t>123404</t>
  </si>
  <si>
    <t>XEPLION 150 mg suspenzija za injiciranje s podaljšanim sproščanjem</t>
  </si>
  <si>
    <t>04333</t>
  </si>
  <si>
    <t>128490</t>
  </si>
  <si>
    <t>XGEVA 120 mg raztopina za injiciranje</t>
  </si>
  <si>
    <t>00602</t>
  </si>
  <si>
    <t>089753</t>
  </si>
  <si>
    <t>Xylocaine 10 mg/razpršek pršilo, raztopina</t>
  </si>
  <si>
    <t>pršilo, raztopina</t>
  </si>
  <si>
    <t>500 razprškov</t>
  </si>
  <si>
    <t>škatla s stekleničko s 50 ml raztopine (500 razprškov) in plastično pršilno šobo</t>
  </si>
  <si>
    <t>00601</t>
  </si>
  <si>
    <t>089680</t>
  </si>
  <si>
    <t>Xylocaine 20 mg/g gel</t>
  </si>
  <si>
    <t>škatla z 10 tubami s 30 g gela in aplikatorjem v pretisnih omotih</t>
  </si>
  <si>
    <t>00536</t>
  </si>
  <si>
    <t>089656</t>
  </si>
  <si>
    <t>Xylocaine 20 mg/ml raztopina za injiciranje</t>
  </si>
  <si>
    <t>5 viala</t>
  </si>
  <si>
    <t>škatla s 5 vialami z 20 ml raztopine</t>
  </si>
  <si>
    <t>03934</t>
  </si>
  <si>
    <t>007226</t>
  </si>
  <si>
    <t>Zoladex 3,6 mg implantat v napolnjeni injekcijski brizgi</t>
  </si>
  <si>
    <t>1 brizga</t>
  </si>
  <si>
    <t>škatla z vrečko z napolnjeno injekcijsko brizgo in zaščitnim tulcem ter sušilnim sredstvom</t>
  </si>
  <si>
    <t>04263</t>
  </si>
  <si>
    <t>131091</t>
  </si>
  <si>
    <t>Zometa 4 mg/100 ml raztopina za infundiranje</t>
  </si>
  <si>
    <t>1 plastenka s 100 ml raztopine</t>
  </si>
  <si>
    <t>SKUPAJ LETNA PONUDBENA VREDNOST 
(12 mesecev)</t>
  </si>
  <si>
    <t>brez DDV</t>
  </si>
  <si>
    <t>z DDV</t>
  </si>
  <si>
    <t>OPOMBE:</t>
  </si>
  <si>
    <t>STOLPEC J</t>
  </si>
  <si>
    <t>Ponudnik vpiše ceno brez DDV za vsak posamezen artikel, na dve decimalni mesti natančno.</t>
  </si>
  <si>
    <t>STOLPEC K</t>
  </si>
  <si>
    <t>Ponudnik vpiše stopnjo DDV in sicer kot navadno številko, npr. kot 9,50.</t>
  </si>
  <si>
    <t>Velenje, dne:</t>
  </si>
  <si>
    <t>Podpis:</t>
  </si>
  <si>
    <t>Dexamethason4 mg/ml raztopina za injiciranje/infundiranje</t>
  </si>
  <si>
    <t>Erycytol Depot 1 mg/ml raztopina za injiciranje</t>
  </si>
  <si>
    <t>3 ampula</t>
  </si>
  <si>
    <t>škatla s 3 ampulami z 1 ml raztopine</t>
  </si>
  <si>
    <t>092142</t>
  </si>
  <si>
    <t>SKUPAJ LETNA PONUDBENA VREDNOST 
(48 mesecev)</t>
  </si>
  <si>
    <r>
      <t xml:space="preserve">Ponudnik v sistem e-JN v razdelek »Skupna ponudbena vrednost« v zato namenjen prostor vpiše skupni ponudbeni znesek brez davka v EUR in znesek davka v EUR za </t>
    </r>
    <r>
      <rPr>
        <b/>
        <u/>
        <sz val="10"/>
        <color theme="1"/>
        <rFont val="Arial Narrow"/>
        <family val="2"/>
        <charset val="238"/>
      </rPr>
      <t>obdobje 48 mesecev</t>
    </r>
    <r>
      <rPr>
        <b/>
        <sz val="10"/>
        <color theme="1"/>
        <rFont val="Arial Narrow"/>
        <family val="2"/>
        <charset val="238"/>
      </rPr>
      <t>. Znesek skupaj z davkom v EUR se izračuna samodejno. V del »Predračun« naloži izpolnjen obrazec »Predracun« v obliki word, excel ali pdf. »Skupna ponudbena vrednost«, ki bo vpisana v istoimenski razdelek in dokument, ki bo naložen kot predračun v del »Predračun«, bosta razvidna in dostopna na javnem odpiranju ponudb.</t>
    </r>
  </si>
  <si>
    <t>LYSTHENON 20 mg/ml raztopina za injiciranje</t>
  </si>
  <si>
    <t>142479</t>
  </si>
  <si>
    <t>142461</t>
  </si>
  <si>
    <t>053074</t>
  </si>
  <si>
    <t>142809</t>
  </si>
  <si>
    <t xml:space="preserve">Dexamethasone 1mg/ml </t>
  </si>
  <si>
    <t>142525</t>
  </si>
  <si>
    <t>159087</t>
  </si>
  <si>
    <t>159089</t>
  </si>
  <si>
    <t>017876</t>
  </si>
  <si>
    <t>150376</t>
  </si>
  <si>
    <t>142369</t>
  </si>
  <si>
    <t>142873</t>
  </si>
  <si>
    <t>600563</t>
  </si>
  <si>
    <t>144826</t>
  </si>
  <si>
    <t>026743</t>
  </si>
  <si>
    <t>ASPEGIC INJECTIE 500 mg/5 ml prašek in vehikel za raztopino za injiciranje</t>
  </si>
  <si>
    <t>škatla s 140 tabletami</t>
  </si>
  <si>
    <t>ATROPINA SOLFATO MONICO 0,5 mg/ml raztopina za injiciranje</t>
  </si>
  <si>
    <t>142399</t>
  </si>
  <si>
    <t>škatla z 10 vialami z 1 ml raztopine</t>
  </si>
  <si>
    <t>Braunoderm z barvilom 50 g/1 g v 100 g dermalna raztopina</t>
  </si>
  <si>
    <t>EMLA 25 mg/25 mg v 1 g kreme</t>
  </si>
  <si>
    <t>25 g</t>
  </si>
  <si>
    <t>škatla s 5 tubami s 5 g kreme in 12 obliži</t>
  </si>
  <si>
    <t>BUCCOLAM 10 mg oralna raztopina</t>
  </si>
  <si>
    <t>4 vsebnik</t>
  </si>
  <si>
    <t>škatla s 4 napolnjenimi brizgami za oralno dajanje</t>
  </si>
  <si>
    <t>BUCCOLAM 5 mg oralna raztopina</t>
  </si>
  <si>
    <t xml:space="preserve"> raztopina za injiciranje/infundiranje</t>
  </si>
  <si>
    <t xml:space="preserve"> Rokuronijev bromid hameln 10 mg/ml raztopina za injiciranje/infundiranje</t>
  </si>
  <si>
    <t>ETOMIDAT-LIPURO 2 mg/ml emulzija za injiciranje</t>
  </si>
  <si>
    <t>emulzija za injiciranje</t>
  </si>
  <si>
    <t>škatla z 10 ampulami z 10 ml emulzije</t>
  </si>
  <si>
    <t>Esketamin Kalceks 5 mg/ml raztopina za injiciranje/infundiranje</t>
  </si>
  <si>
    <t>škatla z 10 ampulami (2 x 5 ampul na podstavku) s 5 ml raztopine</t>
  </si>
  <si>
    <t>LIDOKAINIJEV KLORID S.A.L.F. 20 mg/ml raztopina za injiciranje</t>
  </si>
  <si>
    <t>škatla s 5 vialami z 10 ml raztopine</t>
  </si>
  <si>
    <t>METOCLOPRAMIDE S.A.L.F. 10 mg/2 ml raztopina za injiciranje</t>
  </si>
  <si>
    <t>steklenička s 100 g olja</t>
  </si>
  <si>
    <t>10 vsebnik</t>
  </si>
  <si>
    <t>škatla z 10 plastenkami s 100 ml raztopine</t>
  </si>
  <si>
    <t xml:space="preserve"> Paracetamol B. Braun 10 mg/ml raztopina za infundiranje</t>
  </si>
  <si>
    <t>Olivno olje 100 g (Gorenjske lekarne)</t>
  </si>
  <si>
    <t>KOŽNI VBODNI (PRICK) TEST HALL Parietaria - MRTVA KOPRIVA - KRIŠINA 44-51</t>
  </si>
  <si>
    <t xml:space="preserve"> 1 viala s 3 ml raztopine</t>
  </si>
  <si>
    <t>Ebrantil 25 mg raztopina za injiciranje/infundiranje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</si>
</sst>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6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164" fontId="2" fillId="0" borderId="6" xfId="0" applyNumberFormat="1" applyFont="1" applyFill="1" applyBorder="1" applyAlignment="1">
      <alignment horizontal="left" wrapText="1"/>
    </xf>
    <xf numFmtId="164" fontId="2" fillId="0" borderId="8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" fontId="2" fillId="0" borderId="6" xfId="0" applyNumberFormat="1" applyFont="1" applyFill="1" applyBorder="1" applyAlignment="1">
      <alignment horizontal="left" wrapText="1"/>
    </xf>
    <xf numFmtId="164" fontId="2" fillId="0" borderId="7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164" fontId="4" fillId="0" borderId="17" xfId="0" applyNumberFormat="1" applyFont="1" applyFill="1" applyBorder="1" applyAlignment="1">
      <alignment horizontal="left" wrapText="1"/>
    </xf>
    <xf numFmtId="164" fontId="4" fillId="0" borderId="18" xfId="0" applyNumberFormat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0" fillId="0" borderId="0" xfId="0" applyFont="1" applyFill="1"/>
    <xf numFmtId="0" fontId="1" fillId="0" borderId="0" xfId="0" applyFont="1" applyFill="1" applyAlignment="1">
      <alignment horizontal="left" wrapText="1"/>
    </xf>
    <xf numFmtId="0" fontId="4" fillId="0" borderId="1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left" wrapText="1"/>
    </xf>
    <xf numFmtId="4" fontId="6" fillId="2" borderId="6" xfId="0" applyNumberFormat="1" applyFont="1" applyFill="1" applyBorder="1" applyAlignment="1">
      <alignment horizontal="left" wrapText="1"/>
    </xf>
    <xf numFmtId="164" fontId="6" fillId="2" borderId="8" xfId="0" applyNumberFormat="1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164" fontId="2" fillId="3" borderId="6" xfId="0" applyNumberFormat="1" applyFont="1" applyFill="1" applyBorder="1" applyAlignment="1">
      <alignment horizontal="left" wrapText="1"/>
    </xf>
    <xf numFmtId="4" fontId="2" fillId="3" borderId="6" xfId="0" applyNumberFormat="1" applyFont="1" applyFill="1" applyBorder="1" applyAlignment="1">
      <alignment horizontal="left" wrapText="1"/>
    </xf>
    <xf numFmtId="164" fontId="2" fillId="3" borderId="8" xfId="0" applyNumberFormat="1" applyFont="1" applyFill="1" applyBorder="1" applyAlignment="1">
      <alignment horizontal="left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164" fontId="6" fillId="2" borderId="9" xfId="0" applyNumberFormat="1" applyFont="1" applyFill="1" applyBorder="1" applyAlignment="1">
      <alignment horizontal="left" wrapText="1"/>
    </xf>
    <xf numFmtId="4" fontId="6" fillId="2" borderId="9" xfId="0" applyNumberFormat="1" applyFont="1" applyFill="1" applyBorder="1" applyAlignment="1">
      <alignment horizontal="left" wrapText="1"/>
    </xf>
    <xf numFmtId="49" fontId="2" fillId="3" borderId="9" xfId="0" applyNumberFormat="1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164" fontId="2" fillId="3" borderId="9" xfId="0" applyNumberFormat="1" applyFont="1" applyFill="1" applyBorder="1" applyAlignment="1">
      <alignment horizontal="left" wrapText="1"/>
    </xf>
    <xf numFmtId="4" fontId="2" fillId="3" borderId="9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6"/>
  <sheetViews>
    <sheetView tabSelected="1" topLeftCell="A196" workbookViewId="0">
      <selection activeCell="G203" sqref="G203"/>
    </sheetView>
  </sheetViews>
  <sheetFormatPr defaultRowHeight="12.75" x14ac:dyDescent="0.2"/>
  <cols>
    <col min="1" max="1" width="6.28515625" style="6" bestFit="1" customWidth="1"/>
    <col min="2" max="2" width="10" style="24" customWidth="1"/>
    <col min="3" max="3" width="10.140625" style="6" customWidth="1"/>
    <col min="4" max="4" width="35.5703125" style="6" customWidth="1"/>
    <col min="5" max="5" width="22.7109375" style="6" customWidth="1"/>
    <col min="6" max="6" width="12.28515625" style="6" customWidth="1"/>
    <col min="7" max="7" width="26.5703125" style="6" customWidth="1"/>
    <col min="8" max="8" width="11.28515625" style="6" customWidth="1"/>
    <col min="9" max="9" width="11.5703125" style="6" customWidth="1"/>
    <col min="10" max="13" width="9.28515625" style="6" customWidth="1"/>
    <col min="14" max="14" width="10.5703125" style="6" customWidth="1"/>
    <col min="15" max="15" width="12.140625" style="6" customWidth="1"/>
    <col min="16" max="16" width="11.28515625" style="6" customWidth="1"/>
    <col min="17" max="17" width="7.85546875" style="6" customWidth="1"/>
    <col min="18" max="16384" width="9.140625" style="6"/>
  </cols>
  <sheetData>
    <row r="1" spans="1:15" ht="63.75" x14ac:dyDescent="0.2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</row>
    <row r="2" spans="1:15" ht="13.5" thickBot="1" x14ac:dyDescent="0.25">
      <c r="A2" s="12"/>
      <c r="B2" s="13"/>
      <c r="C2" s="8"/>
      <c r="D2" s="8"/>
      <c r="E2" s="8"/>
      <c r="F2" s="8"/>
      <c r="G2" s="8"/>
      <c r="H2" s="8"/>
      <c r="I2" s="8"/>
      <c r="J2" s="14" t="s">
        <v>15</v>
      </c>
      <c r="K2" s="14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76.5" x14ac:dyDescent="0.2">
      <c r="A3" s="2" t="s">
        <v>20</v>
      </c>
      <c r="B3" s="3" t="s">
        <v>21</v>
      </c>
      <c r="C3" s="3">
        <v>146049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>
        <v>10</v>
      </c>
      <c r="J3" s="4"/>
      <c r="K3" s="16"/>
      <c r="L3" s="4">
        <f t="shared" ref="L3:L65" si="0">(J3*K3)/100</f>
        <v>0</v>
      </c>
      <c r="M3" s="4">
        <f t="shared" ref="M3:M65" si="1">J3+L3</f>
        <v>0</v>
      </c>
      <c r="N3" s="4">
        <f t="shared" ref="N3:N65" si="2">I3*J3</f>
        <v>0</v>
      </c>
      <c r="O3" s="17">
        <f t="shared" ref="O3:O65" si="3">I3*M3</f>
        <v>0</v>
      </c>
    </row>
    <row r="4" spans="1:15" ht="25.5" x14ac:dyDescent="0.2">
      <c r="A4" s="2" t="s">
        <v>27</v>
      </c>
      <c r="B4" s="3" t="s">
        <v>28</v>
      </c>
      <c r="C4" s="3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26</v>
      </c>
      <c r="I4" s="1">
        <v>12</v>
      </c>
      <c r="J4" s="4"/>
      <c r="K4" s="16"/>
      <c r="L4" s="4">
        <f t="shared" si="0"/>
        <v>0</v>
      </c>
      <c r="M4" s="4">
        <f t="shared" si="1"/>
        <v>0</v>
      </c>
      <c r="N4" s="4">
        <f t="shared" si="2"/>
        <v>0</v>
      </c>
      <c r="O4" s="5">
        <f t="shared" si="3"/>
        <v>0</v>
      </c>
    </row>
    <row r="5" spans="1:15" x14ac:dyDescent="0.2">
      <c r="A5" s="2" t="s">
        <v>34</v>
      </c>
      <c r="B5" s="3" t="s">
        <v>35</v>
      </c>
      <c r="C5" s="3" t="s">
        <v>36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41</v>
      </c>
      <c r="I5" s="1">
        <v>2</v>
      </c>
      <c r="J5" s="4"/>
      <c r="K5" s="16"/>
      <c r="L5" s="4">
        <f t="shared" si="0"/>
        <v>0</v>
      </c>
      <c r="M5" s="4">
        <f t="shared" si="1"/>
        <v>0</v>
      </c>
      <c r="N5" s="4">
        <f t="shared" si="2"/>
        <v>0</v>
      </c>
      <c r="O5" s="5">
        <f t="shared" si="3"/>
        <v>0</v>
      </c>
    </row>
    <row r="6" spans="1:15" ht="25.5" x14ac:dyDescent="0.2">
      <c r="A6" s="2" t="s">
        <v>42</v>
      </c>
      <c r="B6" s="3" t="s">
        <v>43</v>
      </c>
      <c r="C6" s="3" t="s">
        <v>44</v>
      </c>
      <c r="D6" s="1" t="s">
        <v>45</v>
      </c>
      <c r="E6" s="1" t="s">
        <v>46</v>
      </c>
      <c r="F6" s="1" t="s">
        <v>47</v>
      </c>
      <c r="G6" s="1" t="s">
        <v>48</v>
      </c>
      <c r="H6" s="1" t="s">
        <v>26</v>
      </c>
      <c r="I6" s="1">
        <v>2</v>
      </c>
      <c r="J6" s="4"/>
      <c r="K6" s="16"/>
      <c r="L6" s="4">
        <f t="shared" si="0"/>
        <v>0</v>
      </c>
      <c r="M6" s="4">
        <f t="shared" si="1"/>
        <v>0</v>
      </c>
      <c r="N6" s="4">
        <f t="shared" si="2"/>
        <v>0</v>
      </c>
      <c r="O6" s="5">
        <f t="shared" si="3"/>
        <v>0</v>
      </c>
    </row>
    <row r="7" spans="1:15" x14ac:dyDescent="0.2">
      <c r="A7" s="2" t="s">
        <v>49</v>
      </c>
      <c r="B7" s="3" t="s">
        <v>50</v>
      </c>
      <c r="C7" s="3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26</v>
      </c>
      <c r="I7" s="1">
        <v>24</v>
      </c>
      <c r="J7" s="4"/>
      <c r="K7" s="16"/>
      <c r="L7" s="4">
        <f t="shared" si="0"/>
        <v>0</v>
      </c>
      <c r="M7" s="4">
        <f t="shared" si="1"/>
        <v>0</v>
      </c>
      <c r="N7" s="4">
        <f t="shared" si="2"/>
        <v>0</v>
      </c>
      <c r="O7" s="5">
        <f t="shared" si="3"/>
        <v>0</v>
      </c>
    </row>
    <row r="8" spans="1:15" x14ac:dyDescent="0.2">
      <c r="A8" s="2" t="s">
        <v>56</v>
      </c>
      <c r="B8" s="3" t="s">
        <v>57</v>
      </c>
      <c r="C8" s="3" t="s">
        <v>58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26</v>
      </c>
      <c r="I8" s="1">
        <v>3</v>
      </c>
      <c r="J8" s="4"/>
      <c r="K8" s="16"/>
      <c r="L8" s="4">
        <f t="shared" si="0"/>
        <v>0</v>
      </c>
      <c r="M8" s="4">
        <f t="shared" si="1"/>
        <v>0</v>
      </c>
      <c r="N8" s="4">
        <f t="shared" si="2"/>
        <v>0</v>
      </c>
      <c r="O8" s="5">
        <f t="shared" si="3"/>
        <v>0</v>
      </c>
    </row>
    <row r="9" spans="1:15" x14ac:dyDescent="0.2">
      <c r="A9" s="2" t="s">
        <v>63</v>
      </c>
      <c r="B9" s="3" t="s">
        <v>64</v>
      </c>
      <c r="C9" s="3" t="s">
        <v>65</v>
      </c>
      <c r="D9" s="1" t="s">
        <v>66</v>
      </c>
      <c r="E9" s="1" t="s">
        <v>53</v>
      </c>
      <c r="F9" s="1" t="s">
        <v>67</v>
      </c>
      <c r="G9" s="1" t="s">
        <v>68</v>
      </c>
      <c r="H9" s="1" t="s">
        <v>26</v>
      </c>
      <c r="I9" s="1">
        <v>8</v>
      </c>
      <c r="J9" s="4"/>
      <c r="K9" s="16"/>
      <c r="L9" s="4">
        <f t="shared" si="0"/>
        <v>0</v>
      </c>
      <c r="M9" s="4">
        <f t="shared" si="1"/>
        <v>0</v>
      </c>
      <c r="N9" s="4">
        <f t="shared" si="2"/>
        <v>0</v>
      </c>
      <c r="O9" s="5">
        <f t="shared" si="3"/>
        <v>0</v>
      </c>
    </row>
    <row r="10" spans="1:15" ht="25.5" x14ac:dyDescent="0.2">
      <c r="A10" s="2" t="s">
        <v>69</v>
      </c>
      <c r="B10" s="3" t="s">
        <v>70</v>
      </c>
      <c r="C10" s="3" t="s">
        <v>71</v>
      </c>
      <c r="D10" s="1" t="s">
        <v>72</v>
      </c>
      <c r="E10" s="1" t="s">
        <v>73</v>
      </c>
      <c r="F10" s="1" t="s">
        <v>74</v>
      </c>
      <c r="G10" s="1" t="s">
        <v>75</v>
      </c>
      <c r="H10" s="1" t="s">
        <v>26</v>
      </c>
      <c r="I10" s="1">
        <v>15</v>
      </c>
      <c r="J10" s="4"/>
      <c r="K10" s="16"/>
      <c r="L10" s="4">
        <f t="shared" si="0"/>
        <v>0</v>
      </c>
      <c r="M10" s="4">
        <f t="shared" si="1"/>
        <v>0</v>
      </c>
      <c r="N10" s="4">
        <f t="shared" si="2"/>
        <v>0</v>
      </c>
      <c r="O10" s="5">
        <f t="shared" si="3"/>
        <v>0</v>
      </c>
    </row>
    <row r="11" spans="1:15" ht="76.5" x14ac:dyDescent="0.2">
      <c r="A11" s="2" t="s">
        <v>76</v>
      </c>
      <c r="B11" s="3" t="s">
        <v>77</v>
      </c>
      <c r="C11" s="3" t="s">
        <v>78</v>
      </c>
      <c r="D11" s="1" t="s">
        <v>79</v>
      </c>
      <c r="E11" s="1" t="s">
        <v>80</v>
      </c>
      <c r="F11" s="1" t="s">
        <v>24</v>
      </c>
      <c r="G11" s="1" t="s">
        <v>81</v>
      </c>
      <c r="H11" s="1" t="s">
        <v>82</v>
      </c>
      <c r="I11" s="1">
        <v>7</v>
      </c>
      <c r="J11" s="4"/>
      <c r="K11" s="16"/>
      <c r="L11" s="4">
        <f t="shared" si="0"/>
        <v>0</v>
      </c>
      <c r="M11" s="4">
        <f t="shared" si="1"/>
        <v>0</v>
      </c>
      <c r="N11" s="4">
        <f t="shared" si="2"/>
        <v>0</v>
      </c>
      <c r="O11" s="5">
        <f t="shared" si="3"/>
        <v>0</v>
      </c>
    </row>
    <row r="12" spans="1:15" ht="25.5" x14ac:dyDescent="0.2">
      <c r="A12" s="2" t="s">
        <v>83</v>
      </c>
      <c r="B12" s="3" t="s">
        <v>84</v>
      </c>
      <c r="C12" s="3" t="s">
        <v>85</v>
      </c>
      <c r="D12" s="1" t="s">
        <v>86</v>
      </c>
      <c r="E12" s="1" t="s">
        <v>87</v>
      </c>
      <c r="F12" s="1" t="s">
        <v>67</v>
      </c>
      <c r="G12" s="1" t="s">
        <v>88</v>
      </c>
      <c r="H12" s="1" t="s">
        <v>26</v>
      </c>
      <c r="I12" s="1">
        <v>15</v>
      </c>
      <c r="J12" s="4"/>
      <c r="K12" s="16"/>
      <c r="L12" s="4">
        <f t="shared" si="0"/>
        <v>0</v>
      </c>
      <c r="M12" s="4">
        <f t="shared" si="1"/>
        <v>0</v>
      </c>
      <c r="N12" s="4">
        <f t="shared" si="2"/>
        <v>0</v>
      </c>
      <c r="O12" s="5">
        <f t="shared" si="3"/>
        <v>0</v>
      </c>
    </row>
    <row r="13" spans="1:15" ht="25.5" x14ac:dyDescent="0.2">
      <c r="A13" s="2" t="s">
        <v>89</v>
      </c>
      <c r="B13" s="3" t="s">
        <v>90</v>
      </c>
      <c r="C13" s="3" t="s">
        <v>91</v>
      </c>
      <c r="D13" s="1" t="s">
        <v>92</v>
      </c>
      <c r="E13" s="1" t="s">
        <v>93</v>
      </c>
      <c r="F13" s="1" t="s">
        <v>61</v>
      </c>
      <c r="G13" s="1" t="s">
        <v>94</v>
      </c>
      <c r="H13" s="1" t="s">
        <v>26</v>
      </c>
      <c r="I13" s="1">
        <v>4</v>
      </c>
      <c r="J13" s="4"/>
      <c r="K13" s="16"/>
      <c r="L13" s="4">
        <f t="shared" si="0"/>
        <v>0</v>
      </c>
      <c r="M13" s="4">
        <f t="shared" si="1"/>
        <v>0</v>
      </c>
      <c r="N13" s="4">
        <f t="shared" si="2"/>
        <v>0</v>
      </c>
      <c r="O13" s="5">
        <f t="shared" si="3"/>
        <v>0</v>
      </c>
    </row>
    <row r="14" spans="1:15" ht="25.5" x14ac:dyDescent="0.2">
      <c r="A14" s="2" t="s">
        <v>95</v>
      </c>
      <c r="B14" s="3" t="s">
        <v>96</v>
      </c>
      <c r="C14" s="3" t="s">
        <v>97</v>
      </c>
      <c r="D14" s="1" t="s">
        <v>98</v>
      </c>
      <c r="E14" s="1" t="s">
        <v>53</v>
      </c>
      <c r="F14" s="1" t="s">
        <v>99</v>
      </c>
      <c r="G14" s="1" t="s">
        <v>100</v>
      </c>
      <c r="H14" s="1" t="s">
        <v>26</v>
      </c>
      <c r="I14" s="1">
        <v>30</v>
      </c>
      <c r="J14" s="4"/>
      <c r="K14" s="16"/>
      <c r="L14" s="4">
        <f t="shared" si="0"/>
        <v>0</v>
      </c>
      <c r="M14" s="4">
        <f t="shared" si="1"/>
        <v>0</v>
      </c>
      <c r="N14" s="4">
        <f t="shared" si="2"/>
        <v>0</v>
      </c>
      <c r="O14" s="5">
        <f t="shared" si="3"/>
        <v>0</v>
      </c>
    </row>
    <row r="15" spans="1:15" ht="25.5" x14ac:dyDescent="0.2">
      <c r="A15" s="2" t="s">
        <v>101</v>
      </c>
      <c r="B15" s="3" t="s">
        <v>102</v>
      </c>
      <c r="C15" s="3" t="s">
        <v>103</v>
      </c>
      <c r="D15" s="1" t="s">
        <v>104</v>
      </c>
      <c r="E15" s="1" t="s">
        <v>87</v>
      </c>
      <c r="F15" s="1" t="s">
        <v>67</v>
      </c>
      <c r="G15" s="1" t="s">
        <v>105</v>
      </c>
      <c r="H15" s="1" t="s">
        <v>26</v>
      </c>
      <c r="I15" s="1">
        <v>2</v>
      </c>
      <c r="J15" s="4"/>
      <c r="K15" s="16"/>
      <c r="L15" s="4">
        <f t="shared" si="0"/>
        <v>0</v>
      </c>
      <c r="M15" s="4">
        <f t="shared" si="1"/>
        <v>0</v>
      </c>
      <c r="N15" s="4">
        <f t="shared" si="2"/>
        <v>0</v>
      </c>
      <c r="O15" s="5">
        <f t="shared" si="3"/>
        <v>0</v>
      </c>
    </row>
    <row r="16" spans="1:15" ht="25.5" x14ac:dyDescent="0.2">
      <c r="A16" s="2" t="s">
        <v>106</v>
      </c>
      <c r="B16" s="3" t="s">
        <v>107</v>
      </c>
      <c r="C16" s="3" t="s">
        <v>108</v>
      </c>
      <c r="D16" s="1" t="s">
        <v>109</v>
      </c>
      <c r="E16" s="1" t="s">
        <v>110</v>
      </c>
      <c r="F16" s="1" t="s">
        <v>61</v>
      </c>
      <c r="G16" s="1" t="s">
        <v>111</v>
      </c>
      <c r="H16" s="1" t="s">
        <v>26</v>
      </c>
      <c r="I16" s="1">
        <v>14</v>
      </c>
      <c r="J16" s="4"/>
      <c r="K16" s="16"/>
      <c r="L16" s="4">
        <f t="shared" si="0"/>
        <v>0</v>
      </c>
      <c r="M16" s="4">
        <f t="shared" si="1"/>
        <v>0</v>
      </c>
      <c r="N16" s="4">
        <f t="shared" si="2"/>
        <v>0</v>
      </c>
      <c r="O16" s="5">
        <f t="shared" si="3"/>
        <v>0</v>
      </c>
    </row>
    <row r="17" spans="1:15" ht="25.5" x14ac:dyDescent="0.2">
      <c r="A17" s="2" t="s">
        <v>112</v>
      </c>
      <c r="B17" s="3" t="s">
        <v>113</v>
      </c>
      <c r="C17" s="3" t="s">
        <v>114</v>
      </c>
      <c r="D17" s="1" t="s">
        <v>115</v>
      </c>
      <c r="E17" s="1" t="s">
        <v>87</v>
      </c>
      <c r="F17" s="1" t="s">
        <v>116</v>
      </c>
      <c r="G17" s="1" t="s">
        <v>117</v>
      </c>
      <c r="H17" s="1" t="s">
        <v>26</v>
      </c>
      <c r="I17" s="1">
        <v>53</v>
      </c>
      <c r="J17" s="4"/>
      <c r="K17" s="16"/>
      <c r="L17" s="4">
        <f t="shared" si="0"/>
        <v>0</v>
      </c>
      <c r="M17" s="4">
        <f t="shared" si="1"/>
        <v>0</v>
      </c>
      <c r="N17" s="4">
        <f t="shared" si="2"/>
        <v>0</v>
      </c>
      <c r="O17" s="5">
        <f t="shared" si="3"/>
        <v>0</v>
      </c>
    </row>
    <row r="18" spans="1:15" x14ac:dyDescent="0.2">
      <c r="A18" s="2" t="s">
        <v>118</v>
      </c>
      <c r="B18" s="3" t="s">
        <v>119</v>
      </c>
      <c r="C18" s="3" t="s">
        <v>120</v>
      </c>
      <c r="D18" s="1" t="s">
        <v>121</v>
      </c>
      <c r="E18" s="1" t="s">
        <v>122</v>
      </c>
      <c r="F18" s="1" t="s">
        <v>39</v>
      </c>
      <c r="G18" s="1" t="s">
        <v>123</v>
      </c>
      <c r="H18" s="1" t="s">
        <v>41</v>
      </c>
      <c r="I18" s="1">
        <v>1</v>
      </c>
      <c r="J18" s="4"/>
      <c r="K18" s="16"/>
      <c r="L18" s="4">
        <f t="shared" si="0"/>
        <v>0</v>
      </c>
      <c r="M18" s="4">
        <f t="shared" si="1"/>
        <v>0</v>
      </c>
      <c r="N18" s="4">
        <f t="shared" si="2"/>
        <v>0</v>
      </c>
      <c r="O18" s="5">
        <f t="shared" si="3"/>
        <v>0</v>
      </c>
    </row>
    <row r="19" spans="1:15" x14ac:dyDescent="0.2">
      <c r="A19" s="42" t="s">
        <v>124</v>
      </c>
      <c r="B19" s="43" t="s">
        <v>125</v>
      </c>
      <c r="C19" s="43"/>
      <c r="D19" s="44" t="s">
        <v>126</v>
      </c>
      <c r="E19" s="44" t="s">
        <v>127</v>
      </c>
      <c r="F19" s="44" t="s">
        <v>128</v>
      </c>
      <c r="G19" s="44" t="s">
        <v>129</v>
      </c>
      <c r="H19" s="44" t="s">
        <v>26</v>
      </c>
      <c r="I19" s="44">
        <v>10</v>
      </c>
      <c r="J19" s="45"/>
      <c r="K19" s="46"/>
      <c r="L19" s="45">
        <f t="shared" si="0"/>
        <v>0</v>
      </c>
      <c r="M19" s="45">
        <f t="shared" si="1"/>
        <v>0</v>
      </c>
      <c r="N19" s="45">
        <f t="shared" si="2"/>
        <v>0</v>
      </c>
      <c r="O19" s="47">
        <f t="shared" si="3"/>
        <v>0</v>
      </c>
    </row>
    <row r="20" spans="1:15" ht="25.5" x14ac:dyDescent="0.2">
      <c r="A20" s="48" t="s">
        <v>130</v>
      </c>
      <c r="B20" s="49" t="s">
        <v>131</v>
      </c>
      <c r="C20" s="49" t="s">
        <v>1134</v>
      </c>
      <c r="D20" s="50" t="s">
        <v>1149</v>
      </c>
      <c r="E20" s="50" t="s">
        <v>132</v>
      </c>
      <c r="F20" s="50" t="s">
        <v>54</v>
      </c>
      <c r="G20" s="50" t="s">
        <v>133</v>
      </c>
      <c r="H20" s="50" t="s">
        <v>26</v>
      </c>
      <c r="I20" s="50">
        <v>3</v>
      </c>
      <c r="J20" s="51"/>
      <c r="K20" s="52"/>
      <c r="L20" s="51">
        <f t="shared" si="0"/>
        <v>0</v>
      </c>
      <c r="M20" s="51">
        <f t="shared" si="1"/>
        <v>0</v>
      </c>
      <c r="N20" s="51">
        <f t="shared" si="2"/>
        <v>0</v>
      </c>
      <c r="O20" s="53">
        <f t="shared" si="3"/>
        <v>0</v>
      </c>
    </row>
    <row r="21" spans="1:15" ht="25.5" x14ac:dyDescent="0.2">
      <c r="A21" s="2" t="s">
        <v>134</v>
      </c>
      <c r="B21" s="3" t="s">
        <v>135</v>
      </c>
      <c r="C21" s="3" t="s">
        <v>136</v>
      </c>
      <c r="D21" s="1" t="s">
        <v>137</v>
      </c>
      <c r="E21" s="1" t="s">
        <v>138</v>
      </c>
      <c r="F21" s="1" t="s">
        <v>139</v>
      </c>
      <c r="G21" s="1" t="s">
        <v>140</v>
      </c>
      <c r="H21" s="1" t="s">
        <v>26</v>
      </c>
      <c r="I21" s="1">
        <v>23</v>
      </c>
      <c r="J21" s="4"/>
      <c r="K21" s="16"/>
      <c r="L21" s="4">
        <f t="shared" si="0"/>
        <v>0</v>
      </c>
      <c r="M21" s="4">
        <f t="shared" si="1"/>
        <v>0</v>
      </c>
      <c r="N21" s="4">
        <f t="shared" si="2"/>
        <v>0</v>
      </c>
      <c r="O21" s="5">
        <f t="shared" si="3"/>
        <v>0</v>
      </c>
    </row>
    <row r="22" spans="1:15" x14ac:dyDescent="0.2">
      <c r="A22" s="48" t="s">
        <v>141</v>
      </c>
      <c r="B22" s="49" t="s">
        <v>142</v>
      </c>
      <c r="C22" s="49" t="s">
        <v>1135</v>
      </c>
      <c r="D22" s="50" t="s">
        <v>143</v>
      </c>
      <c r="E22" s="50" t="s">
        <v>93</v>
      </c>
      <c r="F22" s="50" t="s">
        <v>570</v>
      </c>
      <c r="G22" s="50" t="s">
        <v>1150</v>
      </c>
      <c r="H22" s="50" t="s">
        <v>26</v>
      </c>
      <c r="I22" s="50">
        <v>2</v>
      </c>
      <c r="J22" s="51"/>
      <c r="K22" s="52"/>
      <c r="L22" s="51">
        <f t="shared" si="0"/>
        <v>0</v>
      </c>
      <c r="M22" s="51">
        <f t="shared" si="1"/>
        <v>0</v>
      </c>
      <c r="N22" s="51">
        <f t="shared" si="2"/>
        <v>0</v>
      </c>
      <c r="O22" s="53">
        <f t="shared" si="3"/>
        <v>0</v>
      </c>
    </row>
    <row r="23" spans="1:15" ht="25.5" x14ac:dyDescent="0.2">
      <c r="A23" s="48" t="s">
        <v>144</v>
      </c>
      <c r="B23" s="49" t="s">
        <v>145</v>
      </c>
      <c r="C23" s="49" t="s">
        <v>1152</v>
      </c>
      <c r="D23" s="50" t="s">
        <v>1151</v>
      </c>
      <c r="E23" s="50" t="s">
        <v>53</v>
      </c>
      <c r="F23" s="50" t="s">
        <v>32</v>
      </c>
      <c r="G23" s="50" t="s">
        <v>1153</v>
      </c>
      <c r="H23" s="50" t="s">
        <v>26</v>
      </c>
      <c r="I23" s="50">
        <v>4</v>
      </c>
      <c r="J23" s="51"/>
      <c r="K23" s="52"/>
      <c r="L23" s="51">
        <f t="shared" si="0"/>
        <v>0</v>
      </c>
      <c r="M23" s="51">
        <f t="shared" si="1"/>
        <v>0</v>
      </c>
      <c r="N23" s="51">
        <f t="shared" si="2"/>
        <v>0</v>
      </c>
      <c r="O23" s="53">
        <f t="shared" si="3"/>
        <v>0</v>
      </c>
    </row>
    <row r="24" spans="1:15" ht="25.5" x14ac:dyDescent="0.2">
      <c r="A24" s="2" t="s">
        <v>147</v>
      </c>
      <c r="B24" s="3" t="s">
        <v>148</v>
      </c>
      <c r="C24" s="3" t="s">
        <v>149</v>
      </c>
      <c r="D24" s="1" t="s">
        <v>150</v>
      </c>
      <c r="E24" s="1" t="s">
        <v>73</v>
      </c>
      <c r="F24" s="1" t="s">
        <v>151</v>
      </c>
      <c r="G24" s="1" t="s">
        <v>152</v>
      </c>
      <c r="H24" s="1" t="s">
        <v>153</v>
      </c>
      <c r="I24" s="1">
        <v>8</v>
      </c>
      <c r="J24" s="4"/>
      <c r="K24" s="16"/>
      <c r="L24" s="4">
        <f t="shared" si="0"/>
        <v>0</v>
      </c>
      <c r="M24" s="4">
        <f t="shared" si="1"/>
        <v>0</v>
      </c>
      <c r="N24" s="4">
        <f t="shared" si="2"/>
        <v>0</v>
      </c>
      <c r="O24" s="5">
        <f t="shared" si="3"/>
        <v>0</v>
      </c>
    </row>
    <row r="25" spans="1:15" x14ac:dyDescent="0.2">
      <c r="A25" s="2" t="s">
        <v>154</v>
      </c>
      <c r="B25" s="3" t="s">
        <v>155</v>
      </c>
      <c r="C25" s="3" t="s">
        <v>156</v>
      </c>
      <c r="D25" s="1" t="s">
        <v>157</v>
      </c>
      <c r="E25" s="1" t="s">
        <v>158</v>
      </c>
      <c r="F25" s="1" t="s">
        <v>159</v>
      </c>
      <c r="G25" s="1" t="s">
        <v>160</v>
      </c>
      <c r="H25" s="1" t="s">
        <v>26</v>
      </c>
      <c r="I25" s="1">
        <v>1</v>
      </c>
      <c r="J25" s="4"/>
      <c r="K25" s="16"/>
      <c r="L25" s="4">
        <f t="shared" si="0"/>
        <v>0</v>
      </c>
      <c r="M25" s="4">
        <f t="shared" si="1"/>
        <v>0</v>
      </c>
      <c r="N25" s="4">
        <f t="shared" si="2"/>
        <v>0</v>
      </c>
      <c r="O25" s="5">
        <f t="shared" si="3"/>
        <v>0</v>
      </c>
    </row>
    <row r="26" spans="1:15" x14ac:dyDescent="0.2">
      <c r="A26" s="2" t="s">
        <v>161</v>
      </c>
      <c r="B26" s="3" t="s">
        <v>162</v>
      </c>
      <c r="C26" s="3" t="s">
        <v>163</v>
      </c>
      <c r="D26" s="1" t="s">
        <v>164</v>
      </c>
      <c r="E26" s="1" t="s">
        <v>165</v>
      </c>
      <c r="F26" s="1" t="s">
        <v>128</v>
      </c>
      <c r="G26" s="1" t="s">
        <v>166</v>
      </c>
      <c r="H26" s="1" t="s">
        <v>167</v>
      </c>
      <c r="I26" s="1">
        <v>10</v>
      </c>
      <c r="J26" s="4"/>
      <c r="K26" s="16"/>
      <c r="L26" s="4">
        <f t="shared" si="0"/>
        <v>0</v>
      </c>
      <c r="M26" s="4">
        <f t="shared" si="1"/>
        <v>0</v>
      </c>
      <c r="N26" s="4">
        <f t="shared" si="2"/>
        <v>0</v>
      </c>
      <c r="O26" s="5">
        <f t="shared" si="3"/>
        <v>0</v>
      </c>
    </row>
    <row r="27" spans="1:15" ht="25.5" x14ac:dyDescent="0.2">
      <c r="A27" s="2" t="s">
        <v>168</v>
      </c>
      <c r="B27" s="3" t="s">
        <v>169</v>
      </c>
      <c r="C27" s="3" t="s">
        <v>170</v>
      </c>
      <c r="D27" s="1" t="s">
        <v>171</v>
      </c>
      <c r="E27" s="1" t="s">
        <v>172</v>
      </c>
      <c r="F27" s="1" t="s">
        <v>24</v>
      </c>
      <c r="G27" s="1" t="s">
        <v>173</v>
      </c>
      <c r="H27" s="1" t="s">
        <v>26</v>
      </c>
      <c r="I27" s="1">
        <v>34</v>
      </c>
      <c r="J27" s="4"/>
      <c r="K27" s="16"/>
      <c r="L27" s="4">
        <f t="shared" si="0"/>
        <v>0</v>
      </c>
      <c r="M27" s="4">
        <f t="shared" si="1"/>
        <v>0</v>
      </c>
      <c r="N27" s="4">
        <f t="shared" si="2"/>
        <v>0</v>
      </c>
      <c r="O27" s="5">
        <f t="shared" si="3"/>
        <v>0</v>
      </c>
    </row>
    <row r="28" spans="1:15" ht="25.5" x14ac:dyDescent="0.2">
      <c r="A28" s="2" t="s">
        <v>174</v>
      </c>
      <c r="B28" s="3" t="s">
        <v>175</v>
      </c>
      <c r="C28" s="3" t="s">
        <v>176</v>
      </c>
      <c r="D28" s="1" t="s">
        <v>177</v>
      </c>
      <c r="E28" s="1" t="s">
        <v>178</v>
      </c>
      <c r="F28" s="1" t="s">
        <v>39</v>
      </c>
      <c r="G28" s="1" t="s">
        <v>179</v>
      </c>
      <c r="H28" s="1" t="s">
        <v>26</v>
      </c>
      <c r="I28" s="1">
        <v>26</v>
      </c>
      <c r="J28" s="4"/>
      <c r="K28" s="16"/>
      <c r="L28" s="4">
        <f t="shared" si="0"/>
        <v>0</v>
      </c>
      <c r="M28" s="4">
        <f t="shared" si="1"/>
        <v>0</v>
      </c>
      <c r="N28" s="4">
        <f t="shared" si="2"/>
        <v>0</v>
      </c>
      <c r="O28" s="5">
        <f t="shared" si="3"/>
        <v>0</v>
      </c>
    </row>
    <row r="29" spans="1:15" ht="38.25" x14ac:dyDescent="0.2">
      <c r="A29" s="2" t="s">
        <v>180</v>
      </c>
      <c r="B29" s="3" t="s">
        <v>181</v>
      </c>
      <c r="C29" s="3" t="s">
        <v>182</v>
      </c>
      <c r="D29" s="1" t="s">
        <v>183</v>
      </c>
      <c r="E29" s="1" t="s">
        <v>184</v>
      </c>
      <c r="F29" s="1" t="s">
        <v>185</v>
      </c>
      <c r="G29" s="1" t="s">
        <v>186</v>
      </c>
      <c r="H29" s="1" t="s">
        <v>26</v>
      </c>
      <c r="I29" s="1">
        <v>15</v>
      </c>
      <c r="J29" s="4"/>
      <c r="K29" s="16"/>
      <c r="L29" s="4">
        <f t="shared" si="0"/>
        <v>0</v>
      </c>
      <c r="M29" s="4">
        <f t="shared" si="1"/>
        <v>0</v>
      </c>
      <c r="N29" s="4">
        <f t="shared" si="2"/>
        <v>0</v>
      </c>
      <c r="O29" s="5">
        <f t="shared" si="3"/>
        <v>0</v>
      </c>
    </row>
    <row r="30" spans="1:15" x14ac:dyDescent="0.2">
      <c r="A30" s="2" t="s">
        <v>187</v>
      </c>
      <c r="B30" s="3" t="s">
        <v>188</v>
      </c>
      <c r="C30" s="3" t="s">
        <v>189</v>
      </c>
      <c r="D30" s="1" t="s">
        <v>190</v>
      </c>
      <c r="E30" s="1" t="s">
        <v>191</v>
      </c>
      <c r="F30" s="1" t="s">
        <v>192</v>
      </c>
      <c r="G30" s="1" t="s">
        <v>193</v>
      </c>
      <c r="H30" s="1" t="s">
        <v>194</v>
      </c>
      <c r="I30" s="1">
        <v>6</v>
      </c>
      <c r="J30" s="4"/>
      <c r="K30" s="16"/>
      <c r="L30" s="4">
        <f t="shared" si="0"/>
        <v>0</v>
      </c>
      <c r="M30" s="4">
        <f t="shared" si="1"/>
        <v>0</v>
      </c>
      <c r="N30" s="4">
        <f t="shared" si="2"/>
        <v>0</v>
      </c>
      <c r="O30" s="5">
        <f t="shared" si="3"/>
        <v>0</v>
      </c>
    </row>
    <row r="31" spans="1:15" x14ac:dyDescent="0.2">
      <c r="A31" s="2" t="s">
        <v>195</v>
      </c>
      <c r="B31" s="3" t="s">
        <v>196</v>
      </c>
      <c r="C31" s="3" t="s">
        <v>197</v>
      </c>
      <c r="D31" s="1" t="s">
        <v>198</v>
      </c>
      <c r="E31" s="1" t="s">
        <v>199</v>
      </c>
      <c r="F31" s="1" t="s">
        <v>128</v>
      </c>
      <c r="G31" s="1" t="s">
        <v>200</v>
      </c>
      <c r="H31" s="1" t="s">
        <v>26</v>
      </c>
      <c r="I31" s="1">
        <v>1</v>
      </c>
      <c r="J31" s="4"/>
      <c r="K31" s="16"/>
      <c r="L31" s="4">
        <f t="shared" si="0"/>
        <v>0</v>
      </c>
      <c r="M31" s="4">
        <f t="shared" si="1"/>
        <v>0</v>
      </c>
      <c r="N31" s="4">
        <f t="shared" si="2"/>
        <v>0</v>
      </c>
      <c r="O31" s="5">
        <f t="shared" si="3"/>
        <v>0</v>
      </c>
    </row>
    <row r="32" spans="1:15" ht="25.5" x14ac:dyDescent="0.2">
      <c r="A32" s="2" t="s">
        <v>201</v>
      </c>
      <c r="B32" s="3" t="s">
        <v>202</v>
      </c>
      <c r="C32" s="3" t="s">
        <v>203</v>
      </c>
      <c r="D32" s="1" t="s">
        <v>204</v>
      </c>
      <c r="E32" s="1" t="s">
        <v>93</v>
      </c>
      <c r="F32" s="1" t="s">
        <v>61</v>
      </c>
      <c r="G32" s="1" t="s">
        <v>94</v>
      </c>
      <c r="H32" s="1" t="s">
        <v>26</v>
      </c>
      <c r="I32" s="1">
        <v>2</v>
      </c>
      <c r="J32" s="4"/>
      <c r="K32" s="16"/>
      <c r="L32" s="4">
        <f t="shared" si="0"/>
        <v>0</v>
      </c>
      <c r="M32" s="4">
        <f t="shared" si="1"/>
        <v>0</v>
      </c>
      <c r="N32" s="4">
        <f t="shared" si="2"/>
        <v>0</v>
      </c>
      <c r="O32" s="5">
        <f t="shared" si="3"/>
        <v>0</v>
      </c>
    </row>
    <row r="33" spans="1:15" ht="25.5" x14ac:dyDescent="0.2">
      <c r="A33" s="48" t="s">
        <v>205</v>
      </c>
      <c r="B33" s="49" t="s">
        <v>206</v>
      </c>
      <c r="C33" s="49" t="s">
        <v>1136</v>
      </c>
      <c r="D33" s="50" t="s">
        <v>1154</v>
      </c>
      <c r="E33" s="50" t="s">
        <v>191</v>
      </c>
      <c r="F33" s="50" t="s">
        <v>207</v>
      </c>
      <c r="G33" s="50" t="s">
        <v>208</v>
      </c>
      <c r="H33" s="50" t="s">
        <v>194</v>
      </c>
      <c r="I33" s="50">
        <v>1</v>
      </c>
      <c r="J33" s="51"/>
      <c r="K33" s="52"/>
      <c r="L33" s="51">
        <f t="shared" si="0"/>
        <v>0</v>
      </c>
      <c r="M33" s="51">
        <f t="shared" si="1"/>
        <v>0</v>
      </c>
      <c r="N33" s="51">
        <f t="shared" si="2"/>
        <v>0</v>
      </c>
      <c r="O33" s="53">
        <f t="shared" si="3"/>
        <v>0</v>
      </c>
    </row>
    <row r="34" spans="1:15" ht="25.5" x14ac:dyDescent="0.2">
      <c r="A34" s="2" t="s">
        <v>209</v>
      </c>
      <c r="B34" s="3" t="s">
        <v>210</v>
      </c>
      <c r="C34" s="3" t="s">
        <v>211</v>
      </c>
      <c r="D34" s="1" t="s">
        <v>212</v>
      </c>
      <c r="E34" s="1" t="s">
        <v>60</v>
      </c>
      <c r="F34" s="1" t="s">
        <v>213</v>
      </c>
      <c r="G34" s="1" t="s">
        <v>214</v>
      </c>
      <c r="H34" s="1" t="s">
        <v>26</v>
      </c>
      <c r="I34" s="1">
        <v>5</v>
      </c>
      <c r="J34" s="4"/>
      <c r="K34" s="16"/>
      <c r="L34" s="4">
        <f t="shared" si="0"/>
        <v>0</v>
      </c>
      <c r="M34" s="4">
        <f t="shared" si="1"/>
        <v>0</v>
      </c>
      <c r="N34" s="4">
        <f t="shared" si="2"/>
        <v>0</v>
      </c>
      <c r="O34" s="5">
        <f t="shared" si="3"/>
        <v>0</v>
      </c>
    </row>
    <row r="35" spans="1:15" ht="25.5" x14ac:dyDescent="0.2">
      <c r="A35" s="2" t="s">
        <v>215</v>
      </c>
      <c r="B35" s="3" t="s">
        <v>216</v>
      </c>
      <c r="C35" s="3" t="s">
        <v>217</v>
      </c>
      <c r="D35" s="1" t="s">
        <v>218</v>
      </c>
      <c r="E35" s="1" t="s">
        <v>60</v>
      </c>
      <c r="F35" s="1" t="s">
        <v>61</v>
      </c>
      <c r="G35" s="1" t="s">
        <v>94</v>
      </c>
      <c r="H35" s="1" t="s">
        <v>26</v>
      </c>
      <c r="I35" s="1">
        <v>7</v>
      </c>
      <c r="J35" s="4"/>
      <c r="K35" s="16"/>
      <c r="L35" s="4">
        <f t="shared" si="0"/>
        <v>0</v>
      </c>
      <c r="M35" s="4">
        <f t="shared" si="1"/>
        <v>0</v>
      </c>
      <c r="N35" s="4">
        <f t="shared" si="2"/>
        <v>0</v>
      </c>
      <c r="O35" s="5">
        <f t="shared" si="3"/>
        <v>0</v>
      </c>
    </row>
    <row r="36" spans="1:15" x14ac:dyDescent="0.2">
      <c r="A36" s="2" t="s">
        <v>219</v>
      </c>
      <c r="B36" s="3" t="s">
        <v>220</v>
      </c>
      <c r="C36" s="3"/>
      <c r="D36" s="1" t="s">
        <v>221</v>
      </c>
      <c r="E36" s="1" t="s">
        <v>222</v>
      </c>
      <c r="F36" s="1" t="s">
        <v>192</v>
      </c>
      <c r="G36" s="1" t="s">
        <v>223</v>
      </c>
      <c r="H36" s="1" t="s">
        <v>194</v>
      </c>
      <c r="I36" s="1">
        <v>1</v>
      </c>
      <c r="J36" s="4"/>
      <c r="K36" s="16"/>
      <c r="L36" s="4">
        <f t="shared" si="0"/>
        <v>0</v>
      </c>
      <c r="M36" s="4">
        <f t="shared" si="1"/>
        <v>0</v>
      </c>
      <c r="N36" s="4">
        <f t="shared" si="2"/>
        <v>0</v>
      </c>
      <c r="O36" s="5">
        <f t="shared" si="3"/>
        <v>0</v>
      </c>
    </row>
    <row r="37" spans="1:15" ht="25.5" x14ac:dyDescent="0.2">
      <c r="A37" s="2" t="s">
        <v>224</v>
      </c>
      <c r="B37" s="3" t="s">
        <v>225</v>
      </c>
      <c r="C37" s="3" t="s">
        <v>226</v>
      </c>
      <c r="D37" s="1" t="s">
        <v>227</v>
      </c>
      <c r="E37" s="1" t="s">
        <v>53</v>
      </c>
      <c r="F37" s="1" t="s">
        <v>116</v>
      </c>
      <c r="G37" s="1" t="s">
        <v>146</v>
      </c>
      <c r="H37" s="1" t="s">
        <v>26</v>
      </c>
      <c r="I37" s="1">
        <v>12</v>
      </c>
      <c r="J37" s="4"/>
      <c r="K37" s="16"/>
      <c r="L37" s="4">
        <f t="shared" si="0"/>
        <v>0</v>
      </c>
      <c r="M37" s="4">
        <f t="shared" si="1"/>
        <v>0</v>
      </c>
      <c r="N37" s="4">
        <f t="shared" si="2"/>
        <v>0</v>
      </c>
      <c r="O37" s="5">
        <f t="shared" si="3"/>
        <v>0</v>
      </c>
    </row>
    <row r="38" spans="1:15" ht="25.5" x14ac:dyDescent="0.2">
      <c r="A38" s="2" t="s">
        <v>228</v>
      </c>
      <c r="B38" s="3" t="s">
        <v>229</v>
      </c>
      <c r="C38" s="3" t="s">
        <v>230</v>
      </c>
      <c r="D38" s="1" t="s">
        <v>231</v>
      </c>
      <c r="E38" s="1" t="s">
        <v>232</v>
      </c>
      <c r="F38" s="1" t="s">
        <v>233</v>
      </c>
      <c r="G38" s="1" t="s">
        <v>234</v>
      </c>
      <c r="H38" s="1" t="s">
        <v>26</v>
      </c>
      <c r="I38" s="1">
        <v>5</v>
      </c>
      <c r="J38" s="4"/>
      <c r="K38" s="16"/>
      <c r="L38" s="4">
        <f t="shared" si="0"/>
        <v>0</v>
      </c>
      <c r="M38" s="4">
        <f t="shared" si="1"/>
        <v>0</v>
      </c>
      <c r="N38" s="4">
        <f t="shared" si="2"/>
        <v>0</v>
      </c>
      <c r="O38" s="5">
        <f t="shared" si="3"/>
        <v>0</v>
      </c>
    </row>
    <row r="39" spans="1:15" x14ac:dyDescent="0.2">
      <c r="A39" s="2" t="s">
        <v>235</v>
      </c>
      <c r="B39" s="3" t="s">
        <v>236</v>
      </c>
      <c r="C39" s="3" t="s">
        <v>237</v>
      </c>
      <c r="D39" s="1" t="s">
        <v>238</v>
      </c>
      <c r="E39" s="1" t="s">
        <v>165</v>
      </c>
      <c r="F39" s="1" t="s">
        <v>128</v>
      </c>
      <c r="G39" s="1" t="s">
        <v>239</v>
      </c>
      <c r="H39" s="1" t="s">
        <v>26</v>
      </c>
      <c r="I39" s="1">
        <v>3</v>
      </c>
      <c r="J39" s="4"/>
      <c r="K39" s="16"/>
      <c r="L39" s="4">
        <f t="shared" si="0"/>
        <v>0</v>
      </c>
      <c r="M39" s="4">
        <f t="shared" si="1"/>
        <v>0</v>
      </c>
      <c r="N39" s="4">
        <f t="shared" si="2"/>
        <v>0</v>
      </c>
      <c r="O39" s="5">
        <f t="shared" si="3"/>
        <v>0</v>
      </c>
    </row>
    <row r="40" spans="1:15" ht="25.5" x14ac:dyDescent="0.2">
      <c r="A40" s="2" t="s">
        <v>240</v>
      </c>
      <c r="B40" s="3" t="s">
        <v>241</v>
      </c>
      <c r="C40" s="3" t="s">
        <v>242</v>
      </c>
      <c r="D40" s="1" t="s">
        <v>243</v>
      </c>
      <c r="E40" s="1" t="s">
        <v>244</v>
      </c>
      <c r="F40" s="1" t="s">
        <v>39</v>
      </c>
      <c r="G40" s="1" t="s">
        <v>245</v>
      </c>
      <c r="H40" s="1" t="s">
        <v>41</v>
      </c>
      <c r="I40" s="1">
        <v>1</v>
      </c>
      <c r="J40" s="4"/>
      <c r="K40" s="16"/>
      <c r="L40" s="4">
        <f t="shared" si="0"/>
        <v>0</v>
      </c>
      <c r="M40" s="4">
        <f t="shared" si="1"/>
        <v>0</v>
      </c>
      <c r="N40" s="4">
        <f t="shared" si="2"/>
        <v>0</v>
      </c>
      <c r="O40" s="5">
        <f t="shared" si="3"/>
        <v>0</v>
      </c>
    </row>
    <row r="41" spans="1:15" ht="25.5" x14ac:dyDescent="0.2">
      <c r="A41" s="2" t="s">
        <v>246</v>
      </c>
      <c r="B41" s="3" t="s">
        <v>247</v>
      </c>
      <c r="C41" s="3" t="s">
        <v>248</v>
      </c>
      <c r="D41" s="1" t="s">
        <v>249</v>
      </c>
      <c r="E41" s="1" t="s">
        <v>250</v>
      </c>
      <c r="F41" s="1" t="s">
        <v>61</v>
      </c>
      <c r="G41" s="1" t="s">
        <v>111</v>
      </c>
      <c r="H41" s="1" t="s">
        <v>26</v>
      </c>
      <c r="I41" s="1">
        <v>6</v>
      </c>
      <c r="J41" s="4"/>
      <c r="K41" s="16"/>
      <c r="L41" s="4">
        <f t="shared" si="0"/>
        <v>0</v>
      </c>
      <c r="M41" s="4">
        <f t="shared" si="1"/>
        <v>0</v>
      </c>
      <c r="N41" s="4">
        <f t="shared" si="2"/>
        <v>0</v>
      </c>
      <c r="O41" s="5">
        <f t="shared" si="3"/>
        <v>0</v>
      </c>
    </row>
    <row r="42" spans="1:15" x14ac:dyDescent="0.2">
      <c r="A42" s="2" t="s">
        <v>251</v>
      </c>
      <c r="B42" s="3" t="s">
        <v>252</v>
      </c>
      <c r="C42" s="3"/>
      <c r="D42" s="1" t="s">
        <v>253</v>
      </c>
      <c r="E42" s="1" t="s">
        <v>254</v>
      </c>
      <c r="F42" s="1" t="s">
        <v>255</v>
      </c>
      <c r="G42" s="1" t="s">
        <v>256</v>
      </c>
      <c r="H42" s="1" t="s">
        <v>26</v>
      </c>
      <c r="I42" s="1">
        <v>4</v>
      </c>
      <c r="J42" s="4"/>
      <c r="K42" s="16"/>
      <c r="L42" s="4">
        <f t="shared" si="0"/>
        <v>0</v>
      </c>
      <c r="M42" s="4">
        <f t="shared" si="1"/>
        <v>0</v>
      </c>
      <c r="N42" s="4">
        <f t="shared" si="2"/>
        <v>0</v>
      </c>
      <c r="O42" s="5">
        <f t="shared" si="3"/>
        <v>0</v>
      </c>
    </row>
    <row r="43" spans="1:15" ht="25.5" x14ac:dyDescent="0.2">
      <c r="A43" s="2" t="s">
        <v>257</v>
      </c>
      <c r="B43" s="3" t="s">
        <v>258</v>
      </c>
      <c r="C43" s="3" t="s">
        <v>259</v>
      </c>
      <c r="D43" s="1" t="s">
        <v>260</v>
      </c>
      <c r="E43" s="1" t="s">
        <v>261</v>
      </c>
      <c r="F43" s="1" t="s">
        <v>32</v>
      </c>
      <c r="G43" s="1" t="s">
        <v>33</v>
      </c>
      <c r="H43" s="1" t="s">
        <v>26</v>
      </c>
      <c r="I43" s="1">
        <v>1</v>
      </c>
      <c r="J43" s="4"/>
      <c r="K43" s="16"/>
      <c r="L43" s="4">
        <f t="shared" si="0"/>
        <v>0</v>
      </c>
      <c r="M43" s="4">
        <f t="shared" si="1"/>
        <v>0</v>
      </c>
      <c r="N43" s="4">
        <f t="shared" si="2"/>
        <v>0</v>
      </c>
      <c r="O43" s="5">
        <f t="shared" si="3"/>
        <v>0</v>
      </c>
    </row>
    <row r="44" spans="1:15" x14ac:dyDescent="0.2">
      <c r="A44" s="2" t="s">
        <v>262</v>
      </c>
      <c r="B44" s="3" t="s">
        <v>263</v>
      </c>
      <c r="C44" s="3"/>
      <c r="D44" s="1" t="s">
        <v>264</v>
      </c>
      <c r="E44" s="1" t="s">
        <v>199</v>
      </c>
      <c r="F44" s="1" t="s">
        <v>128</v>
      </c>
      <c r="G44" s="1" t="s">
        <v>265</v>
      </c>
      <c r="H44" s="1" t="s">
        <v>26</v>
      </c>
      <c r="I44" s="1">
        <v>7</v>
      </c>
      <c r="J44" s="4"/>
      <c r="K44" s="16"/>
      <c r="L44" s="4">
        <f t="shared" si="0"/>
        <v>0</v>
      </c>
      <c r="M44" s="4">
        <f t="shared" si="1"/>
        <v>0</v>
      </c>
      <c r="N44" s="4">
        <f t="shared" si="2"/>
        <v>0</v>
      </c>
      <c r="O44" s="5">
        <f t="shared" si="3"/>
        <v>0</v>
      </c>
    </row>
    <row r="45" spans="1:15" ht="25.5" x14ac:dyDescent="0.2">
      <c r="A45" s="2" t="s">
        <v>266</v>
      </c>
      <c r="B45" s="3" t="s">
        <v>267</v>
      </c>
      <c r="C45" s="3" t="s">
        <v>268</v>
      </c>
      <c r="D45" s="1" t="s">
        <v>269</v>
      </c>
      <c r="E45" s="1" t="s">
        <v>73</v>
      </c>
      <c r="F45" s="1" t="s">
        <v>270</v>
      </c>
      <c r="G45" s="1" t="s">
        <v>271</v>
      </c>
      <c r="H45" s="1" t="s">
        <v>26</v>
      </c>
      <c r="I45" s="1">
        <v>1</v>
      </c>
      <c r="J45" s="4"/>
      <c r="K45" s="16"/>
      <c r="L45" s="4">
        <f t="shared" si="0"/>
        <v>0</v>
      </c>
      <c r="M45" s="4">
        <f t="shared" si="1"/>
        <v>0</v>
      </c>
      <c r="N45" s="4">
        <f t="shared" si="2"/>
        <v>0</v>
      </c>
      <c r="O45" s="5">
        <f t="shared" si="3"/>
        <v>0</v>
      </c>
    </row>
    <row r="46" spans="1:15" ht="25.5" x14ac:dyDescent="0.2">
      <c r="A46" s="2" t="s">
        <v>272</v>
      </c>
      <c r="B46" s="3" t="s">
        <v>273</v>
      </c>
      <c r="C46" s="3" t="s">
        <v>274</v>
      </c>
      <c r="D46" s="1" t="s">
        <v>275</v>
      </c>
      <c r="E46" s="1" t="s">
        <v>93</v>
      </c>
      <c r="F46" s="1" t="s">
        <v>61</v>
      </c>
      <c r="G46" s="1" t="s">
        <v>111</v>
      </c>
      <c r="H46" s="1" t="s">
        <v>26</v>
      </c>
      <c r="I46" s="1">
        <v>12</v>
      </c>
      <c r="J46" s="4"/>
      <c r="K46" s="16"/>
      <c r="L46" s="4">
        <f t="shared" si="0"/>
        <v>0</v>
      </c>
      <c r="M46" s="4">
        <f t="shared" si="1"/>
        <v>0</v>
      </c>
      <c r="N46" s="4">
        <f t="shared" si="2"/>
        <v>0</v>
      </c>
      <c r="O46" s="5">
        <f t="shared" si="3"/>
        <v>0</v>
      </c>
    </row>
    <row r="47" spans="1:15" ht="25.5" x14ac:dyDescent="0.2">
      <c r="A47" s="2" t="s">
        <v>276</v>
      </c>
      <c r="B47" s="3" t="s">
        <v>277</v>
      </c>
      <c r="C47" s="3" t="s">
        <v>278</v>
      </c>
      <c r="D47" s="1" t="s">
        <v>279</v>
      </c>
      <c r="E47" s="1" t="s">
        <v>280</v>
      </c>
      <c r="F47" s="1" t="s">
        <v>281</v>
      </c>
      <c r="G47" s="1" t="s">
        <v>282</v>
      </c>
      <c r="H47" s="1" t="s">
        <v>26</v>
      </c>
      <c r="I47" s="1">
        <v>5</v>
      </c>
      <c r="J47" s="4"/>
      <c r="K47" s="16"/>
      <c r="L47" s="4">
        <f t="shared" si="0"/>
        <v>0</v>
      </c>
      <c r="M47" s="4">
        <f t="shared" si="1"/>
        <v>0</v>
      </c>
      <c r="N47" s="4">
        <f t="shared" si="2"/>
        <v>0</v>
      </c>
      <c r="O47" s="5">
        <f t="shared" si="3"/>
        <v>0</v>
      </c>
    </row>
    <row r="48" spans="1:15" ht="25.5" x14ac:dyDescent="0.2">
      <c r="A48" s="48" t="s">
        <v>283</v>
      </c>
      <c r="B48" s="49" t="s">
        <v>284</v>
      </c>
      <c r="C48" s="49" t="s">
        <v>1137</v>
      </c>
      <c r="D48" s="50" t="s">
        <v>285</v>
      </c>
      <c r="E48" s="50" t="s">
        <v>53</v>
      </c>
      <c r="F48" s="50" t="s">
        <v>67</v>
      </c>
      <c r="G48" s="50" t="s">
        <v>286</v>
      </c>
      <c r="H48" s="50" t="s">
        <v>26</v>
      </c>
      <c r="I48" s="50">
        <v>89</v>
      </c>
      <c r="J48" s="51"/>
      <c r="K48" s="52"/>
      <c r="L48" s="51">
        <f t="shared" si="0"/>
        <v>0</v>
      </c>
      <c r="M48" s="51">
        <f t="shared" si="1"/>
        <v>0</v>
      </c>
      <c r="N48" s="51">
        <f t="shared" si="2"/>
        <v>0</v>
      </c>
      <c r="O48" s="53">
        <f t="shared" si="3"/>
        <v>0</v>
      </c>
    </row>
    <row r="49" spans="1:15" x14ac:dyDescent="0.2">
      <c r="A49" s="2" t="s">
        <v>287</v>
      </c>
      <c r="B49" s="3" t="s">
        <v>288</v>
      </c>
      <c r="C49" s="3" t="s">
        <v>289</v>
      </c>
      <c r="D49" s="1" t="s">
        <v>290</v>
      </c>
      <c r="E49" s="1" t="s">
        <v>53</v>
      </c>
      <c r="F49" s="1" t="s">
        <v>116</v>
      </c>
      <c r="G49" s="1" t="s">
        <v>146</v>
      </c>
      <c r="H49" s="1" t="s">
        <v>26</v>
      </c>
      <c r="I49" s="1">
        <v>15</v>
      </c>
      <c r="J49" s="4"/>
      <c r="K49" s="16"/>
      <c r="L49" s="4">
        <f t="shared" si="0"/>
        <v>0</v>
      </c>
      <c r="M49" s="4">
        <f t="shared" si="1"/>
        <v>0</v>
      </c>
      <c r="N49" s="4">
        <f t="shared" si="2"/>
        <v>0</v>
      </c>
      <c r="O49" s="5">
        <f t="shared" si="3"/>
        <v>0</v>
      </c>
    </row>
    <row r="50" spans="1:15" x14ac:dyDescent="0.2">
      <c r="A50" s="2" t="s">
        <v>291</v>
      </c>
      <c r="B50" s="3" t="s">
        <v>292</v>
      </c>
      <c r="C50" s="3"/>
      <c r="D50" s="1" t="s">
        <v>293</v>
      </c>
      <c r="E50" s="1" t="s">
        <v>254</v>
      </c>
      <c r="F50" s="1" t="s">
        <v>294</v>
      </c>
      <c r="G50" s="1" t="s">
        <v>295</v>
      </c>
      <c r="H50" s="1" t="s">
        <v>26</v>
      </c>
      <c r="I50" s="1">
        <v>5</v>
      </c>
      <c r="J50" s="4"/>
      <c r="K50" s="16"/>
      <c r="L50" s="4">
        <f t="shared" si="0"/>
        <v>0</v>
      </c>
      <c r="M50" s="4">
        <f t="shared" si="1"/>
        <v>0</v>
      </c>
      <c r="N50" s="4">
        <f t="shared" si="2"/>
        <v>0</v>
      </c>
      <c r="O50" s="5">
        <f t="shared" si="3"/>
        <v>0</v>
      </c>
    </row>
    <row r="51" spans="1:15" ht="25.5" x14ac:dyDescent="0.2">
      <c r="A51" s="2" t="s">
        <v>296</v>
      </c>
      <c r="B51" s="3" t="s">
        <v>297</v>
      </c>
      <c r="C51" s="3" t="s">
        <v>298</v>
      </c>
      <c r="D51" s="1" t="s">
        <v>299</v>
      </c>
      <c r="E51" s="1" t="s">
        <v>87</v>
      </c>
      <c r="F51" s="1" t="s">
        <v>300</v>
      </c>
      <c r="G51" s="1" t="s">
        <v>301</v>
      </c>
      <c r="H51" s="1" t="s">
        <v>26</v>
      </c>
      <c r="I51" s="1">
        <v>28</v>
      </c>
      <c r="J51" s="4"/>
      <c r="K51" s="16"/>
      <c r="L51" s="4">
        <f t="shared" si="0"/>
        <v>0</v>
      </c>
      <c r="M51" s="4">
        <f t="shared" si="1"/>
        <v>0</v>
      </c>
      <c r="N51" s="4">
        <f t="shared" si="2"/>
        <v>0</v>
      </c>
      <c r="O51" s="5">
        <f t="shared" si="3"/>
        <v>0</v>
      </c>
    </row>
    <row r="52" spans="1:15" ht="25.5" x14ac:dyDescent="0.2">
      <c r="A52" s="2" t="s">
        <v>302</v>
      </c>
      <c r="B52" s="3" t="s">
        <v>303</v>
      </c>
      <c r="C52" s="3"/>
      <c r="D52" s="1" t="s">
        <v>304</v>
      </c>
      <c r="E52" s="1" t="s">
        <v>254</v>
      </c>
      <c r="F52" s="1" t="s">
        <v>128</v>
      </c>
      <c r="G52" s="1" t="s">
        <v>305</v>
      </c>
      <c r="H52" s="1" t="s">
        <v>167</v>
      </c>
      <c r="I52" s="1">
        <v>6</v>
      </c>
      <c r="J52" s="4"/>
      <c r="K52" s="16"/>
      <c r="L52" s="4">
        <f t="shared" si="0"/>
        <v>0</v>
      </c>
      <c r="M52" s="4">
        <f t="shared" si="1"/>
        <v>0</v>
      </c>
      <c r="N52" s="4">
        <f t="shared" si="2"/>
        <v>0</v>
      </c>
      <c r="O52" s="5">
        <f t="shared" si="3"/>
        <v>0</v>
      </c>
    </row>
    <row r="53" spans="1:15" ht="38.25" x14ac:dyDescent="0.2">
      <c r="A53" s="2" t="s">
        <v>306</v>
      </c>
      <c r="B53" s="3" t="s">
        <v>308</v>
      </c>
      <c r="C53" s="3" t="s">
        <v>309</v>
      </c>
      <c r="D53" s="1" t="s">
        <v>310</v>
      </c>
      <c r="E53" s="1" t="s">
        <v>232</v>
      </c>
      <c r="F53" s="1" t="s">
        <v>311</v>
      </c>
      <c r="G53" s="1" t="s">
        <v>312</v>
      </c>
      <c r="H53" s="1" t="s">
        <v>26</v>
      </c>
      <c r="I53" s="1">
        <v>7</v>
      </c>
      <c r="J53" s="4"/>
      <c r="K53" s="16"/>
      <c r="L53" s="4">
        <f t="shared" si="0"/>
        <v>0</v>
      </c>
      <c r="M53" s="4">
        <f t="shared" si="1"/>
        <v>0</v>
      </c>
      <c r="N53" s="4">
        <f t="shared" si="2"/>
        <v>0</v>
      </c>
      <c r="O53" s="5">
        <f t="shared" si="3"/>
        <v>0</v>
      </c>
    </row>
    <row r="54" spans="1:15" ht="25.5" x14ac:dyDescent="0.2">
      <c r="A54" s="2" t="s">
        <v>307</v>
      </c>
      <c r="B54" s="3" t="s">
        <v>314</v>
      </c>
      <c r="C54" s="3" t="s">
        <v>315</v>
      </c>
      <c r="D54" s="1" t="s">
        <v>316</v>
      </c>
      <c r="E54" s="1" t="s">
        <v>317</v>
      </c>
      <c r="F54" s="1" t="s">
        <v>24</v>
      </c>
      <c r="G54" s="1" t="s">
        <v>318</v>
      </c>
      <c r="H54" s="1" t="s">
        <v>26</v>
      </c>
      <c r="I54" s="1">
        <v>148</v>
      </c>
      <c r="J54" s="4"/>
      <c r="K54" s="16"/>
      <c r="L54" s="4">
        <f t="shared" si="0"/>
        <v>0</v>
      </c>
      <c r="M54" s="4">
        <f t="shared" si="1"/>
        <v>0</v>
      </c>
      <c r="N54" s="4">
        <f t="shared" si="2"/>
        <v>0</v>
      </c>
      <c r="O54" s="5">
        <f t="shared" si="3"/>
        <v>0</v>
      </c>
    </row>
    <row r="55" spans="1:15" ht="38.25" x14ac:dyDescent="0.2">
      <c r="A55" s="2" t="s">
        <v>313</v>
      </c>
      <c r="B55" s="3" t="s">
        <v>320</v>
      </c>
      <c r="C55" s="3" t="s">
        <v>321</v>
      </c>
      <c r="D55" s="1" t="s">
        <v>322</v>
      </c>
      <c r="E55" s="1" t="s">
        <v>165</v>
      </c>
      <c r="F55" s="1" t="s">
        <v>128</v>
      </c>
      <c r="G55" s="1" t="s">
        <v>323</v>
      </c>
      <c r="H55" s="1" t="s">
        <v>26</v>
      </c>
      <c r="I55" s="1">
        <v>8</v>
      </c>
      <c r="J55" s="4"/>
      <c r="K55" s="16"/>
      <c r="L55" s="4">
        <f t="shared" si="0"/>
        <v>0</v>
      </c>
      <c r="M55" s="4">
        <f t="shared" si="1"/>
        <v>0</v>
      </c>
      <c r="N55" s="4">
        <f t="shared" si="2"/>
        <v>0</v>
      </c>
      <c r="O55" s="5">
        <f t="shared" si="3"/>
        <v>0</v>
      </c>
    </row>
    <row r="56" spans="1:15" ht="25.5" x14ac:dyDescent="0.2">
      <c r="A56" s="2" t="s">
        <v>319</v>
      </c>
      <c r="B56" s="3" t="s">
        <v>325</v>
      </c>
      <c r="C56" s="3"/>
      <c r="D56" s="1" t="s">
        <v>1126</v>
      </c>
      <c r="E56" s="1" t="s">
        <v>53</v>
      </c>
      <c r="F56" s="1" t="s">
        <v>326</v>
      </c>
      <c r="G56" s="1" t="s">
        <v>327</v>
      </c>
      <c r="H56" s="1" t="s">
        <v>26</v>
      </c>
      <c r="I56" s="1">
        <v>73</v>
      </c>
      <c r="J56" s="4"/>
      <c r="K56" s="16"/>
      <c r="L56" s="4">
        <f t="shared" si="0"/>
        <v>0</v>
      </c>
      <c r="M56" s="4">
        <f t="shared" si="1"/>
        <v>0</v>
      </c>
      <c r="N56" s="4">
        <f t="shared" si="2"/>
        <v>0</v>
      </c>
      <c r="O56" s="5">
        <f t="shared" si="3"/>
        <v>0</v>
      </c>
    </row>
    <row r="57" spans="1:15" x14ac:dyDescent="0.2">
      <c r="A57" s="48" t="s">
        <v>324</v>
      </c>
      <c r="B57" s="49" t="s">
        <v>329</v>
      </c>
      <c r="C57" s="49" t="s">
        <v>120</v>
      </c>
      <c r="D57" s="50" t="s">
        <v>1138</v>
      </c>
      <c r="E57" s="50" t="s">
        <v>330</v>
      </c>
      <c r="F57" s="50" t="s">
        <v>311</v>
      </c>
      <c r="G57" s="50" t="s">
        <v>26</v>
      </c>
      <c r="H57" s="50" t="s">
        <v>26</v>
      </c>
      <c r="I57" s="50">
        <v>34</v>
      </c>
      <c r="J57" s="51"/>
      <c r="K57" s="52"/>
      <c r="L57" s="51">
        <f t="shared" si="0"/>
        <v>0</v>
      </c>
      <c r="M57" s="51">
        <f t="shared" si="1"/>
        <v>0</v>
      </c>
      <c r="N57" s="51">
        <f t="shared" si="2"/>
        <v>0</v>
      </c>
      <c r="O57" s="53">
        <f t="shared" si="3"/>
        <v>0</v>
      </c>
    </row>
    <row r="58" spans="1:15" ht="25.5" x14ac:dyDescent="0.2">
      <c r="A58" s="2" t="s">
        <v>328</v>
      </c>
      <c r="B58" s="3" t="s">
        <v>332</v>
      </c>
      <c r="C58" s="3" t="s">
        <v>333</v>
      </c>
      <c r="D58" s="1" t="s">
        <v>334</v>
      </c>
      <c r="E58" s="1" t="s">
        <v>335</v>
      </c>
      <c r="F58" s="1" t="s">
        <v>74</v>
      </c>
      <c r="G58" s="1" t="s">
        <v>336</v>
      </c>
      <c r="H58" s="1" t="s">
        <v>26</v>
      </c>
      <c r="I58" s="1">
        <v>4</v>
      </c>
      <c r="J58" s="4"/>
      <c r="K58" s="16"/>
      <c r="L58" s="4">
        <f t="shared" si="0"/>
        <v>0</v>
      </c>
      <c r="M58" s="4">
        <f t="shared" si="1"/>
        <v>0</v>
      </c>
      <c r="N58" s="4">
        <f t="shared" si="2"/>
        <v>0</v>
      </c>
      <c r="O58" s="5">
        <f t="shared" si="3"/>
        <v>0</v>
      </c>
    </row>
    <row r="59" spans="1:15" ht="25.5" x14ac:dyDescent="0.2">
      <c r="A59" s="2" t="s">
        <v>331</v>
      </c>
      <c r="B59" s="3" t="s">
        <v>338</v>
      </c>
      <c r="C59" s="3" t="s">
        <v>339</v>
      </c>
      <c r="D59" s="1" t="s">
        <v>340</v>
      </c>
      <c r="E59" s="1" t="s">
        <v>335</v>
      </c>
      <c r="F59" s="1" t="s">
        <v>74</v>
      </c>
      <c r="G59" s="1" t="s">
        <v>341</v>
      </c>
      <c r="H59" s="1" t="s">
        <v>26</v>
      </c>
      <c r="I59" s="1">
        <v>6</v>
      </c>
      <c r="J59" s="4"/>
      <c r="K59" s="16"/>
      <c r="L59" s="4">
        <f t="shared" si="0"/>
        <v>0</v>
      </c>
      <c r="M59" s="4">
        <f t="shared" si="1"/>
        <v>0</v>
      </c>
      <c r="N59" s="4">
        <f t="shared" si="2"/>
        <v>0</v>
      </c>
      <c r="O59" s="5">
        <f t="shared" si="3"/>
        <v>0</v>
      </c>
    </row>
    <row r="60" spans="1:15" ht="51" x14ac:dyDescent="0.2">
      <c r="A60" s="2" t="s">
        <v>337</v>
      </c>
      <c r="B60" s="3" t="s">
        <v>343</v>
      </c>
      <c r="C60" s="3" t="s">
        <v>344</v>
      </c>
      <c r="D60" s="1" t="s">
        <v>345</v>
      </c>
      <c r="E60" s="1" t="s">
        <v>346</v>
      </c>
      <c r="F60" s="1" t="s">
        <v>347</v>
      </c>
      <c r="G60" s="1" t="s">
        <v>348</v>
      </c>
      <c r="H60" s="1" t="s">
        <v>26</v>
      </c>
      <c r="I60" s="1">
        <v>2</v>
      </c>
      <c r="J60" s="4"/>
      <c r="K60" s="16"/>
      <c r="L60" s="4">
        <f t="shared" si="0"/>
        <v>0</v>
      </c>
      <c r="M60" s="4">
        <f t="shared" si="1"/>
        <v>0</v>
      </c>
      <c r="N60" s="4">
        <f t="shared" si="2"/>
        <v>0</v>
      </c>
      <c r="O60" s="5">
        <f t="shared" si="3"/>
        <v>0</v>
      </c>
    </row>
    <row r="61" spans="1:15" x14ac:dyDescent="0.2">
      <c r="A61" s="2" t="s">
        <v>342</v>
      </c>
      <c r="B61" s="3" t="s">
        <v>350</v>
      </c>
      <c r="C61" s="3" t="s">
        <v>351</v>
      </c>
      <c r="D61" s="1" t="s">
        <v>352</v>
      </c>
      <c r="E61" s="1" t="s">
        <v>199</v>
      </c>
      <c r="F61" s="1" t="s">
        <v>128</v>
      </c>
      <c r="G61" s="1" t="s">
        <v>200</v>
      </c>
      <c r="H61" s="1" t="s">
        <v>26</v>
      </c>
      <c r="I61" s="1">
        <v>1</v>
      </c>
      <c r="J61" s="4"/>
      <c r="K61" s="16"/>
      <c r="L61" s="4">
        <f t="shared" si="0"/>
        <v>0</v>
      </c>
      <c r="M61" s="4">
        <f t="shared" si="1"/>
        <v>0</v>
      </c>
      <c r="N61" s="4">
        <f t="shared" si="2"/>
        <v>0</v>
      </c>
      <c r="O61" s="5">
        <f t="shared" si="3"/>
        <v>0</v>
      </c>
    </row>
    <row r="62" spans="1:15" ht="25.5" x14ac:dyDescent="0.2">
      <c r="A62" s="2" t="s">
        <v>349</v>
      </c>
      <c r="B62" s="3" t="s">
        <v>354</v>
      </c>
      <c r="C62" s="3" t="s">
        <v>355</v>
      </c>
      <c r="D62" s="1" t="s">
        <v>356</v>
      </c>
      <c r="E62" s="1" t="s">
        <v>357</v>
      </c>
      <c r="F62" s="1" t="s">
        <v>67</v>
      </c>
      <c r="G62" s="1" t="s">
        <v>358</v>
      </c>
      <c r="H62" s="1" t="s">
        <v>26</v>
      </c>
      <c r="I62" s="1">
        <v>1</v>
      </c>
      <c r="J62" s="4"/>
      <c r="K62" s="16"/>
      <c r="L62" s="4">
        <f t="shared" si="0"/>
        <v>0</v>
      </c>
      <c r="M62" s="4">
        <f t="shared" si="1"/>
        <v>0</v>
      </c>
      <c r="N62" s="4">
        <f t="shared" si="2"/>
        <v>0</v>
      </c>
      <c r="O62" s="5">
        <f t="shared" si="3"/>
        <v>0</v>
      </c>
    </row>
    <row r="63" spans="1:15" ht="25.5" x14ac:dyDescent="0.2">
      <c r="A63" s="2" t="s">
        <v>353</v>
      </c>
      <c r="B63" s="3" t="s">
        <v>360</v>
      </c>
      <c r="C63" s="3" t="s">
        <v>361</v>
      </c>
      <c r="D63" s="1" t="s">
        <v>362</v>
      </c>
      <c r="E63" s="1" t="s">
        <v>357</v>
      </c>
      <c r="F63" s="1" t="s">
        <v>116</v>
      </c>
      <c r="G63" s="1" t="s">
        <v>363</v>
      </c>
      <c r="H63" s="1" t="s">
        <v>26</v>
      </c>
      <c r="I63" s="1">
        <v>4</v>
      </c>
      <c r="J63" s="4"/>
      <c r="K63" s="16"/>
      <c r="L63" s="4">
        <f t="shared" si="0"/>
        <v>0</v>
      </c>
      <c r="M63" s="4">
        <f t="shared" si="1"/>
        <v>0</v>
      </c>
      <c r="N63" s="4">
        <f t="shared" si="2"/>
        <v>0</v>
      </c>
      <c r="O63" s="5">
        <f t="shared" si="3"/>
        <v>0</v>
      </c>
    </row>
    <row r="64" spans="1:15" x14ac:dyDescent="0.2">
      <c r="A64" s="2" t="s">
        <v>359</v>
      </c>
      <c r="B64" s="3" t="s">
        <v>365</v>
      </c>
      <c r="C64" s="3" t="s">
        <v>366</v>
      </c>
      <c r="D64" s="1" t="s">
        <v>367</v>
      </c>
      <c r="E64" s="1" t="s">
        <v>53</v>
      </c>
      <c r="F64" s="1" t="s">
        <v>67</v>
      </c>
      <c r="G64" s="1" t="s">
        <v>286</v>
      </c>
      <c r="H64" s="1" t="s">
        <v>26</v>
      </c>
      <c r="I64" s="1">
        <v>10</v>
      </c>
      <c r="J64" s="4"/>
      <c r="K64" s="16"/>
      <c r="L64" s="4">
        <f t="shared" si="0"/>
        <v>0</v>
      </c>
      <c r="M64" s="4">
        <f t="shared" si="1"/>
        <v>0</v>
      </c>
      <c r="N64" s="4">
        <f t="shared" si="2"/>
        <v>0</v>
      </c>
      <c r="O64" s="5">
        <f t="shared" si="3"/>
        <v>0</v>
      </c>
    </row>
    <row r="65" spans="1:15" x14ac:dyDescent="0.2">
      <c r="A65" s="2" t="s">
        <v>364</v>
      </c>
      <c r="B65" s="3" t="s">
        <v>369</v>
      </c>
      <c r="C65" s="3" t="s">
        <v>370</v>
      </c>
      <c r="D65" s="1" t="s">
        <v>371</v>
      </c>
      <c r="E65" s="1" t="s">
        <v>93</v>
      </c>
      <c r="F65" s="1" t="s">
        <v>372</v>
      </c>
      <c r="G65" s="1" t="s">
        <v>373</v>
      </c>
      <c r="H65" s="1" t="s">
        <v>26</v>
      </c>
      <c r="I65" s="1">
        <v>1</v>
      </c>
      <c r="J65" s="4"/>
      <c r="K65" s="16"/>
      <c r="L65" s="4">
        <f t="shared" si="0"/>
        <v>0</v>
      </c>
      <c r="M65" s="4">
        <f t="shared" si="1"/>
        <v>0</v>
      </c>
      <c r="N65" s="4">
        <f t="shared" si="2"/>
        <v>0</v>
      </c>
      <c r="O65" s="5">
        <f t="shared" si="3"/>
        <v>0</v>
      </c>
    </row>
    <row r="66" spans="1:15" ht="25.5" x14ac:dyDescent="0.2">
      <c r="A66" s="2" t="s">
        <v>368</v>
      </c>
      <c r="B66" s="3" t="s">
        <v>375</v>
      </c>
      <c r="C66" s="3" t="s">
        <v>376</v>
      </c>
      <c r="D66" s="1" t="s">
        <v>377</v>
      </c>
      <c r="E66" s="1" t="s">
        <v>60</v>
      </c>
      <c r="F66" s="1" t="s">
        <v>47</v>
      </c>
      <c r="G66" s="1" t="s">
        <v>378</v>
      </c>
      <c r="H66" s="1" t="s">
        <v>26</v>
      </c>
      <c r="I66" s="1">
        <v>3</v>
      </c>
      <c r="J66" s="4"/>
      <c r="K66" s="16"/>
      <c r="L66" s="4">
        <f t="shared" ref="L66:L128" si="4">(J66*K66)/100</f>
        <v>0</v>
      </c>
      <c r="M66" s="4">
        <f t="shared" ref="M66:M128" si="5">J66+L66</f>
        <v>0</v>
      </c>
      <c r="N66" s="4">
        <f t="shared" ref="N66:N128" si="6">I66*J66</f>
        <v>0</v>
      </c>
      <c r="O66" s="5">
        <f t="shared" ref="O66:O128" si="7">I66*M66</f>
        <v>0</v>
      </c>
    </row>
    <row r="67" spans="1:15" x14ac:dyDescent="0.2">
      <c r="A67" s="2" t="s">
        <v>374</v>
      </c>
      <c r="B67" s="3" t="s">
        <v>380</v>
      </c>
      <c r="C67" s="3" t="s">
        <v>381</v>
      </c>
      <c r="D67" s="1" t="s">
        <v>382</v>
      </c>
      <c r="E67" s="1" t="s">
        <v>383</v>
      </c>
      <c r="F67" s="1" t="s">
        <v>384</v>
      </c>
      <c r="G67" s="1" t="s">
        <v>385</v>
      </c>
      <c r="H67" s="1" t="s">
        <v>26</v>
      </c>
      <c r="I67" s="1">
        <v>1</v>
      </c>
      <c r="J67" s="4"/>
      <c r="K67" s="16"/>
      <c r="L67" s="4">
        <f t="shared" si="4"/>
        <v>0</v>
      </c>
      <c r="M67" s="4">
        <f t="shared" si="5"/>
        <v>0</v>
      </c>
      <c r="N67" s="4">
        <f t="shared" si="6"/>
        <v>0</v>
      </c>
      <c r="O67" s="5">
        <f t="shared" si="7"/>
        <v>0</v>
      </c>
    </row>
    <row r="68" spans="1:15" x14ac:dyDescent="0.2">
      <c r="A68" s="2" t="s">
        <v>379</v>
      </c>
      <c r="B68" s="3" t="s">
        <v>387</v>
      </c>
      <c r="C68" s="3" t="s">
        <v>388</v>
      </c>
      <c r="D68" s="1" t="s">
        <v>389</v>
      </c>
      <c r="E68" s="1" t="s">
        <v>199</v>
      </c>
      <c r="F68" s="1" t="s">
        <v>128</v>
      </c>
      <c r="G68" s="1" t="s">
        <v>390</v>
      </c>
      <c r="H68" s="1" t="s">
        <v>26</v>
      </c>
      <c r="I68" s="1">
        <v>1</v>
      </c>
      <c r="J68" s="4"/>
      <c r="K68" s="16"/>
      <c r="L68" s="4">
        <f t="shared" si="4"/>
        <v>0</v>
      </c>
      <c r="M68" s="4">
        <f t="shared" si="5"/>
        <v>0</v>
      </c>
      <c r="N68" s="4">
        <f t="shared" si="6"/>
        <v>0</v>
      </c>
      <c r="O68" s="5">
        <f t="shared" si="7"/>
        <v>0</v>
      </c>
    </row>
    <row r="69" spans="1:15" ht="25.5" x14ac:dyDescent="0.2">
      <c r="A69" s="48" t="s">
        <v>386</v>
      </c>
      <c r="B69" s="49" t="s">
        <v>392</v>
      </c>
      <c r="C69" s="49" t="s">
        <v>1139</v>
      </c>
      <c r="D69" s="50" t="s">
        <v>1155</v>
      </c>
      <c r="E69" s="50" t="s">
        <v>165</v>
      </c>
      <c r="F69" s="50" t="s">
        <v>1156</v>
      </c>
      <c r="G69" s="50" t="s">
        <v>1157</v>
      </c>
      <c r="H69" s="50" t="s">
        <v>26</v>
      </c>
      <c r="I69" s="50">
        <v>7</v>
      </c>
      <c r="J69" s="51"/>
      <c r="K69" s="52"/>
      <c r="L69" s="51">
        <f t="shared" si="4"/>
        <v>0</v>
      </c>
      <c r="M69" s="51">
        <f t="shared" si="5"/>
        <v>0</v>
      </c>
      <c r="N69" s="51">
        <f t="shared" si="6"/>
        <v>0</v>
      </c>
      <c r="O69" s="53">
        <f t="shared" si="7"/>
        <v>0</v>
      </c>
    </row>
    <row r="70" spans="1:15" x14ac:dyDescent="0.2">
      <c r="A70" s="2" t="s">
        <v>391</v>
      </c>
      <c r="B70" s="3" t="s">
        <v>394</v>
      </c>
      <c r="C70" s="3" t="s">
        <v>395</v>
      </c>
      <c r="D70" s="1" t="s">
        <v>396</v>
      </c>
      <c r="E70" s="1" t="s">
        <v>397</v>
      </c>
      <c r="F70" s="1" t="s">
        <v>67</v>
      </c>
      <c r="G70" s="1" t="s">
        <v>68</v>
      </c>
      <c r="H70" s="1" t="s">
        <v>26</v>
      </c>
      <c r="I70" s="1">
        <v>1</v>
      </c>
      <c r="J70" s="4"/>
      <c r="K70" s="16"/>
      <c r="L70" s="4">
        <f t="shared" si="4"/>
        <v>0</v>
      </c>
      <c r="M70" s="4">
        <f t="shared" si="5"/>
        <v>0</v>
      </c>
      <c r="N70" s="4">
        <f t="shared" si="6"/>
        <v>0</v>
      </c>
      <c r="O70" s="5">
        <f t="shared" si="7"/>
        <v>0</v>
      </c>
    </row>
    <row r="71" spans="1:15" ht="38.25" x14ac:dyDescent="0.2">
      <c r="A71" s="2" t="s">
        <v>393</v>
      </c>
      <c r="B71" s="3" t="s">
        <v>399</v>
      </c>
      <c r="C71" s="3" t="s">
        <v>400</v>
      </c>
      <c r="D71" s="1" t="s">
        <v>401</v>
      </c>
      <c r="E71" s="1" t="s">
        <v>402</v>
      </c>
      <c r="F71" s="1" t="s">
        <v>403</v>
      </c>
      <c r="G71" s="1" t="s">
        <v>404</v>
      </c>
      <c r="H71" s="1" t="s">
        <v>26</v>
      </c>
      <c r="I71" s="1">
        <v>23</v>
      </c>
      <c r="J71" s="4"/>
      <c r="K71" s="16"/>
      <c r="L71" s="4">
        <f t="shared" si="4"/>
        <v>0</v>
      </c>
      <c r="M71" s="4">
        <f t="shared" si="5"/>
        <v>0</v>
      </c>
      <c r="N71" s="4">
        <f t="shared" si="6"/>
        <v>0</v>
      </c>
      <c r="O71" s="5">
        <f t="shared" si="7"/>
        <v>0</v>
      </c>
    </row>
    <row r="72" spans="1:15" ht="38.25" x14ac:dyDescent="0.2">
      <c r="A72" s="2" t="s">
        <v>398</v>
      </c>
      <c r="B72" s="3" t="s">
        <v>406</v>
      </c>
      <c r="C72" s="3" t="s">
        <v>407</v>
      </c>
      <c r="D72" s="1" t="s">
        <v>408</v>
      </c>
      <c r="E72" s="1" t="s">
        <v>402</v>
      </c>
      <c r="F72" s="1" t="s">
        <v>403</v>
      </c>
      <c r="G72" s="1" t="s">
        <v>404</v>
      </c>
      <c r="H72" s="1" t="s">
        <v>26</v>
      </c>
      <c r="I72" s="1">
        <v>25</v>
      </c>
      <c r="J72" s="4"/>
      <c r="K72" s="16"/>
      <c r="L72" s="4">
        <f t="shared" si="4"/>
        <v>0</v>
      </c>
      <c r="M72" s="4">
        <f t="shared" si="5"/>
        <v>0</v>
      </c>
      <c r="N72" s="4">
        <f t="shared" si="6"/>
        <v>0</v>
      </c>
      <c r="O72" s="5">
        <f t="shared" si="7"/>
        <v>0</v>
      </c>
    </row>
    <row r="73" spans="1:15" ht="25.5" x14ac:dyDescent="0.2">
      <c r="A73" s="48" t="s">
        <v>405</v>
      </c>
      <c r="B73" s="49" t="s">
        <v>410</v>
      </c>
      <c r="C73" s="49" t="s">
        <v>1140</v>
      </c>
      <c r="D73" s="50" t="s">
        <v>1158</v>
      </c>
      <c r="E73" s="50" t="s">
        <v>411</v>
      </c>
      <c r="F73" s="50" t="s">
        <v>1159</v>
      </c>
      <c r="G73" s="50" t="s">
        <v>1160</v>
      </c>
      <c r="H73" s="50" t="s">
        <v>26</v>
      </c>
      <c r="I73" s="50">
        <v>10</v>
      </c>
      <c r="J73" s="51"/>
      <c r="K73" s="52"/>
      <c r="L73" s="51">
        <f t="shared" si="4"/>
        <v>0</v>
      </c>
      <c r="M73" s="51">
        <f t="shared" si="5"/>
        <v>0</v>
      </c>
      <c r="N73" s="51">
        <f t="shared" si="6"/>
        <v>0</v>
      </c>
      <c r="O73" s="53">
        <f t="shared" si="7"/>
        <v>0</v>
      </c>
    </row>
    <row r="74" spans="1:15" ht="25.5" x14ac:dyDescent="0.2">
      <c r="A74" s="48" t="s">
        <v>409</v>
      </c>
      <c r="B74" s="49" t="s">
        <v>414</v>
      </c>
      <c r="C74" s="49" t="s">
        <v>1141</v>
      </c>
      <c r="D74" s="50" t="s">
        <v>1161</v>
      </c>
      <c r="E74" s="50" t="s">
        <v>411</v>
      </c>
      <c r="F74" s="50" t="s">
        <v>1159</v>
      </c>
      <c r="G74" s="50" t="s">
        <v>1160</v>
      </c>
      <c r="H74" s="50" t="s">
        <v>26</v>
      </c>
      <c r="I74" s="50">
        <v>9</v>
      </c>
      <c r="J74" s="51"/>
      <c r="K74" s="52"/>
      <c r="L74" s="51">
        <f t="shared" si="4"/>
        <v>0</v>
      </c>
      <c r="M74" s="51">
        <f t="shared" si="5"/>
        <v>0</v>
      </c>
      <c r="N74" s="51">
        <f t="shared" si="6"/>
        <v>0</v>
      </c>
      <c r="O74" s="53">
        <f t="shared" si="7"/>
        <v>0</v>
      </c>
    </row>
    <row r="75" spans="1:15" ht="25.5" x14ac:dyDescent="0.2">
      <c r="A75" s="48" t="s">
        <v>413</v>
      </c>
      <c r="B75" s="49" t="s">
        <v>417</v>
      </c>
      <c r="C75" s="49" t="s">
        <v>418</v>
      </c>
      <c r="D75" s="50" t="s">
        <v>1163</v>
      </c>
      <c r="E75" s="50" t="s">
        <v>1162</v>
      </c>
      <c r="F75" s="50" t="s">
        <v>32</v>
      </c>
      <c r="G75" s="50" t="s">
        <v>419</v>
      </c>
      <c r="H75" s="50" t="s">
        <v>26</v>
      </c>
      <c r="I75" s="50">
        <v>4</v>
      </c>
      <c r="J75" s="51"/>
      <c r="K75" s="52"/>
      <c r="L75" s="51">
        <f t="shared" si="4"/>
        <v>0</v>
      </c>
      <c r="M75" s="51">
        <f t="shared" si="5"/>
        <v>0</v>
      </c>
      <c r="N75" s="51">
        <f t="shared" si="6"/>
        <v>0</v>
      </c>
      <c r="O75" s="53">
        <f t="shared" si="7"/>
        <v>0</v>
      </c>
    </row>
    <row r="76" spans="1:15" ht="25.5" x14ac:dyDescent="0.2">
      <c r="A76" s="2" t="s">
        <v>416</v>
      </c>
      <c r="B76" s="3" t="s">
        <v>421</v>
      </c>
      <c r="C76" s="3" t="s">
        <v>422</v>
      </c>
      <c r="D76" s="1" t="s">
        <v>423</v>
      </c>
      <c r="E76" s="1" t="s">
        <v>424</v>
      </c>
      <c r="F76" s="1" t="s">
        <v>425</v>
      </c>
      <c r="G76" s="1" t="s">
        <v>426</v>
      </c>
      <c r="H76" s="1" t="s">
        <v>26</v>
      </c>
      <c r="I76" s="1">
        <v>5</v>
      </c>
      <c r="J76" s="4"/>
      <c r="K76" s="16"/>
      <c r="L76" s="4">
        <f t="shared" si="4"/>
        <v>0</v>
      </c>
      <c r="M76" s="4">
        <f t="shared" si="5"/>
        <v>0</v>
      </c>
      <c r="N76" s="4">
        <f t="shared" si="6"/>
        <v>0</v>
      </c>
      <c r="O76" s="5">
        <f t="shared" si="7"/>
        <v>0</v>
      </c>
    </row>
    <row r="77" spans="1:15" ht="25.5" x14ac:dyDescent="0.2">
      <c r="A77" s="2" t="s">
        <v>420</v>
      </c>
      <c r="B77" s="3" t="s">
        <v>428</v>
      </c>
      <c r="C77" s="3" t="s">
        <v>429</v>
      </c>
      <c r="D77" s="1" t="s">
        <v>430</v>
      </c>
      <c r="E77" s="1" t="s">
        <v>53</v>
      </c>
      <c r="F77" s="1" t="s">
        <v>67</v>
      </c>
      <c r="G77" s="1" t="s">
        <v>286</v>
      </c>
      <c r="H77" s="1" t="s">
        <v>26</v>
      </c>
      <c r="I77" s="1">
        <v>5</v>
      </c>
      <c r="J77" s="4"/>
      <c r="K77" s="16"/>
      <c r="L77" s="4">
        <f t="shared" si="4"/>
        <v>0</v>
      </c>
      <c r="M77" s="4">
        <f t="shared" si="5"/>
        <v>0</v>
      </c>
      <c r="N77" s="4">
        <f t="shared" si="6"/>
        <v>0</v>
      </c>
      <c r="O77" s="5">
        <f t="shared" si="7"/>
        <v>0</v>
      </c>
    </row>
    <row r="78" spans="1:15" ht="25.5" x14ac:dyDescent="0.2">
      <c r="A78" s="2" t="s">
        <v>427</v>
      </c>
      <c r="B78" s="3" t="s">
        <v>432</v>
      </c>
      <c r="C78" s="3" t="s">
        <v>433</v>
      </c>
      <c r="D78" s="1" t="s">
        <v>434</v>
      </c>
      <c r="E78" s="1" t="s">
        <v>93</v>
      </c>
      <c r="F78" s="1" t="s">
        <v>61</v>
      </c>
      <c r="G78" s="1" t="s">
        <v>94</v>
      </c>
      <c r="H78" s="1" t="s">
        <v>26</v>
      </c>
      <c r="I78" s="1">
        <v>24</v>
      </c>
      <c r="J78" s="4"/>
      <c r="K78" s="16"/>
      <c r="L78" s="4">
        <f t="shared" si="4"/>
        <v>0</v>
      </c>
      <c r="M78" s="4">
        <f t="shared" si="5"/>
        <v>0</v>
      </c>
      <c r="N78" s="4">
        <f t="shared" si="6"/>
        <v>0</v>
      </c>
      <c r="O78" s="5">
        <f t="shared" si="7"/>
        <v>0</v>
      </c>
    </row>
    <row r="79" spans="1:15" ht="25.5" x14ac:dyDescent="0.2">
      <c r="A79" s="2" t="s">
        <v>431</v>
      </c>
      <c r="B79" s="3" t="s">
        <v>436</v>
      </c>
      <c r="C79" s="3" t="s">
        <v>437</v>
      </c>
      <c r="D79" s="1" t="s">
        <v>438</v>
      </c>
      <c r="E79" s="1" t="s">
        <v>317</v>
      </c>
      <c r="F79" s="1" t="s">
        <v>67</v>
      </c>
      <c r="G79" s="1" t="s">
        <v>439</v>
      </c>
      <c r="H79" s="1" t="s">
        <v>26</v>
      </c>
      <c r="I79" s="1">
        <v>3</v>
      </c>
      <c r="J79" s="4"/>
      <c r="K79" s="16"/>
      <c r="L79" s="4">
        <f t="shared" si="4"/>
        <v>0</v>
      </c>
      <c r="M79" s="4">
        <f t="shared" si="5"/>
        <v>0</v>
      </c>
      <c r="N79" s="4">
        <f t="shared" si="6"/>
        <v>0</v>
      </c>
      <c r="O79" s="5">
        <f t="shared" si="7"/>
        <v>0</v>
      </c>
    </row>
    <row r="80" spans="1:15" ht="25.5" x14ac:dyDescent="0.2">
      <c r="A80" s="2" t="s">
        <v>435</v>
      </c>
      <c r="B80" s="3" t="s">
        <v>441</v>
      </c>
      <c r="C80" s="3" t="s">
        <v>442</v>
      </c>
      <c r="D80" s="1" t="s">
        <v>443</v>
      </c>
      <c r="E80" s="1" t="s">
        <v>93</v>
      </c>
      <c r="F80" s="1" t="s">
        <v>444</v>
      </c>
      <c r="G80" s="1" t="s">
        <v>445</v>
      </c>
      <c r="H80" s="1" t="s">
        <v>26</v>
      </c>
      <c r="I80" s="1">
        <v>1</v>
      </c>
      <c r="J80" s="4"/>
      <c r="K80" s="16"/>
      <c r="L80" s="4">
        <f t="shared" si="4"/>
        <v>0</v>
      </c>
      <c r="M80" s="4">
        <f t="shared" si="5"/>
        <v>0</v>
      </c>
      <c r="N80" s="4">
        <f t="shared" si="6"/>
        <v>0</v>
      </c>
      <c r="O80" s="5">
        <f t="shared" si="7"/>
        <v>0</v>
      </c>
    </row>
    <row r="81" spans="1:15" ht="25.5" x14ac:dyDescent="0.2">
      <c r="A81" s="2" t="s">
        <v>440</v>
      </c>
      <c r="B81" s="3" t="s">
        <v>447</v>
      </c>
      <c r="C81" s="3" t="s">
        <v>120</v>
      </c>
      <c r="D81" s="1" t="s">
        <v>448</v>
      </c>
      <c r="E81" s="1" t="s">
        <v>122</v>
      </c>
      <c r="F81" s="1" t="s">
        <v>39</v>
      </c>
      <c r="G81" s="1" t="s">
        <v>449</v>
      </c>
      <c r="H81" s="1" t="s">
        <v>41</v>
      </c>
      <c r="I81" s="1">
        <v>2</v>
      </c>
      <c r="J81" s="4"/>
      <c r="K81" s="16"/>
      <c r="L81" s="4">
        <f t="shared" si="4"/>
        <v>0</v>
      </c>
      <c r="M81" s="4">
        <f t="shared" si="5"/>
        <v>0</v>
      </c>
      <c r="N81" s="4">
        <f t="shared" si="6"/>
        <v>0</v>
      </c>
      <c r="O81" s="5">
        <f t="shared" si="7"/>
        <v>0</v>
      </c>
    </row>
    <row r="82" spans="1:15" x14ac:dyDescent="0.2">
      <c r="A82" s="2" t="s">
        <v>446</v>
      </c>
      <c r="B82" s="3" t="s">
        <v>451</v>
      </c>
      <c r="C82" s="3" t="s">
        <v>452</v>
      </c>
      <c r="D82" s="1" t="s">
        <v>453</v>
      </c>
      <c r="E82" s="1" t="s">
        <v>165</v>
      </c>
      <c r="F82" s="1" t="s">
        <v>128</v>
      </c>
      <c r="G82" s="1" t="s">
        <v>454</v>
      </c>
      <c r="H82" s="1" t="s">
        <v>26</v>
      </c>
      <c r="I82" s="1">
        <v>54</v>
      </c>
      <c r="J82" s="4"/>
      <c r="K82" s="16"/>
      <c r="L82" s="4">
        <f t="shared" si="4"/>
        <v>0</v>
      </c>
      <c r="M82" s="4">
        <f t="shared" si="5"/>
        <v>0</v>
      </c>
      <c r="N82" s="4">
        <f t="shared" si="6"/>
        <v>0</v>
      </c>
      <c r="O82" s="5">
        <f t="shared" si="7"/>
        <v>0</v>
      </c>
    </row>
    <row r="83" spans="1:15" ht="25.5" x14ac:dyDescent="0.2">
      <c r="A83" s="2" t="s">
        <v>450</v>
      </c>
      <c r="B83" s="3" t="s">
        <v>303</v>
      </c>
      <c r="C83" s="3" t="s">
        <v>456</v>
      </c>
      <c r="D83" s="1" t="s">
        <v>457</v>
      </c>
      <c r="E83" s="1" t="s">
        <v>458</v>
      </c>
      <c r="F83" s="1" t="s">
        <v>311</v>
      </c>
      <c r="G83" s="1" t="s">
        <v>459</v>
      </c>
      <c r="H83" s="1" t="s">
        <v>26</v>
      </c>
      <c r="I83" s="1">
        <v>1</v>
      </c>
      <c r="J83" s="4"/>
      <c r="K83" s="16"/>
      <c r="L83" s="4">
        <f t="shared" si="4"/>
        <v>0</v>
      </c>
      <c r="M83" s="4">
        <f t="shared" si="5"/>
        <v>0</v>
      </c>
      <c r="N83" s="4">
        <f t="shared" si="6"/>
        <v>0</v>
      </c>
      <c r="O83" s="5">
        <f t="shared" si="7"/>
        <v>0</v>
      </c>
    </row>
    <row r="84" spans="1:15" x14ac:dyDescent="0.2">
      <c r="A84" s="2" t="s">
        <v>455</v>
      </c>
      <c r="B84" s="3" t="s">
        <v>461</v>
      </c>
      <c r="C84" s="3" t="s">
        <v>120</v>
      </c>
      <c r="D84" s="1" t="s">
        <v>462</v>
      </c>
      <c r="E84" s="1" t="s">
        <v>463</v>
      </c>
      <c r="F84" s="1" t="s">
        <v>464</v>
      </c>
      <c r="G84" s="1" t="s">
        <v>464</v>
      </c>
      <c r="H84" s="1" t="s">
        <v>464</v>
      </c>
      <c r="I84" s="1">
        <v>26</v>
      </c>
      <c r="J84" s="4"/>
      <c r="K84" s="16"/>
      <c r="L84" s="4">
        <f t="shared" si="4"/>
        <v>0</v>
      </c>
      <c r="M84" s="4">
        <f t="shared" si="5"/>
        <v>0</v>
      </c>
      <c r="N84" s="4">
        <f t="shared" si="6"/>
        <v>0</v>
      </c>
      <c r="O84" s="5">
        <f t="shared" si="7"/>
        <v>0</v>
      </c>
    </row>
    <row r="85" spans="1:15" x14ac:dyDescent="0.2">
      <c r="A85" s="2" t="s">
        <v>460</v>
      </c>
      <c r="B85" s="3" t="s">
        <v>466</v>
      </c>
      <c r="C85" s="3" t="s">
        <v>467</v>
      </c>
      <c r="D85" s="1" t="s">
        <v>468</v>
      </c>
      <c r="E85" s="1" t="s">
        <v>469</v>
      </c>
      <c r="F85" s="1" t="s">
        <v>470</v>
      </c>
      <c r="G85" s="1" t="s">
        <v>471</v>
      </c>
      <c r="H85" s="1" t="s">
        <v>26</v>
      </c>
      <c r="I85" s="1">
        <v>10</v>
      </c>
      <c r="J85" s="4"/>
      <c r="K85" s="16"/>
      <c r="L85" s="4">
        <f t="shared" si="4"/>
        <v>0</v>
      </c>
      <c r="M85" s="4">
        <f t="shared" si="5"/>
        <v>0</v>
      </c>
      <c r="N85" s="4">
        <f t="shared" si="6"/>
        <v>0</v>
      </c>
      <c r="O85" s="5">
        <f t="shared" si="7"/>
        <v>0</v>
      </c>
    </row>
    <row r="86" spans="1:15" x14ac:dyDescent="0.2">
      <c r="A86" s="2" t="s">
        <v>465</v>
      </c>
      <c r="B86" s="3" t="s">
        <v>473</v>
      </c>
      <c r="C86" s="3" t="s">
        <v>474</v>
      </c>
      <c r="D86" s="1" t="s">
        <v>475</v>
      </c>
      <c r="E86" s="1" t="s">
        <v>469</v>
      </c>
      <c r="F86" s="1" t="s">
        <v>470</v>
      </c>
      <c r="G86" s="1" t="s">
        <v>471</v>
      </c>
      <c r="H86" s="1" t="s">
        <v>26</v>
      </c>
      <c r="I86" s="1">
        <v>10</v>
      </c>
      <c r="J86" s="4"/>
      <c r="K86" s="16"/>
      <c r="L86" s="4">
        <f t="shared" si="4"/>
        <v>0</v>
      </c>
      <c r="M86" s="4">
        <f t="shared" si="5"/>
        <v>0</v>
      </c>
      <c r="N86" s="4">
        <f t="shared" si="6"/>
        <v>0</v>
      </c>
      <c r="O86" s="5">
        <f t="shared" si="7"/>
        <v>0</v>
      </c>
    </row>
    <row r="87" spans="1:15" ht="38.25" x14ac:dyDescent="0.2">
      <c r="A87" s="2" t="s">
        <v>472</v>
      </c>
      <c r="B87" s="3" t="s">
        <v>477</v>
      </c>
      <c r="C87" s="3" t="s">
        <v>478</v>
      </c>
      <c r="D87" s="1" t="s">
        <v>479</v>
      </c>
      <c r="E87" s="1" t="s">
        <v>172</v>
      </c>
      <c r="F87" s="1" t="s">
        <v>24</v>
      </c>
      <c r="G87" s="1" t="s">
        <v>480</v>
      </c>
      <c r="H87" s="1" t="s">
        <v>26</v>
      </c>
      <c r="I87" s="1">
        <v>16</v>
      </c>
      <c r="J87" s="4"/>
      <c r="K87" s="16"/>
      <c r="L87" s="4">
        <f t="shared" si="4"/>
        <v>0</v>
      </c>
      <c r="M87" s="4">
        <f t="shared" si="5"/>
        <v>0</v>
      </c>
      <c r="N87" s="4">
        <f t="shared" si="6"/>
        <v>0</v>
      </c>
      <c r="O87" s="5">
        <f t="shared" si="7"/>
        <v>0</v>
      </c>
    </row>
    <row r="88" spans="1:15" ht="25.5" x14ac:dyDescent="0.2">
      <c r="A88" s="2" t="s">
        <v>476</v>
      </c>
      <c r="B88" s="3" t="s">
        <v>482</v>
      </c>
      <c r="C88" s="3" t="s">
        <v>483</v>
      </c>
      <c r="D88" s="1" t="s">
        <v>484</v>
      </c>
      <c r="E88" s="1" t="s">
        <v>38</v>
      </c>
      <c r="F88" s="1" t="s">
        <v>485</v>
      </c>
      <c r="G88" s="1" t="s">
        <v>486</v>
      </c>
      <c r="H88" s="1" t="s">
        <v>26</v>
      </c>
      <c r="I88" s="1">
        <v>8</v>
      </c>
      <c r="J88" s="4"/>
      <c r="K88" s="16"/>
      <c r="L88" s="4">
        <f t="shared" si="4"/>
        <v>0</v>
      </c>
      <c r="M88" s="4">
        <f t="shared" si="5"/>
        <v>0</v>
      </c>
      <c r="N88" s="4">
        <f t="shared" si="6"/>
        <v>0</v>
      </c>
      <c r="O88" s="5">
        <f t="shared" si="7"/>
        <v>0</v>
      </c>
    </row>
    <row r="89" spans="1:15" ht="25.5" x14ac:dyDescent="0.2">
      <c r="A89" s="2" t="s">
        <v>481</v>
      </c>
      <c r="B89" s="3" t="s">
        <v>488</v>
      </c>
      <c r="C89" s="3" t="s">
        <v>489</v>
      </c>
      <c r="D89" s="1" t="s">
        <v>490</v>
      </c>
      <c r="E89" s="1" t="s">
        <v>38</v>
      </c>
      <c r="F89" s="1" t="s">
        <v>192</v>
      </c>
      <c r="G89" s="1" t="s">
        <v>491</v>
      </c>
      <c r="H89" s="1" t="s">
        <v>194</v>
      </c>
      <c r="I89" s="1">
        <v>15</v>
      </c>
      <c r="J89" s="4"/>
      <c r="K89" s="16"/>
      <c r="L89" s="4">
        <f t="shared" si="4"/>
        <v>0</v>
      </c>
      <c r="M89" s="4">
        <f t="shared" si="5"/>
        <v>0</v>
      </c>
      <c r="N89" s="4">
        <f t="shared" si="6"/>
        <v>0</v>
      </c>
      <c r="O89" s="5">
        <f t="shared" si="7"/>
        <v>0</v>
      </c>
    </row>
    <row r="90" spans="1:15" ht="25.5" x14ac:dyDescent="0.2">
      <c r="A90" s="2" t="s">
        <v>487</v>
      </c>
      <c r="B90" s="3" t="s">
        <v>493</v>
      </c>
      <c r="C90" s="3" t="s">
        <v>494</v>
      </c>
      <c r="D90" s="1" t="s">
        <v>495</v>
      </c>
      <c r="E90" s="1" t="s">
        <v>38</v>
      </c>
      <c r="F90" s="1" t="s">
        <v>192</v>
      </c>
      <c r="G90" s="1" t="s">
        <v>496</v>
      </c>
      <c r="H90" s="1" t="s">
        <v>194</v>
      </c>
      <c r="I90" s="1">
        <v>20</v>
      </c>
      <c r="J90" s="4"/>
      <c r="K90" s="16"/>
      <c r="L90" s="4">
        <f t="shared" si="4"/>
        <v>0</v>
      </c>
      <c r="M90" s="4">
        <f t="shared" si="5"/>
        <v>0</v>
      </c>
      <c r="N90" s="4">
        <f t="shared" si="6"/>
        <v>0</v>
      </c>
      <c r="O90" s="5">
        <f t="shared" si="7"/>
        <v>0</v>
      </c>
    </row>
    <row r="91" spans="1:15" ht="25.5" x14ac:dyDescent="0.2">
      <c r="A91" s="2" t="s">
        <v>492</v>
      </c>
      <c r="B91" s="3" t="s">
        <v>498</v>
      </c>
      <c r="C91" s="3" t="s">
        <v>499</v>
      </c>
      <c r="D91" s="1" t="s">
        <v>500</v>
      </c>
      <c r="E91" s="1" t="s">
        <v>38</v>
      </c>
      <c r="F91" s="1" t="s">
        <v>192</v>
      </c>
      <c r="G91" s="1" t="s">
        <v>491</v>
      </c>
      <c r="H91" s="1" t="s">
        <v>194</v>
      </c>
      <c r="I91" s="1">
        <v>1</v>
      </c>
      <c r="J91" s="4"/>
      <c r="K91" s="16"/>
      <c r="L91" s="4">
        <f t="shared" si="4"/>
        <v>0</v>
      </c>
      <c r="M91" s="4">
        <f t="shared" si="5"/>
        <v>0</v>
      </c>
      <c r="N91" s="4">
        <f t="shared" si="6"/>
        <v>0</v>
      </c>
      <c r="O91" s="5">
        <f t="shared" si="7"/>
        <v>0</v>
      </c>
    </row>
    <row r="92" spans="1:15" ht="25.5" x14ac:dyDescent="0.2">
      <c r="A92" s="2" t="s">
        <v>497</v>
      </c>
      <c r="B92" s="3" t="s">
        <v>502</v>
      </c>
      <c r="C92" s="3" t="s">
        <v>503</v>
      </c>
      <c r="D92" s="1" t="s">
        <v>495</v>
      </c>
      <c r="E92" s="1" t="s">
        <v>38</v>
      </c>
      <c r="F92" s="1" t="s">
        <v>192</v>
      </c>
      <c r="G92" s="1" t="s">
        <v>504</v>
      </c>
      <c r="H92" s="1" t="s">
        <v>194</v>
      </c>
      <c r="I92" s="1">
        <v>71</v>
      </c>
      <c r="J92" s="4"/>
      <c r="K92" s="16"/>
      <c r="L92" s="4">
        <f t="shared" si="4"/>
        <v>0</v>
      </c>
      <c r="M92" s="4">
        <f t="shared" si="5"/>
        <v>0</v>
      </c>
      <c r="N92" s="4">
        <f t="shared" si="6"/>
        <v>0</v>
      </c>
      <c r="O92" s="5">
        <f t="shared" si="7"/>
        <v>0</v>
      </c>
    </row>
    <row r="93" spans="1:15" ht="25.5" x14ac:dyDescent="0.2">
      <c r="A93" s="2" t="s">
        <v>501</v>
      </c>
      <c r="B93" s="3" t="s">
        <v>506</v>
      </c>
      <c r="C93" s="3" t="s">
        <v>507</v>
      </c>
      <c r="D93" s="1" t="s">
        <v>495</v>
      </c>
      <c r="E93" s="1" t="s">
        <v>38</v>
      </c>
      <c r="F93" s="1" t="s">
        <v>192</v>
      </c>
      <c r="G93" s="1" t="s">
        <v>491</v>
      </c>
      <c r="H93" s="1" t="s">
        <v>194</v>
      </c>
      <c r="I93" s="1">
        <v>56</v>
      </c>
      <c r="J93" s="4"/>
      <c r="K93" s="16"/>
      <c r="L93" s="4">
        <f t="shared" si="4"/>
        <v>0</v>
      </c>
      <c r="M93" s="4">
        <f t="shared" si="5"/>
        <v>0</v>
      </c>
      <c r="N93" s="4">
        <f t="shared" si="6"/>
        <v>0</v>
      </c>
      <c r="O93" s="5">
        <f t="shared" si="7"/>
        <v>0</v>
      </c>
    </row>
    <row r="94" spans="1:15" x14ac:dyDescent="0.2">
      <c r="A94" s="2" t="s">
        <v>505</v>
      </c>
      <c r="B94" s="3" t="s">
        <v>509</v>
      </c>
      <c r="C94" s="3" t="s">
        <v>510</v>
      </c>
      <c r="D94" s="1" t="s">
        <v>511</v>
      </c>
      <c r="E94" s="1" t="s">
        <v>53</v>
      </c>
      <c r="F94" s="1" t="s">
        <v>116</v>
      </c>
      <c r="G94" s="1" t="s">
        <v>146</v>
      </c>
      <c r="H94" s="1" t="s">
        <v>26</v>
      </c>
      <c r="I94" s="1">
        <v>4</v>
      </c>
      <c r="J94" s="4"/>
      <c r="K94" s="16"/>
      <c r="L94" s="4">
        <f t="shared" si="4"/>
        <v>0</v>
      </c>
      <c r="M94" s="4">
        <f t="shared" si="5"/>
        <v>0</v>
      </c>
      <c r="N94" s="4">
        <f t="shared" si="6"/>
        <v>0</v>
      </c>
      <c r="O94" s="5">
        <f t="shared" si="7"/>
        <v>0</v>
      </c>
    </row>
    <row r="95" spans="1:15" ht="25.5" x14ac:dyDescent="0.2">
      <c r="A95" s="2" t="s">
        <v>508</v>
      </c>
      <c r="B95" s="3" t="s">
        <v>513</v>
      </c>
      <c r="C95" s="3" t="s">
        <v>514</v>
      </c>
      <c r="D95" s="1" t="s">
        <v>515</v>
      </c>
      <c r="E95" s="1" t="s">
        <v>53</v>
      </c>
      <c r="F95" s="1" t="s">
        <v>67</v>
      </c>
      <c r="G95" s="1" t="s">
        <v>68</v>
      </c>
      <c r="H95" s="1" t="s">
        <v>26</v>
      </c>
      <c r="I95" s="1">
        <v>52</v>
      </c>
      <c r="J95" s="4"/>
      <c r="K95" s="16"/>
      <c r="L95" s="4">
        <f t="shared" si="4"/>
        <v>0</v>
      </c>
      <c r="M95" s="4">
        <f t="shared" si="5"/>
        <v>0</v>
      </c>
      <c r="N95" s="4">
        <f t="shared" si="6"/>
        <v>0</v>
      </c>
      <c r="O95" s="5">
        <f t="shared" si="7"/>
        <v>0</v>
      </c>
    </row>
    <row r="96" spans="1:15" x14ac:dyDescent="0.2">
      <c r="A96" s="2" t="s">
        <v>512</v>
      </c>
      <c r="B96" s="3" t="s">
        <v>518</v>
      </c>
      <c r="C96" s="3" t="s">
        <v>519</v>
      </c>
      <c r="D96" s="1" t="s">
        <v>520</v>
      </c>
      <c r="E96" s="1" t="s">
        <v>53</v>
      </c>
      <c r="F96" s="1" t="s">
        <v>32</v>
      </c>
      <c r="G96" s="1" t="s">
        <v>419</v>
      </c>
      <c r="H96" s="1" t="s">
        <v>26</v>
      </c>
      <c r="I96" s="1">
        <v>2</v>
      </c>
      <c r="J96" s="4"/>
      <c r="K96" s="16"/>
      <c r="L96" s="4">
        <f t="shared" si="4"/>
        <v>0</v>
      </c>
      <c r="M96" s="4">
        <f t="shared" si="5"/>
        <v>0</v>
      </c>
      <c r="N96" s="4">
        <f t="shared" si="6"/>
        <v>0</v>
      </c>
      <c r="O96" s="5">
        <f t="shared" si="7"/>
        <v>0</v>
      </c>
    </row>
    <row r="97" spans="1:15" ht="25.5" x14ac:dyDescent="0.2">
      <c r="A97" s="48" t="s">
        <v>516</v>
      </c>
      <c r="B97" s="49" t="s">
        <v>522</v>
      </c>
      <c r="C97" s="49" t="s">
        <v>1142</v>
      </c>
      <c r="D97" s="50" t="s">
        <v>1164</v>
      </c>
      <c r="E97" s="50" t="s">
        <v>1165</v>
      </c>
      <c r="F97" s="50" t="s">
        <v>311</v>
      </c>
      <c r="G97" s="50" t="s">
        <v>1166</v>
      </c>
      <c r="H97" s="50" t="s">
        <v>26</v>
      </c>
      <c r="I97" s="50"/>
      <c r="J97" s="51"/>
      <c r="K97" s="52"/>
      <c r="L97" s="51">
        <f t="shared" si="4"/>
        <v>0</v>
      </c>
      <c r="M97" s="51">
        <f t="shared" si="5"/>
        <v>0</v>
      </c>
      <c r="N97" s="51">
        <f t="shared" si="6"/>
        <v>0</v>
      </c>
      <c r="O97" s="53">
        <f t="shared" si="7"/>
        <v>0</v>
      </c>
    </row>
    <row r="98" spans="1:15" ht="25.5" x14ac:dyDescent="0.2">
      <c r="A98" s="2" t="s">
        <v>517</v>
      </c>
      <c r="B98" s="3" t="s">
        <v>524</v>
      </c>
      <c r="C98" s="3" t="s">
        <v>525</v>
      </c>
      <c r="D98" s="1" t="s">
        <v>526</v>
      </c>
      <c r="E98" s="1" t="s">
        <v>469</v>
      </c>
      <c r="F98" s="1" t="s">
        <v>470</v>
      </c>
      <c r="G98" s="1" t="s">
        <v>527</v>
      </c>
      <c r="H98" s="1" t="s">
        <v>26</v>
      </c>
      <c r="I98" s="1">
        <v>4</v>
      </c>
      <c r="J98" s="4"/>
      <c r="K98" s="16"/>
      <c r="L98" s="4">
        <f t="shared" si="4"/>
        <v>0</v>
      </c>
      <c r="M98" s="4">
        <f t="shared" si="5"/>
        <v>0</v>
      </c>
      <c r="N98" s="4">
        <f t="shared" si="6"/>
        <v>0</v>
      </c>
      <c r="O98" s="5">
        <f t="shared" si="7"/>
        <v>0</v>
      </c>
    </row>
    <row r="99" spans="1:15" ht="25.5" x14ac:dyDescent="0.2">
      <c r="A99" s="2" t="s">
        <v>521</v>
      </c>
      <c r="B99" s="3" t="s">
        <v>529</v>
      </c>
      <c r="C99" s="3" t="s">
        <v>530</v>
      </c>
      <c r="D99" s="1" t="s">
        <v>531</v>
      </c>
      <c r="E99" s="1" t="s">
        <v>232</v>
      </c>
      <c r="F99" s="1" t="s">
        <v>311</v>
      </c>
      <c r="G99" s="1" t="s">
        <v>532</v>
      </c>
      <c r="H99" s="1" t="s">
        <v>26</v>
      </c>
      <c r="I99" s="1">
        <v>13</v>
      </c>
      <c r="J99" s="4"/>
      <c r="K99" s="16"/>
      <c r="L99" s="4">
        <f t="shared" si="4"/>
        <v>0</v>
      </c>
      <c r="M99" s="4">
        <f t="shared" si="5"/>
        <v>0</v>
      </c>
      <c r="N99" s="4">
        <f t="shared" si="6"/>
        <v>0</v>
      </c>
      <c r="O99" s="5">
        <f t="shared" si="7"/>
        <v>0</v>
      </c>
    </row>
    <row r="100" spans="1:15" x14ac:dyDescent="0.2">
      <c r="A100" s="2" t="s">
        <v>523</v>
      </c>
      <c r="B100" s="3" t="s">
        <v>534</v>
      </c>
      <c r="C100" s="3" t="s">
        <v>535</v>
      </c>
      <c r="D100" s="1" t="s">
        <v>536</v>
      </c>
      <c r="E100" s="1" t="s">
        <v>199</v>
      </c>
      <c r="F100" s="1" t="s">
        <v>537</v>
      </c>
      <c r="G100" s="1" t="s">
        <v>200</v>
      </c>
      <c r="H100" s="1" t="s">
        <v>26</v>
      </c>
      <c r="I100" s="1">
        <v>69</v>
      </c>
      <c r="J100" s="4"/>
      <c r="K100" s="16"/>
      <c r="L100" s="4">
        <f t="shared" si="4"/>
        <v>0</v>
      </c>
      <c r="M100" s="4">
        <f t="shared" si="5"/>
        <v>0</v>
      </c>
      <c r="N100" s="4">
        <f t="shared" si="6"/>
        <v>0</v>
      </c>
      <c r="O100" s="5">
        <f t="shared" si="7"/>
        <v>0</v>
      </c>
    </row>
    <row r="101" spans="1:15" ht="25.5" x14ac:dyDescent="0.2">
      <c r="A101" s="2" t="s">
        <v>528</v>
      </c>
      <c r="B101" s="3" t="s">
        <v>539</v>
      </c>
      <c r="C101" s="3" t="s">
        <v>540</v>
      </c>
      <c r="D101" s="1" t="s">
        <v>541</v>
      </c>
      <c r="E101" s="1" t="s">
        <v>38</v>
      </c>
      <c r="F101" s="1" t="s">
        <v>542</v>
      </c>
      <c r="G101" s="1" t="s">
        <v>543</v>
      </c>
      <c r="H101" s="1" t="s">
        <v>26</v>
      </c>
      <c r="I101" s="1">
        <v>2</v>
      </c>
      <c r="J101" s="4"/>
      <c r="K101" s="16"/>
      <c r="L101" s="4">
        <f t="shared" si="4"/>
        <v>0</v>
      </c>
      <c r="M101" s="4">
        <f t="shared" si="5"/>
        <v>0</v>
      </c>
      <c r="N101" s="4">
        <f t="shared" si="6"/>
        <v>0</v>
      </c>
      <c r="O101" s="5">
        <f t="shared" si="7"/>
        <v>0</v>
      </c>
    </row>
    <row r="102" spans="1:15" ht="25.5" x14ac:dyDescent="0.2">
      <c r="A102" s="2" t="s">
        <v>533</v>
      </c>
      <c r="B102" s="3" t="s">
        <v>545</v>
      </c>
      <c r="C102" s="3" t="s">
        <v>546</v>
      </c>
      <c r="D102" s="1" t="s">
        <v>547</v>
      </c>
      <c r="E102" s="1" t="s">
        <v>87</v>
      </c>
      <c r="F102" s="1" t="s">
        <v>24</v>
      </c>
      <c r="G102" s="1" t="s">
        <v>548</v>
      </c>
      <c r="H102" s="1" t="s">
        <v>26</v>
      </c>
      <c r="I102" s="1">
        <v>157</v>
      </c>
      <c r="J102" s="4"/>
      <c r="K102" s="16"/>
      <c r="L102" s="4">
        <f t="shared" si="4"/>
        <v>0</v>
      </c>
      <c r="M102" s="4">
        <f t="shared" si="5"/>
        <v>0</v>
      </c>
      <c r="N102" s="4">
        <f t="shared" si="6"/>
        <v>0</v>
      </c>
      <c r="O102" s="5">
        <f t="shared" si="7"/>
        <v>0</v>
      </c>
    </row>
    <row r="103" spans="1:15" ht="25.5" x14ac:dyDescent="0.2">
      <c r="A103" s="2" t="s">
        <v>538</v>
      </c>
      <c r="B103" s="3" t="s">
        <v>550</v>
      </c>
      <c r="C103" s="3" t="s">
        <v>551</v>
      </c>
      <c r="D103" s="1" t="s">
        <v>547</v>
      </c>
      <c r="E103" s="1" t="s">
        <v>87</v>
      </c>
      <c r="F103" s="1" t="s">
        <v>24</v>
      </c>
      <c r="G103" s="1" t="s">
        <v>552</v>
      </c>
      <c r="H103" s="1" t="s">
        <v>26</v>
      </c>
      <c r="I103" s="1">
        <v>1</v>
      </c>
      <c r="J103" s="4"/>
      <c r="K103" s="16"/>
      <c r="L103" s="4">
        <f t="shared" si="4"/>
        <v>0</v>
      </c>
      <c r="M103" s="4">
        <f t="shared" si="5"/>
        <v>0</v>
      </c>
      <c r="N103" s="4">
        <f t="shared" si="6"/>
        <v>0</v>
      </c>
      <c r="O103" s="5">
        <f t="shared" si="7"/>
        <v>0</v>
      </c>
    </row>
    <row r="104" spans="1:15" ht="25.5" x14ac:dyDescent="0.2">
      <c r="A104" s="2" t="s">
        <v>544</v>
      </c>
      <c r="B104" s="3" t="s">
        <v>554</v>
      </c>
      <c r="C104" s="3" t="s">
        <v>555</v>
      </c>
      <c r="D104" s="1" t="s">
        <v>556</v>
      </c>
      <c r="E104" s="1" t="s">
        <v>557</v>
      </c>
      <c r="F104" s="1" t="s">
        <v>558</v>
      </c>
      <c r="G104" s="1" t="s">
        <v>559</v>
      </c>
      <c r="H104" s="1" t="s">
        <v>26</v>
      </c>
      <c r="I104" s="1">
        <v>1</v>
      </c>
      <c r="J104" s="4"/>
      <c r="K104" s="16"/>
      <c r="L104" s="4">
        <f t="shared" si="4"/>
        <v>0</v>
      </c>
      <c r="M104" s="4">
        <f t="shared" si="5"/>
        <v>0</v>
      </c>
      <c r="N104" s="4">
        <f t="shared" si="6"/>
        <v>0</v>
      </c>
      <c r="O104" s="5">
        <f t="shared" si="7"/>
        <v>0</v>
      </c>
    </row>
    <row r="105" spans="1:15" ht="25.5" x14ac:dyDescent="0.2">
      <c r="A105" s="2" t="s">
        <v>549</v>
      </c>
      <c r="B105" s="3" t="s">
        <v>561</v>
      </c>
      <c r="C105" s="3" t="s">
        <v>562</v>
      </c>
      <c r="D105" s="1" t="s">
        <v>563</v>
      </c>
      <c r="E105" s="1" t="s">
        <v>53</v>
      </c>
      <c r="F105" s="1" t="s">
        <v>564</v>
      </c>
      <c r="G105" s="1" t="s">
        <v>565</v>
      </c>
      <c r="H105" s="1" t="s">
        <v>26</v>
      </c>
      <c r="I105" s="1">
        <v>2</v>
      </c>
      <c r="J105" s="4"/>
      <c r="K105" s="16"/>
      <c r="L105" s="4">
        <f t="shared" si="4"/>
        <v>0</v>
      </c>
      <c r="M105" s="4">
        <f t="shared" si="5"/>
        <v>0</v>
      </c>
      <c r="N105" s="4">
        <f t="shared" si="6"/>
        <v>0</v>
      </c>
      <c r="O105" s="5">
        <f t="shared" si="7"/>
        <v>0</v>
      </c>
    </row>
    <row r="106" spans="1:15" x14ac:dyDescent="0.2">
      <c r="A106" s="2" t="s">
        <v>553</v>
      </c>
      <c r="B106" s="3" t="s">
        <v>567</v>
      </c>
      <c r="C106" s="3" t="s">
        <v>568</v>
      </c>
      <c r="D106" s="1" t="s">
        <v>569</v>
      </c>
      <c r="E106" s="1" t="s">
        <v>93</v>
      </c>
      <c r="F106" s="1" t="s">
        <v>570</v>
      </c>
      <c r="G106" s="1" t="s">
        <v>571</v>
      </c>
      <c r="H106" s="1" t="s">
        <v>26</v>
      </c>
      <c r="I106" s="1">
        <v>39</v>
      </c>
      <c r="J106" s="4"/>
      <c r="K106" s="16"/>
      <c r="L106" s="4">
        <f t="shared" si="4"/>
        <v>0</v>
      </c>
      <c r="M106" s="4">
        <f t="shared" si="5"/>
        <v>0</v>
      </c>
      <c r="N106" s="4">
        <f t="shared" si="6"/>
        <v>0</v>
      </c>
      <c r="O106" s="5">
        <f t="shared" si="7"/>
        <v>0</v>
      </c>
    </row>
    <row r="107" spans="1:15" x14ac:dyDescent="0.2">
      <c r="A107" s="2" t="s">
        <v>560</v>
      </c>
      <c r="B107" s="3" t="s">
        <v>573</v>
      </c>
      <c r="C107" s="3" t="s">
        <v>574</v>
      </c>
      <c r="D107" s="1" t="s">
        <v>575</v>
      </c>
      <c r="E107" s="1" t="s">
        <v>317</v>
      </c>
      <c r="F107" s="1" t="s">
        <v>67</v>
      </c>
      <c r="G107" s="1" t="s">
        <v>576</v>
      </c>
      <c r="H107" s="1" t="s">
        <v>26</v>
      </c>
      <c r="I107" s="1">
        <v>120</v>
      </c>
      <c r="J107" s="4"/>
      <c r="K107" s="16"/>
      <c r="L107" s="4">
        <f t="shared" si="4"/>
        <v>0</v>
      </c>
      <c r="M107" s="4">
        <f t="shared" si="5"/>
        <v>0</v>
      </c>
      <c r="N107" s="4">
        <f t="shared" si="6"/>
        <v>0</v>
      </c>
      <c r="O107" s="5">
        <f t="shared" si="7"/>
        <v>0</v>
      </c>
    </row>
    <row r="108" spans="1:15" x14ac:dyDescent="0.2">
      <c r="A108" s="2" t="s">
        <v>566</v>
      </c>
      <c r="B108" s="3" t="s">
        <v>578</v>
      </c>
      <c r="C108" s="3" t="s">
        <v>579</v>
      </c>
      <c r="D108" s="1" t="s">
        <v>580</v>
      </c>
      <c r="E108" s="1" t="s">
        <v>53</v>
      </c>
      <c r="F108" s="1" t="s">
        <v>123</v>
      </c>
      <c r="G108" s="1" t="s">
        <v>117</v>
      </c>
      <c r="H108" s="1" t="s">
        <v>26</v>
      </c>
      <c r="I108" s="1">
        <v>4</v>
      </c>
      <c r="J108" s="4"/>
      <c r="K108" s="16"/>
      <c r="L108" s="4">
        <f t="shared" si="4"/>
        <v>0</v>
      </c>
      <c r="M108" s="4">
        <f t="shared" si="5"/>
        <v>0</v>
      </c>
      <c r="N108" s="4">
        <f t="shared" si="6"/>
        <v>0</v>
      </c>
      <c r="O108" s="5">
        <f t="shared" si="7"/>
        <v>0</v>
      </c>
    </row>
    <row r="109" spans="1:15" ht="25.5" x14ac:dyDescent="0.2">
      <c r="A109" s="48" t="s">
        <v>572</v>
      </c>
      <c r="B109" s="49" t="s">
        <v>582</v>
      </c>
      <c r="C109" s="49" t="s">
        <v>1143</v>
      </c>
      <c r="D109" s="50" t="s">
        <v>1167</v>
      </c>
      <c r="E109" s="50" t="s">
        <v>53</v>
      </c>
      <c r="F109" s="50" t="s">
        <v>116</v>
      </c>
      <c r="G109" s="50" t="s">
        <v>1168</v>
      </c>
      <c r="H109" s="50" t="s">
        <v>26</v>
      </c>
      <c r="I109" s="50">
        <v>2</v>
      </c>
      <c r="J109" s="51"/>
      <c r="K109" s="52"/>
      <c r="L109" s="51">
        <f t="shared" si="4"/>
        <v>0</v>
      </c>
      <c r="M109" s="51">
        <f t="shared" si="5"/>
        <v>0</v>
      </c>
      <c r="N109" s="51">
        <f t="shared" si="6"/>
        <v>0</v>
      </c>
      <c r="O109" s="53">
        <f t="shared" si="7"/>
        <v>0</v>
      </c>
    </row>
    <row r="110" spans="1:15" ht="25.5" x14ac:dyDescent="0.2">
      <c r="A110" s="2" t="s">
        <v>577</v>
      </c>
      <c r="B110" s="3" t="s">
        <v>584</v>
      </c>
      <c r="C110" s="3" t="s">
        <v>585</v>
      </c>
      <c r="D110" s="1" t="s">
        <v>586</v>
      </c>
      <c r="E110" s="1" t="s">
        <v>87</v>
      </c>
      <c r="F110" s="1" t="s">
        <v>116</v>
      </c>
      <c r="G110" s="1" t="s">
        <v>117</v>
      </c>
      <c r="H110" s="1" t="s">
        <v>26</v>
      </c>
      <c r="I110" s="1">
        <v>120</v>
      </c>
      <c r="J110" s="4"/>
      <c r="K110" s="16"/>
      <c r="L110" s="4">
        <f t="shared" si="4"/>
        <v>0</v>
      </c>
      <c r="M110" s="4">
        <f t="shared" si="5"/>
        <v>0</v>
      </c>
      <c r="N110" s="4">
        <f t="shared" si="6"/>
        <v>0</v>
      </c>
      <c r="O110" s="5">
        <f t="shared" si="7"/>
        <v>0</v>
      </c>
    </row>
    <row r="111" spans="1:15" x14ac:dyDescent="0.2">
      <c r="A111" s="2" t="s">
        <v>581</v>
      </c>
      <c r="B111" s="3" t="s">
        <v>588</v>
      </c>
      <c r="C111" s="3" t="s">
        <v>120</v>
      </c>
      <c r="D111" s="1" t="s">
        <v>589</v>
      </c>
      <c r="E111" s="1" t="s">
        <v>122</v>
      </c>
      <c r="F111" s="1" t="s">
        <v>39</v>
      </c>
      <c r="G111" s="1" t="s">
        <v>590</v>
      </c>
      <c r="H111" s="1" t="s">
        <v>41</v>
      </c>
      <c r="I111" s="1">
        <v>66</v>
      </c>
      <c r="J111" s="4"/>
      <c r="K111" s="16"/>
      <c r="L111" s="4">
        <f t="shared" si="4"/>
        <v>0</v>
      </c>
      <c r="M111" s="4">
        <f t="shared" si="5"/>
        <v>0</v>
      </c>
      <c r="N111" s="4">
        <f t="shared" si="6"/>
        <v>0</v>
      </c>
      <c r="O111" s="5">
        <f t="shared" si="7"/>
        <v>0</v>
      </c>
    </row>
    <row r="112" spans="1:15" ht="25.5" x14ac:dyDescent="0.2">
      <c r="A112" s="2" t="s">
        <v>583</v>
      </c>
      <c r="B112" s="3" t="s">
        <v>592</v>
      </c>
      <c r="C112" s="3" t="s">
        <v>593</v>
      </c>
      <c r="D112" s="1" t="s">
        <v>594</v>
      </c>
      <c r="E112" s="1" t="s">
        <v>595</v>
      </c>
      <c r="F112" s="1" t="s">
        <v>67</v>
      </c>
      <c r="G112" s="1" t="s">
        <v>68</v>
      </c>
      <c r="H112" s="1" t="s">
        <v>26</v>
      </c>
      <c r="I112" s="1">
        <v>10</v>
      </c>
      <c r="J112" s="4"/>
      <c r="K112" s="16"/>
      <c r="L112" s="4">
        <f t="shared" si="4"/>
        <v>0</v>
      </c>
      <c r="M112" s="4">
        <f t="shared" si="5"/>
        <v>0</v>
      </c>
      <c r="N112" s="4">
        <f t="shared" si="6"/>
        <v>0</v>
      </c>
      <c r="O112" s="5">
        <f t="shared" si="7"/>
        <v>0</v>
      </c>
    </row>
    <row r="113" spans="1:15" ht="25.5" x14ac:dyDescent="0.2">
      <c r="A113" s="2" t="s">
        <v>587</v>
      </c>
      <c r="B113" s="3" t="s">
        <v>597</v>
      </c>
      <c r="C113" s="3" t="s">
        <v>598</v>
      </c>
      <c r="D113" s="1" t="s">
        <v>599</v>
      </c>
      <c r="E113" s="1" t="s">
        <v>60</v>
      </c>
      <c r="F113" s="1" t="s">
        <v>600</v>
      </c>
      <c r="G113" s="1" t="s">
        <v>601</v>
      </c>
      <c r="H113" s="1" t="s">
        <v>26</v>
      </c>
      <c r="I113" s="1">
        <v>1</v>
      </c>
      <c r="J113" s="4"/>
      <c r="K113" s="16"/>
      <c r="L113" s="4">
        <f t="shared" si="4"/>
        <v>0</v>
      </c>
      <c r="M113" s="4">
        <f t="shared" si="5"/>
        <v>0</v>
      </c>
      <c r="N113" s="4">
        <f t="shared" si="6"/>
        <v>0</v>
      </c>
      <c r="O113" s="5">
        <f t="shared" si="7"/>
        <v>0</v>
      </c>
    </row>
    <row r="114" spans="1:15" ht="38.25" x14ac:dyDescent="0.2">
      <c r="A114" s="2" t="s">
        <v>591</v>
      </c>
      <c r="B114" s="3" t="s">
        <v>603</v>
      </c>
      <c r="C114" s="3" t="s">
        <v>604</v>
      </c>
      <c r="D114" s="1" t="s">
        <v>605</v>
      </c>
      <c r="E114" s="1" t="s">
        <v>557</v>
      </c>
      <c r="F114" s="1" t="s">
        <v>558</v>
      </c>
      <c r="G114" s="1" t="s">
        <v>606</v>
      </c>
      <c r="H114" s="1" t="s">
        <v>26</v>
      </c>
      <c r="I114" s="1">
        <v>16</v>
      </c>
      <c r="J114" s="4"/>
      <c r="K114" s="16"/>
      <c r="L114" s="4">
        <f t="shared" si="4"/>
        <v>0</v>
      </c>
      <c r="M114" s="4">
        <f t="shared" si="5"/>
        <v>0</v>
      </c>
      <c r="N114" s="4">
        <f t="shared" si="6"/>
        <v>0</v>
      </c>
      <c r="O114" s="5">
        <f t="shared" si="7"/>
        <v>0</v>
      </c>
    </row>
    <row r="115" spans="1:15" ht="25.5" x14ac:dyDescent="0.2">
      <c r="A115" s="2" t="s">
        <v>596</v>
      </c>
      <c r="B115" s="3" t="s">
        <v>608</v>
      </c>
      <c r="C115" s="3" t="s">
        <v>609</v>
      </c>
      <c r="D115" s="1" t="s">
        <v>610</v>
      </c>
      <c r="E115" s="1" t="s">
        <v>93</v>
      </c>
      <c r="F115" s="1" t="s">
        <v>444</v>
      </c>
      <c r="G115" s="1" t="s">
        <v>611</v>
      </c>
      <c r="H115" s="1" t="s">
        <v>26</v>
      </c>
      <c r="I115" s="1">
        <v>1</v>
      </c>
      <c r="J115" s="4"/>
      <c r="K115" s="16"/>
      <c r="L115" s="4">
        <f t="shared" si="4"/>
        <v>0</v>
      </c>
      <c r="M115" s="4">
        <f t="shared" si="5"/>
        <v>0</v>
      </c>
      <c r="N115" s="4">
        <f t="shared" si="6"/>
        <v>0</v>
      </c>
      <c r="O115" s="5">
        <f t="shared" si="7"/>
        <v>0</v>
      </c>
    </row>
    <row r="116" spans="1:15" ht="25.5" x14ac:dyDescent="0.2">
      <c r="A116" s="2" t="s">
        <v>602</v>
      </c>
      <c r="B116" s="3" t="s">
        <v>613</v>
      </c>
      <c r="C116" s="3" t="s">
        <v>614</v>
      </c>
      <c r="D116" s="1" t="s">
        <v>615</v>
      </c>
      <c r="E116" s="1" t="s">
        <v>93</v>
      </c>
      <c r="F116" s="1" t="s">
        <v>61</v>
      </c>
      <c r="G116" s="1" t="s">
        <v>616</v>
      </c>
      <c r="H116" s="1" t="s">
        <v>26</v>
      </c>
      <c r="I116" s="1">
        <v>75</v>
      </c>
      <c r="J116" s="4"/>
      <c r="K116" s="16"/>
      <c r="L116" s="4">
        <f t="shared" si="4"/>
        <v>0</v>
      </c>
      <c r="M116" s="4">
        <f t="shared" si="5"/>
        <v>0</v>
      </c>
      <c r="N116" s="4">
        <f t="shared" si="6"/>
        <v>0</v>
      </c>
      <c r="O116" s="5">
        <f t="shared" si="7"/>
        <v>0</v>
      </c>
    </row>
    <row r="117" spans="1:15" ht="25.5" x14ac:dyDescent="0.2">
      <c r="A117" s="2" t="s">
        <v>607</v>
      </c>
      <c r="B117" s="3" t="s">
        <v>597</v>
      </c>
      <c r="C117" s="3" t="s">
        <v>618</v>
      </c>
      <c r="D117" s="1" t="s">
        <v>619</v>
      </c>
      <c r="E117" s="1" t="s">
        <v>46</v>
      </c>
      <c r="F117" s="1" t="s">
        <v>444</v>
      </c>
      <c r="G117" s="1" t="s">
        <v>620</v>
      </c>
      <c r="H117" s="1" t="s">
        <v>26</v>
      </c>
      <c r="I117" s="1">
        <v>1</v>
      </c>
      <c r="J117" s="4"/>
      <c r="K117" s="16"/>
      <c r="L117" s="4">
        <f t="shared" si="4"/>
        <v>0</v>
      </c>
      <c r="M117" s="4">
        <f t="shared" si="5"/>
        <v>0</v>
      </c>
      <c r="N117" s="4">
        <f t="shared" si="6"/>
        <v>0</v>
      </c>
      <c r="O117" s="5">
        <f t="shared" si="7"/>
        <v>0</v>
      </c>
    </row>
    <row r="118" spans="1:15" ht="25.5" x14ac:dyDescent="0.2">
      <c r="A118" s="2" t="s">
        <v>612</v>
      </c>
      <c r="B118" s="3" t="s">
        <v>622</v>
      </c>
      <c r="C118" s="3" t="s">
        <v>623</v>
      </c>
      <c r="D118" s="1" t="s">
        <v>624</v>
      </c>
      <c r="E118" s="1" t="s">
        <v>60</v>
      </c>
      <c r="F118" s="1" t="s">
        <v>444</v>
      </c>
      <c r="G118" s="1" t="s">
        <v>620</v>
      </c>
      <c r="H118" s="1" t="s">
        <v>26</v>
      </c>
      <c r="I118" s="1">
        <v>1</v>
      </c>
      <c r="J118" s="4"/>
      <c r="K118" s="16"/>
      <c r="L118" s="4">
        <f t="shared" si="4"/>
        <v>0</v>
      </c>
      <c r="M118" s="4">
        <f t="shared" si="5"/>
        <v>0</v>
      </c>
      <c r="N118" s="4">
        <f t="shared" si="6"/>
        <v>0</v>
      </c>
      <c r="O118" s="5">
        <f t="shared" si="7"/>
        <v>0</v>
      </c>
    </row>
    <row r="119" spans="1:15" ht="25.5" x14ac:dyDescent="0.2">
      <c r="A119" s="48" t="s">
        <v>617</v>
      </c>
      <c r="B119" s="49" t="s">
        <v>626</v>
      </c>
      <c r="C119" s="49" t="s">
        <v>1144</v>
      </c>
      <c r="D119" s="50" t="s">
        <v>1169</v>
      </c>
      <c r="E119" s="50" t="s">
        <v>397</v>
      </c>
      <c r="F119" s="50" t="s">
        <v>1105</v>
      </c>
      <c r="G119" s="50" t="s">
        <v>1170</v>
      </c>
      <c r="H119" s="50" t="s">
        <v>26</v>
      </c>
      <c r="I119" s="50">
        <v>3</v>
      </c>
      <c r="J119" s="51"/>
      <c r="K119" s="52"/>
      <c r="L119" s="51">
        <f t="shared" si="4"/>
        <v>0</v>
      </c>
      <c r="M119" s="51">
        <f t="shared" si="5"/>
        <v>0</v>
      </c>
      <c r="N119" s="51">
        <f t="shared" si="6"/>
        <v>0</v>
      </c>
      <c r="O119" s="53">
        <f t="shared" si="7"/>
        <v>0</v>
      </c>
    </row>
    <row r="120" spans="1:15" ht="25.5" x14ac:dyDescent="0.2">
      <c r="A120" s="2" t="s">
        <v>621</v>
      </c>
      <c r="B120" s="3" t="s">
        <v>628</v>
      </c>
      <c r="C120" s="3" t="s">
        <v>629</v>
      </c>
      <c r="D120" s="1" t="s">
        <v>630</v>
      </c>
      <c r="E120" s="1" t="s">
        <v>397</v>
      </c>
      <c r="F120" s="1" t="s">
        <v>116</v>
      </c>
      <c r="G120" s="1" t="s">
        <v>631</v>
      </c>
      <c r="H120" s="1" t="s">
        <v>26</v>
      </c>
      <c r="I120" s="1">
        <v>2</v>
      </c>
      <c r="J120" s="4"/>
      <c r="K120" s="16"/>
      <c r="L120" s="4">
        <f t="shared" si="4"/>
        <v>0</v>
      </c>
      <c r="M120" s="4">
        <f t="shared" si="5"/>
        <v>0</v>
      </c>
      <c r="N120" s="4">
        <f t="shared" si="6"/>
        <v>0</v>
      </c>
      <c r="O120" s="5">
        <f t="shared" si="7"/>
        <v>0</v>
      </c>
    </row>
    <row r="121" spans="1:15" ht="25.5" x14ac:dyDescent="0.2">
      <c r="A121" s="2" t="s">
        <v>625</v>
      </c>
      <c r="B121" s="3" t="s">
        <v>633</v>
      </c>
      <c r="C121" s="3" t="s">
        <v>634</v>
      </c>
      <c r="D121" s="1" t="s">
        <v>1133</v>
      </c>
      <c r="E121" s="1" t="s">
        <v>53</v>
      </c>
      <c r="F121" s="1" t="s">
        <v>635</v>
      </c>
      <c r="G121" s="1" t="s">
        <v>636</v>
      </c>
      <c r="H121" s="1" t="s">
        <v>26</v>
      </c>
      <c r="I121" s="1">
        <v>2</v>
      </c>
      <c r="J121" s="4"/>
      <c r="K121" s="16"/>
      <c r="L121" s="4">
        <f t="shared" si="4"/>
        <v>0</v>
      </c>
      <c r="M121" s="4">
        <f t="shared" si="5"/>
        <v>0</v>
      </c>
      <c r="N121" s="4">
        <f t="shared" si="6"/>
        <v>0</v>
      </c>
      <c r="O121" s="5">
        <f t="shared" si="7"/>
        <v>0</v>
      </c>
    </row>
    <row r="122" spans="1:15" ht="25.5" x14ac:dyDescent="0.2">
      <c r="A122" s="2" t="s">
        <v>627</v>
      </c>
      <c r="B122" s="3" t="s">
        <v>638</v>
      </c>
      <c r="C122" s="3" t="s">
        <v>639</v>
      </c>
      <c r="D122" s="1" t="s">
        <v>640</v>
      </c>
      <c r="E122" s="1" t="s">
        <v>641</v>
      </c>
      <c r="F122" s="1" t="s">
        <v>128</v>
      </c>
      <c r="G122" s="1" t="s">
        <v>642</v>
      </c>
      <c r="H122" s="1" t="s">
        <v>26</v>
      </c>
      <c r="I122" s="1">
        <v>1</v>
      </c>
      <c r="J122" s="4"/>
      <c r="K122" s="16"/>
      <c r="L122" s="4">
        <f t="shared" si="4"/>
        <v>0</v>
      </c>
      <c r="M122" s="4">
        <f t="shared" si="5"/>
        <v>0</v>
      </c>
      <c r="N122" s="4">
        <f t="shared" si="6"/>
        <v>0</v>
      </c>
      <c r="O122" s="5">
        <f t="shared" si="7"/>
        <v>0</v>
      </c>
    </row>
    <row r="123" spans="1:15" ht="25.5" x14ac:dyDescent="0.2">
      <c r="A123" s="2" t="s">
        <v>632</v>
      </c>
      <c r="B123" s="3" t="s">
        <v>644</v>
      </c>
      <c r="C123" s="3" t="s">
        <v>645</v>
      </c>
      <c r="D123" s="1" t="s">
        <v>646</v>
      </c>
      <c r="E123" s="1" t="s">
        <v>647</v>
      </c>
      <c r="F123" s="1" t="s">
        <v>270</v>
      </c>
      <c r="G123" s="1" t="s">
        <v>648</v>
      </c>
      <c r="H123" s="1" t="s">
        <v>26</v>
      </c>
      <c r="I123" s="1">
        <v>4</v>
      </c>
      <c r="J123" s="4"/>
      <c r="K123" s="16"/>
      <c r="L123" s="4">
        <f t="shared" si="4"/>
        <v>0</v>
      </c>
      <c r="M123" s="4">
        <f t="shared" si="5"/>
        <v>0</v>
      </c>
      <c r="N123" s="4">
        <f t="shared" si="6"/>
        <v>0</v>
      </c>
      <c r="O123" s="5">
        <f t="shared" si="7"/>
        <v>0</v>
      </c>
    </row>
    <row r="124" spans="1:15" ht="25.5" x14ac:dyDescent="0.2">
      <c r="A124" s="2" t="s">
        <v>637</v>
      </c>
      <c r="B124" s="3" t="s">
        <v>650</v>
      </c>
      <c r="C124" s="3" t="s">
        <v>651</v>
      </c>
      <c r="D124" s="1" t="s">
        <v>652</v>
      </c>
      <c r="E124" s="1" t="s">
        <v>93</v>
      </c>
      <c r="F124" s="1" t="s">
        <v>653</v>
      </c>
      <c r="G124" s="1" t="s">
        <v>654</v>
      </c>
      <c r="H124" s="1" t="s">
        <v>26</v>
      </c>
      <c r="I124" s="1">
        <v>5</v>
      </c>
      <c r="J124" s="4"/>
      <c r="K124" s="16"/>
      <c r="L124" s="4">
        <f t="shared" si="4"/>
        <v>0</v>
      </c>
      <c r="M124" s="4">
        <f t="shared" si="5"/>
        <v>0</v>
      </c>
      <c r="N124" s="4">
        <f t="shared" si="6"/>
        <v>0</v>
      </c>
      <c r="O124" s="5">
        <f t="shared" si="7"/>
        <v>0</v>
      </c>
    </row>
    <row r="125" spans="1:15" ht="25.5" x14ac:dyDescent="0.2">
      <c r="A125" s="2" t="s">
        <v>643</v>
      </c>
      <c r="B125" s="3" t="s">
        <v>656</v>
      </c>
      <c r="C125" s="3" t="s">
        <v>657</v>
      </c>
      <c r="D125" s="1" t="s">
        <v>658</v>
      </c>
      <c r="E125" s="1" t="s">
        <v>93</v>
      </c>
      <c r="F125" s="1" t="s">
        <v>444</v>
      </c>
      <c r="G125" s="1" t="s">
        <v>445</v>
      </c>
      <c r="H125" s="1" t="s">
        <v>26</v>
      </c>
      <c r="I125" s="1">
        <v>40</v>
      </c>
      <c r="J125" s="4"/>
      <c r="K125" s="16"/>
      <c r="L125" s="4">
        <f t="shared" si="4"/>
        <v>0</v>
      </c>
      <c r="M125" s="4">
        <f t="shared" si="5"/>
        <v>0</v>
      </c>
      <c r="N125" s="4">
        <f t="shared" si="6"/>
        <v>0</v>
      </c>
      <c r="O125" s="5">
        <f t="shared" si="7"/>
        <v>0</v>
      </c>
    </row>
    <row r="126" spans="1:15" x14ac:dyDescent="0.2">
      <c r="A126" s="2" t="s">
        <v>649</v>
      </c>
      <c r="B126" s="3" t="s">
        <v>660</v>
      </c>
      <c r="C126" s="3" t="s">
        <v>661</v>
      </c>
      <c r="D126" s="1" t="s">
        <v>662</v>
      </c>
      <c r="E126" s="1" t="s">
        <v>93</v>
      </c>
      <c r="F126" s="1" t="s">
        <v>61</v>
      </c>
      <c r="G126" s="1" t="s">
        <v>663</v>
      </c>
      <c r="H126" s="1" t="s">
        <v>26</v>
      </c>
      <c r="I126" s="1">
        <v>4</v>
      </c>
      <c r="J126" s="4"/>
      <c r="K126" s="16"/>
      <c r="L126" s="4">
        <f t="shared" si="4"/>
        <v>0</v>
      </c>
      <c r="M126" s="4">
        <f t="shared" si="5"/>
        <v>0</v>
      </c>
      <c r="N126" s="4">
        <f t="shared" si="6"/>
        <v>0</v>
      </c>
      <c r="O126" s="5">
        <f t="shared" si="7"/>
        <v>0</v>
      </c>
    </row>
    <row r="127" spans="1:15" ht="25.5" x14ac:dyDescent="0.2">
      <c r="A127" s="48" t="s">
        <v>655</v>
      </c>
      <c r="B127" s="49" t="s">
        <v>665</v>
      </c>
      <c r="C127" s="49" t="s">
        <v>1145</v>
      </c>
      <c r="D127" s="50" t="s">
        <v>1171</v>
      </c>
      <c r="E127" s="50" t="s">
        <v>53</v>
      </c>
      <c r="F127" s="50" t="s">
        <v>67</v>
      </c>
      <c r="G127" s="50" t="s">
        <v>286</v>
      </c>
      <c r="H127" s="50" t="s">
        <v>26</v>
      </c>
      <c r="I127" s="50">
        <v>120</v>
      </c>
      <c r="J127" s="51"/>
      <c r="K127" s="52"/>
      <c r="L127" s="51">
        <f t="shared" si="4"/>
        <v>0</v>
      </c>
      <c r="M127" s="51">
        <f t="shared" si="5"/>
        <v>0</v>
      </c>
      <c r="N127" s="51">
        <f t="shared" si="6"/>
        <v>0</v>
      </c>
      <c r="O127" s="53">
        <f t="shared" si="7"/>
        <v>0</v>
      </c>
    </row>
    <row r="128" spans="1:15" x14ac:dyDescent="0.2">
      <c r="A128" s="2" t="s">
        <v>659</v>
      </c>
      <c r="B128" s="3" t="s">
        <v>667</v>
      </c>
      <c r="C128" s="3" t="s">
        <v>668</v>
      </c>
      <c r="D128" s="1" t="s">
        <v>669</v>
      </c>
      <c r="E128" s="1" t="s">
        <v>670</v>
      </c>
      <c r="F128" s="1" t="s">
        <v>671</v>
      </c>
      <c r="G128" s="1" t="s">
        <v>672</v>
      </c>
      <c r="H128" s="1" t="s">
        <v>26</v>
      </c>
      <c r="I128" s="1">
        <v>1</v>
      </c>
      <c r="J128" s="4"/>
      <c r="K128" s="16"/>
      <c r="L128" s="4">
        <f t="shared" si="4"/>
        <v>0</v>
      </c>
      <c r="M128" s="4">
        <f t="shared" si="5"/>
        <v>0</v>
      </c>
      <c r="N128" s="4">
        <f t="shared" si="6"/>
        <v>0</v>
      </c>
      <c r="O128" s="5">
        <f t="shared" si="7"/>
        <v>0</v>
      </c>
    </row>
    <row r="129" spans="1:15" ht="51" x14ac:dyDescent="0.2">
      <c r="A129" s="2" t="s">
        <v>664</v>
      </c>
      <c r="B129" s="3" t="s">
        <v>674</v>
      </c>
      <c r="C129" s="3" t="s">
        <v>675</v>
      </c>
      <c r="D129" s="1" t="s">
        <v>676</v>
      </c>
      <c r="E129" s="1" t="s">
        <v>87</v>
      </c>
      <c r="F129" s="1" t="s">
        <v>116</v>
      </c>
      <c r="G129" s="1" t="s">
        <v>677</v>
      </c>
      <c r="H129" s="1" t="s">
        <v>26</v>
      </c>
      <c r="I129" s="1">
        <v>6</v>
      </c>
      <c r="J129" s="4"/>
      <c r="K129" s="16"/>
      <c r="L129" s="4">
        <f t="shared" ref="L129:L152" si="8">(J129*K129)/100</f>
        <v>0</v>
      </c>
      <c r="M129" s="4">
        <f t="shared" ref="M129:M152" si="9">J129+L129</f>
        <v>0</v>
      </c>
      <c r="N129" s="4">
        <f t="shared" ref="N129:N187" si="10">I129*J129</f>
        <v>0</v>
      </c>
      <c r="O129" s="5">
        <f t="shared" ref="O129:O152" si="11">I129*M129</f>
        <v>0</v>
      </c>
    </row>
    <row r="130" spans="1:15" ht="38.25" x14ac:dyDescent="0.2">
      <c r="A130" s="2" t="s">
        <v>666</v>
      </c>
      <c r="B130" s="3" t="s">
        <v>679</v>
      </c>
      <c r="C130" s="3" t="s">
        <v>680</v>
      </c>
      <c r="D130" s="1" t="s">
        <v>681</v>
      </c>
      <c r="E130" s="1" t="s">
        <v>87</v>
      </c>
      <c r="F130" s="1" t="s">
        <v>116</v>
      </c>
      <c r="G130" s="1" t="s">
        <v>682</v>
      </c>
      <c r="H130" s="1" t="s">
        <v>26</v>
      </c>
      <c r="I130" s="1">
        <v>2</v>
      </c>
      <c r="J130" s="4"/>
      <c r="K130" s="16"/>
      <c r="L130" s="4">
        <f t="shared" si="8"/>
        <v>0</v>
      </c>
      <c r="M130" s="4">
        <f t="shared" si="9"/>
        <v>0</v>
      </c>
      <c r="N130" s="4">
        <f t="shared" si="10"/>
        <v>0</v>
      </c>
      <c r="O130" s="5">
        <f t="shared" si="11"/>
        <v>0</v>
      </c>
    </row>
    <row r="131" spans="1:15" ht="25.5" x14ac:dyDescent="0.2">
      <c r="A131" s="2" t="s">
        <v>673</v>
      </c>
      <c r="B131" s="3" t="s">
        <v>684</v>
      </c>
      <c r="C131" s="3" t="s">
        <v>685</v>
      </c>
      <c r="D131" s="1" t="s">
        <v>686</v>
      </c>
      <c r="E131" s="1" t="s">
        <v>557</v>
      </c>
      <c r="F131" s="1" t="s">
        <v>687</v>
      </c>
      <c r="G131" s="1" t="s">
        <v>559</v>
      </c>
      <c r="H131" s="1" t="s">
        <v>26</v>
      </c>
      <c r="I131" s="1">
        <v>87</v>
      </c>
      <c r="J131" s="4"/>
      <c r="K131" s="16"/>
      <c r="L131" s="4">
        <f t="shared" si="8"/>
        <v>0</v>
      </c>
      <c r="M131" s="4">
        <f t="shared" si="9"/>
        <v>0</v>
      </c>
      <c r="N131" s="4">
        <f t="shared" si="10"/>
        <v>0</v>
      </c>
      <c r="O131" s="5">
        <f t="shared" si="11"/>
        <v>0</v>
      </c>
    </row>
    <row r="132" spans="1:15" x14ac:dyDescent="0.2">
      <c r="A132" s="2" t="s">
        <v>678</v>
      </c>
      <c r="B132" s="3" t="s">
        <v>689</v>
      </c>
      <c r="C132" s="3" t="s">
        <v>690</v>
      </c>
      <c r="D132" s="1" t="s">
        <v>691</v>
      </c>
      <c r="E132" s="1" t="s">
        <v>53</v>
      </c>
      <c r="F132" s="1" t="s">
        <v>67</v>
      </c>
      <c r="G132" s="1" t="s">
        <v>692</v>
      </c>
      <c r="H132" s="1" t="s">
        <v>26</v>
      </c>
      <c r="I132" s="1">
        <v>124</v>
      </c>
      <c r="J132" s="4"/>
      <c r="K132" s="16"/>
      <c r="L132" s="4">
        <f t="shared" si="8"/>
        <v>0</v>
      </c>
      <c r="M132" s="4">
        <f t="shared" si="9"/>
        <v>0</v>
      </c>
      <c r="N132" s="4">
        <f t="shared" si="10"/>
        <v>0</v>
      </c>
      <c r="O132" s="5">
        <f t="shared" si="11"/>
        <v>0</v>
      </c>
    </row>
    <row r="133" spans="1:15" ht="25.5" x14ac:dyDescent="0.2">
      <c r="A133" s="2" t="s">
        <v>683</v>
      </c>
      <c r="B133" s="3" t="s">
        <v>694</v>
      </c>
      <c r="C133" s="3" t="s">
        <v>695</v>
      </c>
      <c r="D133" s="1" t="s">
        <v>696</v>
      </c>
      <c r="E133" s="1" t="s">
        <v>53</v>
      </c>
      <c r="F133" s="1" t="s">
        <v>116</v>
      </c>
      <c r="G133" s="1" t="s">
        <v>697</v>
      </c>
      <c r="H133" s="1" t="s">
        <v>26</v>
      </c>
      <c r="I133" s="1">
        <v>4</v>
      </c>
      <c r="J133" s="4"/>
      <c r="K133" s="16"/>
      <c r="L133" s="4">
        <f t="shared" si="8"/>
        <v>0</v>
      </c>
      <c r="M133" s="4">
        <f t="shared" si="9"/>
        <v>0</v>
      </c>
      <c r="N133" s="4">
        <f t="shared" si="10"/>
        <v>0</v>
      </c>
      <c r="O133" s="5">
        <f t="shared" si="11"/>
        <v>0</v>
      </c>
    </row>
    <row r="134" spans="1:15" ht="38.25" x14ac:dyDescent="0.2">
      <c r="A134" s="2" t="s">
        <v>688</v>
      </c>
      <c r="B134" s="3" t="s">
        <v>699</v>
      </c>
      <c r="C134" s="3" t="s">
        <v>700</v>
      </c>
      <c r="D134" s="1" t="s">
        <v>701</v>
      </c>
      <c r="E134" s="1" t="s">
        <v>702</v>
      </c>
      <c r="F134" s="1" t="s">
        <v>347</v>
      </c>
      <c r="G134" s="1" t="s">
        <v>703</v>
      </c>
      <c r="H134" s="1" t="s">
        <v>26</v>
      </c>
      <c r="I134" s="1">
        <v>3</v>
      </c>
      <c r="J134" s="4"/>
      <c r="K134" s="16"/>
      <c r="L134" s="4">
        <f t="shared" si="8"/>
        <v>0</v>
      </c>
      <c r="M134" s="4">
        <f t="shared" si="9"/>
        <v>0</v>
      </c>
      <c r="N134" s="4">
        <f t="shared" si="10"/>
        <v>0</v>
      </c>
      <c r="O134" s="5">
        <f t="shared" si="11"/>
        <v>0</v>
      </c>
    </row>
    <row r="135" spans="1:15" x14ac:dyDescent="0.2">
      <c r="A135" s="2" t="s">
        <v>693</v>
      </c>
      <c r="B135" s="3" t="s">
        <v>705</v>
      </c>
      <c r="C135" s="3" t="s">
        <v>706</v>
      </c>
      <c r="D135" s="1" t="s">
        <v>707</v>
      </c>
      <c r="E135" s="1" t="s">
        <v>53</v>
      </c>
      <c r="F135" s="1" t="s">
        <v>67</v>
      </c>
      <c r="G135" s="1" t="s">
        <v>708</v>
      </c>
      <c r="H135" s="1" t="s">
        <v>26</v>
      </c>
      <c r="I135" s="1">
        <v>160</v>
      </c>
      <c r="J135" s="4"/>
      <c r="K135" s="16"/>
      <c r="L135" s="4">
        <f t="shared" si="8"/>
        <v>0</v>
      </c>
      <c r="M135" s="4">
        <f t="shared" si="9"/>
        <v>0</v>
      </c>
      <c r="N135" s="4">
        <f t="shared" si="10"/>
        <v>0</v>
      </c>
      <c r="O135" s="5">
        <f t="shared" si="11"/>
        <v>0</v>
      </c>
    </row>
    <row r="136" spans="1:15" ht="25.5" x14ac:dyDescent="0.2">
      <c r="A136" s="2" t="s">
        <v>698</v>
      </c>
      <c r="B136" s="3" t="s">
        <v>710</v>
      </c>
      <c r="C136" s="3" t="s">
        <v>711</v>
      </c>
      <c r="D136" s="1" t="s">
        <v>712</v>
      </c>
      <c r="E136" s="1" t="s">
        <v>60</v>
      </c>
      <c r="F136" s="1" t="s">
        <v>61</v>
      </c>
      <c r="G136" s="1" t="s">
        <v>94</v>
      </c>
      <c r="H136" s="1" t="s">
        <v>26</v>
      </c>
      <c r="I136" s="1">
        <v>6</v>
      </c>
      <c r="J136" s="4"/>
      <c r="K136" s="16"/>
      <c r="L136" s="4">
        <f t="shared" si="8"/>
        <v>0</v>
      </c>
      <c r="M136" s="4">
        <f t="shared" si="9"/>
        <v>0</v>
      </c>
      <c r="N136" s="4">
        <f t="shared" si="10"/>
        <v>0</v>
      </c>
      <c r="O136" s="5">
        <f t="shared" si="11"/>
        <v>0</v>
      </c>
    </row>
    <row r="137" spans="1:15" ht="25.5" x14ac:dyDescent="0.2">
      <c r="A137" s="2" t="s">
        <v>704</v>
      </c>
      <c r="B137" s="3" t="s">
        <v>714</v>
      </c>
      <c r="C137" s="3" t="s">
        <v>715</v>
      </c>
      <c r="D137" s="1" t="s">
        <v>716</v>
      </c>
      <c r="E137" s="1" t="s">
        <v>38</v>
      </c>
      <c r="F137" s="1" t="s">
        <v>39</v>
      </c>
      <c r="G137" s="1" t="s">
        <v>717</v>
      </c>
      <c r="H137" s="1" t="s">
        <v>41</v>
      </c>
      <c r="I137" s="1">
        <v>1720</v>
      </c>
      <c r="J137" s="4"/>
      <c r="K137" s="16"/>
      <c r="L137" s="4">
        <f t="shared" si="8"/>
        <v>0</v>
      </c>
      <c r="M137" s="4">
        <f t="shared" si="9"/>
        <v>0</v>
      </c>
      <c r="N137" s="4">
        <f t="shared" si="10"/>
        <v>0</v>
      </c>
      <c r="O137" s="5">
        <f t="shared" si="11"/>
        <v>0</v>
      </c>
    </row>
    <row r="138" spans="1:15" ht="25.5" x14ac:dyDescent="0.2">
      <c r="A138" s="2" t="s">
        <v>709</v>
      </c>
      <c r="B138" s="3" t="s">
        <v>719</v>
      </c>
      <c r="C138" s="3" t="s">
        <v>720</v>
      </c>
      <c r="D138" s="1" t="s">
        <v>721</v>
      </c>
      <c r="E138" s="1" t="s">
        <v>38</v>
      </c>
      <c r="F138" s="1" t="s">
        <v>722</v>
      </c>
      <c r="G138" s="1" t="s">
        <v>486</v>
      </c>
      <c r="H138" s="1" t="s">
        <v>26</v>
      </c>
      <c r="I138" s="1">
        <v>47</v>
      </c>
      <c r="J138" s="4"/>
      <c r="K138" s="16"/>
      <c r="L138" s="4">
        <f t="shared" si="8"/>
        <v>0</v>
      </c>
      <c r="M138" s="4">
        <f t="shared" si="9"/>
        <v>0</v>
      </c>
      <c r="N138" s="4">
        <f t="shared" si="10"/>
        <v>0</v>
      </c>
      <c r="O138" s="5">
        <f t="shared" si="11"/>
        <v>0</v>
      </c>
    </row>
    <row r="139" spans="1:15" ht="25.5" x14ac:dyDescent="0.2">
      <c r="A139" s="2" t="s">
        <v>713</v>
      </c>
      <c r="B139" s="3" t="s">
        <v>724</v>
      </c>
      <c r="C139" s="3" t="s">
        <v>725</v>
      </c>
      <c r="D139" s="1" t="s">
        <v>726</v>
      </c>
      <c r="E139" s="1" t="s">
        <v>38</v>
      </c>
      <c r="F139" s="1" t="s">
        <v>727</v>
      </c>
      <c r="G139" s="1" t="s">
        <v>728</v>
      </c>
      <c r="H139" s="1" t="s">
        <v>194</v>
      </c>
      <c r="I139" s="1">
        <v>195</v>
      </c>
      <c r="J139" s="4"/>
      <c r="K139" s="16"/>
      <c r="L139" s="4">
        <f t="shared" si="8"/>
        <v>0</v>
      </c>
      <c r="M139" s="4">
        <f t="shared" si="9"/>
        <v>0</v>
      </c>
      <c r="N139" s="4">
        <f t="shared" si="10"/>
        <v>0</v>
      </c>
      <c r="O139" s="5">
        <f t="shared" si="11"/>
        <v>0</v>
      </c>
    </row>
    <row r="140" spans="1:15" ht="25.5" x14ac:dyDescent="0.2">
      <c r="A140" s="2" t="s">
        <v>718</v>
      </c>
      <c r="B140" s="3" t="s">
        <v>730</v>
      </c>
      <c r="C140" s="3" t="s">
        <v>731</v>
      </c>
      <c r="D140" s="1" t="s">
        <v>726</v>
      </c>
      <c r="E140" s="1" t="s">
        <v>38</v>
      </c>
      <c r="F140" s="1" t="s">
        <v>732</v>
      </c>
      <c r="G140" s="1" t="s">
        <v>733</v>
      </c>
      <c r="H140" s="1" t="s">
        <v>194</v>
      </c>
      <c r="I140" s="1">
        <v>2366</v>
      </c>
      <c r="J140" s="4"/>
      <c r="K140" s="16"/>
      <c r="L140" s="4">
        <f t="shared" si="8"/>
        <v>0</v>
      </c>
      <c r="M140" s="4">
        <f t="shared" si="9"/>
        <v>0</v>
      </c>
      <c r="N140" s="4">
        <f t="shared" si="10"/>
        <v>0</v>
      </c>
      <c r="O140" s="5">
        <f t="shared" si="11"/>
        <v>0</v>
      </c>
    </row>
    <row r="141" spans="1:15" ht="25.5" x14ac:dyDescent="0.2">
      <c r="A141" s="2" t="s">
        <v>723</v>
      </c>
      <c r="B141" s="3" t="s">
        <v>735</v>
      </c>
      <c r="C141" s="3" t="s">
        <v>736</v>
      </c>
      <c r="D141" s="1" t="s">
        <v>726</v>
      </c>
      <c r="E141" s="1" t="s">
        <v>38</v>
      </c>
      <c r="F141" s="1" t="s">
        <v>311</v>
      </c>
      <c r="G141" s="1" t="s">
        <v>737</v>
      </c>
      <c r="H141" s="1" t="s">
        <v>194</v>
      </c>
      <c r="I141" s="1">
        <v>4649</v>
      </c>
      <c r="J141" s="4"/>
      <c r="K141" s="16"/>
      <c r="L141" s="4">
        <f t="shared" si="8"/>
        <v>0</v>
      </c>
      <c r="M141" s="4">
        <f t="shared" si="9"/>
        <v>0</v>
      </c>
      <c r="N141" s="4">
        <f t="shared" si="10"/>
        <v>0</v>
      </c>
      <c r="O141" s="5">
        <f t="shared" si="11"/>
        <v>0</v>
      </c>
    </row>
    <row r="142" spans="1:15" ht="25.5" x14ac:dyDescent="0.2">
      <c r="A142" s="2" t="s">
        <v>729</v>
      </c>
      <c r="B142" s="3" t="s">
        <v>739</v>
      </c>
      <c r="C142" s="3" t="s">
        <v>740</v>
      </c>
      <c r="D142" s="1" t="s">
        <v>741</v>
      </c>
      <c r="E142" s="1" t="s">
        <v>53</v>
      </c>
      <c r="F142" s="1" t="s">
        <v>742</v>
      </c>
      <c r="G142" s="1" t="s">
        <v>743</v>
      </c>
      <c r="H142" s="1" t="s">
        <v>26</v>
      </c>
      <c r="I142" s="1">
        <v>10</v>
      </c>
      <c r="J142" s="4"/>
      <c r="K142" s="16"/>
      <c r="L142" s="4">
        <f t="shared" si="8"/>
        <v>0</v>
      </c>
      <c r="M142" s="4">
        <f t="shared" si="9"/>
        <v>0</v>
      </c>
      <c r="N142" s="4">
        <f t="shared" si="10"/>
        <v>0</v>
      </c>
      <c r="O142" s="5">
        <f t="shared" si="11"/>
        <v>0</v>
      </c>
    </row>
    <row r="143" spans="1:15" x14ac:dyDescent="0.2">
      <c r="A143" s="2" t="s">
        <v>734</v>
      </c>
      <c r="B143" s="3" t="s">
        <v>745</v>
      </c>
      <c r="C143" s="3" t="s">
        <v>746</v>
      </c>
      <c r="D143" s="1" t="s">
        <v>747</v>
      </c>
      <c r="E143" s="1" t="s">
        <v>53</v>
      </c>
      <c r="F143" s="1" t="s">
        <v>24</v>
      </c>
      <c r="G143" s="1" t="s">
        <v>748</v>
      </c>
      <c r="H143" s="1" t="s">
        <v>26</v>
      </c>
      <c r="I143" s="1">
        <v>23</v>
      </c>
      <c r="J143" s="4"/>
      <c r="K143" s="16"/>
      <c r="L143" s="4">
        <f t="shared" si="8"/>
        <v>0</v>
      </c>
      <c r="M143" s="4">
        <f t="shared" si="9"/>
        <v>0</v>
      </c>
      <c r="N143" s="4">
        <f t="shared" si="10"/>
        <v>0</v>
      </c>
      <c r="O143" s="5">
        <f t="shared" si="11"/>
        <v>0</v>
      </c>
    </row>
    <row r="144" spans="1:15" ht="25.5" x14ac:dyDescent="0.2">
      <c r="A144" s="2" t="s">
        <v>738</v>
      </c>
      <c r="B144" s="3" t="s">
        <v>750</v>
      </c>
      <c r="C144" s="3" t="s">
        <v>751</v>
      </c>
      <c r="D144" s="1" t="s">
        <v>752</v>
      </c>
      <c r="E144" s="1" t="s">
        <v>753</v>
      </c>
      <c r="F144" s="1" t="s">
        <v>47</v>
      </c>
      <c r="G144" s="1" t="s">
        <v>754</v>
      </c>
      <c r="H144" s="1" t="s">
        <v>26</v>
      </c>
      <c r="I144" s="1">
        <v>16</v>
      </c>
      <c r="J144" s="4"/>
      <c r="K144" s="16"/>
      <c r="L144" s="4">
        <f t="shared" si="8"/>
        <v>0</v>
      </c>
      <c r="M144" s="4">
        <f t="shared" si="9"/>
        <v>0</v>
      </c>
      <c r="N144" s="4">
        <f t="shared" si="10"/>
        <v>0</v>
      </c>
      <c r="O144" s="5">
        <f t="shared" si="11"/>
        <v>0</v>
      </c>
    </row>
    <row r="145" spans="1:15" x14ac:dyDescent="0.2">
      <c r="A145" s="2" t="s">
        <v>744</v>
      </c>
      <c r="B145" s="3" t="s">
        <v>756</v>
      </c>
      <c r="C145" s="3" t="s">
        <v>757</v>
      </c>
      <c r="D145" s="1" t="s">
        <v>758</v>
      </c>
      <c r="E145" s="1" t="s">
        <v>53</v>
      </c>
      <c r="F145" s="1" t="s">
        <v>116</v>
      </c>
      <c r="G145" s="1" t="s">
        <v>146</v>
      </c>
      <c r="H145" s="1" t="s">
        <v>26</v>
      </c>
      <c r="I145" s="1">
        <v>4</v>
      </c>
      <c r="J145" s="4"/>
      <c r="K145" s="16"/>
      <c r="L145" s="4">
        <f t="shared" si="8"/>
        <v>0</v>
      </c>
      <c r="M145" s="4">
        <f t="shared" si="9"/>
        <v>0</v>
      </c>
      <c r="N145" s="4">
        <f t="shared" si="10"/>
        <v>0</v>
      </c>
      <c r="O145" s="5">
        <f t="shared" si="11"/>
        <v>0</v>
      </c>
    </row>
    <row r="146" spans="1:15" ht="25.5" x14ac:dyDescent="0.2">
      <c r="A146" s="2" t="s">
        <v>749</v>
      </c>
      <c r="B146" s="3" t="s">
        <v>760</v>
      </c>
      <c r="C146" s="3" t="s">
        <v>761</v>
      </c>
      <c r="D146" s="1" t="s">
        <v>762</v>
      </c>
      <c r="E146" s="1" t="s">
        <v>763</v>
      </c>
      <c r="F146" s="1" t="s">
        <v>39</v>
      </c>
      <c r="G146" s="1" t="s">
        <v>764</v>
      </c>
      <c r="H146" s="1" t="s">
        <v>26</v>
      </c>
      <c r="I146" s="1">
        <v>28</v>
      </c>
      <c r="J146" s="4"/>
      <c r="K146" s="16"/>
      <c r="L146" s="4">
        <f t="shared" si="8"/>
        <v>0</v>
      </c>
      <c r="M146" s="4">
        <f t="shared" si="9"/>
        <v>0</v>
      </c>
      <c r="N146" s="4">
        <f t="shared" si="10"/>
        <v>0</v>
      </c>
      <c r="O146" s="5">
        <f t="shared" si="11"/>
        <v>0</v>
      </c>
    </row>
    <row r="147" spans="1:15" x14ac:dyDescent="0.2">
      <c r="A147" s="2" t="s">
        <v>755</v>
      </c>
      <c r="B147" s="3" t="s">
        <v>766</v>
      </c>
      <c r="C147" s="3" t="s">
        <v>767</v>
      </c>
      <c r="D147" s="1" t="s">
        <v>768</v>
      </c>
      <c r="E147" s="1" t="s">
        <v>38</v>
      </c>
      <c r="F147" s="1" t="s">
        <v>24</v>
      </c>
      <c r="G147" s="1" t="s">
        <v>769</v>
      </c>
      <c r="H147" s="1" t="s">
        <v>26</v>
      </c>
      <c r="I147" s="1">
        <v>4</v>
      </c>
      <c r="J147" s="4"/>
      <c r="K147" s="16"/>
      <c r="L147" s="4">
        <f t="shared" si="8"/>
        <v>0</v>
      </c>
      <c r="M147" s="4">
        <f t="shared" si="9"/>
        <v>0</v>
      </c>
      <c r="N147" s="4">
        <f t="shared" si="10"/>
        <v>0</v>
      </c>
      <c r="O147" s="5">
        <f t="shared" si="11"/>
        <v>0</v>
      </c>
    </row>
    <row r="148" spans="1:15" ht="25.5" x14ac:dyDescent="0.2">
      <c r="A148" s="2" t="s">
        <v>759</v>
      </c>
      <c r="B148" s="3" t="s">
        <v>771</v>
      </c>
      <c r="C148" s="3" t="s">
        <v>772</v>
      </c>
      <c r="D148" s="1" t="s">
        <v>773</v>
      </c>
      <c r="E148" s="1" t="s">
        <v>132</v>
      </c>
      <c r="F148" s="1" t="s">
        <v>32</v>
      </c>
      <c r="G148" s="1" t="s">
        <v>33</v>
      </c>
      <c r="H148" s="1" t="s">
        <v>26</v>
      </c>
      <c r="I148" s="1">
        <v>49</v>
      </c>
      <c r="J148" s="4"/>
      <c r="K148" s="16"/>
      <c r="L148" s="4">
        <f t="shared" si="8"/>
        <v>0</v>
      </c>
      <c r="M148" s="4">
        <f t="shared" si="9"/>
        <v>0</v>
      </c>
      <c r="N148" s="4">
        <f t="shared" si="10"/>
        <v>0</v>
      </c>
      <c r="O148" s="5">
        <f t="shared" si="11"/>
        <v>0</v>
      </c>
    </row>
    <row r="149" spans="1:15" ht="25.5" x14ac:dyDescent="0.2">
      <c r="A149" s="2" t="s">
        <v>765</v>
      </c>
      <c r="B149" s="3" t="s">
        <v>775</v>
      </c>
      <c r="C149" s="3" t="s">
        <v>776</v>
      </c>
      <c r="D149" s="1" t="s">
        <v>777</v>
      </c>
      <c r="E149" s="1" t="s">
        <v>778</v>
      </c>
      <c r="F149" s="1" t="s">
        <v>61</v>
      </c>
      <c r="G149" s="1" t="s">
        <v>111</v>
      </c>
      <c r="H149" s="1" t="s">
        <v>26</v>
      </c>
      <c r="I149" s="1">
        <v>4</v>
      </c>
      <c r="J149" s="4"/>
      <c r="K149" s="16"/>
      <c r="L149" s="4">
        <f t="shared" si="8"/>
        <v>0</v>
      </c>
      <c r="M149" s="4">
        <f t="shared" si="9"/>
        <v>0</v>
      </c>
      <c r="N149" s="4">
        <f t="shared" si="10"/>
        <v>0</v>
      </c>
      <c r="O149" s="5">
        <f t="shared" si="11"/>
        <v>0</v>
      </c>
    </row>
    <row r="150" spans="1:15" ht="25.5" x14ac:dyDescent="0.2">
      <c r="A150" s="2" t="s">
        <v>770</v>
      </c>
      <c r="B150" s="3" t="s">
        <v>780</v>
      </c>
      <c r="C150" s="3" t="s">
        <v>781</v>
      </c>
      <c r="D150" s="1" t="s">
        <v>782</v>
      </c>
      <c r="E150" s="1" t="s">
        <v>357</v>
      </c>
      <c r="F150" s="1" t="s">
        <v>116</v>
      </c>
      <c r="G150" s="1" t="s">
        <v>783</v>
      </c>
      <c r="H150" s="1" t="s">
        <v>26</v>
      </c>
      <c r="I150" s="1">
        <v>1</v>
      </c>
      <c r="J150" s="4"/>
      <c r="K150" s="16"/>
      <c r="L150" s="4">
        <f t="shared" si="8"/>
        <v>0</v>
      </c>
      <c r="M150" s="4">
        <f t="shared" si="9"/>
        <v>0</v>
      </c>
      <c r="N150" s="4">
        <f t="shared" si="10"/>
        <v>0</v>
      </c>
      <c r="O150" s="5">
        <f t="shared" si="11"/>
        <v>0</v>
      </c>
    </row>
    <row r="151" spans="1:15" ht="25.5" x14ac:dyDescent="0.2">
      <c r="A151" s="2" t="s">
        <v>774</v>
      </c>
      <c r="B151" s="3" t="s">
        <v>785</v>
      </c>
      <c r="C151" s="3" t="s">
        <v>786</v>
      </c>
      <c r="D151" s="1" t="s">
        <v>787</v>
      </c>
      <c r="E151" s="1" t="s">
        <v>53</v>
      </c>
      <c r="F151" s="1" t="s">
        <v>788</v>
      </c>
      <c r="G151" s="1" t="s">
        <v>789</v>
      </c>
      <c r="H151" s="1" t="s">
        <v>26</v>
      </c>
      <c r="I151" s="1">
        <v>2</v>
      </c>
      <c r="J151" s="4"/>
      <c r="K151" s="16"/>
      <c r="L151" s="4">
        <f t="shared" si="8"/>
        <v>0</v>
      </c>
      <c r="M151" s="4">
        <f t="shared" si="9"/>
        <v>0</v>
      </c>
      <c r="N151" s="4">
        <f t="shared" si="10"/>
        <v>0</v>
      </c>
      <c r="O151" s="5">
        <f t="shared" si="11"/>
        <v>0</v>
      </c>
    </row>
    <row r="152" spans="1:15" ht="38.25" x14ac:dyDescent="0.2">
      <c r="A152" s="2" t="s">
        <v>779</v>
      </c>
      <c r="B152" s="3" t="s">
        <v>791</v>
      </c>
      <c r="C152" s="3" t="s">
        <v>792</v>
      </c>
      <c r="D152" s="1" t="s">
        <v>793</v>
      </c>
      <c r="E152" s="1" t="s">
        <v>191</v>
      </c>
      <c r="F152" s="1" t="s">
        <v>732</v>
      </c>
      <c r="G152" s="1" t="s">
        <v>794</v>
      </c>
      <c r="H152" s="1" t="s">
        <v>26</v>
      </c>
      <c r="I152" s="1">
        <v>47</v>
      </c>
      <c r="J152" s="4"/>
      <c r="K152" s="16"/>
      <c r="L152" s="4">
        <f t="shared" si="8"/>
        <v>0</v>
      </c>
      <c r="M152" s="4">
        <f t="shared" si="9"/>
        <v>0</v>
      </c>
      <c r="N152" s="4">
        <f t="shared" si="10"/>
        <v>0</v>
      </c>
      <c r="O152" s="5">
        <f t="shared" si="11"/>
        <v>0</v>
      </c>
    </row>
    <row r="153" spans="1:15" ht="51" x14ac:dyDescent="0.2">
      <c r="A153" s="2" t="s">
        <v>784</v>
      </c>
      <c r="B153" s="3" t="s">
        <v>796</v>
      </c>
      <c r="C153" s="3" t="s">
        <v>797</v>
      </c>
      <c r="D153" s="1" t="s">
        <v>798</v>
      </c>
      <c r="E153" s="1" t="s">
        <v>244</v>
      </c>
      <c r="F153" s="1" t="s">
        <v>727</v>
      </c>
      <c r="G153" s="1" t="s">
        <v>799</v>
      </c>
      <c r="H153" s="1" t="s">
        <v>26</v>
      </c>
      <c r="I153" s="1">
        <v>52</v>
      </c>
      <c r="J153" s="4"/>
      <c r="K153" s="16"/>
      <c r="L153" s="4">
        <f>(J153*K153)/100</f>
        <v>0</v>
      </c>
      <c r="M153" s="4">
        <f>J153+L153</f>
        <v>0</v>
      </c>
      <c r="N153" s="4">
        <f t="shared" si="10"/>
        <v>0</v>
      </c>
      <c r="O153" s="5">
        <f>I153*M153</f>
        <v>0</v>
      </c>
    </row>
    <row r="154" spans="1:15" ht="63.75" x14ac:dyDescent="0.2">
      <c r="A154" s="2" t="s">
        <v>790</v>
      </c>
      <c r="B154" s="3" t="s">
        <v>801</v>
      </c>
      <c r="C154" s="3" t="s">
        <v>802</v>
      </c>
      <c r="D154" s="1" t="s">
        <v>803</v>
      </c>
      <c r="E154" s="1" t="s">
        <v>23</v>
      </c>
      <c r="F154" s="1" t="s">
        <v>24</v>
      </c>
      <c r="G154" s="1" t="s">
        <v>804</v>
      </c>
      <c r="H154" s="1" t="s">
        <v>26</v>
      </c>
      <c r="I154" s="1">
        <v>3</v>
      </c>
      <c r="J154" s="4"/>
      <c r="K154" s="16"/>
      <c r="L154" s="4">
        <f>(J154*K154)/100</f>
        <v>0</v>
      </c>
      <c r="M154" s="4">
        <f>J154+L154</f>
        <v>0</v>
      </c>
      <c r="N154" s="4">
        <f t="shared" si="10"/>
        <v>0</v>
      </c>
      <c r="O154" s="5">
        <f>I154*M154</f>
        <v>0</v>
      </c>
    </row>
    <row r="155" spans="1:15" x14ac:dyDescent="0.2">
      <c r="A155" s="48" t="s">
        <v>795</v>
      </c>
      <c r="B155" s="49" t="s">
        <v>806</v>
      </c>
      <c r="C155" s="49" t="s">
        <v>1146</v>
      </c>
      <c r="D155" s="50" t="s">
        <v>1176</v>
      </c>
      <c r="E155" s="50" t="s">
        <v>807</v>
      </c>
      <c r="F155" s="50" t="s">
        <v>39</v>
      </c>
      <c r="G155" s="50" t="s">
        <v>1172</v>
      </c>
      <c r="H155" s="50" t="s">
        <v>41</v>
      </c>
      <c r="I155" s="50">
        <v>2</v>
      </c>
      <c r="J155" s="51"/>
      <c r="K155" s="52"/>
      <c r="L155" s="51">
        <f>(J155*K155)/100</f>
        <v>0</v>
      </c>
      <c r="M155" s="51">
        <f>J155+L155</f>
        <v>0</v>
      </c>
      <c r="N155" s="51">
        <f t="shared" si="10"/>
        <v>0</v>
      </c>
      <c r="O155" s="53">
        <f>I155*M155</f>
        <v>0</v>
      </c>
    </row>
    <row r="156" spans="1:15" ht="25.5" x14ac:dyDescent="0.2">
      <c r="A156" s="2" t="s">
        <v>800</v>
      </c>
      <c r="B156" s="3" t="s">
        <v>809</v>
      </c>
      <c r="C156" s="3" t="s">
        <v>810</v>
      </c>
      <c r="D156" s="1" t="s">
        <v>811</v>
      </c>
      <c r="E156" s="1" t="s">
        <v>87</v>
      </c>
      <c r="F156" s="1" t="s">
        <v>67</v>
      </c>
      <c r="G156" s="1" t="s">
        <v>812</v>
      </c>
      <c r="H156" s="1" t="s">
        <v>26</v>
      </c>
      <c r="I156" s="1">
        <v>4</v>
      </c>
      <c r="J156" s="4"/>
      <c r="K156" s="16"/>
      <c r="L156" s="4">
        <f t="shared" ref="L156:L213" si="12">(J156*K156)/100</f>
        <v>0</v>
      </c>
      <c r="M156" s="4">
        <f t="shared" ref="M156:M213" si="13">J156+L156</f>
        <v>0</v>
      </c>
      <c r="N156" s="4">
        <f t="shared" si="10"/>
        <v>0</v>
      </c>
      <c r="O156" s="5">
        <f t="shared" ref="O156:O213" si="14">I156*M156</f>
        <v>0</v>
      </c>
    </row>
    <row r="157" spans="1:15" ht="25.5" x14ac:dyDescent="0.2">
      <c r="A157" s="48" t="s">
        <v>805</v>
      </c>
      <c r="B157" s="49" t="s">
        <v>814</v>
      </c>
      <c r="C157" s="49" t="s">
        <v>1147</v>
      </c>
      <c r="D157" s="50" t="s">
        <v>1175</v>
      </c>
      <c r="E157" s="50" t="s">
        <v>38</v>
      </c>
      <c r="F157" s="50" t="s">
        <v>1173</v>
      </c>
      <c r="G157" s="50" t="s">
        <v>1174</v>
      </c>
      <c r="H157" s="50" t="s">
        <v>26</v>
      </c>
      <c r="I157" s="50">
        <v>82</v>
      </c>
      <c r="J157" s="51"/>
      <c r="K157" s="52"/>
      <c r="L157" s="51">
        <f t="shared" si="12"/>
        <v>0</v>
      </c>
      <c r="M157" s="51">
        <f t="shared" si="13"/>
        <v>0</v>
      </c>
      <c r="N157" s="51">
        <f t="shared" si="10"/>
        <v>0</v>
      </c>
      <c r="O157" s="53">
        <f t="shared" si="14"/>
        <v>0</v>
      </c>
    </row>
    <row r="158" spans="1:15" ht="25.5" x14ac:dyDescent="0.2">
      <c r="A158" s="2" t="s">
        <v>808</v>
      </c>
      <c r="B158" s="3" t="s">
        <v>816</v>
      </c>
      <c r="C158" s="3" t="s">
        <v>817</v>
      </c>
      <c r="D158" s="1" t="s">
        <v>818</v>
      </c>
      <c r="E158" s="1" t="s">
        <v>469</v>
      </c>
      <c r="F158" s="1" t="s">
        <v>470</v>
      </c>
      <c r="G158" s="1" t="s">
        <v>527</v>
      </c>
      <c r="H158" s="1" t="s">
        <v>26</v>
      </c>
      <c r="I158" s="1">
        <v>24</v>
      </c>
      <c r="J158" s="4"/>
      <c r="K158" s="16"/>
      <c r="L158" s="4">
        <f t="shared" si="12"/>
        <v>0</v>
      </c>
      <c r="M158" s="4">
        <f t="shared" si="13"/>
        <v>0</v>
      </c>
      <c r="N158" s="4">
        <f t="shared" si="10"/>
        <v>0</v>
      </c>
      <c r="O158" s="5">
        <f t="shared" si="14"/>
        <v>0</v>
      </c>
    </row>
    <row r="159" spans="1:15" ht="25.5" x14ac:dyDescent="0.2">
      <c r="A159" s="2" t="s">
        <v>813</v>
      </c>
      <c r="B159" s="3" t="s">
        <v>820</v>
      </c>
      <c r="C159" s="3" t="s">
        <v>821</v>
      </c>
      <c r="D159" s="1" t="s">
        <v>822</v>
      </c>
      <c r="E159" s="1" t="s">
        <v>53</v>
      </c>
      <c r="F159" s="1" t="s">
        <v>116</v>
      </c>
      <c r="G159" s="1" t="s">
        <v>117</v>
      </c>
      <c r="H159" s="1" t="s">
        <v>26</v>
      </c>
      <c r="I159" s="1">
        <v>8</v>
      </c>
      <c r="J159" s="4"/>
      <c r="K159" s="16"/>
      <c r="L159" s="4">
        <f t="shared" si="12"/>
        <v>0</v>
      </c>
      <c r="M159" s="4">
        <f t="shared" si="13"/>
        <v>0</v>
      </c>
      <c r="N159" s="4">
        <f t="shared" si="10"/>
        <v>0</v>
      </c>
      <c r="O159" s="5">
        <f t="shared" si="14"/>
        <v>0</v>
      </c>
    </row>
    <row r="160" spans="1:15" ht="25.5" x14ac:dyDescent="0.2">
      <c r="A160" s="2" t="s">
        <v>815</v>
      </c>
      <c r="B160" s="3" t="s">
        <v>824</v>
      </c>
      <c r="C160" s="3" t="s">
        <v>825</v>
      </c>
      <c r="D160" s="1" t="s">
        <v>826</v>
      </c>
      <c r="E160" s="1" t="s">
        <v>60</v>
      </c>
      <c r="F160" s="1" t="s">
        <v>47</v>
      </c>
      <c r="G160" s="1" t="s">
        <v>827</v>
      </c>
      <c r="H160" s="1" t="s">
        <v>26</v>
      </c>
      <c r="I160" s="1">
        <v>1</v>
      </c>
      <c r="J160" s="4"/>
      <c r="K160" s="16"/>
      <c r="L160" s="4">
        <f t="shared" si="12"/>
        <v>0</v>
      </c>
      <c r="M160" s="4">
        <f t="shared" si="13"/>
        <v>0</v>
      </c>
      <c r="N160" s="4">
        <f t="shared" si="10"/>
        <v>0</v>
      </c>
      <c r="O160" s="5">
        <f t="shared" si="14"/>
        <v>0</v>
      </c>
    </row>
    <row r="161" spans="1:15" x14ac:dyDescent="0.2">
      <c r="A161" s="2" t="s">
        <v>819</v>
      </c>
      <c r="B161" s="3" t="s">
        <v>829</v>
      </c>
      <c r="C161" s="3" t="s">
        <v>830</v>
      </c>
      <c r="D161" s="1" t="s">
        <v>831</v>
      </c>
      <c r="E161" s="1" t="s">
        <v>832</v>
      </c>
      <c r="F161" s="1" t="s">
        <v>415</v>
      </c>
      <c r="G161" s="1" t="s">
        <v>833</v>
      </c>
      <c r="H161" s="1" t="s">
        <v>82</v>
      </c>
      <c r="I161" s="1">
        <v>1</v>
      </c>
      <c r="J161" s="4"/>
      <c r="K161" s="16"/>
      <c r="L161" s="4">
        <f t="shared" si="12"/>
        <v>0</v>
      </c>
      <c r="M161" s="4">
        <f t="shared" si="13"/>
        <v>0</v>
      </c>
      <c r="N161" s="4">
        <f t="shared" si="10"/>
        <v>0</v>
      </c>
      <c r="O161" s="5">
        <f t="shared" si="14"/>
        <v>0</v>
      </c>
    </row>
    <row r="162" spans="1:15" x14ac:dyDescent="0.2">
      <c r="A162" s="2" t="s">
        <v>823</v>
      </c>
      <c r="B162" s="3" t="s">
        <v>829</v>
      </c>
      <c r="C162" s="3" t="s">
        <v>837</v>
      </c>
      <c r="D162" s="1" t="s">
        <v>838</v>
      </c>
      <c r="E162" s="1" t="s">
        <v>832</v>
      </c>
      <c r="F162" s="1" t="s">
        <v>415</v>
      </c>
      <c r="G162" s="1" t="s">
        <v>833</v>
      </c>
      <c r="H162" s="1" t="s">
        <v>82</v>
      </c>
      <c r="I162" s="1">
        <v>1</v>
      </c>
      <c r="J162" s="4"/>
      <c r="K162" s="16"/>
      <c r="L162" s="4">
        <f t="shared" si="12"/>
        <v>0</v>
      </c>
      <c r="M162" s="4">
        <f t="shared" si="13"/>
        <v>0</v>
      </c>
      <c r="N162" s="4">
        <f t="shared" si="10"/>
        <v>0</v>
      </c>
      <c r="O162" s="5">
        <f t="shared" si="14"/>
        <v>0</v>
      </c>
    </row>
    <row r="163" spans="1:15" ht="25.5" x14ac:dyDescent="0.2">
      <c r="A163" s="42" t="s">
        <v>828</v>
      </c>
      <c r="B163" s="43" t="s">
        <v>829</v>
      </c>
      <c r="C163" s="43" t="s">
        <v>841</v>
      </c>
      <c r="D163" s="44" t="s">
        <v>842</v>
      </c>
      <c r="E163" s="44" t="s">
        <v>832</v>
      </c>
      <c r="F163" s="44" t="s">
        <v>415</v>
      </c>
      <c r="G163" s="44" t="s">
        <v>833</v>
      </c>
      <c r="H163" s="44" t="s">
        <v>82</v>
      </c>
      <c r="I163" s="44">
        <v>1</v>
      </c>
      <c r="J163" s="45"/>
      <c r="K163" s="46"/>
      <c r="L163" s="45">
        <f t="shared" si="12"/>
        <v>0</v>
      </c>
      <c r="M163" s="45">
        <f t="shared" si="13"/>
        <v>0</v>
      </c>
      <c r="N163" s="45">
        <f t="shared" si="10"/>
        <v>0</v>
      </c>
      <c r="O163" s="47">
        <f t="shared" si="14"/>
        <v>0</v>
      </c>
    </row>
    <row r="164" spans="1:15" ht="25.5" x14ac:dyDescent="0.2">
      <c r="A164" s="2" t="s">
        <v>834</v>
      </c>
      <c r="B164" s="3" t="s">
        <v>829</v>
      </c>
      <c r="C164" s="3" t="s">
        <v>844</v>
      </c>
      <c r="D164" s="1" t="s">
        <v>845</v>
      </c>
      <c r="E164" s="1" t="s">
        <v>832</v>
      </c>
      <c r="F164" s="1" t="s">
        <v>415</v>
      </c>
      <c r="G164" s="1" t="s">
        <v>833</v>
      </c>
      <c r="H164" s="1" t="s">
        <v>82</v>
      </c>
      <c r="I164" s="1">
        <v>1</v>
      </c>
      <c r="J164" s="4"/>
      <c r="K164" s="16"/>
      <c r="L164" s="4">
        <f t="shared" si="12"/>
        <v>0</v>
      </c>
      <c r="M164" s="4">
        <f t="shared" si="13"/>
        <v>0</v>
      </c>
      <c r="N164" s="4">
        <f t="shared" si="10"/>
        <v>0</v>
      </c>
      <c r="O164" s="5">
        <f t="shared" si="14"/>
        <v>0</v>
      </c>
    </row>
    <row r="165" spans="1:15" x14ac:dyDescent="0.2">
      <c r="A165" s="2" t="s">
        <v>835</v>
      </c>
      <c r="B165" s="3" t="s">
        <v>829</v>
      </c>
      <c r="C165" s="3" t="s">
        <v>848</v>
      </c>
      <c r="D165" s="1" t="s">
        <v>849</v>
      </c>
      <c r="E165" s="1" t="s">
        <v>832</v>
      </c>
      <c r="F165" s="1" t="s">
        <v>415</v>
      </c>
      <c r="G165" s="1" t="s">
        <v>833</v>
      </c>
      <c r="H165" s="1" t="s">
        <v>82</v>
      </c>
      <c r="I165" s="1">
        <v>1</v>
      </c>
      <c r="J165" s="4"/>
      <c r="K165" s="16"/>
      <c r="L165" s="4">
        <f t="shared" si="12"/>
        <v>0</v>
      </c>
      <c r="M165" s="4">
        <f t="shared" si="13"/>
        <v>0</v>
      </c>
      <c r="N165" s="4">
        <f t="shared" si="10"/>
        <v>0</v>
      </c>
      <c r="O165" s="5">
        <f t="shared" si="14"/>
        <v>0</v>
      </c>
    </row>
    <row r="166" spans="1:15" ht="25.5" x14ac:dyDescent="0.2">
      <c r="A166" s="2" t="s">
        <v>836</v>
      </c>
      <c r="B166" s="3" t="s">
        <v>829</v>
      </c>
      <c r="C166" s="3" t="s">
        <v>851</v>
      </c>
      <c r="D166" s="1" t="s">
        <v>852</v>
      </c>
      <c r="E166" s="1" t="s">
        <v>832</v>
      </c>
      <c r="F166" s="1" t="s">
        <v>415</v>
      </c>
      <c r="G166" s="1" t="s">
        <v>833</v>
      </c>
      <c r="H166" s="1" t="s">
        <v>82</v>
      </c>
      <c r="I166" s="1">
        <v>1</v>
      </c>
      <c r="J166" s="4"/>
      <c r="K166" s="16"/>
      <c r="L166" s="4">
        <f t="shared" si="12"/>
        <v>0</v>
      </c>
      <c r="M166" s="4">
        <f t="shared" si="13"/>
        <v>0</v>
      </c>
      <c r="N166" s="4">
        <f t="shared" si="10"/>
        <v>0</v>
      </c>
      <c r="O166" s="5">
        <f t="shared" si="14"/>
        <v>0</v>
      </c>
    </row>
    <row r="167" spans="1:15" ht="25.5" x14ac:dyDescent="0.2">
      <c r="A167" s="2" t="s">
        <v>839</v>
      </c>
      <c r="B167" s="3" t="s">
        <v>829</v>
      </c>
      <c r="C167" s="3" t="s">
        <v>854</v>
      </c>
      <c r="D167" s="1" t="s">
        <v>855</v>
      </c>
      <c r="E167" s="1" t="s">
        <v>832</v>
      </c>
      <c r="F167" s="1" t="s">
        <v>415</v>
      </c>
      <c r="G167" s="1" t="s">
        <v>833</v>
      </c>
      <c r="H167" s="1" t="s">
        <v>82</v>
      </c>
      <c r="I167" s="1">
        <v>1</v>
      </c>
      <c r="J167" s="4"/>
      <c r="K167" s="16"/>
      <c r="L167" s="4">
        <f t="shared" si="12"/>
        <v>0</v>
      </c>
      <c r="M167" s="4">
        <f t="shared" si="13"/>
        <v>0</v>
      </c>
      <c r="N167" s="4">
        <f t="shared" si="10"/>
        <v>0</v>
      </c>
      <c r="O167" s="5">
        <f t="shared" si="14"/>
        <v>0</v>
      </c>
    </row>
    <row r="168" spans="1:15" ht="25.5" x14ac:dyDescent="0.2">
      <c r="A168" s="2" t="s">
        <v>840</v>
      </c>
      <c r="B168" s="3" t="s">
        <v>829</v>
      </c>
      <c r="C168" s="3" t="s">
        <v>857</v>
      </c>
      <c r="D168" s="1" t="s">
        <v>858</v>
      </c>
      <c r="E168" s="1" t="s">
        <v>832</v>
      </c>
      <c r="F168" s="1" t="s">
        <v>415</v>
      </c>
      <c r="G168" s="1" t="s">
        <v>833</v>
      </c>
      <c r="H168" s="1" t="s">
        <v>82</v>
      </c>
      <c r="I168" s="1">
        <v>1</v>
      </c>
      <c r="J168" s="4"/>
      <c r="K168" s="16"/>
      <c r="L168" s="4">
        <f t="shared" si="12"/>
        <v>0</v>
      </c>
      <c r="M168" s="4">
        <f t="shared" si="13"/>
        <v>0</v>
      </c>
      <c r="N168" s="4">
        <f t="shared" si="10"/>
        <v>0</v>
      </c>
      <c r="O168" s="5">
        <f t="shared" si="14"/>
        <v>0</v>
      </c>
    </row>
    <row r="169" spans="1:15" ht="25.5" x14ac:dyDescent="0.2">
      <c r="A169" s="2" t="s">
        <v>843</v>
      </c>
      <c r="B169" s="3" t="s">
        <v>829</v>
      </c>
      <c r="C169" s="3" t="s">
        <v>860</v>
      </c>
      <c r="D169" s="1" t="s">
        <v>861</v>
      </c>
      <c r="E169" s="1" t="s">
        <v>832</v>
      </c>
      <c r="F169" s="1" t="s">
        <v>415</v>
      </c>
      <c r="G169" s="1" t="s">
        <v>833</v>
      </c>
      <c r="H169" s="1" t="s">
        <v>82</v>
      </c>
      <c r="I169" s="1">
        <v>1</v>
      </c>
      <c r="J169" s="4"/>
      <c r="K169" s="16"/>
      <c r="L169" s="4">
        <f t="shared" si="12"/>
        <v>0</v>
      </c>
      <c r="M169" s="4">
        <f t="shared" si="13"/>
        <v>0</v>
      </c>
      <c r="N169" s="4">
        <f t="shared" si="10"/>
        <v>0</v>
      </c>
      <c r="O169" s="5">
        <f t="shared" si="14"/>
        <v>0</v>
      </c>
    </row>
    <row r="170" spans="1:15" ht="25.5" x14ac:dyDescent="0.2">
      <c r="A170" s="2" t="s">
        <v>846</v>
      </c>
      <c r="B170" s="3" t="s">
        <v>829</v>
      </c>
      <c r="C170" s="3" t="s">
        <v>863</v>
      </c>
      <c r="D170" s="1" t="s">
        <v>864</v>
      </c>
      <c r="E170" s="1" t="s">
        <v>832</v>
      </c>
      <c r="F170" s="1" t="s">
        <v>415</v>
      </c>
      <c r="G170" s="1" t="s">
        <v>833</v>
      </c>
      <c r="H170" s="1" t="s">
        <v>82</v>
      </c>
      <c r="I170" s="1">
        <v>1</v>
      </c>
      <c r="J170" s="4"/>
      <c r="K170" s="16"/>
      <c r="L170" s="4">
        <f t="shared" si="12"/>
        <v>0</v>
      </c>
      <c r="M170" s="4">
        <f t="shared" si="13"/>
        <v>0</v>
      </c>
      <c r="N170" s="4">
        <f t="shared" si="10"/>
        <v>0</v>
      </c>
      <c r="O170" s="5">
        <f t="shared" si="14"/>
        <v>0</v>
      </c>
    </row>
    <row r="171" spans="1:15" x14ac:dyDescent="0.2">
      <c r="A171" s="2" t="s">
        <v>847</v>
      </c>
      <c r="B171" s="3" t="s">
        <v>829</v>
      </c>
      <c r="C171" s="3" t="s">
        <v>867</v>
      </c>
      <c r="D171" s="1" t="s">
        <v>868</v>
      </c>
      <c r="E171" s="1" t="s">
        <v>832</v>
      </c>
      <c r="F171" s="1" t="s">
        <v>415</v>
      </c>
      <c r="G171" s="1" t="s">
        <v>833</v>
      </c>
      <c r="H171" s="1" t="s">
        <v>82</v>
      </c>
      <c r="I171" s="1">
        <v>1</v>
      </c>
      <c r="J171" s="4"/>
      <c r="K171" s="16"/>
      <c r="L171" s="4">
        <f t="shared" si="12"/>
        <v>0</v>
      </c>
      <c r="M171" s="4">
        <f t="shared" si="13"/>
        <v>0</v>
      </c>
      <c r="N171" s="4">
        <f t="shared" si="10"/>
        <v>0</v>
      </c>
      <c r="O171" s="5">
        <f t="shared" si="14"/>
        <v>0</v>
      </c>
    </row>
    <row r="172" spans="1:15" ht="25.5" x14ac:dyDescent="0.2">
      <c r="A172" s="48" t="s">
        <v>850</v>
      </c>
      <c r="B172" s="49" t="s">
        <v>829</v>
      </c>
      <c r="C172" s="49" t="s">
        <v>870</v>
      </c>
      <c r="D172" s="50" t="s">
        <v>1177</v>
      </c>
      <c r="E172" s="50" t="s">
        <v>832</v>
      </c>
      <c r="F172" s="50" t="s">
        <v>415</v>
      </c>
      <c r="G172" s="50" t="s">
        <v>1178</v>
      </c>
      <c r="H172" s="50" t="s">
        <v>82</v>
      </c>
      <c r="I172" s="50">
        <v>1</v>
      </c>
      <c r="J172" s="51"/>
      <c r="K172" s="52"/>
      <c r="L172" s="51">
        <f t="shared" si="12"/>
        <v>0</v>
      </c>
      <c r="M172" s="51">
        <f t="shared" si="13"/>
        <v>0</v>
      </c>
      <c r="N172" s="51">
        <f t="shared" si="10"/>
        <v>0</v>
      </c>
      <c r="O172" s="53">
        <f t="shared" si="14"/>
        <v>0</v>
      </c>
    </row>
    <row r="173" spans="1:15" ht="25.5" x14ac:dyDescent="0.2">
      <c r="A173" s="2" t="s">
        <v>853</v>
      </c>
      <c r="B173" s="3" t="s">
        <v>829</v>
      </c>
      <c r="C173" s="3" t="s">
        <v>872</v>
      </c>
      <c r="D173" s="1" t="s">
        <v>873</v>
      </c>
      <c r="E173" s="1" t="s">
        <v>832</v>
      </c>
      <c r="F173" s="1" t="s">
        <v>415</v>
      </c>
      <c r="G173" s="1" t="s">
        <v>833</v>
      </c>
      <c r="H173" s="1" t="s">
        <v>82</v>
      </c>
      <c r="I173" s="1">
        <v>1</v>
      </c>
      <c r="J173" s="4"/>
      <c r="K173" s="16"/>
      <c r="L173" s="4">
        <f t="shared" si="12"/>
        <v>0</v>
      </c>
      <c r="M173" s="4">
        <f t="shared" si="13"/>
        <v>0</v>
      </c>
      <c r="N173" s="4">
        <f t="shared" si="10"/>
        <v>0</v>
      </c>
      <c r="O173" s="5">
        <f t="shared" si="14"/>
        <v>0</v>
      </c>
    </row>
    <row r="174" spans="1:15" ht="25.5" x14ac:dyDescent="0.2">
      <c r="A174" s="2" t="s">
        <v>856</v>
      </c>
      <c r="B174" s="3" t="s">
        <v>829</v>
      </c>
      <c r="C174" s="3" t="s">
        <v>875</v>
      </c>
      <c r="D174" s="1" t="s">
        <v>876</v>
      </c>
      <c r="E174" s="1" t="s">
        <v>832</v>
      </c>
      <c r="F174" s="1" t="s">
        <v>415</v>
      </c>
      <c r="G174" s="1" t="s">
        <v>833</v>
      </c>
      <c r="H174" s="1" t="s">
        <v>82</v>
      </c>
      <c r="I174" s="1">
        <v>1</v>
      </c>
      <c r="J174" s="4"/>
      <c r="K174" s="16"/>
      <c r="L174" s="4">
        <f t="shared" si="12"/>
        <v>0</v>
      </c>
      <c r="M174" s="4">
        <f t="shared" si="13"/>
        <v>0</v>
      </c>
      <c r="N174" s="4">
        <f t="shared" si="10"/>
        <v>0</v>
      </c>
      <c r="O174" s="5">
        <f t="shared" si="14"/>
        <v>0</v>
      </c>
    </row>
    <row r="175" spans="1:15" x14ac:dyDescent="0.2">
      <c r="A175" s="2" t="s">
        <v>859</v>
      </c>
      <c r="B175" s="3" t="s">
        <v>878</v>
      </c>
      <c r="C175" s="3"/>
      <c r="D175" s="1" t="s">
        <v>879</v>
      </c>
      <c r="E175" s="1" t="s">
        <v>122</v>
      </c>
      <c r="F175" s="1" t="s">
        <v>880</v>
      </c>
      <c r="G175" s="1" t="s">
        <v>881</v>
      </c>
      <c r="H175" s="1" t="s">
        <v>194</v>
      </c>
      <c r="I175" s="1">
        <v>20</v>
      </c>
      <c r="J175" s="4"/>
      <c r="K175" s="16"/>
      <c r="L175" s="4">
        <f t="shared" si="12"/>
        <v>0</v>
      </c>
      <c r="M175" s="4">
        <f t="shared" si="13"/>
        <v>0</v>
      </c>
      <c r="N175" s="4">
        <f t="shared" si="10"/>
        <v>0</v>
      </c>
      <c r="O175" s="5">
        <f t="shared" si="14"/>
        <v>0</v>
      </c>
    </row>
    <row r="176" spans="1:15" x14ac:dyDescent="0.2">
      <c r="A176" s="2" t="s">
        <v>862</v>
      </c>
      <c r="B176" s="3" t="s">
        <v>883</v>
      </c>
      <c r="C176" s="3"/>
      <c r="D176" s="1" t="s">
        <v>884</v>
      </c>
      <c r="E176" s="1" t="s">
        <v>254</v>
      </c>
      <c r="F176" s="1" t="s">
        <v>885</v>
      </c>
      <c r="G176" s="1" t="s">
        <v>886</v>
      </c>
      <c r="H176" s="1" t="s">
        <v>194</v>
      </c>
      <c r="I176" s="1">
        <v>39</v>
      </c>
      <c r="J176" s="4"/>
      <c r="K176" s="16"/>
      <c r="L176" s="4">
        <f t="shared" si="12"/>
        <v>0</v>
      </c>
      <c r="M176" s="4">
        <f t="shared" si="13"/>
        <v>0</v>
      </c>
      <c r="N176" s="4">
        <f t="shared" si="10"/>
        <v>0</v>
      </c>
      <c r="O176" s="5">
        <f t="shared" si="14"/>
        <v>0</v>
      </c>
    </row>
    <row r="177" spans="1:15" ht="25.5" x14ac:dyDescent="0.2">
      <c r="A177" s="2" t="s">
        <v>865</v>
      </c>
      <c r="B177" s="3" t="s">
        <v>888</v>
      </c>
      <c r="C177" s="3" t="s">
        <v>889</v>
      </c>
      <c r="D177" s="1" t="s">
        <v>890</v>
      </c>
      <c r="E177" s="1" t="s">
        <v>891</v>
      </c>
      <c r="F177" s="1" t="s">
        <v>24</v>
      </c>
      <c r="G177" s="1" t="s">
        <v>892</v>
      </c>
      <c r="H177" s="1" t="s">
        <v>26</v>
      </c>
      <c r="I177" s="1">
        <v>1</v>
      </c>
      <c r="J177" s="4"/>
      <c r="K177" s="16"/>
      <c r="L177" s="4">
        <f t="shared" si="12"/>
        <v>0</v>
      </c>
      <c r="M177" s="4">
        <f t="shared" si="13"/>
        <v>0</v>
      </c>
      <c r="N177" s="4">
        <f t="shared" si="10"/>
        <v>0</v>
      </c>
      <c r="O177" s="5">
        <f t="shared" si="14"/>
        <v>0</v>
      </c>
    </row>
    <row r="178" spans="1:15" ht="25.5" x14ac:dyDescent="0.2">
      <c r="A178" s="2" t="s">
        <v>866</v>
      </c>
      <c r="B178" s="3" t="s">
        <v>894</v>
      </c>
      <c r="C178" s="3" t="s">
        <v>895</v>
      </c>
      <c r="D178" s="1" t="s">
        <v>896</v>
      </c>
      <c r="E178" s="1" t="s">
        <v>897</v>
      </c>
      <c r="F178" s="1" t="s">
        <v>412</v>
      </c>
      <c r="G178" s="1" t="s">
        <v>898</v>
      </c>
      <c r="H178" s="1" t="s">
        <v>26</v>
      </c>
      <c r="I178" s="1">
        <v>4</v>
      </c>
      <c r="J178" s="4"/>
      <c r="K178" s="16"/>
      <c r="L178" s="4">
        <f t="shared" si="12"/>
        <v>0</v>
      </c>
      <c r="M178" s="4">
        <f t="shared" si="13"/>
        <v>0</v>
      </c>
      <c r="N178" s="4">
        <f t="shared" si="10"/>
        <v>0</v>
      </c>
      <c r="O178" s="5">
        <f t="shared" si="14"/>
        <v>0</v>
      </c>
    </row>
    <row r="179" spans="1:15" ht="25.5" x14ac:dyDescent="0.2">
      <c r="A179" s="2" t="s">
        <v>869</v>
      </c>
      <c r="B179" s="3" t="s">
        <v>900</v>
      </c>
      <c r="C179" s="3" t="s">
        <v>901</v>
      </c>
      <c r="D179" s="1" t="s">
        <v>902</v>
      </c>
      <c r="E179" s="1" t="s">
        <v>903</v>
      </c>
      <c r="F179" s="1" t="s">
        <v>412</v>
      </c>
      <c r="G179" s="1" t="s">
        <v>904</v>
      </c>
      <c r="H179" s="1" t="s">
        <v>26</v>
      </c>
      <c r="I179" s="1">
        <v>50</v>
      </c>
      <c r="J179" s="4"/>
      <c r="K179" s="16"/>
      <c r="L179" s="4">
        <f t="shared" si="12"/>
        <v>0</v>
      </c>
      <c r="M179" s="4">
        <f t="shared" si="13"/>
        <v>0</v>
      </c>
      <c r="N179" s="4">
        <f t="shared" si="10"/>
        <v>0</v>
      </c>
      <c r="O179" s="5">
        <f t="shared" si="14"/>
        <v>0</v>
      </c>
    </row>
    <row r="180" spans="1:15" ht="25.5" x14ac:dyDescent="0.2">
      <c r="A180" s="2" t="s">
        <v>871</v>
      </c>
      <c r="B180" s="3" t="s">
        <v>906</v>
      </c>
      <c r="C180" s="3" t="s">
        <v>907</v>
      </c>
      <c r="D180" s="1" t="s">
        <v>908</v>
      </c>
      <c r="E180" s="1" t="s">
        <v>38</v>
      </c>
      <c r="F180" s="1" t="s">
        <v>192</v>
      </c>
      <c r="G180" s="1" t="s">
        <v>733</v>
      </c>
      <c r="H180" s="1" t="s">
        <v>194</v>
      </c>
      <c r="I180" s="1">
        <v>100</v>
      </c>
      <c r="J180" s="4"/>
      <c r="K180" s="16"/>
      <c r="L180" s="4">
        <f t="shared" si="12"/>
        <v>0</v>
      </c>
      <c r="M180" s="4">
        <f t="shared" si="13"/>
        <v>0</v>
      </c>
      <c r="N180" s="4">
        <f t="shared" si="10"/>
        <v>0</v>
      </c>
      <c r="O180" s="5">
        <f t="shared" si="14"/>
        <v>0</v>
      </c>
    </row>
    <row r="181" spans="1:15" ht="25.5" x14ac:dyDescent="0.2">
      <c r="A181" s="2" t="s">
        <v>874</v>
      </c>
      <c r="B181" s="3" t="s">
        <v>910</v>
      </c>
      <c r="C181" s="3" t="s">
        <v>911</v>
      </c>
      <c r="D181" s="1" t="s">
        <v>912</v>
      </c>
      <c r="E181" s="1" t="s">
        <v>138</v>
      </c>
      <c r="F181" s="1" t="s">
        <v>653</v>
      </c>
      <c r="G181" s="1" t="s">
        <v>654</v>
      </c>
      <c r="H181" s="1" t="s">
        <v>26</v>
      </c>
      <c r="I181" s="1">
        <v>9</v>
      </c>
      <c r="J181" s="4"/>
      <c r="K181" s="16"/>
      <c r="L181" s="4">
        <f t="shared" si="12"/>
        <v>0</v>
      </c>
      <c r="M181" s="4">
        <f t="shared" si="13"/>
        <v>0</v>
      </c>
      <c r="N181" s="4">
        <f t="shared" si="10"/>
        <v>0</v>
      </c>
      <c r="O181" s="5">
        <f t="shared" si="14"/>
        <v>0</v>
      </c>
    </row>
    <row r="182" spans="1:15" ht="51" x14ac:dyDescent="0.2">
      <c r="A182" s="2" t="s">
        <v>877</v>
      </c>
      <c r="B182" s="3" t="s">
        <v>914</v>
      </c>
      <c r="C182" s="3" t="s">
        <v>915</v>
      </c>
      <c r="D182" s="1" t="s">
        <v>916</v>
      </c>
      <c r="E182" s="1" t="s">
        <v>917</v>
      </c>
      <c r="F182" s="1" t="s">
        <v>24</v>
      </c>
      <c r="G182" s="1" t="s">
        <v>918</v>
      </c>
      <c r="H182" s="1" t="s">
        <v>26</v>
      </c>
      <c r="I182" s="1">
        <v>28</v>
      </c>
      <c r="J182" s="4"/>
      <c r="K182" s="16"/>
      <c r="L182" s="4">
        <f t="shared" si="12"/>
        <v>0</v>
      </c>
      <c r="M182" s="4">
        <f t="shared" si="13"/>
        <v>0</v>
      </c>
      <c r="N182" s="4">
        <f t="shared" si="10"/>
        <v>0</v>
      </c>
      <c r="O182" s="5">
        <f t="shared" si="14"/>
        <v>0</v>
      </c>
    </row>
    <row r="183" spans="1:15" x14ac:dyDescent="0.2">
      <c r="A183" s="2" t="s">
        <v>882</v>
      </c>
      <c r="B183" s="3" t="s">
        <v>920</v>
      </c>
      <c r="C183" s="3" t="s">
        <v>921</v>
      </c>
      <c r="D183" s="1" t="s">
        <v>922</v>
      </c>
      <c r="E183" s="1" t="s">
        <v>53</v>
      </c>
      <c r="F183" s="1" t="s">
        <v>923</v>
      </c>
      <c r="G183" s="1" t="s">
        <v>924</v>
      </c>
      <c r="H183" s="1" t="s">
        <v>26</v>
      </c>
      <c r="I183" s="1">
        <v>27</v>
      </c>
      <c r="J183" s="4"/>
      <c r="K183" s="16"/>
      <c r="L183" s="4">
        <f t="shared" si="12"/>
        <v>0</v>
      </c>
      <c r="M183" s="4">
        <f t="shared" si="13"/>
        <v>0</v>
      </c>
      <c r="N183" s="4">
        <f t="shared" si="10"/>
        <v>0</v>
      </c>
      <c r="O183" s="5">
        <f t="shared" si="14"/>
        <v>0</v>
      </c>
    </row>
    <row r="184" spans="1:15" ht="25.5" x14ac:dyDescent="0.2">
      <c r="A184" s="2" t="s">
        <v>887</v>
      </c>
      <c r="B184" s="3" t="s">
        <v>926</v>
      </c>
      <c r="C184" s="3" t="s">
        <v>927</v>
      </c>
      <c r="D184" s="1" t="s">
        <v>928</v>
      </c>
      <c r="E184" s="1" t="s">
        <v>53</v>
      </c>
      <c r="F184" s="1" t="s">
        <v>923</v>
      </c>
      <c r="G184" s="1" t="s">
        <v>929</v>
      </c>
      <c r="H184" s="1" t="s">
        <v>26</v>
      </c>
      <c r="I184" s="1">
        <v>81</v>
      </c>
      <c r="J184" s="4"/>
      <c r="K184" s="16"/>
      <c r="L184" s="4">
        <f t="shared" si="12"/>
        <v>0</v>
      </c>
      <c r="M184" s="4">
        <f t="shared" si="13"/>
        <v>0</v>
      </c>
      <c r="N184" s="4">
        <f t="shared" si="10"/>
        <v>0</v>
      </c>
      <c r="O184" s="5">
        <f t="shared" si="14"/>
        <v>0</v>
      </c>
    </row>
    <row r="185" spans="1:15" ht="25.5" x14ac:dyDescent="0.2">
      <c r="A185" s="2" t="s">
        <v>893</v>
      </c>
      <c r="B185" s="3" t="s">
        <v>931</v>
      </c>
      <c r="C185" s="3" t="s">
        <v>932</v>
      </c>
      <c r="D185" s="1" t="s">
        <v>933</v>
      </c>
      <c r="E185" s="1" t="s">
        <v>53</v>
      </c>
      <c r="F185" s="1" t="s">
        <v>934</v>
      </c>
      <c r="G185" s="1" t="s">
        <v>935</v>
      </c>
      <c r="H185" s="1" t="s">
        <v>26</v>
      </c>
      <c r="I185" s="1">
        <v>124</v>
      </c>
      <c r="J185" s="4"/>
      <c r="K185" s="16"/>
      <c r="L185" s="4">
        <f t="shared" si="12"/>
        <v>0</v>
      </c>
      <c r="M185" s="4">
        <f t="shared" si="13"/>
        <v>0</v>
      </c>
      <c r="N185" s="4">
        <f t="shared" si="10"/>
        <v>0</v>
      </c>
      <c r="O185" s="5">
        <f t="shared" si="14"/>
        <v>0</v>
      </c>
    </row>
    <row r="186" spans="1:15" ht="25.5" x14ac:dyDescent="0.2">
      <c r="A186" s="2" t="s">
        <v>899</v>
      </c>
      <c r="B186" s="3" t="s">
        <v>937</v>
      </c>
      <c r="C186" s="3" t="s">
        <v>938</v>
      </c>
      <c r="D186" s="1" t="s">
        <v>939</v>
      </c>
      <c r="E186" s="1" t="s">
        <v>940</v>
      </c>
      <c r="F186" s="1" t="s">
        <v>24</v>
      </c>
      <c r="G186" s="1" t="s">
        <v>941</v>
      </c>
      <c r="H186" s="1" t="s">
        <v>26</v>
      </c>
      <c r="I186" s="1">
        <v>224</v>
      </c>
      <c r="J186" s="4"/>
      <c r="K186" s="16"/>
      <c r="L186" s="4">
        <f t="shared" si="12"/>
        <v>0</v>
      </c>
      <c r="M186" s="4">
        <f t="shared" si="13"/>
        <v>0</v>
      </c>
      <c r="N186" s="4">
        <f t="shared" si="10"/>
        <v>0</v>
      </c>
      <c r="O186" s="5">
        <f t="shared" si="14"/>
        <v>0</v>
      </c>
    </row>
    <row r="187" spans="1:15" ht="25.5" x14ac:dyDescent="0.2">
      <c r="A187" s="2" t="s">
        <v>905</v>
      </c>
      <c r="B187" s="3" t="s">
        <v>943</v>
      </c>
      <c r="C187" s="3" t="s">
        <v>944</v>
      </c>
      <c r="D187" s="1" t="s">
        <v>945</v>
      </c>
      <c r="E187" s="1" t="s">
        <v>940</v>
      </c>
      <c r="F187" s="1" t="s">
        <v>24</v>
      </c>
      <c r="G187" s="1" t="s">
        <v>946</v>
      </c>
      <c r="H187" s="1" t="s">
        <v>26</v>
      </c>
      <c r="I187" s="1">
        <v>52</v>
      </c>
      <c r="J187" s="4"/>
      <c r="K187" s="16"/>
      <c r="L187" s="4">
        <f t="shared" si="12"/>
        <v>0</v>
      </c>
      <c r="M187" s="4">
        <f t="shared" si="13"/>
        <v>0</v>
      </c>
      <c r="N187" s="4">
        <f t="shared" si="10"/>
        <v>0</v>
      </c>
      <c r="O187" s="5">
        <f t="shared" si="14"/>
        <v>0</v>
      </c>
    </row>
    <row r="188" spans="1:15" ht="38.25" x14ac:dyDescent="0.2">
      <c r="A188" s="2" t="s">
        <v>909</v>
      </c>
      <c r="B188" s="3" t="s">
        <v>948</v>
      </c>
      <c r="C188" s="3" t="s">
        <v>949</v>
      </c>
      <c r="D188" s="1" t="s">
        <v>950</v>
      </c>
      <c r="E188" s="1" t="s">
        <v>940</v>
      </c>
      <c r="F188" s="1" t="s">
        <v>24</v>
      </c>
      <c r="G188" s="1" t="s">
        <v>951</v>
      </c>
      <c r="H188" s="1" t="s">
        <v>26</v>
      </c>
      <c r="I188" s="1">
        <v>5</v>
      </c>
      <c r="J188" s="4"/>
      <c r="K188" s="16"/>
      <c r="L188" s="4">
        <f t="shared" si="12"/>
        <v>0</v>
      </c>
      <c r="M188" s="4">
        <f t="shared" si="13"/>
        <v>0</v>
      </c>
      <c r="N188" s="4">
        <f t="shared" ref="N188:N225" si="15">I188*J188</f>
        <v>0</v>
      </c>
      <c r="O188" s="5">
        <f t="shared" si="14"/>
        <v>0</v>
      </c>
    </row>
    <row r="189" spans="1:15" ht="38.25" x14ac:dyDescent="0.2">
      <c r="A189" s="2" t="s">
        <v>913</v>
      </c>
      <c r="B189" s="3" t="s">
        <v>953</v>
      </c>
      <c r="C189" s="3" t="s">
        <v>954</v>
      </c>
      <c r="D189" s="1" t="s">
        <v>955</v>
      </c>
      <c r="E189" s="1" t="s">
        <v>940</v>
      </c>
      <c r="F189" s="1" t="s">
        <v>24</v>
      </c>
      <c r="G189" s="1" t="s">
        <v>956</v>
      </c>
      <c r="H189" s="1" t="s">
        <v>26</v>
      </c>
      <c r="I189" s="1">
        <v>157</v>
      </c>
      <c r="J189" s="4"/>
      <c r="K189" s="16"/>
      <c r="L189" s="4">
        <f t="shared" si="12"/>
        <v>0</v>
      </c>
      <c r="M189" s="4">
        <f t="shared" si="13"/>
        <v>0</v>
      </c>
      <c r="N189" s="4">
        <f t="shared" si="15"/>
        <v>0</v>
      </c>
      <c r="O189" s="5">
        <f t="shared" si="14"/>
        <v>0</v>
      </c>
    </row>
    <row r="190" spans="1:15" ht="25.5" x14ac:dyDescent="0.2">
      <c r="A190" s="2" t="s">
        <v>919</v>
      </c>
      <c r="B190" s="3" t="s">
        <v>959</v>
      </c>
      <c r="C190" s="3" t="s">
        <v>960</v>
      </c>
      <c r="D190" s="1" t="s">
        <v>961</v>
      </c>
      <c r="E190" s="1" t="s">
        <v>93</v>
      </c>
      <c r="F190" s="1" t="s">
        <v>444</v>
      </c>
      <c r="G190" s="1" t="s">
        <v>445</v>
      </c>
      <c r="H190" s="1" t="s">
        <v>26</v>
      </c>
      <c r="I190" s="1">
        <v>7</v>
      </c>
      <c r="J190" s="4"/>
      <c r="K190" s="16"/>
      <c r="L190" s="4">
        <f t="shared" si="12"/>
        <v>0</v>
      </c>
      <c r="M190" s="4">
        <f t="shared" si="13"/>
        <v>0</v>
      </c>
      <c r="N190" s="4">
        <f t="shared" si="15"/>
        <v>0</v>
      </c>
      <c r="O190" s="5">
        <f t="shared" si="14"/>
        <v>0</v>
      </c>
    </row>
    <row r="191" spans="1:15" x14ac:dyDescent="0.2">
      <c r="A191" s="2" t="s">
        <v>925</v>
      </c>
      <c r="B191" s="3" t="s">
        <v>963</v>
      </c>
      <c r="C191" s="3" t="s">
        <v>964</v>
      </c>
      <c r="D191" s="1" t="s">
        <v>965</v>
      </c>
      <c r="E191" s="1" t="s">
        <v>53</v>
      </c>
      <c r="F191" s="1" t="s">
        <v>300</v>
      </c>
      <c r="G191" s="1" t="s">
        <v>966</v>
      </c>
      <c r="H191" s="1" t="s">
        <v>26</v>
      </c>
      <c r="I191" s="1">
        <v>114</v>
      </c>
      <c r="J191" s="4"/>
      <c r="K191" s="16"/>
      <c r="L191" s="4">
        <f t="shared" si="12"/>
        <v>0</v>
      </c>
      <c r="M191" s="4">
        <f t="shared" si="13"/>
        <v>0</v>
      </c>
      <c r="N191" s="4">
        <f t="shared" si="15"/>
        <v>0</v>
      </c>
      <c r="O191" s="5">
        <f t="shared" si="14"/>
        <v>0</v>
      </c>
    </row>
    <row r="192" spans="1:15" ht="25.5" x14ac:dyDescent="0.2">
      <c r="A192" s="2" t="s">
        <v>930</v>
      </c>
      <c r="B192" s="3" t="s">
        <v>968</v>
      </c>
      <c r="C192" s="3" t="s">
        <v>969</v>
      </c>
      <c r="D192" s="1" t="s">
        <v>970</v>
      </c>
      <c r="E192" s="1" t="s">
        <v>87</v>
      </c>
      <c r="F192" s="1" t="s">
        <v>326</v>
      </c>
      <c r="G192" s="1" t="s">
        <v>327</v>
      </c>
      <c r="H192" s="1" t="s">
        <v>26</v>
      </c>
      <c r="I192" s="1">
        <v>17</v>
      </c>
      <c r="J192" s="4"/>
      <c r="K192" s="16"/>
      <c r="L192" s="4">
        <f t="shared" si="12"/>
        <v>0</v>
      </c>
      <c r="M192" s="4">
        <f t="shared" si="13"/>
        <v>0</v>
      </c>
      <c r="N192" s="4">
        <f t="shared" si="15"/>
        <v>0</v>
      </c>
      <c r="O192" s="5">
        <f t="shared" si="14"/>
        <v>0</v>
      </c>
    </row>
    <row r="193" spans="1:15" ht="25.5" x14ac:dyDescent="0.2">
      <c r="A193" s="2" t="s">
        <v>936</v>
      </c>
      <c r="B193" s="3" t="s">
        <v>972</v>
      </c>
      <c r="C193" s="3" t="s">
        <v>973</v>
      </c>
      <c r="D193" s="1" t="s">
        <v>970</v>
      </c>
      <c r="E193" s="1" t="s">
        <v>87</v>
      </c>
      <c r="F193" s="1" t="s">
        <v>326</v>
      </c>
      <c r="G193" s="1" t="s">
        <v>974</v>
      </c>
      <c r="H193" s="1" t="s">
        <v>26</v>
      </c>
      <c r="I193" s="1">
        <v>1</v>
      </c>
      <c r="J193" s="4"/>
      <c r="K193" s="16"/>
      <c r="L193" s="4">
        <f t="shared" si="12"/>
        <v>0</v>
      </c>
      <c r="M193" s="4">
        <f t="shared" si="13"/>
        <v>0</v>
      </c>
      <c r="N193" s="4">
        <f t="shared" si="15"/>
        <v>0</v>
      </c>
      <c r="O193" s="5">
        <f t="shared" si="14"/>
        <v>0</v>
      </c>
    </row>
    <row r="194" spans="1:15" x14ac:dyDescent="0.2">
      <c r="A194" s="2" t="s">
        <v>942</v>
      </c>
      <c r="B194" s="3" t="s">
        <v>976</v>
      </c>
      <c r="C194" s="3" t="s">
        <v>977</v>
      </c>
      <c r="D194" s="1" t="s">
        <v>978</v>
      </c>
      <c r="E194" s="1" t="s">
        <v>641</v>
      </c>
      <c r="F194" s="1" t="s">
        <v>128</v>
      </c>
      <c r="G194" s="1" t="s">
        <v>979</v>
      </c>
      <c r="H194" s="1" t="s">
        <v>26</v>
      </c>
      <c r="I194" s="1">
        <v>27</v>
      </c>
      <c r="J194" s="4"/>
      <c r="K194" s="16"/>
      <c r="L194" s="4">
        <f t="shared" si="12"/>
        <v>0</v>
      </c>
      <c r="M194" s="4">
        <f t="shared" si="13"/>
        <v>0</v>
      </c>
      <c r="N194" s="4">
        <f t="shared" si="15"/>
        <v>0</v>
      </c>
      <c r="O194" s="5">
        <f t="shared" si="14"/>
        <v>0</v>
      </c>
    </row>
    <row r="195" spans="1:15" ht="25.5" x14ac:dyDescent="0.2">
      <c r="A195" s="2" t="s">
        <v>947</v>
      </c>
      <c r="B195" s="3" t="s">
        <v>981</v>
      </c>
      <c r="C195" s="3" t="s">
        <v>982</v>
      </c>
      <c r="D195" s="1" t="s">
        <v>983</v>
      </c>
      <c r="E195" s="1" t="s">
        <v>73</v>
      </c>
      <c r="F195" s="1" t="s">
        <v>270</v>
      </c>
      <c r="G195" s="1" t="s">
        <v>984</v>
      </c>
      <c r="H195" s="1" t="s">
        <v>26</v>
      </c>
      <c r="I195" s="1">
        <v>1</v>
      </c>
      <c r="J195" s="4"/>
      <c r="K195" s="16"/>
      <c r="L195" s="4">
        <f t="shared" si="12"/>
        <v>0</v>
      </c>
      <c r="M195" s="4">
        <f t="shared" si="13"/>
        <v>0</v>
      </c>
      <c r="N195" s="4">
        <f t="shared" si="15"/>
        <v>0</v>
      </c>
      <c r="O195" s="5">
        <f t="shared" si="14"/>
        <v>0</v>
      </c>
    </row>
    <row r="196" spans="1:15" x14ac:dyDescent="0.2">
      <c r="A196" s="2" t="s">
        <v>952</v>
      </c>
      <c r="B196" s="3" t="s">
        <v>986</v>
      </c>
      <c r="C196" s="3" t="s">
        <v>987</v>
      </c>
      <c r="D196" s="1" t="s">
        <v>988</v>
      </c>
      <c r="E196" s="1" t="s">
        <v>53</v>
      </c>
      <c r="F196" s="1" t="s">
        <v>99</v>
      </c>
      <c r="G196" s="1" t="s">
        <v>989</v>
      </c>
      <c r="H196" s="1" t="s">
        <v>26</v>
      </c>
      <c r="I196" s="1">
        <v>30</v>
      </c>
      <c r="J196" s="4"/>
      <c r="K196" s="16"/>
      <c r="L196" s="4">
        <f t="shared" si="12"/>
        <v>0</v>
      </c>
      <c r="M196" s="4">
        <f t="shared" si="13"/>
        <v>0</v>
      </c>
      <c r="N196" s="4">
        <f t="shared" si="15"/>
        <v>0</v>
      </c>
      <c r="O196" s="5">
        <f t="shared" si="14"/>
        <v>0</v>
      </c>
    </row>
    <row r="197" spans="1:15" ht="25.5" x14ac:dyDescent="0.2">
      <c r="A197" s="2" t="s">
        <v>957</v>
      </c>
      <c r="B197" s="3" t="s">
        <v>991</v>
      </c>
      <c r="C197" s="3" t="s">
        <v>992</v>
      </c>
      <c r="D197" s="1" t="s">
        <v>993</v>
      </c>
      <c r="E197" s="1" t="s">
        <v>87</v>
      </c>
      <c r="F197" s="1" t="s">
        <v>67</v>
      </c>
      <c r="G197" s="1" t="s">
        <v>994</v>
      </c>
      <c r="H197" s="1" t="s">
        <v>26</v>
      </c>
      <c r="I197" s="1">
        <v>5</v>
      </c>
      <c r="J197" s="4"/>
      <c r="K197" s="16"/>
      <c r="L197" s="4">
        <f t="shared" si="12"/>
        <v>0</v>
      </c>
      <c r="M197" s="4">
        <f t="shared" si="13"/>
        <v>0</v>
      </c>
      <c r="N197" s="4">
        <f t="shared" si="15"/>
        <v>0</v>
      </c>
      <c r="O197" s="5">
        <f t="shared" si="14"/>
        <v>0</v>
      </c>
    </row>
    <row r="198" spans="1:15" ht="25.5" x14ac:dyDescent="0.2">
      <c r="A198" s="2" t="s">
        <v>958</v>
      </c>
      <c r="B198" s="3" t="s">
        <v>996</v>
      </c>
      <c r="C198" s="3" t="s">
        <v>997</v>
      </c>
      <c r="D198" s="1" t="s">
        <v>998</v>
      </c>
      <c r="E198" s="1" t="s">
        <v>397</v>
      </c>
      <c r="F198" s="1" t="s">
        <v>67</v>
      </c>
      <c r="G198" s="1" t="s">
        <v>999</v>
      </c>
      <c r="H198" s="1" t="s">
        <v>26</v>
      </c>
      <c r="I198" s="1">
        <v>5</v>
      </c>
      <c r="J198" s="4"/>
      <c r="K198" s="16"/>
      <c r="L198" s="4">
        <f t="shared" si="12"/>
        <v>0</v>
      </c>
      <c r="M198" s="4">
        <f t="shared" si="13"/>
        <v>0</v>
      </c>
      <c r="N198" s="4">
        <f t="shared" si="15"/>
        <v>0</v>
      </c>
      <c r="O198" s="5">
        <f t="shared" si="14"/>
        <v>0</v>
      </c>
    </row>
    <row r="199" spans="1:15" ht="25.5" x14ac:dyDescent="0.2">
      <c r="A199" s="2" t="s">
        <v>962</v>
      </c>
      <c r="B199" s="18" t="s">
        <v>1001</v>
      </c>
      <c r="C199" s="18" t="s">
        <v>1002</v>
      </c>
      <c r="D199" s="7" t="s">
        <v>1003</v>
      </c>
      <c r="E199" s="7" t="s">
        <v>1004</v>
      </c>
      <c r="F199" s="7" t="s">
        <v>412</v>
      </c>
      <c r="G199" s="7" t="s">
        <v>1005</v>
      </c>
      <c r="H199" s="7" t="s">
        <v>26</v>
      </c>
      <c r="I199" s="7">
        <v>3</v>
      </c>
      <c r="J199" s="19"/>
      <c r="K199" s="20"/>
      <c r="L199" s="4">
        <f t="shared" si="12"/>
        <v>0</v>
      </c>
      <c r="M199" s="4">
        <f t="shared" si="13"/>
        <v>0</v>
      </c>
      <c r="N199" s="4">
        <f t="shared" si="15"/>
        <v>0</v>
      </c>
      <c r="O199" s="5">
        <f t="shared" si="14"/>
        <v>0</v>
      </c>
    </row>
    <row r="200" spans="1:15" ht="25.5" x14ac:dyDescent="0.2">
      <c r="A200" s="42" t="s">
        <v>967</v>
      </c>
      <c r="B200" s="54" t="s">
        <v>1007</v>
      </c>
      <c r="C200" s="54" t="s">
        <v>1008</v>
      </c>
      <c r="D200" s="55" t="s">
        <v>1009</v>
      </c>
      <c r="E200" s="55" t="s">
        <v>53</v>
      </c>
      <c r="F200" s="55" t="s">
        <v>300</v>
      </c>
      <c r="G200" s="55" t="s">
        <v>1010</v>
      </c>
      <c r="H200" s="55" t="s">
        <v>26</v>
      </c>
      <c r="I200" s="55">
        <v>49</v>
      </c>
      <c r="J200" s="56"/>
      <c r="K200" s="57"/>
      <c r="L200" s="45">
        <f t="shared" si="12"/>
        <v>0</v>
      </c>
      <c r="M200" s="45">
        <f t="shared" si="13"/>
        <v>0</v>
      </c>
      <c r="N200" s="45">
        <f t="shared" si="15"/>
        <v>0</v>
      </c>
      <c r="O200" s="47">
        <f t="shared" si="14"/>
        <v>0</v>
      </c>
    </row>
    <row r="201" spans="1:15" ht="25.5" x14ac:dyDescent="0.2">
      <c r="A201" s="48" t="s">
        <v>971</v>
      </c>
      <c r="B201" s="58" t="s">
        <v>1012</v>
      </c>
      <c r="C201" s="58" t="s">
        <v>1148</v>
      </c>
      <c r="D201" s="59" t="s">
        <v>1179</v>
      </c>
      <c r="E201" s="59" t="s">
        <v>87</v>
      </c>
      <c r="F201" s="59" t="s">
        <v>67</v>
      </c>
      <c r="G201" s="59" t="s">
        <v>105</v>
      </c>
      <c r="H201" s="59" t="s">
        <v>26</v>
      </c>
      <c r="I201" s="59">
        <v>8</v>
      </c>
      <c r="J201" s="60"/>
      <c r="K201" s="61"/>
      <c r="L201" s="51">
        <f t="shared" si="12"/>
        <v>0</v>
      </c>
      <c r="M201" s="51">
        <f t="shared" si="13"/>
        <v>0</v>
      </c>
      <c r="N201" s="51">
        <f t="shared" si="15"/>
        <v>0</v>
      </c>
      <c r="O201" s="53">
        <f t="shared" si="14"/>
        <v>0</v>
      </c>
    </row>
    <row r="202" spans="1:15" x14ac:dyDescent="0.2">
      <c r="A202" s="2" t="s">
        <v>975</v>
      </c>
      <c r="B202" s="18" t="s">
        <v>1014</v>
      </c>
      <c r="C202" s="18" t="s">
        <v>120</v>
      </c>
      <c r="D202" s="7" t="s">
        <v>1015</v>
      </c>
      <c r="E202" s="7" t="s">
        <v>199</v>
      </c>
      <c r="F202" s="7" t="s">
        <v>464</v>
      </c>
      <c r="G202" s="7" t="s">
        <v>1016</v>
      </c>
      <c r="H202" s="7" t="s">
        <v>464</v>
      </c>
      <c r="I202" s="7">
        <v>25</v>
      </c>
      <c r="J202" s="19"/>
      <c r="K202" s="20"/>
      <c r="L202" s="4">
        <f t="shared" si="12"/>
        <v>0</v>
      </c>
      <c r="M202" s="4">
        <f t="shared" si="13"/>
        <v>0</v>
      </c>
      <c r="N202" s="4">
        <f t="shared" si="15"/>
        <v>0</v>
      </c>
      <c r="O202" s="5">
        <f t="shared" si="14"/>
        <v>0</v>
      </c>
    </row>
    <row r="203" spans="1:15" ht="51" x14ac:dyDescent="0.2">
      <c r="A203" s="2" t="s">
        <v>980</v>
      </c>
      <c r="B203" s="18" t="s">
        <v>1018</v>
      </c>
      <c r="C203" s="18" t="s">
        <v>1019</v>
      </c>
      <c r="D203" s="7" t="s">
        <v>1020</v>
      </c>
      <c r="E203" s="7" t="s">
        <v>1021</v>
      </c>
      <c r="F203" s="7" t="s">
        <v>185</v>
      </c>
      <c r="G203" s="7" t="s">
        <v>1022</v>
      </c>
      <c r="H203" s="7" t="s">
        <v>26</v>
      </c>
      <c r="I203" s="7">
        <v>31</v>
      </c>
      <c r="J203" s="19"/>
      <c r="K203" s="20"/>
      <c r="L203" s="4">
        <f t="shared" si="12"/>
        <v>0</v>
      </c>
      <c r="M203" s="4">
        <f t="shared" si="13"/>
        <v>0</v>
      </c>
      <c r="N203" s="4">
        <f t="shared" si="15"/>
        <v>0</v>
      </c>
      <c r="O203" s="5">
        <f t="shared" si="14"/>
        <v>0</v>
      </c>
    </row>
    <row r="204" spans="1:15" ht="25.5" x14ac:dyDescent="0.2">
      <c r="A204" s="2" t="s">
        <v>985</v>
      </c>
      <c r="B204" s="18" t="s">
        <v>1024</v>
      </c>
      <c r="C204" s="18" t="s">
        <v>1025</v>
      </c>
      <c r="D204" s="7" t="s">
        <v>1026</v>
      </c>
      <c r="E204" s="7" t="s">
        <v>178</v>
      </c>
      <c r="F204" s="7" t="s">
        <v>39</v>
      </c>
      <c r="G204" s="7" t="s">
        <v>1027</v>
      </c>
      <c r="H204" s="7" t="s">
        <v>26</v>
      </c>
      <c r="I204" s="7">
        <v>9</v>
      </c>
      <c r="J204" s="19"/>
      <c r="K204" s="20"/>
      <c r="L204" s="4">
        <f t="shared" si="12"/>
        <v>0</v>
      </c>
      <c r="M204" s="4">
        <f t="shared" si="13"/>
        <v>0</v>
      </c>
      <c r="N204" s="4">
        <f t="shared" si="15"/>
        <v>0</v>
      </c>
      <c r="O204" s="5">
        <f t="shared" si="14"/>
        <v>0</v>
      </c>
    </row>
    <row r="205" spans="1:15" ht="51" x14ac:dyDescent="0.2">
      <c r="A205" s="2" t="s">
        <v>990</v>
      </c>
      <c r="B205" s="18" t="s">
        <v>1029</v>
      </c>
      <c r="C205" s="18" t="s">
        <v>1030</v>
      </c>
      <c r="D205" s="7" t="s">
        <v>1031</v>
      </c>
      <c r="E205" s="7" t="s">
        <v>38</v>
      </c>
      <c r="F205" s="7" t="s">
        <v>24</v>
      </c>
      <c r="G205" s="7" t="s">
        <v>1032</v>
      </c>
      <c r="H205" s="7" t="s">
        <v>26</v>
      </c>
      <c r="I205" s="7">
        <v>24</v>
      </c>
      <c r="J205" s="19"/>
      <c r="K205" s="20"/>
      <c r="L205" s="4">
        <f t="shared" si="12"/>
        <v>0</v>
      </c>
      <c r="M205" s="4">
        <f t="shared" si="13"/>
        <v>0</v>
      </c>
      <c r="N205" s="4">
        <f t="shared" si="15"/>
        <v>0</v>
      </c>
      <c r="O205" s="5">
        <f t="shared" si="14"/>
        <v>0</v>
      </c>
    </row>
    <row r="206" spans="1:15" x14ac:dyDescent="0.2">
      <c r="A206" s="2" t="s">
        <v>995</v>
      </c>
      <c r="B206" s="18" t="s">
        <v>1034</v>
      </c>
      <c r="C206" s="18" t="s">
        <v>1130</v>
      </c>
      <c r="D206" s="7" t="s">
        <v>1127</v>
      </c>
      <c r="E206" s="7" t="s">
        <v>53</v>
      </c>
      <c r="F206" s="7" t="s">
        <v>1128</v>
      </c>
      <c r="G206" s="7" t="s">
        <v>1129</v>
      </c>
      <c r="H206" s="7" t="s">
        <v>26</v>
      </c>
      <c r="I206" s="7">
        <v>700</v>
      </c>
      <c r="J206" s="19"/>
      <c r="K206" s="20"/>
      <c r="L206" s="4">
        <f t="shared" si="12"/>
        <v>0</v>
      </c>
      <c r="M206" s="4">
        <f t="shared" si="13"/>
        <v>0</v>
      </c>
      <c r="N206" s="4">
        <f t="shared" si="15"/>
        <v>0</v>
      </c>
      <c r="O206" s="5">
        <f t="shared" si="14"/>
        <v>0</v>
      </c>
    </row>
    <row r="207" spans="1:15" ht="25.5" x14ac:dyDescent="0.2">
      <c r="A207" s="2" t="s">
        <v>1000</v>
      </c>
      <c r="B207" s="18" t="s">
        <v>1036</v>
      </c>
      <c r="C207" s="18" t="s">
        <v>1037</v>
      </c>
      <c r="D207" s="7" t="s">
        <v>1038</v>
      </c>
      <c r="E207" s="7" t="s">
        <v>1039</v>
      </c>
      <c r="F207" s="7" t="s">
        <v>1040</v>
      </c>
      <c r="G207" s="7" t="s">
        <v>1041</v>
      </c>
      <c r="H207" s="7" t="s">
        <v>26</v>
      </c>
      <c r="I207" s="7">
        <v>4</v>
      </c>
      <c r="J207" s="19"/>
      <c r="K207" s="20"/>
      <c r="L207" s="4">
        <f t="shared" si="12"/>
        <v>0</v>
      </c>
      <c r="M207" s="4">
        <f t="shared" si="13"/>
        <v>0</v>
      </c>
      <c r="N207" s="4">
        <f t="shared" si="15"/>
        <v>0</v>
      </c>
      <c r="O207" s="5">
        <f t="shared" si="14"/>
        <v>0</v>
      </c>
    </row>
    <row r="208" spans="1:15" ht="25.5" x14ac:dyDescent="0.2">
      <c r="A208" s="2" t="s">
        <v>1006</v>
      </c>
      <c r="B208" s="18" t="s">
        <v>1043</v>
      </c>
      <c r="C208" s="18" t="s">
        <v>1044</v>
      </c>
      <c r="D208" s="7" t="s">
        <v>1038</v>
      </c>
      <c r="E208" s="7" t="s">
        <v>1039</v>
      </c>
      <c r="F208" s="7" t="s">
        <v>564</v>
      </c>
      <c r="G208" s="7" t="s">
        <v>1045</v>
      </c>
      <c r="H208" s="7" t="s">
        <v>26</v>
      </c>
      <c r="I208" s="7">
        <v>720</v>
      </c>
      <c r="J208" s="19"/>
      <c r="K208" s="20"/>
      <c r="L208" s="4">
        <f t="shared" si="12"/>
        <v>0</v>
      </c>
      <c r="M208" s="4">
        <f t="shared" si="13"/>
        <v>0</v>
      </c>
      <c r="N208" s="4">
        <f t="shared" si="15"/>
        <v>0</v>
      </c>
      <c r="O208" s="5">
        <f t="shared" si="14"/>
        <v>0</v>
      </c>
    </row>
    <row r="209" spans="1:15" x14ac:dyDescent="0.2">
      <c r="A209" s="2" t="s">
        <v>1011</v>
      </c>
      <c r="B209" s="18" t="s">
        <v>1047</v>
      </c>
      <c r="C209" s="18" t="s">
        <v>120</v>
      </c>
      <c r="D209" s="7" t="s">
        <v>1048</v>
      </c>
      <c r="E209" s="7" t="s">
        <v>122</v>
      </c>
      <c r="F209" s="7" t="s">
        <v>41</v>
      </c>
      <c r="G209" s="7" t="s">
        <v>1049</v>
      </c>
      <c r="H209" s="7" t="s">
        <v>41</v>
      </c>
      <c r="I209" s="7">
        <v>160</v>
      </c>
      <c r="J209" s="19"/>
      <c r="K209" s="20"/>
      <c r="L209" s="4">
        <f t="shared" si="12"/>
        <v>0</v>
      </c>
      <c r="M209" s="4">
        <f t="shared" si="13"/>
        <v>0</v>
      </c>
      <c r="N209" s="4">
        <f t="shared" si="15"/>
        <v>0</v>
      </c>
      <c r="O209" s="5">
        <f t="shared" si="14"/>
        <v>0</v>
      </c>
    </row>
    <row r="210" spans="1:15" x14ac:dyDescent="0.2">
      <c r="A210" s="2" t="s">
        <v>1013</v>
      </c>
      <c r="B210" s="18" t="s">
        <v>1051</v>
      </c>
      <c r="C210" s="18" t="s">
        <v>120</v>
      </c>
      <c r="D210" s="7" t="s">
        <v>1052</v>
      </c>
      <c r="E210" s="7" t="s">
        <v>122</v>
      </c>
      <c r="F210" s="7" t="s">
        <v>41</v>
      </c>
      <c r="G210" s="7" t="s">
        <v>1053</v>
      </c>
      <c r="H210" s="7" t="s">
        <v>41</v>
      </c>
      <c r="I210" s="7">
        <v>54</v>
      </c>
      <c r="J210" s="19"/>
      <c r="K210" s="20"/>
      <c r="L210" s="4">
        <f t="shared" si="12"/>
        <v>0</v>
      </c>
      <c r="M210" s="4">
        <f t="shared" si="13"/>
        <v>0</v>
      </c>
      <c r="N210" s="4">
        <f t="shared" si="15"/>
        <v>0</v>
      </c>
      <c r="O210" s="5">
        <f t="shared" si="14"/>
        <v>0</v>
      </c>
    </row>
    <row r="211" spans="1:15" x14ac:dyDescent="0.2">
      <c r="A211" s="2" t="s">
        <v>1017</v>
      </c>
      <c r="B211" s="18" t="s">
        <v>1055</v>
      </c>
      <c r="C211" s="18" t="s">
        <v>120</v>
      </c>
      <c r="D211" s="7" t="s">
        <v>1056</v>
      </c>
      <c r="E211" s="7" t="s">
        <v>122</v>
      </c>
      <c r="F211" s="7" t="s">
        <v>41</v>
      </c>
      <c r="G211" s="7" t="s">
        <v>1049</v>
      </c>
      <c r="H211" s="7" t="s">
        <v>41</v>
      </c>
      <c r="I211" s="7">
        <v>61</v>
      </c>
      <c r="J211" s="19"/>
      <c r="K211" s="20"/>
      <c r="L211" s="4">
        <f t="shared" si="12"/>
        <v>0</v>
      </c>
      <c r="M211" s="4">
        <f t="shared" si="13"/>
        <v>0</v>
      </c>
      <c r="N211" s="4">
        <f t="shared" si="15"/>
        <v>0</v>
      </c>
      <c r="O211" s="5">
        <f t="shared" si="14"/>
        <v>0</v>
      </c>
    </row>
    <row r="212" spans="1:15" ht="25.5" x14ac:dyDescent="0.2">
      <c r="A212" s="2" t="s">
        <v>1023</v>
      </c>
      <c r="B212" s="18" t="s">
        <v>1058</v>
      </c>
      <c r="C212" s="18" t="s">
        <v>1059</v>
      </c>
      <c r="D212" s="7" t="s">
        <v>1060</v>
      </c>
      <c r="E212" s="7" t="s">
        <v>469</v>
      </c>
      <c r="F212" s="7" t="s">
        <v>470</v>
      </c>
      <c r="G212" s="7" t="s">
        <v>527</v>
      </c>
      <c r="H212" s="7" t="s">
        <v>26</v>
      </c>
      <c r="I212" s="7">
        <v>18</v>
      </c>
      <c r="J212" s="19"/>
      <c r="K212" s="20"/>
      <c r="L212" s="4">
        <f t="shared" si="12"/>
        <v>0</v>
      </c>
      <c r="M212" s="4">
        <f t="shared" si="13"/>
        <v>0</v>
      </c>
      <c r="N212" s="4">
        <f t="shared" si="15"/>
        <v>0</v>
      </c>
      <c r="O212" s="5">
        <f t="shared" si="14"/>
        <v>0</v>
      </c>
    </row>
    <row r="213" spans="1:15" ht="25.5" x14ac:dyDescent="0.2">
      <c r="A213" s="2" t="s">
        <v>1028</v>
      </c>
      <c r="B213" s="18" t="s">
        <v>1062</v>
      </c>
      <c r="C213" s="18" t="s">
        <v>1063</v>
      </c>
      <c r="D213" s="7" t="s">
        <v>1064</v>
      </c>
      <c r="E213" s="7" t="s">
        <v>469</v>
      </c>
      <c r="F213" s="7" t="s">
        <v>470</v>
      </c>
      <c r="G213" s="7" t="s">
        <v>527</v>
      </c>
      <c r="H213" s="7" t="s">
        <v>26</v>
      </c>
      <c r="I213" s="7">
        <v>9</v>
      </c>
      <c r="J213" s="19"/>
      <c r="K213" s="20"/>
      <c r="L213" s="4">
        <f t="shared" si="12"/>
        <v>0</v>
      </c>
      <c r="M213" s="4">
        <f t="shared" si="13"/>
        <v>0</v>
      </c>
      <c r="N213" s="4">
        <f t="shared" si="15"/>
        <v>0</v>
      </c>
      <c r="O213" s="5">
        <f t="shared" si="14"/>
        <v>0</v>
      </c>
    </row>
    <row r="214" spans="1:15" ht="25.5" x14ac:dyDescent="0.2">
      <c r="A214" s="42" t="s">
        <v>1033</v>
      </c>
      <c r="B214" s="54" t="s">
        <v>1066</v>
      </c>
      <c r="C214" s="54" t="s">
        <v>1067</v>
      </c>
      <c r="D214" s="55" t="s">
        <v>1068</v>
      </c>
      <c r="E214" s="55" t="s">
        <v>38</v>
      </c>
      <c r="F214" s="55" t="s">
        <v>485</v>
      </c>
      <c r="G214" s="55" t="s">
        <v>1069</v>
      </c>
      <c r="H214" s="55" t="s">
        <v>26</v>
      </c>
      <c r="I214" s="55">
        <v>1</v>
      </c>
      <c r="J214" s="56"/>
      <c r="K214" s="57"/>
      <c r="L214" s="45">
        <f t="shared" ref="L214:L225" si="16">(J214*K214)/100</f>
        <v>0</v>
      </c>
      <c r="M214" s="45">
        <f t="shared" ref="M214:M225" si="17">J214+L214</f>
        <v>0</v>
      </c>
      <c r="N214" s="45">
        <f t="shared" si="15"/>
        <v>0</v>
      </c>
      <c r="O214" s="47">
        <f t="shared" ref="O214:O225" si="18">I214*M214</f>
        <v>0</v>
      </c>
    </row>
    <row r="215" spans="1:15" x14ac:dyDescent="0.2">
      <c r="A215" s="2" t="s">
        <v>1035</v>
      </c>
      <c r="B215" s="18" t="s">
        <v>1071</v>
      </c>
      <c r="C215" s="18"/>
      <c r="D215" s="7" t="s">
        <v>1072</v>
      </c>
      <c r="E215" s="7" t="s">
        <v>1073</v>
      </c>
      <c r="F215" s="7" t="s">
        <v>537</v>
      </c>
      <c r="G215" s="7" t="s">
        <v>1074</v>
      </c>
      <c r="H215" s="7" t="s">
        <v>167</v>
      </c>
      <c r="I215" s="7">
        <v>1</v>
      </c>
      <c r="J215" s="19"/>
      <c r="K215" s="20"/>
      <c r="L215" s="4">
        <f t="shared" si="16"/>
        <v>0</v>
      </c>
      <c r="M215" s="4">
        <f t="shared" si="17"/>
        <v>0</v>
      </c>
      <c r="N215" s="4">
        <f t="shared" si="15"/>
        <v>0</v>
      </c>
      <c r="O215" s="5">
        <f t="shared" si="18"/>
        <v>0</v>
      </c>
    </row>
    <row r="216" spans="1:15" ht="25.5" x14ac:dyDescent="0.2">
      <c r="A216" s="2" t="s">
        <v>1042</v>
      </c>
      <c r="B216" s="18" t="s">
        <v>1076</v>
      </c>
      <c r="C216" s="18" t="s">
        <v>1077</v>
      </c>
      <c r="D216" s="7" t="s">
        <v>1078</v>
      </c>
      <c r="E216" s="7" t="s">
        <v>1004</v>
      </c>
      <c r="F216" s="7" t="s">
        <v>412</v>
      </c>
      <c r="G216" s="7" t="s">
        <v>1079</v>
      </c>
      <c r="H216" s="7" t="s">
        <v>26</v>
      </c>
      <c r="I216" s="7">
        <v>5</v>
      </c>
      <c r="J216" s="19"/>
      <c r="K216" s="20"/>
      <c r="L216" s="4">
        <f t="shared" si="16"/>
        <v>0</v>
      </c>
      <c r="M216" s="4">
        <f t="shared" si="17"/>
        <v>0</v>
      </c>
      <c r="N216" s="4">
        <f t="shared" si="15"/>
        <v>0</v>
      </c>
      <c r="O216" s="5">
        <f t="shared" si="18"/>
        <v>0</v>
      </c>
    </row>
    <row r="217" spans="1:15" ht="25.5" x14ac:dyDescent="0.2">
      <c r="A217" s="2" t="s">
        <v>1046</v>
      </c>
      <c r="B217" s="18" t="s">
        <v>1080</v>
      </c>
      <c r="C217" s="18" t="s">
        <v>1081</v>
      </c>
      <c r="D217" s="7" t="s">
        <v>1082</v>
      </c>
      <c r="E217" s="7" t="s">
        <v>1004</v>
      </c>
      <c r="F217" s="7" t="s">
        <v>412</v>
      </c>
      <c r="G217" s="7" t="s">
        <v>1079</v>
      </c>
      <c r="H217" s="7" t="s">
        <v>26</v>
      </c>
      <c r="I217" s="7">
        <v>2</v>
      </c>
      <c r="J217" s="19"/>
      <c r="K217" s="20"/>
      <c r="L217" s="4">
        <f t="shared" si="16"/>
        <v>0</v>
      </c>
      <c r="M217" s="4">
        <f t="shared" si="17"/>
        <v>0</v>
      </c>
      <c r="N217" s="4">
        <f t="shared" si="15"/>
        <v>0</v>
      </c>
      <c r="O217" s="5">
        <f t="shared" si="18"/>
        <v>0</v>
      </c>
    </row>
    <row r="218" spans="1:15" ht="25.5" x14ac:dyDescent="0.2">
      <c r="A218" s="2" t="s">
        <v>1050</v>
      </c>
      <c r="B218" s="18" t="s">
        <v>1083</v>
      </c>
      <c r="C218" s="18" t="s">
        <v>1084</v>
      </c>
      <c r="D218" s="7" t="s">
        <v>1085</v>
      </c>
      <c r="E218" s="7" t="s">
        <v>1004</v>
      </c>
      <c r="F218" s="7" t="s">
        <v>412</v>
      </c>
      <c r="G218" s="7" t="s">
        <v>1079</v>
      </c>
      <c r="H218" s="7" t="s">
        <v>26</v>
      </c>
      <c r="I218" s="7">
        <v>24</v>
      </c>
      <c r="J218" s="19"/>
      <c r="K218" s="20"/>
      <c r="L218" s="4">
        <f t="shared" si="16"/>
        <v>0</v>
      </c>
      <c r="M218" s="4">
        <f t="shared" si="17"/>
        <v>0</v>
      </c>
      <c r="N218" s="4">
        <f t="shared" si="15"/>
        <v>0</v>
      </c>
      <c r="O218" s="5">
        <f t="shared" si="18"/>
        <v>0</v>
      </c>
    </row>
    <row r="219" spans="1:15" ht="25.5" x14ac:dyDescent="0.2">
      <c r="A219" s="2" t="s">
        <v>1054</v>
      </c>
      <c r="B219" s="18" t="s">
        <v>1086</v>
      </c>
      <c r="C219" s="18" t="s">
        <v>1087</v>
      </c>
      <c r="D219" s="7" t="s">
        <v>1088</v>
      </c>
      <c r="E219" s="7" t="s">
        <v>1004</v>
      </c>
      <c r="F219" s="7" t="s">
        <v>412</v>
      </c>
      <c r="G219" s="7" t="s">
        <v>1079</v>
      </c>
      <c r="H219" s="7" t="s">
        <v>26</v>
      </c>
      <c r="I219" s="7">
        <v>18</v>
      </c>
      <c r="J219" s="19"/>
      <c r="K219" s="20"/>
      <c r="L219" s="4">
        <f t="shared" si="16"/>
        <v>0</v>
      </c>
      <c r="M219" s="4">
        <f t="shared" si="17"/>
        <v>0</v>
      </c>
      <c r="N219" s="4">
        <f t="shared" si="15"/>
        <v>0</v>
      </c>
      <c r="O219" s="5">
        <f t="shared" si="18"/>
        <v>0</v>
      </c>
    </row>
    <row r="220" spans="1:15" x14ac:dyDescent="0.2">
      <c r="A220" s="2" t="s">
        <v>1057</v>
      </c>
      <c r="B220" s="18" t="s">
        <v>1089</v>
      </c>
      <c r="C220" s="18" t="s">
        <v>1090</v>
      </c>
      <c r="D220" s="7" t="s">
        <v>1091</v>
      </c>
      <c r="E220" s="7" t="s">
        <v>53</v>
      </c>
      <c r="F220" s="7" t="s">
        <v>24</v>
      </c>
      <c r="G220" s="7" t="s">
        <v>24</v>
      </c>
      <c r="H220" s="7" t="s">
        <v>82</v>
      </c>
      <c r="I220" s="7">
        <v>25</v>
      </c>
      <c r="J220" s="19"/>
      <c r="K220" s="20"/>
      <c r="L220" s="4">
        <f t="shared" si="16"/>
        <v>0</v>
      </c>
      <c r="M220" s="4">
        <f t="shared" si="17"/>
        <v>0</v>
      </c>
      <c r="N220" s="4">
        <f t="shared" si="15"/>
        <v>0</v>
      </c>
      <c r="O220" s="5">
        <f t="shared" si="18"/>
        <v>0</v>
      </c>
    </row>
    <row r="221" spans="1:15" ht="38.25" x14ac:dyDescent="0.2">
      <c r="A221" s="2" t="s">
        <v>1061</v>
      </c>
      <c r="B221" s="18" t="s">
        <v>1092</v>
      </c>
      <c r="C221" s="18" t="s">
        <v>1093</v>
      </c>
      <c r="D221" s="7" t="s">
        <v>1094</v>
      </c>
      <c r="E221" s="7" t="s">
        <v>1095</v>
      </c>
      <c r="F221" s="7" t="s">
        <v>1096</v>
      </c>
      <c r="G221" s="7" t="s">
        <v>1097</v>
      </c>
      <c r="H221" s="7" t="s">
        <v>26</v>
      </c>
      <c r="I221" s="7">
        <v>30</v>
      </c>
      <c r="J221" s="19"/>
      <c r="K221" s="20"/>
      <c r="L221" s="4">
        <f t="shared" si="16"/>
        <v>0</v>
      </c>
      <c r="M221" s="4">
        <f t="shared" si="17"/>
        <v>0</v>
      </c>
      <c r="N221" s="4">
        <f t="shared" si="15"/>
        <v>0</v>
      </c>
      <c r="O221" s="5">
        <f t="shared" si="18"/>
        <v>0</v>
      </c>
    </row>
    <row r="222" spans="1:15" ht="25.5" x14ac:dyDescent="0.2">
      <c r="A222" s="2" t="s">
        <v>1065</v>
      </c>
      <c r="B222" s="18" t="s">
        <v>1098</v>
      </c>
      <c r="C222" s="18" t="s">
        <v>1099</v>
      </c>
      <c r="D222" s="7" t="s">
        <v>1100</v>
      </c>
      <c r="E222" s="7" t="s">
        <v>254</v>
      </c>
      <c r="F222" s="7" t="s">
        <v>294</v>
      </c>
      <c r="G222" s="7" t="s">
        <v>1101</v>
      </c>
      <c r="H222" s="7" t="s">
        <v>26</v>
      </c>
      <c r="I222" s="7">
        <v>83</v>
      </c>
      <c r="J222" s="19"/>
      <c r="K222" s="20"/>
      <c r="L222" s="4">
        <f t="shared" si="16"/>
        <v>0</v>
      </c>
      <c r="M222" s="4">
        <f t="shared" si="17"/>
        <v>0</v>
      </c>
      <c r="N222" s="4">
        <f t="shared" si="15"/>
        <v>0</v>
      </c>
      <c r="O222" s="5">
        <f t="shared" si="18"/>
        <v>0</v>
      </c>
    </row>
    <row r="223" spans="1:15" x14ac:dyDescent="0.2">
      <c r="A223" s="2" t="s">
        <v>1070</v>
      </c>
      <c r="B223" s="18" t="s">
        <v>1102</v>
      </c>
      <c r="C223" s="18" t="s">
        <v>1103</v>
      </c>
      <c r="D223" s="7" t="s">
        <v>1104</v>
      </c>
      <c r="E223" s="7" t="s">
        <v>53</v>
      </c>
      <c r="F223" s="7" t="s">
        <v>1105</v>
      </c>
      <c r="G223" s="7" t="s">
        <v>1106</v>
      </c>
      <c r="H223" s="7" t="s">
        <v>26</v>
      </c>
      <c r="I223" s="7">
        <v>23</v>
      </c>
      <c r="J223" s="19"/>
      <c r="K223" s="20"/>
      <c r="L223" s="4">
        <f t="shared" si="16"/>
        <v>0</v>
      </c>
      <c r="M223" s="4">
        <f t="shared" si="17"/>
        <v>0</v>
      </c>
      <c r="N223" s="4">
        <f t="shared" si="15"/>
        <v>0</v>
      </c>
      <c r="O223" s="5">
        <f t="shared" si="18"/>
        <v>0</v>
      </c>
    </row>
    <row r="224" spans="1:15" ht="38.25" x14ac:dyDescent="0.2">
      <c r="A224" s="2" t="s">
        <v>1075</v>
      </c>
      <c r="B224" s="18" t="s">
        <v>1107</v>
      </c>
      <c r="C224" s="18" t="s">
        <v>1108</v>
      </c>
      <c r="D224" s="7" t="s">
        <v>1109</v>
      </c>
      <c r="E224" s="7" t="s">
        <v>897</v>
      </c>
      <c r="F224" s="7" t="s">
        <v>1110</v>
      </c>
      <c r="G224" s="7" t="s">
        <v>1111</v>
      </c>
      <c r="H224" s="7" t="s">
        <v>26</v>
      </c>
      <c r="I224" s="7">
        <v>12</v>
      </c>
      <c r="J224" s="19"/>
      <c r="K224" s="20"/>
      <c r="L224" s="4">
        <f t="shared" si="16"/>
        <v>0</v>
      </c>
      <c r="M224" s="4">
        <f t="shared" si="17"/>
        <v>0</v>
      </c>
      <c r="N224" s="4">
        <f t="shared" si="15"/>
        <v>0</v>
      </c>
      <c r="O224" s="5">
        <f t="shared" si="18"/>
        <v>0</v>
      </c>
    </row>
    <row r="225" spans="1:16" ht="13.5" thickBot="1" x14ac:dyDescent="0.25">
      <c r="A225" s="12">
        <v>223</v>
      </c>
      <c r="B225" s="13" t="s">
        <v>1112</v>
      </c>
      <c r="C225" s="13" t="s">
        <v>1113</v>
      </c>
      <c r="D225" s="8" t="s">
        <v>1114</v>
      </c>
      <c r="E225" s="8" t="s">
        <v>38</v>
      </c>
      <c r="F225" s="8" t="s">
        <v>192</v>
      </c>
      <c r="G225" s="8" t="s">
        <v>1115</v>
      </c>
      <c r="H225" s="8" t="s">
        <v>194</v>
      </c>
      <c r="I225" s="8">
        <v>5</v>
      </c>
      <c r="J225" s="21"/>
      <c r="K225" s="22"/>
      <c r="L225" s="21">
        <f t="shared" si="16"/>
        <v>0</v>
      </c>
      <c r="M225" s="21">
        <f t="shared" si="17"/>
        <v>0</v>
      </c>
      <c r="N225" s="21">
        <f t="shared" si="15"/>
        <v>0</v>
      </c>
      <c r="O225" s="23">
        <f t="shared" si="18"/>
        <v>0</v>
      </c>
    </row>
    <row r="226" spans="1:16" ht="16.5" customHeight="1" thickBot="1" x14ac:dyDescent="0.25">
      <c r="I226" s="34" t="s">
        <v>1116</v>
      </c>
      <c r="J226" s="35"/>
      <c r="K226" s="35"/>
      <c r="L226" s="35"/>
      <c r="M226" s="36"/>
      <c r="N226" s="25" t="s">
        <v>1117</v>
      </c>
      <c r="O226" s="26" t="s">
        <v>1118</v>
      </c>
      <c r="P226" s="27" t="s">
        <v>11</v>
      </c>
    </row>
    <row r="227" spans="1:16" ht="16.5" thickBot="1" x14ac:dyDescent="0.3">
      <c r="I227" s="37"/>
      <c r="J227" s="38"/>
      <c r="K227" s="38"/>
      <c r="L227" s="38"/>
      <c r="M227" s="39"/>
      <c r="N227" s="28">
        <f>SUM(N3:N225)</f>
        <v>0</v>
      </c>
      <c r="O227" s="29">
        <f>SUM(O3:O225)</f>
        <v>0</v>
      </c>
      <c r="P227" s="29">
        <f>O227-N227</f>
        <v>0</v>
      </c>
    </row>
    <row r="228" spans="1:16" ht="13.5" thickBot="1" x14ac:dyDescent="0.25">
      <c r="I228" s="34" t="s">
        <v>1131</v>
      </c>
      <c r="J228" s="35"/>
      <c r="K228" s="35"/>
      <c r="L228" s="35"/>
      <c r="M228" s="36"/>
      <c r="N228" s="25" t="s">
        <v>1117</v>
      </c>
      <c r="O228" s="26" t="s">
        <v>1118</v>
      </c>
      <c r="P228" s="27" t="s">
        <v>11</v>
      </c>
    </row>
    <row r="229" spans="1:16" ht="16.5" thickBot="1" x14ac:dyDescent="0.3">
      <c r="I229" s="37"/>
      <c r="J229" s="38"/>
      <c r="K229" s="38"/>
      <c r="L229" s="38"/>
      <c r="M229" s="39"/>
      <c r="N229" s="28">
        <f>N227*4</f>
        <v>0</v>
      </c>
      <c r="O229" s="29">
        <f>O227*4</f>
        <v>0</v>
      </c>
      <c r="P229" s="29">
        <f>P227*4</f>
        <v>0</v>
      </c>
    </row>
    <row r="230" spans="1:16" x14ac:dyDescent="0.2">
      <c r="B230" s="30" t="s">
        <v>1119</v>
      </c>
    </row>
    <row r="231" spans="1:16" ht="15" x14ac:dyDescent="0.25">
      <c r="B231" s="31" t="s">
        <v>1120</v>
      </c>
      <c r="C231" s="40" t="s">
        <v>1121</v>
      </c>
      <c r="D231" s="40"/>
      <c r="E231" s="40"/>
      <c r="I231" s="32"/>
      <c r="J231" s="32"/>
      <c r="K231" s="32"/>
      <c r="L231" s="32"/>
      <c r="M231" s="32"/>
      <c r="N231" s="32"/>
      <c r="O231" s="32"/>
    </row>
    <row r="232" spans="1:16" ht="15" x14ac:dyDescent="0.25">
      <c r="B232" s="31" t="s">
        <v>1122</v>
      </c>
      <c r="C232" s="40" t="s">
        <v>1123</v>
      </c>
      <c r="D232" s="40"/>
      <c r="E232" s="40"/>
      <c r="I232" s="32"/>
      <c r="J232" s="32"/>
      <c r="K232" s="32"/>
      <c r="L232" s="32"/>
      <c r="M232" s="32"/>
      <c r="N232" s="32"/>
      <c r="O232" s="32"/>
    </row>
    <row r="233" spans="1:16" ht="53.25" customHeight="1" x14ac:dyDescent="0.2">
      <c r="B233" s="41" t="s">
        <v>1132</v>
      </c>
      <c r="C233" s="41"/>
      <c r="D233" s="41"/>
      <c r="E233" s="41"/>
      <c r="F233" s="41"/>
      <c r="G233" s="41"/>
    </row>
    <row r="235" spans="1:16" x14ac:dyDescent="0.2">
      <c r="I235" s="33" t="s">
        <v>1124</v>
      </c>
    </row>
    <row r="236" spans="1:16" x14ac:dyDescent="0.2">
      <c r="I236" s="33" t="s">
        <v>1125</v>
      </c>
    </row>
  </sheetData>
  <mergeCells count="5">
    <mergeCell ref="I226:M227"/>
    <mergeCell ref="C231:E231"/>
    <mergeCell ref="C232:E232"/>
    <mergeCell ref="I228:M229"/>
    <mergeCell ref="B233:G2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Borovnik</dc:creator>
  <cp:lastModifiedBy>Martina Borovnik</cp:lastModifiedBy>
  <dcterms:created xsi:type="dcterms:W3CDTF">2022-07-22T11:14:49Z</dcterms:created>
  <dcterms:modified xsi:type="dcterms:W3CDTF">2023-12-15T12:47:29Z</dcterms:modified>
</cp:coreProperties>
</file>