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venera\users\matoz\My Documents\Pogodbe in aneksi JN\JN\JN_2023\JN_Eltratec v merilni mreži ARSO\Dokumentacija\"/>
    </mc:Choice>
  </mc:AlternateContent>
  <bookViews>
    <workbookView xWindow="0" yWindow="0" windowWidth="3540" windowHeight="0" tabRatio="575" activeTab="2"/>
  </bookViews>
  <sheets>
    <sheet name="REKAPITULACIJA" sheetId="1" r:id="rId1"/>
    <sheet name="Oprema" sheetId="25" r:id="rId2"/>
    <sheet name="Storitve" sheetId="13" r:id="rId3"/>
  </sheets>
  <externalReferences>
    <externalReference r:id="rId4"/>
    <externalReference r:id="rId5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1">Oprema!$A$1:$I$30</definedName>
    <definedName name="_xlnm.Print_Area" localSheetId="0">REKAPITULACIJA!$A$1:$E$43</definedName>
    <definedName name="_xlnm.Print_Area" localSheetId="2">Storitve!$A$1:$H$26</definedName>
    <definedName name="_xlnm.Print_Titles" localSheetId="2">Storitve!$8:$8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Oprema!$A$1:$G$30</definedName>
  </definedNames>
  <calcPr calcId="152511"/>
</workbook>
</file>

<file path=xl/calcChain.xml><?xml version="1.0" encoding="utf-8"?>
<calcChain xmlns="http://schemas.openxmlformats.org/spreadsheetml/2006/main">
  <c r="E22" i="13" l="1"/>
  <c r="H22" i="13" s="1"/>
  <c r="E6" i="13" l="1"/>
  <c r="I19" i="25"/>
  <c r="I20" i="25" l="1"/>
  <c r="I28" i="25"/>
  <c r="I11" i="25"/>
  <c r="I12" i="25"/>
  <c r="I13" i="25"/>
  <c r="I14" i="25"/>
  <c r="I15" i="25"/>
  <c r="I16" i="25"/>
  <c r="I21" i="25"/>
  <c r="I22" i="25"/>
  <c r="I23" i="25"/>
  <c r="I24" i="25"/>
  <c r="I25" i="25"/>
  <c r="I26" i="25"/>
  <c r="I27" i="25"/>
  <c r="I17" i="25"/>
  <c r="I18" i="25"/>
  <c r="I10" i="25"/>
  <c r="I29" i="25" l="1"/>
  <c r="E20" i="13"/>
  <c r="E16" i="13"/>
  <c r="E14" i="13"/>
  <c r="B27" i="1" l="1"/>
  <c r="H20" i="13" l="1"/>
  <c r="D25" i="1" l="1"/>
  <c r="E2" i="25" l="1"/>
  <c r="E1" i="25"/>
  <c r="H18" i="13" l="1"/>
  <c r="H23" i="13" s="1"/>
  <c r="H16" i="13"/>
  <c r="B25" i="1" l="1"/>
  <c r="E5" i="13" l="1"/>
  <c r="E4" i="13"/>
  <c r="E3" i="13"/>
  <c r="E2" i="13"/>
  <c r="E1" i="13"/>
  <c r="E6" i="25" l="1"/>
  <c r="E5" i="25"/>
  <c r="E4" i="25"/>
  <c r="E3" i="25"/>
  <c r="I30" i="25" l="1"/>
  <c r="H12" i="13"/>
  <c r="H25" i="13" s="1"/>
  <c r="H14" i="13"/>
  <c r="D27" i="1" l="1"/>
  <c r="H26" i="13"/>
  <c r="D29" i="1" l="1"/>
  <c r="D31" i="1" s="1"/>
  <c r="D32" i="1" l="1"/>
</calcChain>
</file>

<file path=xl/comments1.xml><?xml version="1.0" encoding="utf-8"?>
<comments xmlns="http://schemas.openxmlformats.org/spreadsheetml/2006/main">
  <authors>
    <author>Admin</author>
  </authors>
  <commentList>
    <comment ref="C15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<sst xmlns="http://schemas.openxmlformats.org/spreadsheetml/2006/main" count="122" uniqueCount="82">
  <si>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</si>
  <si>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</si>
  <si>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</si>
  <si>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</si>
  <si>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</si>
  <si>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</si>
  <si>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</si>
  <si>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</si>
  <si>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</si>
  <si>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</si>
  <si>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</si>
  <si>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</si>
  <si>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EUR/e.m.</t>
  </si>
  <si>
    <t>EUR/skupaj</t>
  </si>
  <si>
    <t>1.</t>
  </si>
  <si>
    <t>2.</t>
  </si>
  <si>
    <t>4.</t>
  </si>
  <si>
    <t>3.</t>
  </si>
  <si>
    <t>SKUPAJ A.</t>
  </si>
  <si>
    <t>A</t>
  </si>
  <si>
    <t>ura</t>
  </si>
  <si>
    <t>Rekapitulacija:</t>
  </si>
  <si>
    <t>SKUPAJ brez DDV</t>
  </si>
  <si>
    <t>SKUPAJ z DDV</t>
  </si>
  <si>
    <t>kpl</t>
  </si>
  <si>
    <t>SKUPAJ A.+ DDV</t>
  </si>
  <si>
    <t>arso.mm</t>
  </si>
  <si>
    <t>5.</t>
  </si>
  <si>
    <t>C</t>
  </si>
  <si>
    <t>SCI.</t>
  </si>
  <si>
    <t>CI.</t>
  </si>
  <si>
    <t>SKUPAJ CI.</t>
  </si>
  <si>
    <t>SKUPAJ C.</t>
  </si>
  <si>
    <t>SKUPAJ C. + DDV</t>
  </si>
  <si>
    <t>VZDRŽEVALNA DELA NA MERILNIH SISTEMIH</t>
  </si>
  <si>
    <t>km</t>
  </si>
  <si>
    <t>5.0</t>
  </si>
  <si>
    <t>POMOŽNI INSTALCIJSKI IN POTROŠNI MATERIAL (10%)</t>
  </si>
  <si>
    <t>SA.</t>
  </si>
  <si>
    <t>OPREMA</t>
  </si>
  <si>
    <t>2023-10-27</t>
  </si>
  <si>
    <t>ustreza tip/koda</t>
  </si>
  <si>
    <t>Li baterija C, 3,6 V</t>
  </si>
  <si>
    <t>Litijev akumulator (LiFeYPO4),12V, 60 Ah</t>
  </si>
  <si>
    <t>Solani panel 12V, 55W</t>
  </si>
  <si>
    <t>Solani panel 12V, 100 W</t>
  </si>
  <si>
    <t>Komunikacijski vmesnik mbIO1803 (4G)</t>
  </si>
  <si>
    <t>Svinčen akumulator AGM, 12VDC, 42Ah</t>
  </si>
  <si>
    <t>DELO - INŽENIR URA (LABORATORIJ)</t>
  </si>
  <si>
    <t>DELO - INŽENIR URA (TEREN)</t>
  </si>
  <si>
    <t>DELO - TEHNIK URA (LABORATORIJ)</t>
  </si>
  <si>
    <t>DELO - TEHNIK URA TEREN)</t>
  </si>
  <si>
    <t>ČAS NA POTI</t>
  </si>
  <si>
    <t>6.</t>
  </si>
  <si>
    <t>GSR 221NTG-010-035-0-0-0</t>
  </si>
  <si>
    <t>GSR 221NT-010-035-0-0-0</t>
  </si>
  <si>
    <t>Registrator GSR 221NT, 35 m kabla, keramična membrana</t>
  </si>
  <si>
    <t>Registrator GSR 221NTG, 35 m kabla, keramična membrana</t>
  </si>
  <si>
    <t>GSR 120NT-010-035-4-2-0</t>
  </si>
  <si>
    <t>Registrator GSR 120NT SMARTWEB, 35 m kabla, GSM modem, LCD prikazovalnik, keramična membrana</t>
  </si>
  <si>
    <t>Registrator GSR 120NTG SMARTWEB, 35 m kabla, GSM modem, LCD prikazovalnik, keramična membrana</t>
  </si>
  <si>
    <t>GSR 120NTG-010-035-4-2-0</t>
  </si>
  <si>
    <t>Registrator GSR 120NT SMARTWEB, 35 m kabla, LCD prikazovalnik, keramična membrana</t>
  </si>
  <si>
    <t>Registrator GSR 120NTG SMARTWEB, 35 m kabla, LCD prikazovalnik, keramična membrana</t>
  </si>
  <si>
    <t>GSR 120NT-010-035-2-0-0</t>
  </si>
  <si>
    <t>GSR 120NTG-010-035-2-0-0</t>
  </si>
  <si>
    <t>Temperaturno tipalo EKT 12 DS18B20</t>
  </si>
  <si>
    <t>Pregibni nosilec za solarni panel; montaža na drog fi60,3 z objemko</t>
  </si>
  <si>
    <t>Zunanja paličasta antena dolžine cca 40 cm, 10 m kabla, SMA moški</t>
  </si>
  <si>
    <t>2023-11-24</t>
  </si>
  <si>
    <t>Merlinik nivoja PPI 122</t>
  </si>
  <si>
    <t>Komunikacijski vmesnik KV 121</t>
  </si>
  <si>
    <t xml:space="preserve">Komunikacijski vmesnik mbIO1803 </t>
  </si>
  <si>
    <t>Komunikacijski vmesnik cu.Imx z displejem</t>
  </si>
  <si>
    <t>Vzdrževanje merilne opreme Eltratec d.o.o.</t>
  </si>
  <si>
    <t>2023-08_Ponudbeni-predracun.xlsx</t>
  </si>
  <si>
    <t>Redno in investicijsko vzdrževanje okoljskih merilnih sistemov in merilne opreme proizvajalca</t>
  </si>
  <si>
    <t>ELTRATEC d.o.o. v mreži avtomatskih merilnih postaj ARSO</t>
  </si>
  <si>
    <t>kilometrina (skladno z Uredbo… v višini 0,43€ na km)</t>
  </si>
  <si>
    <t>REDNO IN INTERVENCIJSKO VZDRŽEVANJE, PROGRAMIRANJE, TESTIRANJE, MERITVE</t>
  </si>
  <si>
    <t>enota</t>
  </si>
  <si>
    <t>kos-ocena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</si>
</sst>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#,##0.00\ _S_I_T"/>
    <numFmt numFmtId="165" formatCode="#,##0.00&quot; SIT&quot;"/>
    <numFmt numFmtId="166" formatCode="#,##0.00\ [$€-1]"/>
    <numFmt numFmtId="167" formatCode="0.0%"/>
    <numFmt numFmtId="168" formatCode="dd/mm/yy"/>
    <numFmt numFmtId="169" formatCode="_-* #,##0.00\ &quot;SIT&quot;_-;\-* #,##0.00\ &quot;SIT&quot;_-;_-* &quot;-&quot;??\ &quot;SIT&quot;_-;_-@_-"/>
  </numFmts>
  <fonts count="35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8" fillId="0" borderId="0" applyNumberFormat="0"/>
    <xf numFmtId="0" fontId="4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16" fillId="0" borderId="0"/>
    <xf numFmtId="0" fontId="14" fillId="0" borderId="0"/>
    <xf numFmtId="0" fontId="8" fillId="0" borderId="0"/>
    <xf numFmtId="0" fontId="15" fillId="0" borderId="0"/>
    <xf numFmtId="0" fontId="9" fillId="0" borderId="0"/>
    <xf numFmtId="0" fontId="8" fillId="0" borderId="0"/>
    <xf numFmtId="0" fontId="8" fillId="0" borderId="0"/>
    <xf numFmtId="0" fontId="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70">
    <xf numFmtId="0" fontId="0" fillId="0" borderId="0" xfId="0"/>
    <xf numFmtId="0" fontId="17" fillId="0" borderId="0" xfId="0" applyFont="1"/>
    <xf numFmtId="0" fontId="17" fillId="19" borderId="0" xfId="32" applyFont="1" applyFill="1"/>
    <xf numFmtId="0" fontId="17" fillId="0" borderId="0" xfId="32" applyFont="1"/>
    <xf numFmtId="0" fontId="17" fillId="19" borderId="0" xfId="32" applyFont="1" applyFill="1" applyBorder="1"/>
    <xf numFmtId="0" fontId="22" fillId="19" borderId="0" xfId="32" applyFont="1" applyFill="1" applyBorder="1"/>
    <xf numFmtId="0" fontId="22" fillId="19" borderId="0" xfId="32" applyFont="1" applyFill="1" applyBorder="1" applyAlignment="1">
      <alignment horizontal="right"/>
    </xf>
    <xf numFmtId="3" fontId="17" fillId="19" borderId="0" xfId="32" applyNumberFormat="1" applyFont="1" applyFill="1" applyBorder="1" applyAlignment="1">
      <alignment horizontal="left"/>
    </xf>
    <xf numFmtId="14" fontId="17" fillId="19" borderId="0" xfId="32" applyNumberFormat="1" applyFont="1" applyFill="1" applyBorder="1" applyAlignment="1">
      <alignment horizontal="left"/>
    </xf>
    <xf numFmtId="0" fontId="17" fillId="19" borderId="0" xfId="32" applyFont="1" applyFill="1" applyBorder="1" applyAlignment="1">
      <alignment horizontal="center"/>
    </xf>
    <xf numFmtId="0" fontId="17" fillId="19" borderId="0" xfId="32" applyFont="1" applyFill="1" applyBorder="1" applyAlignment="1">
      <alignment horizontal="left"/>
    </xf>
    <xf numFmtId="0" fontId="17" fillId="19" borderId="0" xfId="0" applyFont="1" applyFill="1"/>
    <xf numFmtId="0" fontId="19" fillId="19" borderId="0" xfId="32" applyFont="1" applyFill="1" applyBorder="1" applyAlignment="1"/>
    <xf numFmtId="0" fontId="21" fillId="19" borderId="0" xfId="0" applyFont="1" applyFill="1" applyAlignment="1">
      <alignment horizontal="right"/>
    </xf>
    <xf numFmtId="166" fontId="17" fillId="19" borderId="0" xfId="32" applyNumberFormat="1" applyFont="1" applyFill="1"/>
    <xf numFmtId="0" fontId="17" fillId="19" borderId="0" xfId="32" applyFont="1" applyFill="1" applyAlignment="1">
      <alignment horizontal="right"/>
    </xf>
    <xf numFmtId="0" fontId="17" fillId="21" borderId="0" xfId="32" applyFont="1" applyFill="1"/>
    <xf numFmtId="0" fontId="17" fillId="23" borderId="0" xfId="32" applyFont="1" applyFill="1" applyBorder="1" applyAlignment="1">
      <alignment horizontal="left"/>
    </xf>
    <xf numFmtId="0" fontId="17" fillId="23" borderId="0" xfId="32" applyFont="1" applyFill="1" applyBorder="1" applyAlignment="1">
      <alignment horizontal="right"/>
    </xf>
    <xf numFmtId="166" fontId="18" fillId="21" borderId="0" xfId="0" applyNumberFormat="1" applyFont="1" applyFill="1" applyBorder="1" applyAlignment="1">
      <alignment horizontal="right" vertical="top"/>
    </xf>
    <xf numFmtId="0" fontId="17" fillId="21" borderId="0" xfId="32" applyFont="1" applyFill="1" applyBorder="1"/>
    <xf numFmtId="0" fontId="22" fillId="21" borderId="0" xfId="32" applyFont="1" applyFill="1" applyBorder="1" applyAlignment="1">
      <alignment horizontal="right"/>
    </xf>
    <xf numFmtId="0" fontId="17" fillId="21" borderId="0" xfId="32" applyFont="1" applyFill="1" applyBorder="1" applyAlignment="1">
      <alignment horizontal="left"/>
    </xf>
    <xf numFmtId="0" fontId="22" fillId="21" borderId="0" xfId="32" applyFont="1" applyFill="1" applyBorder="1" applyAlignment="1">
      <alignment horizontal="left"/>
    </xf>
    <xf numFmtId="0" fontId="17" fillId="21" borderId="0" xfId="32" applyFont="1" applyFill="1" applyBorder="1" applyAlignment="1">
      <alignment horizontal="center"/>
    </xf>
    <xf numFmtId="0" fontId="18" fillId="21" borderId="0" xfId="32" applyFont="1" applyFill="1" applyBorder="1"/>
    <xf numFmtId="49" fontId="18" fillId="23" borderId="0" xfId="32" applyNumberFormat="1" applyFont="1" applyFill="1" applyBorder="1" applyAlignment="1">
      <alignment horizontal="right"/>
    </xf>
    <xf numFmtId="0" fontId="18" fillId="23" borderId="0" xfId="32" applyFont="1" applyFill="1" applyBorder="1" applyAlignment="1">
      <alignment horizontal="right"/>
    </xf>
    <xf numFmtId="0" fontId="17" fillId="27" borderId="0" xfId="32" applyFont="1" applyFill="1" applyBorder="1" applyAlignment="1">
      <alignment horizontal="center"/>
    </xf>
    <xf numFmtId="0" fontId="17" fillId="27" borderId="0" xfId="32" applyFont="1" applyFill="1" applyBorder="1" applyAlignment="1">
      <alignment horizontal="left"/>
    </xf>
    <xf numFmtId="0" fontId="17" fillId="27" borderId="0" xfId="32" applyFont="1" applyFill="1" applyBorder="1"/>
    <xf numFmtId="0" fontId="17" fillId="27" borderId="0" xfId="32" applyFont="1" applyFill="1"/>
    <xf numFmtId="0" fontId="20" fillId="27" borderId="0" xfId="32" applyFont="1" applyFill="1" applyBorder="1" applyAlignment="1">
      <alignment horizontal="center"/>
    </xf>
    <xf numFmtId="0" fontId="17" fillId="27" borderId="0" xfId="32" applyFont="1" applyFill="1" applyBorder="1" applyAlignment="1">
      <alignment horizontal="right"/>
    </xf>
    <xf numFmtId="3" fontId="17" fillId="27" borderId="0" xfId="32" applyNumberFormat="1" applyFont="1" applyFill="1" applyBorder="1" applyAlignment="1">
      <alignment horizontal="left"/>
    </xf>
    <xf numFmtId="3" fontId="17" fillId="27" borderId="0" xfId="32" quotePrefix="1" applyNumberFormat="1" applyFont="1" applyFill="1" applyBorder="1" applyAlignment="1">
      <alignment horizontal="left"/>
    </xf>
    <xf numFmtId="0" fontId="20" fillId="27" borderId="0" xfId="32" applyFont="1" applyFill="1" applyBorder="1" applyAlignment="1"/>
    <xf numFmtId="0" fontId="17" fillId="28" borderId="0" xfId="32" applyFont="1" applyFill="1" applyBorder="1" applyAlignment="1">
      <alignment horizontal="right"/>
    </xf>
    <xf numFmtId="166" fontId="18" fillId="29" borderId="0" xfId="0" applyNumberFormat="1" applyFont="1" applyFill="1" applyBorder="1" applyAlignment="1">
      <alignment horizontal="right" vertical="top"/>
    </xf>
    <xf numFmtId="166" fontId="17" fillId="23" borderId="0" xfId="32" applyNumberFormat="1" applyFont="1" applyFill="1" applyBorder="1" applyAlignment="1">
      <alignment horizontal="right"/>
    </xf>
    <xf numFmtId="166" fontId="17" fillId="21" borderId="0" xfId="32" applyNumberFormat="1" applyFont="1" applyFill="1"/>
    <xf numFmtId="9" fontId="17" fillId="21" borderId="0" xfId="32" applyNumberFormat="1" applyFont="1" applyFill="1"/>
    <xf numFmtId="0" fontId="24" fillId="20" borderId="0" xfId="29" applyFont="1" applyFill="1" applyBorder="1" applyAlignment="1">
      <alignment vertical="top"/>
    </xf>
    <xf numFmtId="0" fontId="25" fillId="19" borderId="0" xfId="33" applyFont="1" applyFill="1" applyBorder="1" applyAlignment="1">
      <alignment vertical="top"/>
    </xf>
    <xf numFmtId="0" fontId="25" fillId="0" borderId="0" xfId="33" applyFont="1" applyBorder="1" applyAlignment="1">
      <alignment vertical="top"/>
    </xf>
    <xf numFmtId="49" fontId="25" fillId="27" borderId="2" xfId="33" applyNumberFormat="1" applyFont="1" applyFill="1" applyBorder="1" applyAlignment="1">
      <alignment horizontal="left" vertical="top"/>
    </xf>
    <xf numFmtId="0" fontId="24" fillId="27" borderId="2" xfId="33" applyFont="1" applyFill="1" applyBorder="1" applyAlignment="1">
      <alignment horizontal="left" vertical="top"/>
    </xf>
    <xf numFmtId="0" fontId="25" fillId="27" borderId="2" xfId="33" applyFont="1" applyFill="1" applyBorder="1" applyAlignment="1">
      <alignment horizontal="left" vertical="top"/>
    </xf>
    <xf numFmtId="0" fontId="25" fillId="27" borderId="2" xfId="33" applyFont="1" applyFill="1" applyBorder="1" applyAlignment="1">
      <alignment horizontal="right" vertical="top"/>
    </xf>
    <xf numFmtId="164" fontId="25" fillId="27" borderId="2" xfId="33" applyNumberFormat="1" applyFont="1" applyFill="1" applyBorder="1" applyAlignment="1">
      <alignment horizontal="right" vertical="top"/>
    </xf>
    <xf numFmtId="0" fontId="24" fillId="24" borderId="2" xfId="33" applyFont="1" applyFill="1" applyBorder="1" applyAlignment="1">
      <alignment vertical="top"/>
    </xf>
    <xf numFmtId="0" fontId="24" fillId="24" borderId="2" xfId="33" applyNumberFormat="1" applyFont="1" applyFill="1" applyBorder="1" applyAlignment="1">
      <alignment horizontal="left" vertical="top"/>
    </xf>
    <xf numFmtId="49" fontId="25" fillId="24" borderId="2" xfId="33" applyNumberFormat="1" applyFont="1" applyFill="1" applyBorder="1" applyAlignment="1">
      <alignment horizontal="left" vertical="top"/>
    </xf>
    <xf numFmtId="0" fontId="25" fillId="24" borderId="2" xfId="33" applyFont="1" applyFill="1" applyBorder="1" applyAlignment="1">
      <alignment horizontal="left" vertical="top"/>
    </xf>
    <xf numFmtId="0" fontId="25" fillId="24" borderId="2" xfId="33" applyFont="1" applyFill="1" applyBorder="1" applyAlignment="1">
      <alignment horizontal="right" vertical="top"/>
    </xf>
    <xf numFmtId="0" fontId="25" fillId="24" borderId="2" xfId="33" applyFont="1" applyFill="1" applyBorder="1" applyAlignment="1">
      <alignment vertical="top"/>
    </xf>
    <xf numFmtId="166" fontId="25" fillId="24" borderId="2" xfId="33" applyNumberFormat="1" applyFont="1" applyFill="1" applyBorder="1" applyAlignment="1">
      <alignment horizontal="right" vertical="top"/>
    </xf>
    <xf numFmtId="167" fontId="25" fillId="25" borderId="0" xfId="33" applyNumberFormat="1" applyFont="1" applyFill="1" applyBorder="1" applyAlignment="1">
      <alignment horizontal="left" vertical="top"/>
    </xf>
    <xf numFmtId="167" fontId="25" fillId="25" borderId="0" xfId="33" applyNumberFormat="1" applyFont="1" applyFill="1" applyBorder="1" applyAlignment="1">
      <alignment vertical="top"/>
    </xf>
    <xf numFmtId="0" fontId="25" fillId="26" borderId="0" xfId="33" applyFont="1" applyFill="1" applyBorder="1" applyAlignment="1">
      <alignment vertical="top"/>
    </xf>
    <xf numFmtId="0" fontId="25" fillId="18" borderId="2" xfId="29" applyFont="1" applyFill="1" applyBorder="1" applyAlignment="1">
      <alignment vertical="top"/>
    </xf>
    <xf numFmtId="0" fontId="25" fillId="18" borderId="2" xfId="29" quotePrefix="1" applyNumberFormat="1" applyFont="1" applyFill="1" applyBorder="1" applyAlignment="1">
      <alignment horizontal="left" vertical="top" wrapText="1"/>
    </xf>
    <xf numFmtId="0" fontId="26" fillId="0" borderId="2" xfId="29" applyFont="1" applyFill="1" applyBorder="1" applyAlignment="1">
      <alignment horizontal="right" vertical="top" wrapText="1"/>
    </xf>
    <xf numFmtId="0" fontId="25" fillId="0" borderId="2" xfId="0" applyFont="1" applyBorder="1" applyAlignment="1">
      <alignment wrapText="1"/>
    </xf>
    <xf numFmtId="0" fontId="25" fillId="18" borderId="2" xfId="29" applyFont="1" applyFill="1" applyBorder="1" applyAlignment="1">
      <alignment horizontal="left" vertical="top" wrapText="1"/>
    </xf>
    <xf numFmtId="166" fontId="25" fillId="18" borderId="2" xfId="29" applyNumberFormat="1" applyFont="1" applyFill="1" applyBorder="1" applyAlignment="1">
      <alignment horizontal="right" vertical="top" wrapText="1"/>
    </xf>
    <xf numFmtId="0" fontId="25" fillId="20" borderId="0" xfId="29" applyFont="1" applyFill="1" applyBorder="1" applyAlignment="1">
      <alignment vertical="top"/>
    </xf>
    <xf numFmtId="0" fontId="25" fillId="19" borderId="0" xfId="29" applyFont="1" applyFill="1" applyBorder="1" applyAlignment="1">
      <alignment vertical="top"/>
    </xf>
    <xf numFmtId="0" fontId="25" fillId="0" borderId="0" xfId="29" applyFont="1" applyBorder="1" applyAlignment="1">
      <alignment vertical="top"/>
    </xf>
    <xf numFmtId="0" fontId="25" fillId="0" borderId="2" xfId="0" applyFont="1" applyBorder="1"/>
    <xf numFmtId="0" fontId="24" fillId="18" borderId="2" xfId="29" applyFont="1" applyFill="1" applyBorder="1" applyAlignment="1">
      <alignment vertical="top"/>
    </xf>
    <xf numFmtId="49" fontId="24" fillId="17" borderId="2" xfId="33" applyNumberFormat="1" applyFont="1" applyFill="1" applyBorder="1" applyAlignment="1">
      <alignment horizontal="left" vertical="top"/>
    </xf>
    <xf numFmtId="0" fontId="25" fillId="17" borderId="2" xfId="33" applyNumberFormat="1" applyFont="1" applyFill="1" applyBorder="1" applyAlignment="1">
      <alignment horizontal="left" vertical="top"/>
    </xf>
    <xf numFmtId="49" fontId="25" fillId="17" borderId="2" xfId="33" applyNumberFormat="1" applyFont="1" applyFill="1" applyBorder="1" applyAlignment="1">
      <alignment horizontal="left" vertical="top"/>
    </xf>
    <xf numFmtId="0" fontId="24" fillId="17" borderId="2" xfId="33" applyFont="1" applyFill="1" applyBorder="1" applyAlignment="1">
      <alignment horizontal="right" vertical="top"/>
    </xf>
    <xf numFmtId="0" fontId="24" fillId="17" borderId="2" xfId="33" applyFont="1" applyFill="1" applyBorder="1" applyAlignment="1">
      <alignment horizontal="left" vertical="top"/>
    </xf>
    <xf numFmtId="0" fontId="24" fillId="17" borderId="2" xfId="33" applyFont="1" applyFill="1" applyBorder="1" applyAlignment="1">
      <alignment vertical="top"/>
    </xf>
    <xf numFmtId="166" fontId="26" fillId="17" borderId="2" xfId="33" applyNumberFormat="1" applyFont="1" applyFill="1" applyBorder="1" applyAlignment="1">
      <alignment horizontal="right" vertical="top"/>
    </xf>
    <xf numFmtId="166" fontId="24" fillId="17" borderId="2" xfId="33" applyNumberFormat="1" applyFont="1" applyFill="1" applyBorder="1" applyAlignment="1">
      <alignment horizontal="right" vertical="top"/>
    </xf>
    <xf numFmtId="4" fontId="24" fillId="19" borderId="0" xfId="33" applyNumberFormat="1" applyFont="1" applyFill="1" applyBorder="1" applyAlignment="1">
      <alignment horizontal="left" vertical="top"/>
    </xf>
    <xf numFmtId="0" fontId="25" fillId="0" borderId="0" xfId="33" applyFont="1" applyAlignment="1">
      <alignment vertical="top"/>
    </xf>
    <xf numFmtId="49" fontId="24" fillId="11" borderId="2" xfId="33" applyNumberFormat="1" applyFont="1" applyFill="1" applyBorder="1" applyAlignment="1">
      <alignment horizontal="left" vertical="top"/>
    </xf>
    <xf numFmtId="0" fontId="25" fillId="11" borderId="2" xfId="33" applyNumberFormat="1" applyFont="1" applyFill="1" applyBorder="1" applyAlignment="1">
      <alignment horizontal="left" vertical="top"/>
    </xf>
    <xf numFmtId="49" fontId="25" fillId="11" borderId="2" xfId="33" applyNumberFormat="1" applyFont="1" applyFill="1" applyBorder="1" applyAlignment="1">
      <alignment horizontal="left" vertical="top"/>
    </xf>
    <xf numFmtId="0" fontId="24" fillId="11" borderId="2" xfId="33" applyFont="1" applyFill="1" applyBorder="1" applyAlignment="1">
      <alignment horizontal="right" vertical="top"/>
    </xf>
    <xf numFmtId="0" fontId="24" fillId="11" borderId="2" xfId="33" applyFont="1" applyFill="1" applyBorder="1" applyAlignment="1">
      <alignment horizontal="left" vertical="top"/>
    </xf>
    <xf numFmtId="0" fontId="24" fillId="11" borderId="2" xfId="33" applyFont="1" applyFill="1" applyBorder="1" applyAlignment="1">
      <alignment vertical="top"/>
    </xf>
    <xf numFmtId="166" fontId="24" fillId="11" borderId="2" xfId="33" applyNumberFormat="1" applyFont="1" applyFill="1" applyBorder="1" applyAlignment="1">
      <alignment horizontal="right" vertical="top"/>
    </xf>
    <xf numFmtId="165" fontId="24" fillId="19" borderId="0" xfId="33" applyNumberFormat="1" applyFont="1" applyFill="1" applyBorder="1" applyAlignment="1">
      <alignment horizontal="right" vertical="top"/>
    </xf>
    <xf numFmtId="0" fontId="27" fillId="19" borderId="0" xfId="33" applyFont="1" applyFill="1" applyBorder="1" applyAlignment="1">
      <alignment vertical="top"/>
    </xf>
    <xf numFmtId="0" fontId="28" fillId="19" borderId="0" xfId="33" applyFont="1" applyFill="1" applyBorder="1" applyAlignment="1">
      <alignment horizontal="left" vertical="top"/>
    </xf>
    <xf numFmtId="0" fontId="27" fillId="19" borderId="0" xfId="33" applyFont="1" applyFill="1" applyBorder="1" applyAlignment="1">
      <alignment horizontal="left" vertical="top"/>
    </xf>
    <xf numFmtId="0" fontId="27" fillId="19" borderId="0" xfId="33" applyFont="1" applyFill="1" applyBorder="1" applyAlignment="1">
      <alignment horizontal="right" vertical="top"/>
    </xf>
    <xf numFmtId="0" fontId="29" fillId="19" borderId="0" xfId="33" applyFont="1" applyFill="1" applyBorder="1" applyAlignment="1">
      <alignment vertical="top"/>
    </xf>
    <xf numFmtId="0" fontId="27" fillId="0" borderId="0" xfId="33" applyFont="1" applyBorder="1" applyAlignment="1">
      <alignment vertical="top"/>
    </xf>
    <xf numFmtId="164" fontId="27" fillId="19" borderId="0" xfId="33" applyNumberFormat="1" applyFont="1" applyFill="1" applyBorder="1" applyAlignment="1">
      <alignment horizontal="right" vertical="top"/>
    </xf>
    <xf numFmtId="3" fontId="27" fillId="19" borderId="0" xfId="33" applyNumberFormat="1" applyFont="1" applyFill="1" applyBorder="1" applyAlignment="1">
      <alignment horizontal="left" vertical="top" wrapText="1"/>
    </xf>
    <xf numFmtId="14" fontId="27" fillId="19" borderId="0" xfId="33" applyNumberFormat="1" applyFont="1" applyFill="1" applyBorder="1" applyAlignment="1">
      <alignment horizontal="left" vertical="top" wrapText="1"/>
    </xf>
    <xf numFmtId="168" fontId="27" fillId="19" borderId="0" xfId="33" applyNumberFormat="1" applyFont="1" applyFill="1" applyBorder="1" applyAlignment="1">
      <alignment horizontal="left" vertical="top" wrapText="1"/>
    </xf>
    <xf numFmtId="0" fontId="29" fillId="19" borderId="0" xfId="33" applyFont="1" applyFill="1" applyBorder="1" applyAlignment="1">
      <alignment horizontal="left" vertical="top"/>
    </xf>
    <xf numFmtId="0" fontId="27" fillId="19" borderId="0" xfId="33" applyFont="1" applyFill="1" applyBorder="1" applyAlignment="1">
      <alignment horizontal="center" vertical="top"/>
    </xf>
    <xf numFmtId="0" fontId="28" fillId="0" borderId="0" xfId="33" applyFont="1" applyBorder="1" applyAlignment="1">
      <alignment horizontal="left" vertical="top"/>
    </xf>
    <xf numFmtId="0" fontId="27" fillId="0" borderId="0" xfId="33" applyFont="1" applyBorder="1" applyAlignment="1">
      <alignment horizontal="left" vertical="top"/>
    </xf>
    <xf numFmtId="164" fontId="27" fillId="0" borderId="0" xfId="33" applyNumberFormat="1" applyFont="1" applyBorder="1" applyAlignment="1">
      <alignment horizontal="right" vertical="top"/>
    </xf>
    <xf numFmtId="0" fontId="30" fillId="19" borderId="0" xfId="33" applyFont="1" applyFill="1" applyBorder="1" applyAlignment="1">
      <alignment vertical="top"/>
    </xf>
    <xf numFmtId="0" fontId="31" fillId="19" borderId="0" xfId="33" applyFont="1" applyFill="1" applyBorder="1" applyAlignment="1">
      <alignment horizontal="left" vertical="top"/>
    </xf>
    <xf numFmtId="0" fontId="30" fillId="19" borderId="0" xfId="33" applyFont="1" applyFill="1" applyBorder="1" applyAlignment="1">
      <alignment horizontal="left" vertical="top"/>
    </xf>
    <xf numFmtId="0" fontId="30" fillId="19" borderId="0" xfId="33" applyFont="1" applyFill="1" applyBorder="1" applyAlignment="1">
      <alignment horizontal="right" vertical="top"/>
    </xf>
    <xf numFmtId="0" fontId="32" fillId="19" borderId="0" xfId="33" applyFont="1" applyFill="1" applyBorder="1" applyAlignment="1">
      <alignment vertical="top"/>
    </xf>
    <xf numFmtId="0" fontId="30" fillId="0" borderId="0" xfId="33" applyFont="1" applyBorder="1" applyAlignment="1">
      <alignment vertical="top"/>
    </xf>
    <xf numFmtId="164" fontId="30" fillId="19" borderId="0" xfId="33" applyNumberFormat="1" applyFont="1" applyFill="1" applyBorder="1" applyAlignment="1">
      <alignment horizontal="right" vertical="top"/>
    </xf>
    <xf numFmtId="3" fontId="30" fillId="19" borderId="0" xfId="33" applyNumberFormat="1" applyFont="1" applyFill="1" applyBorder="1" applyAlignment="1">
      <alignment horizontal="left" vertical="top" wrapText="1"/>
    </xf>
    <xf numFmtId="14" fontId="30" fillId="19" borderId="0" xfId="33" applyNumberFormat="1" applyFont="1" applyFill="1" applyBorder="1" applyAlignment="1">
      <alignment horizontal="left" vertical="top" wrapText="1"/>
    </xf>
    <xf numFmtId="168" fontId="30" fillId="19" borderId="0" xfId="33" applyNumberFormat="1" applyFont="1" applyFill="1" applyBorder="1" applyAlignment="1">
      <alignment horizontal="left" vertical="top" wrapText="1"/>
    </xf>
    <xf numFmtId="0" fontId="32" fillId="19" borderId="0" xfId="33" applyFont="1" applyFill="1" applyBorder="1" applyAlignment="1">
      <alignment horizontal="left" vertical="top"/>
    </xf>
    <xf numFmtId="3" fontId="30" fillId="19" borderId="0" xfId="33" applyNumberFormat="1" applyFont="1" applyFill="1" applyBorder="1" applyAlignment="1">
      <alignment horizontal="left" vertical="top"/>
    </xf>
    <xf numFmtId="0" fontId="30" fillId="19" borderId="0" xfId="33" applyFont="1" applyFill="1" applyBorder="1" applyAlignment="1">
      <alignment horizontal="center" vertical="top"/>
    </xf>
    <xf numFmtId="0" fontId="30" fillId="0" borderId="0" xfId="0" applyFont="1" applyBorder="1" applyAlignment="1">
      <alignment vertical="top"/>
    </xf>
    <xf numFmtId="0" fontId="30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vertical="top"/>
    </xf>
    <xf numFmtId="0" fontId="30" fillId="0" borderId="0" xfId="0" applyFont="1" applyBorder="1" applyAlignment="1">
      <alignment horizontal="left" vertical="top"/>
    </xf>
    <xf numFmtId="164" fontId="30" fillId="0" borderId="0" xfId="0" applyNumberFormat="1" applyFont="1" applyBorder="1" applyAlignment="1">
      <alignment horizontal="right" vertical="top"/>
    </xf>
    <xf numFmtId="0" fontId="33" fillId="0" borderId="2" xfId="0" applyFont="1" applyFill="1" applyBorder="1" applyAlignment="1">
      <alignment wrapText="1"/>
    </xf>
    <xf numFmtId="0" fontId="33" fillId="0" borderId="2" xfId="0" applyFont="1" applyFill="1" applyBorder="1"/>
    <xf numFmtId="0" fontId="33" fillId="0" borderId="2" xfId="0" applyFont="1" applyFill="1" applyBorder="1" applyAlignment="1">
      <alignment horizontal="left"/>
    </xf>
    <xf numFmtId="0" fontId="24" fillId="0" borderId="3" xfId="0" applyFont="1" applyFill="1" applyBorder="1" applyAlignment="1">
      <alignment vertical="top"/>
    </xf>
    <xf numFmtId="0" fontId="25" fillId="0" borderId="4" xfId="0" applyNumberFormat="1" applyFont="1" applyFill="1" applyBorder="1" applyAlignment="1">
      <alignment horizontal="left" vertical="top" wrapText="1"/>
    </xf>
    <xf numFmtId="49" fontId="24" fillId="0" borderId="4" xfId="0" applyNumberFormat="1" applyFont="1" applyFill="1" applyBorder="1" applyAlignment="1">
      <alignment vertical="top" wrapText="1"/>
    </xf>
    <xf numFmtId="0" fontId="24" fillId="0" borderId="4" xfId="0" applyFont="1" applyFill="1" applyBorder="1" applyAlignment="1">
      <alignment horizontal="right" vertical="top" wrapText="1"/>
    </xf>
    <xf numFmtId="0" fontId="25" fillId="0" borderId="4" xfId="0" applyFont="1" applyFill="1" applyBorder="1" applyAlignment="1">
      <alignment horizontal="right" vertical="top" wrapText="1"/>
    </xf>
    <xf numFmtId="0" fontId="25" fillId="0" borderId="4" xfId="0" applyFont="1" applyFill="1" applyBorder="1" applyAlignment="1">
      <alignment horizontal="left" vertical="top" wrapText="1"/>
    </xf>
    <xf numFmtId="166" fontId="25" fillId="0" borderId="4" xfId="0" applyNumberFormat="1" applyFont="1" applyFill="1" applyBorder="1" applyAlignment="1">
      <alignment horizontal="right" vertical="top" wrapText="1"/>
    </xf>
    <xf numFmtId="166" fontId="25" fillId="0" borderId="5" xfId="0" applyNumberFormat="1" applyFont="1" applyFill="1" applyBorder="1" applyAlignment="1">
      <alignment horizontal="right" vertical="top" wrapText="1"/>
    </xf>
    <xf numFmtId="0" fontId="25" fillId="0" borderId="0" xfId="0" applyFont="1" applyBorder="1" applyAlignment="1">
      <alignment vertical="top"/>
    </xf>
    <xf numFmtId="0" fontId="24" fillId="18" borderId="2" xfId="0" applyFont="1" applyFill="1" applyBorder="1" applyAlignment="1">
      <alignment vertical="top"/>
    </xf>
    <xf numFmtId="0" fontId="25" fillId="18" borderId="2" xfId="0" quotePrefix="1" applyNumberFormat="1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right" vertical="top" wrapText="1"/>
    </xf>
    <xf numFmtId="0" fontId="25" fillId="18" borderId="2" xfId="0" applyFont="1" applyFill="1" applyBorder="1" applyAlignment="1">
      <alignment horizontal="left" vertical="top" wrapText="1"/>
    </xf>
    <xf numFmtId="166" fontId="25" fillId="18" borderId="2" xfId="0" applyNumberFormat="1" applyFont="1" applyFill="1" applyBorder="1" applyAlignment="1">
      <alignment horizontal="right" vertical="top" wrapText="1"/>
    </xf>
    <xf numFmtId="0" fontId="25" fillId="20" borderId="0" xfId="0" applyFont="1" applyFill="1" applyAlignment="1">
      <alignment vertical="top"/>
    </xf>
    <xf numFmtId="0" fontId="25" fillId="20" borderId="0" xfId="0" applyFont="1" applyFill="1" applyBorder="1" applyAlignment="1">
      <alignment horizontal="left" vertical="top"/>
    </xf>
    <xf numFmtId="0" fontId="25" fillId="20" borderId="0" xfId="0" applyFont="1" applyFill="1" applyBorder="1" applyAlignment="1">
      <alignment vertical="top"/>
    </xf>
    <xf numFmtId="0" fontId="24" fillId="18" borderId="2" xfId="0" applyFont="1" applyFill="1" applyBorder="1" applyAlignment="1">
      <alignment horizontal="left" vertical="top"/>
    </xf>
    <xf numFmtId="166" fontId="25" fillId="20" borderId="2" xfId="0" applyNumberFormat="1" applyFont="1" applyFill="1" applyBorder="1" applyAlignment="1">
      <alignment horizontal="right" vertical="top" wrapText="1"/>
    </xf>
    <xf numFmtId="0" fontId="34" fillId="20" borderId="0" xfId="21" applyNumberFormat="1" applyFont="1" applyFill="1" applyBorder="1" applyAlignment="1" applyProtection="1">
      <alignment horizontal="left" vertical="top"/>
    </xf>
    <xf numFmtId="0" fontId="25" fillId="20" borderId="0" xfId="0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right" vertical="top"/>
    </xf>
    <xf numFmtId="0" fontId="25" fillId="18" borderId="2" xfId="0" applyFont="1" applyFill="1" applyBorder="1" applyAlignment="1">
      <alignment horizontal="left" vertical="top"/>
    </xf>
    <xf numFmtId="16" fontId="25" fillId="18" borderId="2" xfId="0" quotePrefix="1" applyNumberFormat="1" applyFont="1" applyFill="1" applyBorder="1" applyAlignment="1">
      <alignment horizontal="left" vertical="top"/>
    </xf>
    <xf numFmtId="0" fontId="25" fillId="18" borderId="2" xfId="0" applyNumberFormat="1" applyFont="1" applyFill="1" applyBorder="1" applyAlignment="1">
      <alignment horizontal="left" vertical="top"/>
    </xf>
    <xf numFmtId="0" fontId="25" fillId="18" borderId="2" xfId="0" applyFont="1" applyFill="1" applyBorder="1" applyAlignment="1">
      <alignment horizontal="right" vertical="top"/>
    </xf>
    <xf numFmtId="49" fontId="24" fillId="17" borderId="2" xfId="0" applyNumberFormat="1" applyFont="1" applyFill="1" applyBorder="1" applyAlignment="1">
      <alignment horizontal="left" vertical="top"/>
    </xf>
    <xf numFmtId="0" fontId="25" fillId="17" borderId="2" xfId="0" applyNumberFormat="1" applyFont="1" applyFill="1" applyBorder="1" applyAlignment="1">
      <alignment horizontal="left" vertical="top"/>
    </xf>
    <xf numFmtId="49" fontId="24" fillId="17" borderId="2" xfId="0" applyNumberFormat="1" applyFont="1" applyFill="1" applyBorder="1" applyAlignment="1">
      <alignment vertical="top"/>
    </xf>
    <xf numFmtId="0" fontId="24" fillId="17" borderId="2" xfId="0" applyFont="1" applyFill="1" applyBorder="1" applyAlignment="1">
      <alignment horizontal="right" vertical="top"/>
    </xf>
    <xf numFmtId="0" fontId="24" fillId="17" borderId="2" xfId="0" applyFont="1" applyFill="1" applyBorder="1" applyAlignment="1">
      <alignment horizontal="left" vertical="top"/>
    </xf>
    <xf numFmtId="166" fontId="26" fillId="17" borderId="2" xfId="0" applyNumberFormat="1" applyFont="1" applyFill="1" applyBorder="1" applyAlignment="1">
      <alignment horizontal="right" vertical="top"/>
    </xf>
    <xf numFmtId="166" fontId="24" fillId="17" borderId="2" xfId="0" applyNumberFormat="1" applyFont="1" applyFill="1" applyBorder="1" applyAlignment="1">
      <alignment horizontal="right" vertical="top"/>
    </xf>
    <xf numFmtId="4" fontId="24" fillId="17" borderId="0" xfId="0" applyNumberFormat="1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4" fontId="24" fillId="17" borderId="2" xfId="33" applyNumberFormat="1" applyFont="1" applyFill="1" applyBorder="1" applyAlignment="1">
      <alignment horizontal="left" vertical="top"/>
    </xf>
    <xf numFmtId="0" fontId="33" fillId="22" borderId="2" xfId="0" applyFont="1" applyFill="1" applyBorder="1"/>
    <xf numFmtId="0" fontId="25" fillId="22" borderId="2" xfId="0" applyFont="1" applyFill="1" applyBorder="1"/>
    <xf numFmtId="0" fontId="25" fillId="22" borderId="2" xfId="0" applyFont="1" applyFill="1" applyBorder="1" applyAlignment="1">
      <alignment wrapText="1"/>
    </xf>
    <xf numFmtId="0" fontId="33" fillId="22" borderId="2" xfId="0" applyFont="1" applyFill="1" applyBorder="1" applyAlignment="1">
      <alignment vertical="center" wrapText="1"/>
    </xf>
    <xf numFmtId="166" fontId="25" fillId="20" borderId="0" xfId="29" applyNumberFormat="1" applyFont="1" applyFill="1" applyBorder="1" applyAlignment="1">
      <alignment vertical="top"/>
    </xf>
    <xf numFmtId="9" fontId="17" fillId="21" borderId="0" xfId="39" applyFont="1" applyFill="1"/>
    <xf numFmtId="164" fontId="25" fillId="27" borderId="2" xfId="33" applyNumberFormat="1" applyFont="1" applyFill="1" applyBorder="1" applyAlignment="1" applyProtection="1">
      <alignment horizontal="right" vertical="top"/>
      <protection locked="0"/>
    </xf>
    <xf numFmtId="0" fontId="17" fillId="27" borderId="2" xfId="33" applyFont="1" applyFill="1" applyBorder="1" applyAlignment="1">
      <alignment horizontal="right" vertical="top"/>
    </xf>
  </cellXfs>
  <cellStyles count="40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general" xfId="20"/>
    <cellStyle name="Hiperpovezava" xfId="21" builtinId="8"/>
    <cellStyle name="Hyperlink 2" xfId="22"/>
    <cellStyle name="Hyperlink_Popis_10211_amws_uc8410LX-T_(tipska_postaja)_09052011" xfId="23"/>
    <cellStyle name="Izhod" xfId="24"/>
    <cellStyle name="Naslov" xfId="25"/>
    <cellStyle name="Navadno" xfId="0" builtinId="0"/>
    <cellStyle name="Navadno 10 2" xfId="26"/>
    <cellStyle name="Navadno 12" xfId="27"/>
    <cellStyle name="Navadno 2" xfId="28"/>
    <cellStyle name="Navadno 2 2" xfId="29"/>
    <cellStyle name="Navadno 3" xfId="36"/>
    <cellStyle name="Navadno 6" xfId="30"/>
    <cellStyle name="Normal 2" xfId="31"/>
    <cellStyle name="Normal_amws_v_192_0_0_Bober_Oprema_PP9537" xfId="32"/>
    <cellStyle name="Normal_Popis_10211_amws_uc8410LX-T_(tipska_postaja)_09052011" xfId="33"/>
    <cellStyle name="Odstotek" xfId="39" builtinId="5"/>
    <cellStyle name="Odstotek 2" xfId="38"/>
    <cellStyle name="Opozorilo" xfId="34"/>
    <cellStyle name="Valuta 2" xfId="37"/>
    <cellStyle name="Vejica 2" xfId="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J42"/>
  <sheetViews>
    <sheetView view="pageBreakPreview" zoomScaleSheetLayoutView="100" workbookViewId="0">
      <selection activeCell="I19" sqref="I19"/>
    </sheetView>
  </sheetViews>
  <sheetFormatPr defaultRowHeight="12.75" x14ac:dyDescent="0.2"/>
  <cols>
    <col min="1" max="1" width="9.28515625" style="2" customWidth="1"/>
    <col min="2" max="2" width="42.42578125" style="2" customWidth="1"/>
    <col min="3" max="3" width="5.5703125" style="2" customWidth="1"/>
    <col min="4" max="4" width="13.140625" style="2" customWidth="1"/>
    <col min="5" max="5" width="17.5703125" style="2" customWidth="1"/>
    <col min="6" max="6" width="13.7109375" style="2" customWidth="1"/>
    <col min="7" max="7" width="11.28515625" style="2" bestFit="1" customWidth="1"/>
    <col min="8" max="8" width="7.7109375" style="2" customWidth="1"/>
    <col min="9" max="9" width="17.5703125" style="2" customWidth="1"/>
    <col min="10" max="10" width="14.140625" style="2" customWidth="1"/>
    <col min="11" max="16384" width="9.140625" style="2"/>
  </cols>
  <sheetData>
    <row r="2" spans="1:8" x14ac:dyDescent="0.2">
      <c r="B2" s="1"/>
    </row>
    <row r="4" spans="1:8" x14ac:dyDescent="0.2">
      <c r="B4" s="3"/>
    </row>
    <row r="7" spans="1:8" x14ac:dyDescent="0.2">
      <c r="A7" s="2" t="s">
        <v>76</v>
      </c>
    </row>
    <row r="8" spans="1:8" x14ac:dyDescent="0.2">
      <c r="A8" s="2" t="s">
        <v>77</v>
      </c>
    </row>
    <row r="11" spans="1:8" x14ac:dyDescent="0.2">
      <c r="A11" s="28"/>
      <c r="B11" s="29"/>
      <c r="C11" s="30"/>
      <c r="D11" s="31"/>
      <c r="E11" s="31"/>
      <c r="F11" s="30"/>
    </row>
    <row r="12" spans="1:8" x14ac:dyDescent="0.2">
      <c r="A12" s="32"/>
      <c r="B12" s="33" t="s">
        <v>0</v>
      </c>
      <c r="C12" s="36" t="s">
        <v>74</v>
      </c>
      <c r="D12" s="31"/>
      <c r="E12" s="31"/>
      <c r="F12" s="30"/>
    </row>
    <row r="13" spans="1:8" x14ac:dyDescent="0.2">
      <c r="A13" s="32"/>
      <c r="B13" s="33" t="s">
        <v>1</v>
      </c>
      <c r="C13" s="36" t="s">
        <v>26</v>
      </c>
      <c r="D13" s="29"/>
      <c r="E13" s="30"/>
      <c r="F13" s="28"/>
    </row>
    <row r="14" spans="1:8" x14ac:dyDescent="0.2">
      <c r="A14" s="31"/>
      <c r="B14" s="33" t="s">
        <v>2</v>
      </c>
      <c r="C14" s="34" t="s">
        <v>36</v>
      </c>
      <c r="D14" s="31"/>
      <c r="E14" s="31"/>
      <c r="F14" s="31"/>
    </row>
    <row r="15" spans="1:8" x14ac:dyDescent="0.2">
      <c r="A15" s="31"/>
      <c r="B15" s="33" t="s">
        <v>3</v>
      </c>
      <c r="C15" s="35" t="s">
        <v>40</v>
      </c>
      <c r="D15" s="31"/>
      <c r="E15" s="31"/>
      <c r="F15" s="31"/>
    </row>
    <row r="16" spans="1:8" s="4" customFormat="1" x14ac:dyDescent="0.2">
      <c r="A16" s="31"/>
      <c r="B16" s="33" t="s">
        <v>4</v>
      </c>
      <c r="C16" s="35" t="s">
        <v>69</v>
      </c>
      <c r="D16" s="31"/>
      <c r="E16" s="31"/>
      <c r="F16" s="31"/>
      <c r="H16" s="5"/>
    </row>
    <row r="17" spans="1:10" s="4" customFormat="1" x14ac:dyDescent="0.2">
      <c r="A17" s="31"/>
      <c r="B17" s="33" t="s">
        <v>5</v>
      </c>
      <c r="C17" s="34" t="s">
        <v>6</v>
      </c>
      <c r="D17" s="31"/>
      <c r="E17" s="31"/>
      <c r="F17" s="31"/>
      <c r="H17" s="6"/>
      <c r="I17" s="12"/>
    </row>
    <row r="18" spans="1:10" s="4" customFormat="1" x14ac:dyDescent="0.2">
      <c r="A18" s="31"/>
      <c r="B18" s="33" t="s">
        <v>7</v>
      </c>
      <c r="C18" s="34" t="s">
        <v>75</v>
      </c>
      <c r="D18" s="31"/>
      <c r="E18" s="31"/>
      <c r="F18" s="31"/>
      <c r="H18" s="6"/>
      <c r="I18" s="7"/>
    </row>
    <row r="19" spans="1:10" s="4" customFormat="1" x14ac:dyDescent="0.2">
      <c r="A19" s="31"/>
      <c r="B19" s="33"/>
      <c r="C19" s="29"/>
      <c r="D19" s="31"/>
      <c r="E19" s="31"/>
      <c r="F19" s="31"/>
      <c r="H19" s="6"/>
      <c r="I19" s="8"/>
    </row>
    <row r="20" spans="1:10" ht="13.5" customHeight="1" x14ac:dyDescent="0.2">
      <c r="A20" s="31"/>
      <c r="B20" s="31"/>
      <c r="C20" s="31"/>
      <c r="D20" s="31"/>
      <c r="E20" s="31"/>
      <c r="F20" s="31"/>
      <c r="G20" s="4"/>
      <c r="H20" s="6"/>
      <c r="I20" s="8"/>
      <c r="J20" s="4"/>
    </row>
    <row r="21" spans="1:10" ht="13.5" customHeight="1" x14ac:dyDescent="0.2">
      <c r="A21" s="9"/>
      <c r="B21" s="10"/>
      <c r="C21" s="4"/>
      <c r="F21" s="4"/>
      <c r="G21" s="4"/>
      <c r="H21" s="6"/>
      <c r="I21" s="8"/>
      <c r="J21" s="4"/>
    </row>
    <row r="22" spans="1:10" ht="13.5" customHeight="1" x14ac:dyDescent="0.2">
      <c r="G22" s="4"/>
      <c r="H22" s="6"/>
      <c r="I22" s="10"/>
      <c r="J22" s="4"/>
    </row>
    <row r="23" spans="1:10" s="16" customFormat="1" x14ac:dyDescent="0.2">
      <c r="B23" s="17" t="s">
        <v>21</v>
      </c>
      <c r="C23" s="18"/>
      <c r="D23" s="19"/>
      <c r="E23" s="18"/>
      <c r="F23" s="18"/>
      <c r="G23" s="20"/>
      <c r="H23" s="21"/>
      <c r="I23" s="22"/>
      <c r="J23" s="20"/>
    </row>
    <row r="24" spans="1:10" s="25" customFormat="1" ht="14.25" customHeight="1" x14ac:dyDescent="0.2">
      <c r="A24" s="18"/>
      <c r="B24" s="18"/>
      <c r="C24" s="18"/>
      <c r="D24" s="19"/>
      <c r="E24" s="18"/>
      <c r="F24" s="18"/>
      <c r="G24" s="20"/>
      <c r="H24" s="23"/>
      <c r="I24" s="20"/>
      <c r="J24" s="24"/>
    </row>
    <row r="25" spans="1:10" s="16" customFormat="1" x14ac:dyDescent="0.2">
      <c r="A25" s="18"/>
      <c r="B25" s="26" t="str">
        <f>Oprema!B9</f>
        <v>OPREMA</v>
      </c>
      <c r="C25" s="18"/>
      <c r="D25" s="19">
        <f>Oprema!I29</f>
        <v>0</v>
      </c>
      <c r="E25" s="18"/>
      <c r="F25" s="19"/>
      <c r="G25" s="167"/>
    </row>
    <row r="26" spans="1:10" s="16" customFormat="1" x14ac:dyDescent="0.2">
      <c r="A26" s="18"/>
      <c r="B26" s="27"/>
      <c r="C26" s="18"/>
      <c r="D26" s="19"/>
      <c r="E26" s="18"/>
      <c r="F26" s="18"/>
      <c r="G26" s="41"/>
    </row>
    <row r="27" spans="1:10" s="16" customFormat="1" x14ac:dyDescent="0.2">
      <c r="A27" s="18"/>
      <c r="B27" s="27" t="str">
        <f>Storitve!B9</f>
        <v>VZDRŽEVALNA DELA NA MERILNIH SISTEMIH</v>
      </c>
      <c r="C27" s="18"/>
      <c r="D27" s="19">
        <f>Storitve!H25</f>
        <v>0</v>
      </c>
      <c r="E27" s="18"/>
      <c r="F27" s="40"/>
      <c r="G27" s="167"/>
    </row>
    <row r="28" spans="1:10" s="16" customFormat="1" x14ac:dyDescent="0.2">
      <c r="A28" s="18"/>
      <c r="B28" s="27"/>
      <c r="C28" s="18"/>
      <c r="D28" s="19"/>
      <c r="E28" s="18"/>
      <c r="F28" s="40"/>
      <c r="G28" s="39"/>
    </row>
    <row r="29" spans="1:10" s="16" customFormat="1" x14ac:dyDescent="0.2">
      <c r="A29" s="18"/>
      <c r="B29" s="19" t="s">
        <v>37</v>
      </c>
      <c r="C29" s="18"/>
      <c r="D29" s="19">
        <f>SUM(D25:D28)*0.1</f>
        <v>0</v>
      </c>
      <c r="E29" s="39"/>
      <c r="F29" s="39"/>
    </row>
    <row r="30" spans="1:10" s="16" customFormat="1" x14ac:dyDescent="0.2">
      <c r="A30" s="18"/>
      <c r="B30" s="19"/>
      <c r="C30" s="18"/>
      <c r="D30" s="19"/>
      <c r="E30" s="18"/>
      <c r="F30" s="18"/>
    </row>
    <row r="31" spans="1:10" s="16" customFormat="1" x14ac:dyDescent="0.2">
      <c r="A31" s="37"/>
      <c r="B31" s="38" t="s">
        <v>22</v>
      </c>
      <c r="C31" s="37"/>
      <c r="D31" s="38">
        <f>SUM(D25:D30)</f>
        <v>0</v>
      </c>
      <c r="E31" s="38"/>
      <c r="F31" s="18"/>
    </row>
    <row r="32" spans="1:10" s="16" customFormat="1" x14ac:dyDescent="0.2">
      <c r="A32" s="37"/>
      <c r="B32" s="38" t="s">
        <v>23</v>
      </c>
      <c r="C32" s="37"/>
      <c r="D32" s="38">
        <f>D31*1.22</f>
        <v>0</v>
      </c>
      <c r="E32" s="38"/>
      <c r="F32" s="18"/>
    </row>
    <row r="33" spans="2:6" s="16" customFormat="1" x14ac:dyDescent="0.2">
      <c r="F33" s="37"/>
    </row>
    <row r="34" spans="2:6" s="16" customFormat="1" x14ac:dyDescent="0.2">
      <c r="F34" s="37"/>
    </row>
    <row r="36" spans="2:6" x14ac:dyDescent="0.2">
      <c r="C36" s="15"/>
      <c r="D36" s="14"/>
    </row>
    <row r="37" spans="2:6" x14ac:dyDescent="0.2">
      <c r="C37" s="15"/>
      <c r="D37" s="14"/>
    </row>
    <row r="38" spans="2:6" s="11" customFormat="1" x14ac:dyDescent="0.2">
      <c r="B38" s="13"/>
      <c r="C38" s="15"/>
      <c r="D38" s="14"/>
    </row>
    <row r="39" spans="2:6" s="11" customFormat="1" x14ac:dyDescent="0.2">
      <c r="B39" s="13"/>
    </row>
    <row r="40" spans="2:6" s="11" customFormat="1" x14ac:dyDescent="0.2">
      <c r="B40" s="13"/>
    </row>
    <row r="41" spans="2:6" s="11" customFormat="1" x14ac:dyDescent="0.2">
      <c r="B41" s="13"/>
    </row>
    <row r="42" spans="2:6" s="11" customFormat="1" x14ac:dyDescent="0.2">
      <c r="B42" s="13"/>
    </row>
  </sheetData>
  <sheetProtection selectLockedCells="1" selectUnlockedCells="1"/>
  <phoneticPr fontId="1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31"/>
  <sheetViews>
    <sheetView showGridLines="0" view="pageBreakPreview" zoomScaleNormal="100" zoomScaleSheetLayoutView="100" workbookViewId="0">
      <pane ySplit="8" topLeftCell="A9" activePane="bottomLeft" state="frozen"/>
      <selection pane="bottomLeft" activeCell="F8" sqref="F8"/>
    </sheetView>
  </sheetViews>
  <sheetFormatPr defaultRowHeight="11.25" x14ac:dyDescent="0.2"/>
  <cols>
    <col min="1" max="1" width="6.7109375" style="94" bestFit="1" customWidth="1"/>
    <col min="2" max="2" width="7.5703125" style="101" customWidth="1"/>
    <col min="3" max="3" width="10.140625" style="102" customWidth="1"/>
    <col min="4" max="4" width="41.140625" style="94" customWidth="1"/>
    <col min="5" max="5" width="24.85546875" style="102" customWidth="1"/>
    <col min="6" max="6" width="9.28515625" style="94" bestFit="1" customWidth="1"/>
    <col min="7" max="7" width="5.85546875" style="94" customWidth="1"/>
    <col min="8" max="8" width="11.42578125" style="103" customWidth="1"/>
    <col min="9" max="9" width="11.28515625" style="103" bestFit="1" customWidth="1"/>
    <col min="10" max="10" width="11.28515625" style="89" bestFit="1" customWidth="1"/>
    <col min="11" max="11" width="18.28515625" style="89" customWidth="1"/>
    <col min="12" max="16384" width="9.140625" style="94"/>
  </cols>
  <sheetData>
    <row r="1" spans="1:11" ht="13.5" customHeight="1" x14ac:dyDescent="0.2">
      <c r="A1" s="89"/>
      <c r="B1" s="90"/>
      <c r="C1" s="91"/>
      <c r="D1" s="92" t="s">
        <v>0</v>
      </c>
      <c r="E1" s="93" t="str">
        <f>REKAPITULACIJA!C12</f>
        <v>Vzdrževanje merilne opreme Eltratec d.o.o.</v>
      </c>
      <c r="G1" s="89"/>
      <c r="H1" s="89"/>
      <c r="I1" s="95"/>
    </row>
    <row r="2" spans="1:11" ht="13.5" customHeight="1" x14ac:dyDescent="0.2">
      <c r="A2" s="89"/>
      <c r="B2" s="90"/>
      <c r="C2" s="91"/>
      <c r="D2" s="92" t="s">
        <v>2</v>
      </c>
      <c r="E2" s="96" t="str">
        <f>REKAPITULACIJA!C14</f>
        <v>5.0</v>
      </c>
      <c r="G2" s="96"/>
      <c r="H2" s="96"/>
      <c r="I2" s="96"/>
    </row>
    <row r="3" spans="1:11" ht="13.5" customHeight="1" x14ac:dyDescent="0.2">
      <c r="A3" s="89"/>
      <c r="B3" s="90"/>
      <c r="C3" s="91"/>
      <c r="D3" s="92" t="s">
        <v>3</v>
      </c>
      <c r="E3" s="96" t="str">
        <f>REKAPITULACIJA!C15</f>
        <v>2023-10-27</v>
      </c>
      <c r="G3" s="96"/>
      <c r="H3" s="96"/>
      <c r="I3" s="96"/>
    </row>
    <row r="4" spans="1:11" ht="13.5" customHeight="1" x14ac:dyDescent="0.2">
      <c r="A4" s="89"/>
      <c r="B4" s="90"/>
      <c r="C4" s="91"/>
      <c r="D4" s="92" t="s">
        <v>4</v>
      </c>
      <c r="E4" s="97" t="str">
        <f>REKAPITULACIJA!C16</f>
        <v>2023-11-24</v>
      </c>
      <c r="G4" s="98"/>
      <c r="H4" s="98"/>
      <c r="I4" s="98"/>
    </row>
    <row r="5" spans="1:11" ht="13.5" customHeight="1" x14ac:dyDescent="0.2">
      <c r="A5" s="89"/>
      <c r="B5" s="91"/>
      <c r="C5" s="91"/>
      <c r="D5" s="92" t="s">
        <v>5</v>
      </c>
      <c r="E5" s="96" t="str">
        <f>REKAPITULACIJA!C17</f>
        <v>Agencija RS za okolje</v>
      </c>
      <c r="G5" s="96"/>
      <c r="H5" s="96"/>
      <c r="I5" s="96"/>
    </row>
    <row r="6" spans="1:11" ht="13.5" customHeight="1" x14ac:dyDescent="0.2">
      <c r="A6" s="99"/>
      <c r="B6" s="91"/>
      <c r="C6" s="91"/>
      <c r="D6" s="92" t="s">
        <v>7</v>
      </c>
      <c r="E6" s="96" t="str">
        <f>REKAPITULACIJA!C18</f>
        <v>2023-08_Ponudbeni-predracun.xlsx</v>
      </c>
      <c r="G6" s="96"/>
      <c r="H6" s="96"/>
      <c r="I6" s="96"/>
    </row>
    <row r="7" spans="1:11" ht="11.1" customHeight="1" x14ac:dyDescent="0.2">
      <c r="A7" s="99"/>
      <c r="B7" s="90"/>
      <c r="C7" s="91"/>
      <c r="D7" s="89"/>
      <c r="E7" s="92"/>
      <c r="F7" s="89"/>
      <c r="G7" s="100"/>
      <c r="H7" s="95"/>
      <c r="I7" s="95"/>
    </row>
    <row r="8" spans="1:11" s="44" customFormat="1" ht="12.75" x14ac:dyDescent="0.2">
      <c r="A8" s="45" t="s">
        <v>8</v>
      </c>
      <c r="B8" s="46"/>
      <c r="C8" s="47"/>
      <c r="D8" s="47" t="s">
        <v>10</v>
      </c>
      <c r="E8" s="47" t="s">
        <v>41</v>
      </c>
      <c r="F8" s="169" t="s">
        <v>81</v>
      </c>
      <c r="G8" s="47" t="s">
        <v>80</v>
      </c>
      <c r="H8" s="49" t="s">
        <v>12</v>
      </c>
      <c r="I8" s="49" t="s">
        <v>13</v>
      </c>
      <c r="J8" s="43"/>
      <c r="K8" s="43"/>
    </row>
    <row r="9" spans="1:11" s="59" customFormat="1" ht="12.75" x14ac:dyDescent="0.2">
      <c r="A9" s="50" t="s">
        <v>19</v>
      </c>
      <c r="B9" s="51" t="s">
        <v>39</v>
      </c>
      <c r="C9" s="52"/>
      <c r="D9" s="53"/>
      <c r="E9" s="53"/>
      <c r="F9" s="54"/>
      <c r="G9" s="55"/>
      <c r="H9" s="56"/>
      <c r="I9" s="56"/>
      <c r="J9" s="57"/>
      <c r="K9" s="58"/>
    </row>
    <row r="10" spans="1:11" s="66" customFormat="1" ht="25.5" x14ac:dyDescent="0.2">
      <c r="A10" s="60">
        <v>1</v>
      </c>
      <c r="B10" s="61"/>
      <c r="C10" s="62"/>
      <c r="D10" s="63" t="s">
        <v>56</v>
      </c>
      <c r="E10" s="122" t="s">
        <v>55</v>
      </c>
      <c r="F10" s="64">
        <v>80</v>
      </c>
      <c r="G10" s="64" t="s">
        <v>11</v>
      </c>
      <c r="H10" s="65"/>
      <c r="I10" s="65">
        <f t="shared" ref="I10:I28" si="0">F10*H10</f>
        <v>0</v>
      </c>
    </row>
    <row r="11" spans="1:11" s="68" customFormat="1" ht="25.5" x14ac:dyDescent="0.2">
      <c r="A11" s="60">
        <v>2</v>
      </c>
      <c r="B11" s="61"/>
      <c r="C11" s="62"/>
      <c r="D11" s="164" t="s">
        <v>57</v>
      </c>
      <c r="E11" s="162" t="s">
        <v>54</v>
      </c>
      <c r="F11" s="64">
        <v>15</v>
      </c>
      <c r="G11" s="64" t="s">
        <v>11</v>
      </c>
      <c r="H11" s="65"/>
      <c r="I11" s="65">
        <f t="shared" si="0"/>
        <v>0</v>
      </c>
      <c r="J11" s="67"/>
      <c r="K11" s="67"/>
    </row>
    <row r="12" spans="1:11" s="66" customFormat="1" ht="25.5" x14ac:dyDescent="0.2">
      <c r="A12" s="60">
        <v>3</v>
      </c>
      <c r="B12" s="61"/>
      <c r="C12" s="62"/>
      <c r="D12" s="164" t="s">
        <v>62</v>
      </c>
      <c r="E12" s="162" t="s">
        <v>64</v>
      </c>
      <c r="F12" s="64">
        <v>5</v>
      </c>
      <c r="G12" s="64" t="s">
        <v>11</v>
      </c>
      <c r="H12" s="65"/>
      <c r="I12" s="65">
        <f t="shared" si="0"/>
        <v>0</v>
      </c>
    </row>
    <row r="13" spans="1:11" s="66" customFormat="1" ht="25.5" x14ac:dyDescent="0.2">
      <c r="A13" s="60">
        <v>4</v>
      </c>
      <c r="B13" s="61"/>
      <c r="C13" s="62"/>
      <c r="D13" s="164" t="s">
        <v>63</v>
      </c>
      <c r="E13" s="162" t="s">
        <v>65</v>
      </c>
      <c r="F13" s="64">
        <v>10</v>
      </c>
      <c r="G13" s="64" t="s">
        <v>11</v>
      </c>
      <c r="H13" s="65"/>
      <c r="I13" s="65">
        <f t="shared" si="0"/>
        <v>0</v>
      </c>
    </row>
    <row r="14" spans="1:11" s="66" customFormat="1" ht="38.25" x14ac:dyDescent="0.2">
      <c r="A14" s="60">
        <v>5</v>
      </c>
      <c r="B14" s="61"/>
      <c r="C14" s="62"/>
      <c r="D14" s="164" t="s">
        <v>59</v>
      </c>
      <c r="E14" s="162" t="s">
        <v>58</v>
      </c>
      <c r="F14" s="64">
        <v>5</v>
      </c>
      <c r="G14" s="64" t="s">
        <v>11</v>
      </c>
      <c r="H14" s="65"/>
      <c r="I14" s="65">
        <f t="shared" si="0"/>
        <v>0</v>
      </c>
    </row>
    <row r="15" spans="1:11" s="66" customFormat="1" ht="38.25" x14ac:dyDescent="0.2">
      <c r="A15" s="60">
        <v>6</v>
      </c>
      <c r="B15" s="61"/>
      <c r="C15" s="62"/>
      <c r="D15" s="164" t="s">
        <v>60</v>
      </c>
      <c r="E15" s="162" t="s">
        <v>61</v>
      </c>
      <c r="F15" s="64">
        <v>15</v>
      </c>
      <c r="G15" s="64" t="s">
        <v>11</v>
      </c>
      <c r="H15" s="65"/>
      <c r="I15" s="65">
        <f t="shared" si="0"/>
        <v>0</v>
      </c>
    </row>
    <row r="16" spans="1:11" s="66" customFormat="1" ht="12.75" x14ac:dyDescent="0.2">
      <c r="A16" s="60">
        <v>7</v>
      </c>
      <c r="B16" s="61"/>
      <c r="C16" s="62"/>
      <c r="D16" s="164" t="s">
        <v>70</v>
      </c>
      <c r="E16" s="162"/>
      <c r="F16" s="64">
        <v>1</v>
      </c>
      <c r="G16" s="64" t="s">
        <v>11</v>
      </c>
      <c r="H16" s="65"/>
      <c r="I16" s="65">
        <f t="shared" si="0"/>
        <v>0</v>
      </c>
    </row>
    <row r="17" spans="1:11" s="66" customFormat="1" ht="12.75" x14ac:dyDescent="0.2">
      <c r="A17" s="60">
        <v>8</v>
      </c>
      <c r="B17" s="61"/>
      <c r="C17" s="70"/>
      <c r="D17" s="69" t="s">
        <v>72</v>
      </c>
      <c r="E17" s="123"/>
      <c r="F17" s="64">
        <v>10</v>
      </c>
      <c r="G17" s="64" t="s">
        <v>24</v>
      </c>
      <c r="H17" s="65"/>
      <c r="I17" s="65">
        <f t="shared" si="0"/>
        <v>0</v>
      </c>
    </row>
    <row r="18" spans="1:11" s="66" customFormat="1" ht="12.75" x14ac:dyDescent="0.2">
      <c r="A18" s="60">
        <v>9</v>
      </c>
      <c r="B18" s="61"/>
      <c r="C18" s="70"/>
      <c r="D18" s="69" t="s">
        <v>46</v>
      </c>
      <c r="E18" s="122"/>
      <c r="F18" s="64">
        <v>180</v>
      </c>
      <c r="G18" s="64" t="s">
        <v>11</v>
      </c>
      <c r="H18" s="65"/>
      <c r="I18" s="65">
        <f t="shared" si="0"/>
        <v>0</v>
      </c>
    </row>
    <row r="19" spans="1:11" s="66" customFormat="1" ht="12.75" x14ac:dyDescent="0.2">
      <c r="A19" s="60">
        <v>10</v>
      </c>
      <c r="B19" s="61"/>
      <c r="C19" s="70"/>
      <c r="D19" s="69" t="s">
        <v>73</v>
      </c>
      <c r="E19" s="122"/>
      <c r="F19" s="64">
        <v>10</v>
      </c>
      <c r="G19" s="64" t="s">
        <v>11</v>
      </c>
      <c r="H19" s="65"/>
      <c r="I19" s="65">
        <f t="shared" si="0"/>
        <v>0</v>
      </c>
      <c r="J19" s="166"/>
    </row>
    <row r="20" spans="1:11" s="66" customFormat="1" ht="12.75" x14ac:dyDescent="0.2">
      <c r="A20" s="60">
        <v>11</v>
      </c>
      <c r="B20" s="61"/>
      <c r="C20" s="70"/>
      <c r="D20" s="69" t="s">
        <v>66</v>
      </c>
      <c r="E20" s="123"/>
      <c r="F20" s="64">
        <v>6</v>
      </c>
      <c r="G20" s="64" t="s">
        <v>11</v>
      </c>
      <c r="H20" s="65"/>
      <c r="I20" s="65">
        <f t="shared" si="0"/>
        <v>0</v>
      </c>
    </row>
    <row r="21" spans="1:11" s="66" customFormat="1" ht="12.75" x14ac:dyDescent="0.2">
      <c r="A21" s="60">
        <v>12</v>
      </c>
      <c r="B21" s="61"/>
      <c r="C21" s="62"/>
      <c r="D21" s="164" t="s">
        <v>71</v>
      </c>
      <c r="E21" s="162"/>
      <c r="F21" s="64">
        <v>3</v>
      </c>
      <c r="G21" s="64" t="s">
        <v>11</v>
      </c>
      <c r="H21" s="65"/>
      <c r="I21" s="65">
        <f t="shared" si="0"/>
        <v>0</v>
      </c>
    </row>
    <row r="22" spans="1:11" s="68" customFormat="1" ht="12.75" x14ac:dyDescent="0.2">
      <c r="A22" s="60">
        <v>13</v>
      </c>
      <c r="B22" s="61"/>
      <c r="C22" s="62"/>
      <c r="D22" s="163" t="s">
        <v>42</v>
      </c>
      <c r="E22" s="162"/>
      <c r="F22" s="64">
        <v>300</v>
      </c>
      <c r="G22" s="64" t="s">
        <v>11</v>
      </c>
      <c r="H22" s="65"/>
      <c r="I22" s="65">
        <f t="shared" si="0"/>
        <v>0</v>
      </c>
      <c r="J22" s="67"/>
      <c r="K22" s="67"/>
    </row>
    <row r="23" spans="1:11" s="66" customFormat="1" ht="12.75" x14ac:dyDescent="0.2">
      <c r="A23" s="60">
        <v>14</v>
      </c>
      <c r="B23" s="61"/>
      <c r="C23" s="70"/>
      <c r="D23" s="163" t="s">
        <v>43</v>
      </c>
      <c r="E23" s="162"/>
      <c r="F23" s="64">
        <v>3</v>
      </c>
      <c r="G23" s="64" t="s">
        <v>11</v>
      </c>
      <c r="H23" s="65"/>
      <c r="I23" s="65">
        <f t="shared" si="0"/>
        <v>0</v>
      </c>
    </row>
    <row r="24" spans="1:11" s="66" customFormat="1" ht="12.75" x14ac:dyDescent="0.2">
      <c r="A24" s="60">
        <v>15</v>
      </c>
      <c r="B24" s="61"/>
      <c r="C24" s="70"/>
      <c r="D24" s="163" t="s">
        <v>47</v>
      </c>
      <c r="E24" s="165"/>
      <c r="F24" s="64">
        <v>150</v>
      </c>
      <c r="G24" s="64" t="s">
        <v>11</v>
      </c>
      <c r="H24" s="65"/>
      <c r="I24" s="65">
        <f t="shared" si="0"/>
        <v>0</v>
      </c>
    </row>
    <row r="25" spans="1:11" s="66" customFormat="1" ht="12.75" x14ac:dyDescent="0.2">
      <c r="A25" s="60">
        <v>16</v>
      </c>
      <c r="B25" s="61"/>
      <c r="C25" s="62"/>
      <c r="D25" s="163" t="s">
        <v>44</v>
      </c>
      <c r="E25" s="162"/>
      <c r="F25" s="64">
        <v>15</v>
      </c>
      <c r="G25" s="64" t="s">
        <v>11</v>
      </c>
      <c r="H25" s="65"/>
      <c r="I25" s="65">
        <f t="shared" si="0"/>
        <v>0</v>
      </c>
    </row>
    <row r="26" spans="1:11" s="66" customFormat="1" ht="12.75" x14ac:dyDescent="0.2">
      <c r="A26" s="60">
        <v>17</v>
      </c>
      <c r="B26" s="61"/>
      <c r="C26" s="70"/>
      <c r="D26" s="69" t="s">
        <v>45</v>
      </c>
      <c r="E26" s="123"/>
      <c r="F26" s="64">
        <v>5</v>
      </c>
      <c r="G26" s="64" t="s">
        <v>11</v>
      </c>
      <c r="H26" s="65"/>
      <c r="I26" s="65">
        <f t="shared" si="0"/>
        <v>0</v>
      </c>
    </row>
    <row r="27" spans="1:11" s="66" customFormat="1" ht="25.5" x14ac:dyDescent="0.2">
      <c r="A27" s="60">
        <v>18</v>
      </c>
      <c r="B27" s="61"/>
      <c r="C27" s="70"/>
      <c r="D27" s="63" t="s">
        <v>67</v>
      </c>
      <c r="E27" s="124"/>
      <c r="F27" s="64">
        <v>20</v>
      </c>
      <c r="G27" s="64" t="s">
        <v>11</v>
      </c>
      <c r="H27" s="65"/>
      <c r="I27" s="65">
        <f t="shared" si="0"/>
        <v>0</v>
      </c>
    </row>
    <row r="28" spans="1:11" s="66" customFormat="1" ht="25.5" x14ac:dyDescent="0.2">
      <c r="A28" s="60">
        <v>19</v>
      </c>
      <c r="B28" s="61"/>
      <c r="C28" s="70"/>
      <c r="D28" s="63" t="s">
        <v>68</v>
      </c>
      <c r="E28" s="123"/>
      <c r="F28" s="64">
        <v>4</v>
      </c>
      <c r="G28" s="64" t="s">
        <v>11</v>
      </c>
      <c r="H28" s="65"/>
      <c r="I28" s="65">
        <f t="shared" si="0"/>
        <v>0</v>
      </c>
    </row>
    <row r="29" spans="1:11" s="80" customFormat="1" ht="12.75" x14ac:dyDescent="0.2">
      <c r="A29" s="71" t="s">
        <v>38</v>
      </c>
      <c r="B29" s="72"/>
      <c r="C29" s="73"/>
      <c r="D29" s="74" t="s">
        <v>18</v>
      </c>
      <c r="E29" s="75"/>
      <c r="F29" s="74"/>
      <c r="G29" s="76" t="s">
        <v>24</v>
      </c>
      <c r="H29" s="77"/>
      <c r="I29" s="78">
        <f>SUM(I10:I28)</f>
        <v>0</v>
      </c>
      <c r="J29" s="79"/>
      <c r="K29" s="42"/>
    </row>
    <row r="30" spans="1:11" s="80" customFormat="1" ht="12.75" x14ac:dyDescent="0.2">
      <c r="A30" s="81"/>
      <c r="B30" s="82"/>
      <c r="C30" s="83"/>
      <c r="D30" s="84" t="s">
        <v>25</v>
      </c>
      <c r="E30" s="85"/>
      <c r="F30" s="85"/>
      <c r="G30" s="86"/>
      <c r="H30" s="87"/>
      <c r="I30" s="87">
        <f>1.22*I29</f>
        <v>0</v>
      </c>
      <c r="J30" s="79"/>
      <c r="K30" s="88"/>
    </row>
    <row r="31" spans="1:11" x14ac:dyDescent="0.2">
      <c r="C31" s="101"/>
    </row>
  </sheetData>
  <sheetProtection selectLockedCells="1" selectUnlockedCells="1"/>
  <pageMargins left="0.55118110236220474" right="0.59055118110236227" top="0.82677165354330717" bottom="0.82677165354330717" header="0.51181102362204722" footer="0.39370078740157483"/>
  <pageSetup paperSize="9" scale="71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0"/>
  </sheetPr>
  <dimension ref="A1:L124"/>
  <sheetViews>
    <sheetView showGridLines="0" tabSelected="1" view="pageBreakPreview" zoomScaleNormal="125" zoomScaleSheetLayoutView="100" workbookViewId="0">
      <pane ySplit="8" topLeftCell="A9" activePane="bottomLeft" state="frozen"/>
      <selection activeCell="A93" sqref="A93"/>
      <selection pane="bottomLeft" activeCell="F31" sqref="F31"/>
    </sheetView>
  </sheetViews>
  <sheetFormatPr defaultRowHeight="12" x14ac:dyDescent="0.2"/>
  <cols>
    <col min="1" max="1" width="4" style="117" customWidth="1"/>
    <col min="2" max="2" width="4.42578125" style="118" customWidth="1"/>
    <col min="3" max="3" width="5.28515625" style="119" customWidth="1"/>
    <col min="4" max="4" width="43.42578125" style="117" customWidth="1"/>
    <col min="5" max="5" width="24" style="117" customWidth="1"/>
    <col min="6" max="6" width="6" style="117" bestFit="1" customWidth="1"/>
    <col min="7" max="7" width="7.85546875" style="120" bestFit="1" customWidth="1"/>
    <col min="8" max="8" width="10.28515625" style="121" customWidth="1"/>
    <col min="9" max="9" width="12.5703125" style="121" bestFit="1" customWidth="1"/>
    <col min="10" max="10" width="12.5703125" style="117" customWidth="1"/>
    <col min="11" max="11" width="11.28515625" style="117" bestFit="1" customWidth="1"/>
    <col min="12" max="12" width="9.140625" style="117"/>
    <col min="13" max="13" width="10.28515625" style="117" bestFit="1" customWidth="1"/>
    <col min="14" max="16384" width="9.140625" style="117"/>
  </cols>
  <sheetData>
    <row r="1" spans="1:12" s="109" customFormat="1" ht="11.1" customHeight="1" x14ac:dyDescent="0.2">
      <c r="A1" s="104"/>
      <c r="B1" s="105"/>
      <c r="C1" s="106"/>
      <c r="D1" s="107" t="s">
        <v>0</v>
      </c>
      <c r="E1" s="108" t="str">
        <f>REKAPITULACIJA!C12</f>
        <v>Vzdrževanje merilne opreme Eltratec d.o.o.</v>
      </c>
      <c r="G1" s="104"/>
      <c r="H1" s="104"/>
      <c r="I1" s="110"/>
      <c r="J1" s="104"/>
    </row>
    <row r="2" spans="1:12" s="109" customFormat="1" ht="11.1" customHeight="1" x14ac:dyDescent="0.2">
      <c r="A2" s="104"/>
      <c r="B2" s="105"/>
      <c r="C2" s="106"/>
      <c r="D2" s="107" t="s">
        <v>2</v>
      </c>
      <c r="E2" s="111" t="str">
        <f>REKAPITULACIJA!C14</f>
        <v>5.0</v>
      </c>
      <c r="G2" s="111"/>
      <c r="H2" s="111"/>
      <c r="I2" s="111"/>
      <c r="J2" s="104"/>
    </row>
    <row r="3" spans="1:12" s="109" customFormat="1" ht="11.1" customHeight="1" x14ac:dyDescent="0.2">
      <c r="A3" s="104"/>
      <c r="B3" s="105"/>
      <c r="C3" s="106"/>
      <c r="D3" s="107" t="s">
        <v>3</v>
      </c>
      <c r="E3" s="111" t="str">
        <f>REKAPITULACIJA!C15</f>
        <v>2023-10-27</v>
      </c>
      <c r="G3" s="111"/>
      <c r="H3" s="111"/>
      <c r="I3" s="111"/>
      <c r="J3" s="104"/>
    </row>
    <row r="4" spans="1:12" s="109" customFormat="1" ht="11.1" customHeight="1" x14ac:dyDescent="0.2">
      <c r="A4" s="104"/>
      <c r="B4" s="105"/>
      <c r="C4" s="106"/>
      <c r="D4" s="107" t="s">
        <v>4</v>
      </c>
      <c r="E4" s="112" t="str">
        <f>REKAPITULACIJA!C16</f>
        <v>2023-11-24</v>
      </c>
      <c r="G4" s="113"/>
      <c r="H4" s="113"/>
      <c r="I4" s="113"/>
      <c r="J4" s="104"/>
    </row>
    <row r="5" spans="1:12" s="109" customFormat="1" ht="11.1" customHeight="1" x14ac:dyDescent="0.2">
      <c r="A5" s="104"/>
      <c r="B5" s="106"/>
      <c r="C5" s="106"/>
      <c r="D5" s="107" t="s">
        <v>5</v>
      </c>
      <c r="E5" s="111" t="str">
        <f>REKAPITULACIJA!C17</f>
        <v>Agencija RS za okolje</v>
      </c>
      <c r="G5" s="111"/>
      <c r="H5" s="111"/>
      <c r="I5" s="111"/>
      <c r="J5" s="104"/>
    </row>
    <row r="6" spans="1:12" s="109" customFormat="1" ht="11.1" customHeight="1" x14ac:dyDescent="0.2">
      <c r="A6" s="114"/>
      <c r="B6" s="106"/>
      <c r="C6" s="106"/>
      <c r="D6" s="107" t="s">
        <v>7</v>
      </c>
      <c r="E6" s="115" t="str">
        <f>REKAPITULACIJA!C18</f>
        <v>2023-08_Ponudbeni-predracun.xlsx</v>
      </c>
      <c r="G6" s="111"/>
      <c r="H6" s="111"/>
      <c r="I6" s="111"/>
      <c r="J6" s="104"/>
    </row>
    <row r="7" spans="1:12" s="109" customFormat="1" ht="11.1" customHeight="1" x14ac:dyDescent="0.2">
      <c r="A7" s="114"/>
      <c r="B7" s="105"/>
      <c r="C7" s="106"/>
      <c r="D7" s="104"/>
      <c r="E7" s="107"/>
      <c r="F7" s="104"/>
      <c r="G7" s="116"/>
      <c r="H7" s="110"/>
      <c r="I7" s="110"/>
      <c r="J7" s="104"/>
    </row>
    <row r="8" spans="1:12" s="44" customFormat="1" ht="12.75" x14ac:dyDescent="0.2">
      <c r="A8" s="45" t="s">
        <v>8</v>
      </c>
      <c r="B8" s="46"/>
      <c r="C8" s="47"/>
      <c r="D8" s="47" t="s">
        <v>10</v>
      </c>
      <c r="E8" s="48" t="s">
        <v>81</v>
      </c>
      <c r="F8" s="47" t="s">
        <v>80</v>
      </c>
      <c r="G8" s="168" t="s">
        <v>12</v>
      </c>
      <c r="H8" s="49" t="s">
        <v>13</v>
      </c>
      <c r="I8" s="43"/>
      <c r="J8" s="43"/>
    </row>
    <row r="9" spans="1:12" s="59" customFormat="1" ht="12.75" x14ac:dyDescent="0.2">
      <c r="A9" s="50" t="s">
        <v>28</v>
      </c>
      <c r="B9" s="51" t="s">
        <v>34</v>
      </c>
      <c r="C9" s="52"/>
      <c r="D9" s="53"/>
      <c r="E9" s="54"/>
      <c r="F9" s="55"/>
      <c r="G9" s="55"/>
      <c r="H9" s="56"/>
      <c r="I9" s="42"/>
      <c r="J9" s="58"/>
    </row>
    <row r="10" spans="1:12" s="133" customFormat="1" ht="10.5" customHeight="1" x14ac:dyDescent="0.2">
      <c r="A10" s="125"/>
      <c r="B10" s="126"/>
      <c r="C10" s="127"/>
      <c r="D10" s="128"/>
      <c r="E10" s="129"/>
      <c r="F10" s="130"/>
      <c r="G10" s="131"/>
      <c r="H10" s="132"/>
    </row>
    <row r="11" spans="1:12" s="59" customFormat="1" ht="12.75" x14ac:dyDescent="0.2">
      <c r="A11" s="50" t="s">
        <v>30</v>
      </c>
      <c r="B11" s="51" t="s">
        <v>79</v>
      </c>
      <c r="C11" s="52"/>
      <c r="D11" s="53"/>
      <c r="E11" s="54"/>
      <c r="F11" s="55"/>
      <c r="G11" s="56"/>
      <c r="H11" s="56"/>
      <c r="I11" s="57"/>
      <c r="J11" s="58"/>
    </row>
    <row r="12" spans="1:12" s="142" customFormat="1" ht="10.5" customHeight="1" x14ac:dyDescent="0.2">
      <c r="A12" s="134"/>
      <c r="B12" s="135" t="s">
        <v>14</v>
      </c>
      <c r="C12" s="134"/>
      <c r="D12" s="136" t="s">
        <v>48</v>
      </c>
      <c r="E12" s="137">
        <v>1300</v>
      </c>
      <c r="F12" s="138" t="s">
        <v>20</v>
      </c>
      <c r="G12" s="139"/>
      <c r="H12" s="139">
        <f>E12*G12</f>
        <v>0</v>
      </c>
      <c r="I12" s="140"/>
      <c r="J12" s="141"/>
    </row>
    <row r="13" spans="1:12" s="142" customFormat="1" ht="12.75" x14ac:dyDescent="0.2">
      <c r="A13" s="134"/>
      <c r="B13" s="135"/>
      <c r="C13" s="143"/>
      <c r="E13" s="137"/>
      <c r="F13" s="138"/>
      <c r="G13" s="144"/>
      <c r="H13" s="139"/>
      <c r="I13" s="145"/>
      <c r="J13" s="145"/>
      <c r="L13" s="146"/>
    </row>
    <row r="14" spans="1:12" s="142" customFormat="1" ht="10.5" customHeight="1" x14ac:dyDescent="0.2">
      <c r="A14" s="134"/>
      <c r="B14" s="135" t="s">
        <v>15</v>
      </c>
      <c r="C14" s="134"/>
      <c r="D14" s="136" t="s">
        <v>49</v>
      </c>
      <c r="E14" s="147">
        <f>1.5*300</f>
        <v>450</v>
      </c>
      <c r="F14" s="148" t="s">
        <v>20</v>
      </c>
      <c r="G14" s="139"/>
      <c r="H14" s="139">
        <f>E14*G14</f>
        <v>0</v>
      </c>
      <c r="I14" s="140"/>
      <c r="J14" s="140"/>
    </row>
    <row r="15" spans="1:12" s="142" customFormat="1" ht="12.75" x14ac:dyDescent="0.2">
      <c r="A15" s="134"/>
      <c r="B15" s="135"/>
      <c r="C15" s="134"/>
      <c r="E15" s="147"/>
      <c r="F15" s="148"/>
      <c r="G15" s="139"/>
      <c r="H15" s="139"/>
      <c r="I15" s="140"/>
      <c r="J15" s="140"/>
    </row>
    <row r="16" spans="1:12" s="142" customFormat="1" ht="12.75" x14ac:dyDescent="0.2">
      <c r="A16" s="134"/>
      <c r="B16" s="135" t="s">
        <v>17</v>
      </c>
      <c r="C16" s="134"/>
      <c r="D16" s="136" t="s">
        <v>50</v>
      </c>
      <c r="E16" s="147">
        <f>1.5*180</f>
        <v>270</v>
      </c>
      <c r="F16" s="148" t="s">
        <v>20</v>
      </c>
      <c r="G16" s="139"/>
      <c r="H16" s="139">
        <f>E16*G16</f>
        <v>0</v>
      </c>
      <c r="I16" s="140"/>
      <c r="J16" s="140"/>
    </row>
    <row r="17" spans="1:10" s="142" customFormat="1" ht="12.75" x14ac:dyDescent="0.2">
      <c r="A17" s="134"/>
      <c r="B17" s="135"/>
      <c r="C17" s="134"/>
      <c r="E17" s="147"/>
      <c r="F17" s="148"/>
      <c r="G17" s="139"/>
      <c r="H17" s="139"/>
      <c r="I17" s="140"/>
      <c r="J17" s="140"/>
    </row>
    <row r="18" spans="1:10" s="142" customFormat="1" ht="10.5" customHeight="1" x14ac:dyDescent="0.2">
      <c r="A18" s="134"/>
      <c r="B18" s="135" t="s">
        <v>16</v>
      </c>
      <c r="C18" s="134"/>
      <c r="D18" s="136" t="s">
        <v>51</v>
      </c>
      <c r="E18" s="147">
        <v>600</v>
      </c>
      <c r="F18" s="148" t="s">
        <v>20</v>
      </c>
      <c r="G18" s="139"/>
      <c r="H18" s="139">
        <f>E18*G18</f>
        <v>0</v>
      </c>
      <c r="I18" s="140"/>
      <c r="J18" s="140"/>
    </row>
    <row r="19" spans="1:10" s="142" customFormat="1" ht="12.75" x14ac:dyDescent="0.2">
      <c r="A19" s="134"/>
      <c r="B19" s="149"/>
      <c r="C19" s="134"/>
      <c r="D19" s="136"/>
      <c r="E19" s="147"/>
      <c r="F19" s="148"/>
      <c r="G19" s="139"/>
      <c r="H19" s="139"/>
      <c r="I19" s="140"/>
      <c r="J19" s="140"/>
    </row>
    <row r="20" spans="1:10" s="142" customFormat="1" ht="10.5" customHeight="1" x14ac:dyDescent="0.2">
      <c r="A20" s="134"/>
      <c r="B20" s="150" t="s">
        <v>27</v>
      </c>
      <c r="C20" s="134"/>
      <c r="D20" s="136" t="s">
        <v>52</v>
      </c>
      <c r="E20" s="147">
        <f>1.5*360</f>
        <v>540</v>
      </c>
      <c r="F20" s="148" t="s">
        <v>20</v>
      </c>
      <c r="G20" s="139"/>
      <c r="H20" s="139">
        <f>E20*G20</f>
        <v>0</v>
      </c>
      <c r="I20" s="140"/>
      <c r="J20" s="140"/>
    </row>
    <row r="21" spans="1:10" s="142" customFormat="1" ht="12.75" x14ac:dyDescent="0.2">
      <c r="A21" s="134"/>
      <c r="B21" s="149"/>
      <c r="C21" s="134"/>
      <c r="D21" s="136"/>
      <c r="E21" s="151"/>
      <c r="F21" s="148"/>
      <c r="G21" s="139"/>
      <c r="H21" s="139"/>
      <c r="I21" s="140"/>
      <c r="J21" s="140"/>
    </row>
    <row r="22" spans="1:10" s="142" customFormat="1" ht="12.75" x14ac:dyDescent="0.2">
      <c r="A22" s="134"/>
      <c r="B22" s="149" t="s">
        <v>53</v>
      </c>
      <c r="C22" s="134"/>
      <c r="D22" s="136" t="s">
        <v>78</v>
      </c>
      <c r="E22" s="163">
        <f>1.5*24000</f>
        <v>36000</v>
      </c>
      <c r="F22" s="148" t="s">
        <v>35</v>
      </c>
      <c r="G22" s="139"/>
      <c r="H22" s="139">
        <f>E22*G22</f>
        <v>0</v>
      </c>
      <c r="I22" s="140"/>
    </row>
    <row r="23" spans="1:10" s="160" customFormat="1" ht="12.75" x14ac:dyDescent="0.2">
      <c r="A23" s="152" t="s">
        <v>29</v>
      </c>
      <c r="B23" s="153"/>
      <c r="C23" s="154"/>
      <c r="D23" s="155" t="s">
        <v>31</v>
      </c>
      <c r="E23" s="155">
        <v>1</v>
      </c>
      <c r="F23" s="156" t="s">
        <v>9</v>
      </c>
      <c r="G23" s="157"/>
      <c r="H23" s="158">
        <f>SUM(H12:H22)</f>
        <v>0</v>
      </c>
      <c r="I23" s="159"/>
      <c r="J23" s="159"/>
    </row>
    <row r="24" spans="1:10" s="133" customFormat="1" ht="10.5" customHeight="1" x14ac:dyDescent="0.2">
      <c r="A24" s="125"/>
      <c r="B24" s="126"/>
      <c r="C24" s="127"/>
      <c r="D24" s="128"/>
      <c r="E24" s="129"/>
      <c r="F24" s="130"/>
      <c r="G24" s="131"/>
      <c r="H24" s="132"/>
    </row>
    <row r="25" spans="1:10" s="160" customFormat="1" ht="12.75" x14ac:dyDescent="0.2">
      <c r="A25" s="71"/>
      <c r="B25" s="72"/>
      <c r="C25" s="73"/>
      <c r="D25" s="74" t="s">
        <v>32</v>
      </c>
      <c r="E25" s="161"/>
      <c r="F25" s="76"/>
      <c r="G25" s="71"/>
      <c r="H25" s="158">
        <f>H23</f>
        <v>0</v>
      </c>
      <c r="I25" s="159"/>
      <c r="J25" s="42"/>
    </row>
    <row r="26" spans="1:10" s="160" customFormat="1" ht="12.75" x14ac:dyDescent="0.2">
      <c r="A26" s="81"/>
      <c r="B26" s="82"/>
      <c r="C26" s="83"/>
      <c r="D26" s="84" t="s">
        <v>33</v>
      </c>
      <c r="E26" s="85"/>
      <c r="F26" s="86"/>
      <c r="G26" s="81"/>
      <c r="H26" s="87">
        <f>1.22*H23</f>
        <v>0</v>
      </c>
      <c r="I26" s="159"/>
    </row>
    <row r="27" spans="1:10" ht="10.5" customHeight="1" x14ac:dyDescent="0.2">
      <c r="I27" s="117"/>
    </row>
    <row r="28" spans="1:10" ht="10.5" customHeight="1" x14ac:dyDescent="0.2">
      <c r="I28" s="117"/>
    </row>
    <row r="29" spans="1:10" ht="10.5" customHeight="1" x14ac:dyDescent="0.2">
      <c r="I29" s="117"/>
    </row>
    <row r="30" spans="1:10" ht="10.5" customHeight="1" x14ac:dyDescent="0.2">
      <c r="B30" s="117"/>
      <c r="C30" s="117"/>
      <c r="G30" s="117"/>
      <c r="H30" s="117"/>
      <c r="I30" s="117"/>
    </row>
    <row r="31" spans="1:10" ht="10.5" customHeight="1" x14ac:dyDescent="0.2">
      <c r="I31" s="117"/>
    </row>
    <row r="32" spans="1:10" ht="10.5" customHeight="1" x14ac:dyDescent="0.2">
      <c r="I32" s="117"/>
    </row>
    <row r="33" spans="2:9" ht="10.5" customHeight="1" x14ac:dyDescent="0.2">
      <c r="B33" s="117"/>
      <c r="C33" s="117"/>
      <c r="G33" s="117"/>
      <c r="H33" s="117"/>
      <c r="I33" s="117"/>
    </row>
    <row r="34" spans="2:9" ht="10.5" customHeight="1" x14ac:dyDescent="0.2">
      <c r="I34" s="117"/>
    </row>
    <row r="35" spans="2:9" ht="10.5" customHeight="1" x14ac:dyDescent="0.2">
      <c r="I35" s="117"/>
    </row>
    <row r="36" spans="2:9" ht="10.5" customHeight="1" x14ac:dyDescent="0.2">
      <c r="B36" s="117"/>
      <c r="C36" s="117"/>
      <c r="G36" s="117"/>
      <c r="H36" s="117"/>
      <c r="I36" s="117"/>
    </row>
    <row r="37" spans="2:9" ht="10.5" customHeight="1" x14ac:dyDescent="0.2">
      <c r="I37" s="117"/>
    </row>
    <row r="38" spans="2:9" ht="10.5" customHeight="1" x14ac:dyDescent="0.2">
      <c r="I38" s="117"/>
    </row>
    <row r="39" spans="2:9" ht="10.5" customHeight="1" x14ac:dyDescent="0.2">
      <c r="B39" s="117"/>
      <c r="C39" s="117"/>
      <c r="G39" s="117"/>
      <c r="H39" s="117"/>
      <c r="I39" s="117"/>
    </row>
    <row r="40" spans="2:9" ht="10.5" customHeight="1" x14ac:dyDescent="0.2">
      <c r="I40" s="117"/>
    </row>
    <row r="41" spans="2:9" ht="10.5" customHeight="1" x14ac:dyDescent="0.2">
      <c r="I41" s="117"/>
    </row>
    <row r="42" spans="2:9" ht="10.5" customHeight="1" x14ac:dyDescent="0.2">
      <c r="B42" s="117"/>
      <c r="C42" s="117"/>
      <c r="G42" s="117"/>
      <c r="H42" s="117"/>
      <c r="I42" s="117"/>
    </row>
    <row r="43" spans="2:9" ht="10.5" customHeight="1" x14ac:dyDescent="0.2">
      <c r="I43" s="117"/>
    </row>
    <row r="44" spans="2:9" ht="10.5" customHeight="1" x14ac:dyDescent="0.2">
      <c r="I44" s="117"/>
    </row>
    <row r="45" spans="2:9" ht="10.5" customHeight="1" x14ac:dyDescent="0.2">
      <c r="B45" s="117"/>
      <c r="C45" s="117"/>
      <c r="G45" s="117"/>
      <c r="H45" s="117"/>
      <c r="I45" s="117"/>
    </row>
    <row r="46" spans="2:9" ht="10.5" customHeight="1" x14ac:dyDescent="0.2">
      <c r="I46" s="117"/>
    </row>
    <row r="47" spans="2:9" ht="10.5" customHeight="1" x14ac:dyDescent="0.2">
      <c r="I47" s="117"/>
    </row>
    <row r="48" spans="2:9" ht="10.5" customHeight="1" x14ac:dyDescent="0.2">
      <c r="B48" s="117"/>
      <c r="C48" s="117"/>
      <c r="G48" s="117"/>
      <c r="H48" s="117"/>
      <c r="I48" s="117"/>
    </row>
    <row r="49" spans="2:9" ht="10.5" customHeight="1" x14ac:dyDescent="0.2">
      <c r="I49" s="117"/>
    </row>
    <row r="50" spans="2:9" x14ac:dyDescent="0.2">
      <c r="I50" s="117"/>
    </row>
    <row r="51" spans="2:9" x14ac:dyDescent="0.2">
      <c r="B51" s="117"/>
      <c r="C51" s="117"/>
      <c r="G51" s="117"/>
      <c r="H51" s="117"/>
      <c r="I51" s="117"/>
    </row>
    <row r="52" spans="2:9" x14ac:dyDescent="0.2">
      <c r="I52" s="117"/>
    </row>
    <row r="53" spans="2:9" x14ac:dyDescent="0.2">
      <c r="I53" s="117"/>
    </row>
    <row r="54" spans="2:9" x14ac:dyDescent="0.2">
      <c r="B54" s="117"/>
      <c r="C54" s="117"/>
      <c r="G54" s="117"/>
      <c r="H54" s="117"/>
      <c r="I54" s="117"/>
    </row>
    <row r="55" spans="2:9" x14ac:dyDescent="0.2">
      <c r="I55" s="117"/>
    </row>
    <row r="56" spans="2:9" x14ac:dyDescent="0.2">
      <c r="I56" s="117"/>
    </row>
    <row r="57" spans="2:9" x14ac:dyDescent="0.2">
      <c r="B57" s="117"/>
      <c r="C57" s="117"/>
      <c r="G57" s="117"/>
      <c r="H57" s="117"/>
      <c r="I57" s="117"/>
    </row>
    <row r="58" spans="2:9" x14ac:dyDescent="0.2">
      <c r="I58" s="117"/>
    </row>
    <row r="59" spans="2:9" ht="10.5" customHeight="1" x14ac:dyDescent="0.2">
      <c r="I59" s="117"/>
    </row>
    <row r="60" spans="2:9" ht="10.5" customHeight="1" x14ac:dyDescent="0.2">
      <c r="B60" s="117"/>
      <c r="C60" s="117"/>
      <c r="G60" s="117"/>
      <c r="H60" s="117"/>
      <c r="I60" s="117"/>
    </row>
    <row r="61" spans="2:9" ht="10.5" customHeight="1" x14ac:dyDescent="0.2">
      <c r="B61" s="117"/>
      <c r="C61" s="117"/>
      <c r="G61" s="117"/>
      <c r="H61" s="117"/>
      <c r="I61" s="117"/>
    </row>
    <row r="62" spans="2:9" ht="10.5" customHeight="1" x14ac:dyDescent="0.2">
      <c r="B62" s="117"/>
      <c r="C62" s="117"/>
      <c r="G62" s="117"/>
      <c r="H62" s="117"/>
      <c r="I62" s="117"/>
    </row>
    <row r="63" spans="2:9" ht="10.5" customHeight="1" x14ac:dyDescent="0.2">
      <c r="B63" s="117"/>
      <c r="C63" s="117"/>
      <c r="G63" s="117"/>
      <c r="H63" s="117"/>
      <c r="I63" s="117"/>
    </row>
    <row r="64" spans="2:9" ht="10.5" customHeight="1" x14ac:dyDescent="0.2">
      <c r="B64" s="117"/>
      <c r="C64" s="117"/>
      <c r="G64" s="117"/>
      <c r="H64" s="117"/>
      <c r="I64" s="117"/>
    </row>
    <row r="65" spans="2:9" ht="10.5" customHeight="1" x14ac:dyDescent="0.2">
      <c r="B65" s="117"/>
      <c r="C65" s="117"/>
      <c r="G65" s="117"/>
      <c r="H65" s="117"/>
      <c r="I65" s="117"/>
    </row>
    <row r="66" spans="2:9" ht="10.5" customHeight="1" x14ac:dyDescent="0.2">
      <c r="B66" s="117"/>
      <c r="C66" s="117"/>
      <c r="G66" s="117"/>
      <c r="H66" s="117"/>
      <c r="I66" s="117"/>
    </row>
    <row r="67" spans="2:9" ht="10.5" customHeight="1" x14ac:dyDescent="0.2">
      <c r="B67" s="117"/>
      <c r="C67" s="117"/>
      <c r="G67" s="117"/>
      <c r="H67" s="117"/>
      <c r="I67" s="117"/>
    </row>
    <row r="68" spans="2:9" ht="10.5" customHeight="1" x14ac:dyDescent="0.2">
      <c r="B68" s="117"/>
      <c r="C68" s="117"/>
      <c r="G68" s="117"/>
      <c r="H68" s="117"/>
      <c r="I68" s="117"/>
    </row>
    <row r="69" spans="2:9" ht="10.5" customHeight="1" x14ac:dyDescent="0.2">
      <c r="B69" s="117"/>
      <c r="C69" s="117"/>
      <c r="G69" s="117"/>
      <c r="H69" s="117"/>
      <c r="I69" s="117"/>
    </row>
    <row r="70" spans="2:9" ht="10.5" customHeight="1" x14ac:dyDescent="0.2">
      <c r="B70" s="117"/>
      <c r="C70" s="117"/>
      <c r="G70" s="117"/>
      <c r="H70" s="117"/>
      <c r="I70" s="117"/>
    </row>
    <row r="71" spans="2:9" ht="10.5" customHeight="1" x14ac:dyDescent="0.2">
      <c r="B71" s="117"/>
      <c r="C71" s="117"/>
      <c r="G71" s="117"/>
      <c r="H71" s="117"/>
      <c r="I71" s="117"/>
    </row>
    <row r="72" spans="2:9" ht="10.5" customHeight="1" x14ac:dyDescent="0.2">
      <c r="B72" s="117"/>
      <c r="C72" s="117"/>
      <c r="G72" s="117"/>
      <c r="H72" s="117"/>
      <c r="I72" s="117"/>
    </row>
    <row r="73" spans="2:9" ht="10.5" customHeight="1" x14ac:dyDescent="0.2">
      <c r="B73" s="117"/>
      <c r="C73" s="117"/>
      <c r="G73" s="117"/>
      <c r="H73" s="117"/>
      <c r="I73" s="117"/>
    </row>
    <row r="74" spans="2:9" ht="10.5" customHeight="1" x14ac:dyDescent="0.2">
      <c r="B74" s="117"/>
      <c r="C74" s="117"/>
      <c r="G74" s="117"/>
      <c r="H74" s="117"/>
      <c r="I74" s="117"/>
    </row>
    <row r="75" spans="2:9" ht="10.5" customHeight="1" x14ac:dyDescent="0.2">
      <c r="B75" s="117"/>
      <c r="C75" s="117"/>
      <c r="G75" s="117"/>
      <c r="H75" s="117"/>
      <c r="I75" s="117"/>
    </row>
    <row r="76" spans="2:9" ht="10.5" customHeight="1" x14ac:dyDescent="0.2">
      <c r="B76" s="117"/>
      <c r="C76" s="117"/>
      <c r="G76" s="117"/>
      <c r="H76" s="117"/>
      <c r="I76" s="117"/>
    </row>
    <row r="77" spans="2:9" ht="10.5" customHeight="1" x14ac:dyDescent="0.2">
      <c r="B77" s="117"/>
      <c r="C77" s="117"/>
      <c r="G77" s="117"/>
      <c r="H77" s="117"/>
      <c r="I77" s="117"/>
    </row>
    <row r="78" spans="2:9" ht="10.5" customHeight="1" x14ac:dyDescent="0.2">
      <c r="B78" s="117"/>
      <c r="C78" s="117"/>
      <c r="G78" s="117"/>
      <c r="H78" s="117"/>
      <c r="I78" s="117"/>
    </row>
    <row r="79" spans="2:9" ht="10.5" customHeight="1" x14ac:dyDescent="0.2">
      <c r="B79" s="117"/>
      <c r="C79" s="117"/>
      <c r="G79" s="117"/>
      <c r="H79" s="117"/>
      <c r="I79" s="117"/>
    </row>
    <row r="80" spans="2:9" ht="10.5" customHeight="1" x14ac:dyDescent="0.2">
      <c r="B80" s="117"/>
      <c r="C80" s="117"/>
      <c r="G80" s="117"/>
      <c r="H80" s="117"/>
      <c r="I80" s="117"/>
    </row>
    <row r="81" spans="2:9" ht="10.5" customHeight="1" x14ac:dyDescent="0.2">
      <c r="B81" s="117"/>
      <c r="C81" s="117"/>
      <c r="G81" s="117"/>
      <c r="H81" s="117"/>
      <c r="I81" s="117"/>
    </row>
    <row r="82" spans="2:9" ht="10.5" customHeight="1" x14ac:dyDescent="0.2">
      <c r="B82" s="117"/>
      <c r="C82" s="117"/>
      <c r="G82" s="117"/>
      <c r="H82" s="117"/>
      <c r="I82" s="117"/>
    </row>
    <row r="83" spans="2:9" ht="10.5" customHeight="1" x14ac:dyDescent="0.2">
      <c r="B83" s="117"/>
      <c r="C83" s="117"/>
      <c r="G83" s="117"/>
      <c r="H83" s="117"/>
      <c r="I83" s="117"/>
    </row>
    <row r="84" spans="2:9" ht="10.5" customHeight="1" x14ac:dyDescent="0.2">
      <c r="B84" s="117"/>
      <c r="C84" s="117"/>
      <c r="G84" s="117"/>
      <c r="H84" s="117"/>
      <c r="I84" s="117"/>
    </row>
    <row r="85" spans="2:9" ht="10.5" customHeight="1" x14ac:dyDescent="0.2">
      <c r="B85" s="117"/>
      <c r="C85" s="117"/>
      <c r="G85" s="117"/>
      <c r="H85" s="117"/>
      <c r="I85" s="117"/>
    </row>
    <row r="86" spans="2:9" ht="10.5" customHeight="1" x14ac:dyDescent="0.2">
      <c r="B86" s="117"/>
      <c r="C86" s="117"/>
      <c r="G86" s="117"/>
      <c r="H86" s="117"/>
      <c r="I86" s="117"/>
    </row>
    <row r="87" spans="2:9" ht="10.5" customHeight="1" x14ac:dyDescent="0.2">
      <c r="B87" s="117"/>
      <c r="C87" s="117"/>
      <c r="G87" s="117"/>
      <c r="H87" s="117"/>
      <c r="I87" s="117"/>
    </row>
    <row r="88" spans="2:9" ht="10.5" customHeight="1" x14ac:dyDescent="0.2">
      <c r="B88" s="117"/>
      <c r="C88" s="117"/>
      <c r="G88" s="117"/>
      <c r="H88" s="117"/>
      <c r="I88" s="117"/>
    </row>
    <row r="89" spans="2:9" ht="10.5" customHeight="1" x14ac:dyDescent="0.2">
      <c r="B89" s="117"/>
      <c r="C89" s="117"/>
      <c r="G89" s="117"/>
      <c r="H89" s="117"/>
      <c r="I89" s="117"/>
    </row>
    <row r="90" spans="2:9" ht="10.5" customHeight="1" x14ac:dyDescent="0.2">
      <c r="B90" s="117"/>
      <c r="C90" s="117"/>
      <c r="G90" s="117"/>
      <c r="H90" s="117"/>
      <c r="I90" s="117"/>
    </row>
    <row r="91" spans="2:9" ht="10.5" customHeight="1" x14ac:dyDescent="0.2">
      <c r="B91" s="117"/>
      <c r="C91" s="117"/>
      <c r="G91" s="117"/>
      <c r="H91" s="117"/>
      <c r="I91" s="117"/>
    </row>
    <row r="92" spans="2:9" ht="10.5" customHeight="1" x14ac:dyDescent="0.2">
      <c r="B92" s="117"/>
      <c r="C92" s="117"/>
      <c r="G92" s="117"/>
      <c r="H92" s="117"/>
      <c r="I92" s="117"/>
    </row>
    <row r="93" spans="2:9" ht="10.5" customHeight="1" x14ac:dyDescent="0.2">
      <c r="B93" s="117"/>
      <c r="C93" s="117"/>
      <c r="G93" s="117"/>
      <c r="H93" s="117"/>
      <c r="I93" s="117"/>
    </row>
    <row r="94" spans="2:9" ht="10.5" customHeight="1" x14ac:dyDescent="0.2">
      <c r="B94" s="117"/>
      <c r="C94" s="117"/>
      <c r="G94" s="117"/>
      <c r="H94" s="117"/>
      <c r="I94" s="117"/>
    </row>
    <row r="95" spans="2:9" ht="10.5" customHeight="1" x14ac:dyDescent="0.2">
      <c r="B95" s="117"/>
      <c r="C95" s="117"/>
      <c r="G95" s="117"/>
      <c r="H95" s="117"/>
      <c r="I95" s="117"/>
    </row>
    <row r="96" spans="2:9" ht="10.5" customHeight="1" x14ac:dyDescent="0.2">
      <c r="B96" s="117"/>
      <c r="C96" s="117"/>
      <c r="G96" s="117"/>
      <c r="H96" s="117"/>
      <c r="I96" s="117"/>
    </row>
    <row r="97" spans="2:9" ht="10.5" customHeight="1" x14ac:dyDescent="0.2">
      <c r="B97" s="117"/>
      <c r="C97" s="117"/>
      <c r="G97" s="117"/>
      <c r="H97" s="117"/>
      <c r="I97" s="117"/>
    </row>
    <row r="98" spans="2:9" ht="10.5" customHeight="1" x14ac:dyDescent="0.2">
      <c r="B98" s="117"/>
      <c r="C98" s="117"/>
      <c r="G98" s="117"/>
      <c r="H98" s="117"/>
      <c r="I98" s="117"/>
    </row>
    <row r="99" spans="2:9" ht="10.5" customHeight="1" x14ac:dyDescent="0.2">
      <c r="B99" s="117"/>
      <c r="C99" s="117"/>
      <c r="G99" s="117"/>
      <c r="H99" s="117"/>
      <c r="I99" s="117"/>
    </row>
    <row r="100" spans="2:9" ht="10.5" customHeight="1" x14ac:dyDescent="0.2">
      <c r="B100" s="117"/>
      <c r="C100" s="117"/>
      <c r="G100" s="117"/>
      <c r="H100" s="117"/>
      <c r="I100" s="117"/>
    </row>
    <row r="101" spans="2:9" ht="10.5" customHeight="1" x14ac:dyDescent="0.2">
      <c r="B101" s="117"/>
      <c r="C101" s="117"/>
      <c r="G101" s="117"/>
      <c r="H101" s="117"/>
      <c r="I101" s="117"/>
    </row>
    <row r="102" spans="2:9" ht="10.5" customHeight="1" x14ac:dyDescent="0.2">
      <c r="B102" s="117"/>
      <c r="C102" s="117"/>
      <c r="G102" s="117"/>
      <c r="H102" s="117"/>
      <c r="I102" s="117"/>
    </row>
    <row r="103" spans="2:9" ht="10.5" customHeight="1" x14ac:dyDescent="0.2">
      <c r="B103" s="117"/>
      <c r="C103" s="117"/>
      <c r="G103" s="117"/>
      <c r="H103" s="117"/>
      <c r="I103" s="117"/>
    </row>
    <row r="104" spans="2:9" ht="10.5" customHeight="1" x14ac:dyDescent="0.2">
      <c r="B104" s="117"/>
      <c r="C104" s="117"/>
      <c r="G104" s="117"/>
      <c r="H104" s="117"/>
      <c r="I104" s="117"/>
    </row>
    <row r="105" spans="2:9" ht="10.5" customHeight="1" x14ac:dyDescent="0.2">
      <c r="B105" s="117"/>
      <c r="C105" s="117"/>
      <c r="G105" s="117"/>
      <c r="H105" s="117"/>
      <c r="I105" s="117"/>
    </row>
    <row r="106" spans="2:9" ht="10.5" customHeight="1" x14ac:dyDescent="0.2">
      <c r="B106" s="117"/>
      <c r="C106" s="117"/>
      <c r="G106" s="117"/>
      <c r="H106" s="117"/>
      <c r="I106" s="117"/>
    </row>
    <row r="107" spans="2:9" ht="10.5" customHeight="1" x14ac:dyDescent="0.2">
      <c r="B107" s="117"/>
      <c r="C107" s="117"/>
      <c r="G107" s="117"/>
      <c r="H107" s="117"/>
      <c r="I107" s="117"/>
    </row>
    <row r="108" spans="2:9" ht="10.5" customHeight="1" x14ac:dyDescent="0.2">
      <c r="B108" s="117"/>
      <c r="C108" s="117"/>
      <c r="G108" s="117"/>
      <c r="H108" s="117"/>
      <c r="I108" s="117"/>
    </row>
    <row r="109" spans="2:9" ht="10.5" customHeight="1" x14ac:dyDescent="0.2">
      <c r="B109" s="117"/>
      <c r="C109" s="117"/>
      <c r="G109" s="117"/>
      <c r="H109" s="117"/>
      <c r="I109" s="117"/>
    </row>
    <row r="110" spans="2:9" ht="10.5" customHeight="1" x14ac:dyDescent="0.2">
      <c r="B110" s="117"/>
      <c r="C110" s="117"/>
      <c r="G110" s="117"/>
      <c r="H110" s="117"/>
      <c r="I110" s="117"/>
    </row>
    <row r="111" spans="2:9" ht="10.5" customHeight="1" x14ac:dyDescent="0.2">
      <c r="B111" s="117"/>
      <c r="C111" s="117"/>
      <c r="G111" s="117"/>
      <c r="H111" s="117"/>
      <c r="I111" s="117"/>
    </row>
    <row r="112" spans="2:9" ht="10.5" customHeight="1" x14ac:dyDescent="0.2">
      <c r="B112" s="117"/>
      <c r="C112" s="117"/>
      <c r="G112" s="117"/>
      <c r="H112" s="117"/>
      <c r="I112" s="117"/>
    </row>
    <row r="113" spans="2:9" ht="10.5" customHeight="1" x14ac:dyDescent="0.2">
      <c r="B113" s="117"/>
      <c r="C113" s="117"/>
      <c r="G113" s="117"/>
      <c r="H113" s="117"/>
      <c r="I113" s="117"/>
    </row>
    <row r="114" spans="2:9" ht="10.5" customHeight="1" x14ac:dyDescent="0.2">
      <c r="B114" s="117"/>
      <c r="C114" s="117"/>
      <c r="G114" s="117"/>
      <c r="H114" s="117"/>
      <c r="I114" s="117"/>
    </row>
    <row r="115" spans="2:9" ht="10.5" customHeight="1" x14ac:dyDescent="0.2">
      <c r="B115" s="117"/>
      <c r="C115" s="117"/>
      <c r="G115" s="117"/>
      <c r="H115" s="117"/>
      <c r="I115" s="117"/>
    </row>
    <row r="116" spans="2:9" ht="10.5" customHeight="1" x14ac:dyDescent="0.2">
      <c r="B116" s="117"/>
      <c r="C116" s="117"/>
      <c r="G116" s="117"/>
      <c r="H116" s="117"/>
      <c r="I116" s="117"/>
    </row>
    <row r="117" spans="2:9" ht="10.5" customHeight="1" x14ac:dyDescent="0.2">
      <c r="B117" s="117"/>
      <c r="C117" s="117"/>
      <c r="G117" s="117"/>
      <c r="H117" s="117"/>
      <c r="I117" s="117"/>
    </row>
    <row r="118" spans="2:9" ht="10.5" customHeight="1" x14ac:dyDescent="0.2">
      <c r="B118" s="117"/>
      <c r="C118" s="117"/>
      <c r="G118" s="117"/>
      <c r="H118" s="117"/>
      <c r="I118" s="117"/>
    </row>
    <row r="119" spans="2:9" ht="10.5" customHeight="1" x14ac:dyDescent="0.2">
      <c r="B119" s="117"/>
      <c r="C119" s="117"/>
      <c r="G119" s="117"/>
      <c r="H119" s="117"/>
      <c r="I119" s="117"/>
    </row>
    <row r="120" spans="2:9" ht="10.5" customHeight="1" x14ac:dyDescent="0.2">
      <c r="B120" s="117"/>
      <c r="C120" s="117"/>
      <c r="G120" s="117"/>
      <c r="H120" s="117"/>
    </row>
    <row r="121" spans="2:9" ht="10.5" customHeight="1" x14ac:dyDescent="0.2">
      <c r="B121" s="117"/>
      <c r="C121" s="117"/>
      <c r="G121" s="117"/>
      <c r="H121" s="117"/>
    </row>
    <row r="122" spans="2:9" ht="10.5" customHeight="1" x14ac:dyDescent="0.2">
      <c r="B122" s="117"/>
      <c r="C122" s="117"/>
      <c r="G122" s="117"/>
      <c r="H122" s="117"/>
    </row>
    <row r="123" spans="2:9" ht="10.5" customHeight="1" x14ac:dyDescent="0.2">
      <c r="B123" s="117"/>
      <c r="C123" s="117"/>
      <c r="G123" s="117"/>
      <c r="H123" s="117"/>
    </row>
    <row r="124" spans="2:9" ht="10.5" customHeight="1" x14ac:dyDescent="0.2">
      <c r="B124" s="117"/>
      <c r="C124" s="117"/>
      <c r="G124" s="117"/>
      <c r="H124" s="117"/>
    </row>
  </sheetData>
  <sheetProtection selectLockedCells="1" selectUnlockedCells="1"/>
  <phoneticPr fontId="11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REKAPITULACIJA</vt:lpstr>
      <vt:lpstr>Oprema</vt:lpstr>
      <vt:lpstr>Storitve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 Matoz Ravnik</cp:lastModifiedBy>
  <cp:lastPrinted>2023-07-19T09:24:50Z</cp:lastPrinted>
  <dcterms:created xsi:type="dcterms:W3CDTF">2012-03-16T06:58:00Z</dcterms:created>
  <dcterms:modified xsi:type="dcterms:W3CDTF">2023-12-18T12:36:39Z</dcterms:modified>
</cp:coreProperties>
</file>