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Vzdrževanje merilnih mest OTT Hydromet,_dec23_odprti post\"/>
    </mc:Choice>
  </mc:AlternateContent>
  <bookViews>
    <workbookView xWindow="0" yWindow="0" windowWidth="3540" windowHeight="0" tabRatio="575" activeTab="1"/>
  </bookViews>
  <sheets>
    <sheet name="REKAPITULACIJA" sheetId="1" r:id="rId1"/>
    <sheet name="Oprema" sheetId="25" r:id="rId2"/>
    <sheet name="Storitve" sheetId="13" r:id="rId3"/>
  </sheets>
  <externalReferences>
    <externalReference r:id="rId4"/>
    <externalReference r:id="rId5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1">Oprema!$A$1:$H$36</definedName>
    <definedName name="_xlnm.Print_Area" localSheetId="0">REKAPITULACIJA!$A$1:$E$43</definedName>
    <definedName name="_xlnm.Print_Area" localSheetId="2">Storitve!$A$1:$H$27</definedName>
    <definedName name="_xlnm.Print_Titles" localSheetId="2">Storitve!$8:$8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Oprema!$A$1:$F$36</definedName>
  </definedNames>
  <calcPr calcId="152511"/>
</workbook>
</file>

<file path=xl/calcChain.xml><?xml version="1.0" encoding="utf-8"?>
<calcChain xmlns="http://schemas.openxmlformats.org/spreadsheetml/2006/main">
  <c r="H11" i="25" l="1"/>
  <c r="H24" i="13" l="1"/>
  <c r="D6" i="25" l="1"/>
  <c r="E22" i="13" l="1"/>
  <c r="H22" i="13" s="1"/>
  <c r="H10" i="25" l="1"/>
  <c r="H16" i="25"/>
  <c r="H13" i="25"/>
  <c r="H12" i="25"/>
  <c r="H18" i="25"/>
  <c r="H19" i="25"/>
  <c r="H23" i="25"/>
  <c r="H20" i="25"/>
  <c r="H21" i="25"/>
  <c r="H22" i="25"/>
  <c r="H34" i="25"/>
  <c r="H14" i="25"/>
  <c r="H17" i="25"/>
  <c r="H15" i="25"/>
  <c r="H31" i="25"/>
  <c r="H32" i="25"/>
  <c r="H33" i="25"/>
  <c r="H25" i="25"/>
  <c r="H26" i="25"/>
  <c r="H27" i="25"/>
  <c r="H28" i="25"/>
  <c r="H29" i="25"/>
  <c r="H30" i="25"/>
  <c r="E14" i="13" l="1"/>
  <c r="E16" i="13"/>
  <c r="E18" i="13"/>
  <c r="E20" i="13"/>
  <c r="B27" i="1" l="1"/>
  <c r="H20" i="13" l="1"/>
  <c r="H24" i="25" l="1"/>
  <c r="H35" i="25" s="1"/>
  <c r="D25" i="1" l="1"/>
  <c r="D2" i="25" l="1"/>
  <c r="D1" i="25"/>
  <c r="H18" i="13" l="1"/>
  <c r="H16" i="13"/>
  <c r="B25" i="1" l="1"/>
  <c r="E5" i="13" l="1"/>
  <c r="E4" i="13"/>
  <c r="E3" i="13"/>
  <c r="E2" i="13"/>
  <c r="E1" i="13"/>
  <c r="D5" i="25" l="1"/>
  <c r="D4" i="25"/>
  <c r="D3" i="25"/>
  <c r="H36" i="25" l="1"/>
  <c r="H12" i="13"/>
  <c r="H14" i="13"/>
  <c r="H26" i="13" l="1"/>
  <c r="D27" i="1" s="1"/>
  <c r="D29" i="1" s="1"/>
  <c r="H27" i="13" l="1"/>
  <c r="D31" i="1" l="1"/>
  <c r="D32" i="1" s="1"/>
</calcChain>
</file>

<file path=xl/comments1.xml><?xml version="1.0" encoding="utf-8"?>
<comments xmlns="http://schemas.openxmlformats.org/spreadsheetml/2006/main">
  <authors>
    <author>Admin</author>
  </authors>
  <commentList>
    <comment ref="C15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<sst xmlns="http://schemas.openxmlformats.org/spreadsheetml/2006/main" count="147" uniqueCount="100">
  <si>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</si>
  <si>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</si>
  <si>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</si>
  <si>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</si>
  <si>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</si>
  <si>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</si>
  <si>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</si>
  <si>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</si>
  <si>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</si>
  <si>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</si>
  <si>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</si>
  <si>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</si>
  <si>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</si>
  <si>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</si>
  <si>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</si>
  <si>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</si>
  <si>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2.</t>
  </si>
  <si>
    <t>4.</t>
  </si>
  <si>
    <t>3.</t>
  </si>
  <si>
    <t>SKUPAJ A.</t>
  </si>
  <si>
    <t>A</t>
  </si>
  <si>
    <t>ura</t>
  </si>
  <si>
    <t>Rekapitulacija:</t>
  </si>
  <si>
    <t>SKUPAJ brez DDV</t>
  </si>
  <si>
    <t>SKUPAJ z DDV</t>
  </si>
  <si>
    <t>kpl</t>
  </si>
  <si>
    <t>SKUPAJ A.+ DDV</t>
  </si>
  <si>
    <t>arso.mm</t>
  </si>
  <si>
    <t>ura tehnik laboratorij</t>
  </si>
  <si>
    <t>ura tehnik teren</t>
  </si>
  <si>
    <t>ura inženir laboratorij</t>
  </si>
  <si>
    <t>ura inženir teren</t>
  </si>
  <si>
    <t>5.</t>
  </si>
  <si>
    <t>C</t>
  </si>
  <si>
    <t>SCI.</t>
  </si>
  <si>
    <t>CI.</t>
  </si>
  <si>
    <t>SKUPAJ CI.</t>
  </si>
  <si>
    <t>SKUPAJ C.</t>
  </si>
  <si>
    <t>SKUPAJ C. + DDV</t>
  </si>
  <si>
    <t>VZDRŽEVALNA DELA NA MERILNIH SISTEMIH</t>
  </si>
  <si>
    <t>čas na poti</t>
  </si>
  <si>
    <t>km</t>
  </si>
  <si>
    <t>Vzdrževanje merilnih sistemov</t>
  </si>
  <si>
    <t>5.0</t>
  </si>
  <si>
    <t>POMOŽNI INSTALCIJSKI IN POTROŠNI MATERIAL (10%)</t>
  </si>
  <si>
    <t>SA.</t>
  </si>
  <si>
    <t>OPREMA</t>
  </si>
  <si>
    <t>2023-10-27</t>
  </si>
  <si>
    <t xml:space="preserve">LPM 5.4110.01.000 </t>
  </si>
  <si>
    <t>ustreza tip/koda</t>
  </si>
  <si>
    <t>2023-11-10</t>
  </si>
  <si>
    <t xml:space="preserve">Pluvio2L 70.040.001.9.0 </t>
  </si>
  <si>
    <t>VPF710 71.024.HV.D.A.T.NA.06.RC</t>
  </si>
  <si>
    <t xml:space="preserve">irPM 5.4103.10.000 </t>
  </si>
  <si>
    <t>A200733060</t>
  </si>
  <si>
    <t>MiniPWS</t>
  </si>
  <si>
    <t>HSVRHL</t>
  </si>
  <si>
    <t>- Calibration Standard pH 7.00  (21 L)
- Calibration Standard pH 10.00  (21 L)
- PTFE Teflon junction, pH integrated (3 kos)
- Cap Replacement Kit, LDO senzor (3 kos)
- Potassium chloride, 20 pellets (3 kos)
- Conductivity Standard Solution,   1.42 mS/cm calibration standard,   (3 L)</t>
  </si>
  <si>
    <t>6303700190-35-4-1-5-M-E</t>
  </si>
  <si>
    <t>AQUADOPP Profiler 600 kHz</t>
  </si>
  <si>
    <t>SBE37-SIP MicroCAT</t>
  </si>
  <si>
    <t xml:space="preserve">Storitve vzdrževanja in dobava nadomestnih delov meteorološke in hidrološke merilne opreme proizvajalcev </t>
  </si>
  <si>
    <t>OTT HYDROMET, THIESCLIMA, Gill, Biral in Fugro v mreži avtomatskih merilnih postaj ARSO</t>
  </si>
  <si>
    <t>2023_07_Ponudbeni-predracun.xlsx</t>
  </si>
  <si>
    <t>kos-ocena</t>
  </si>
  <si>
    <t>6.</t>
  </si>
  <si>
    <t>REDNO IN INTERVENCIJSKO VZDRŽEVANJE, PROGRAMIRANJE, TESTIRANJE, MERITVE</t>
  </si>
  <si>
    <t>6320000192-1-M-E</t>
  </si>
  <si>
    <t xml:space="preserve">THIESCLIMA, Disdrometer LPM </t>
  </si>
  <si>
    <t>Biral, Vizibilimeter VPF710</t>
  </si>
  <si>
    <t>OTT, Ombrometer Pluvio2L</t>
  </si>
  <si>
    <t xml:space="preserve">WINDSONIC 1405-PK-300 
</t>
  </si>
  <si>
    <t>Fugro, Merilnik valovanja Wavesense 3</t>
  </si>
  <si>
    <r>
      <rPr>
        <b/>
        <sz val="10"/>
        <rFont val="Calibri"/>
        <family val="2"/>
        <charset val="238"/>
        <scheme val="minor"/>
      </rPr>
      <t>Fugro-Seabird, Merilnik slanosti</t>
    </r>
    <r>
      <rPr>
        <sz val="10"/>
        <rFont val="Calibri"/>
        <family val="2"/>
        <charset val="238"/>
        <scheme val="minor"/>
      </rPr>
      <t xml:space="preserve"> 
za SW-midi buoy SBE 37SIP</t>
    </r>
  </si>
  <si>
    <t>THIESCLIMA, 3D stero disdrometer</t>
  </si>
  <si>
    <t>Adcon, Merilnik vlažnosti lista LWS</t>
  </si>
  <si>
    <t xml:space="preserve">THIESCLIMA, Detektor padavin irPM </t>
  </si>
  <si>
    <t xml:space="preserve">HYDROLAB, Elektroda za kisik oz. saturacijo za sondo HL7 </t>
  </si>
  <si>
    <t>HYDROLAB, Elektroda za električno prevodnost za sondo HL7</t>
  </si>
  <si>
    <t xml:space="preserve">HYDROLAB, Elektroda za klorofil A za sondo HL7 </t>
  </si>
  <si>
    <t xml:space="preserve">HYDROLAB, Dlančnik (SURVEYOR) za sondo HL7 </t>
  </si>
  <si>
    <t>HYDROLAB, Kabel za sondo HL7 50 m</t>
  </si>
  <si>
    <t>HYDROLAB, Potrošni material za sondo HL7</t>
  </si>
  <si>
    <t>HYDROLAB, Polnilec za dlančnik za sondo HL7</t>
  </si>
  <si>
    <t>HYDROLAB, USB kabel za prenos podatkov na PC za sondo HL7</t>
  </si>
  <si>
    <t>OTT, Tekočina proti zamrzovanju propilen glikol - za ombrometre (letna količina okoli 700 L)</t>
  </si>
  <si>
    <t>HYDROLAB, pH SENZOR za sondo HL7</t>
  </si>
  <si>
    <t>OTT, Merilnik CBS</t>
  </si>
  <si>
    <t xml:space="preserve">400021 
101031
101014 </t>
  </si>
  <si>
    <t>Fugro-NORTEK, Tokomer AQUADOPP</t>
  </si>
  <si>
    <t xml:space="preserve">Fugro-OPTICALSENSORS.SE, Merilnik sedanjega vremena MINIPWS </t>
  </si>
  <si>
    <r>
      <rPr>
        <b/>
        <sz val="10"/>
        <rFont val="Calibri"/>
        <family val="2"/>
        <charset val="238"/>
        <scheme val="minor"/>
      </rPr>
      <t>OTT, Tlačna sonda PLS</t>
    </r>
    <r>
      <rPr>
        <sz val="10"/>
        <rFont val="Calibri"/>
        <family val="2"/>
        <charset val="238"/>
        <scheme val="minor"/>
      </rPr>
      <t xml:space="preserve">
priključek SDI12 in RS485, 35m kabla,
merilno območje 0..10m, vključno z dozo FAD 5</t>
    </r>
  </si>
  <si>
    <t>150167
400036 
235012</t>
  </si>
  <si>
    <t>5.4120.10.000</t>
  </si>
  <si>
    <r>
      <t>Fugro-Gill, Merilnik vetra WINDSONIC</t>
    </r>
    <r>
      <rPr>
        <sz val="10"/>
        <rFont val="Calibri"/>
        <family val="2"/>
        <charset val="238"/>
        <scheme val="minor"/>
      </rPr>
      <t xml:space="preserve">
za SW-midi buoy
(metal windsonic unheated)</t>
    </r>
  </si>
  <si>
    <t>HCZL050</t>
  </si>
  <si>
    <t xml:space="preserve"> Propilenglikol, dobava v ročkah po 10L (92.900.200.2)</t>
  </si>
  <si>
    <r>
      <rPr>
        <b/>
        <sz val="10"/>
        <rFont val="Calibri"/>
        <family val="2"/>
        <charset val="238"/>
        <scheme val="minor"/>
      </rPr>
      <t>Fugro</t>
    </r>
    <r>
      <rPr>
        <sz val="10"/>
        <rFont val="Calibri"/>
        <family val="2"/>
        <charset val="238"/>
        <scheme val="minor"/>
      </rPr>
      <t>, Komplet napajalna enota za SW-midi buoy
- PMU rev.2, 
- kabel AUX 1 PMU, 
- kabel GENI-PMU</t>
    </r>
  </si>
  <si>
    <r>
      <rPr>
        <b/>
        <sz val="10"/>
        <rFont val="Calibri"/>
        <family val="2"/>
        <charset val="238"/>
        <scheme val="minor"/>
      </rPr>
      <t>Fugro</t>
    </r>
    <r>
      <rPr>
        <sz val="10"/>
        <rFont val="Calibri"/>
        <family val="2"/>
        <charset val="238"/>
        <scheme val="minor"/>
      </rPr>
      <t>, Komplet solarni panel za bojo 
- Solarpanel SW Midi w/pigtail, 
- kabel SW-midi buoy,
- okvir za solarni panel SW-Midi buoy</t>
    </r>
  </si>
  <si>
    <t>kilometrina (skladno z Uredbo… v višini 0,43€ na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</si>
</sst>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#,##0.00\ _S_I_T"/>
    <numFmt numFmtId="165" formatCode="#,##0.00&quot; SIT&quot;"/>
    <numFmt numFmtId="166" formatCode="#,##0.00\ [$€-1]"/>
    <numFmt numFmtId="167" formatCode="0.0%"/>
    <numFmt numFmtId="168" formatCode="dd/mm/yy"/>
    <numFmt numFmtId="169" formatCode="_-* #,##0.00\ &quot;SIT&quot;_-;\-* #,##0.00\ &quot;SIT&quot;_-;_-* &quot;-&quot;??\ &quot;SIT&quot;_-;_-@_-"/>
  </numFmts>
  <fonts count="33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name val="Tahoma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  <fill>
      <patternFill patternType="solid">
        <fgColor theme="0"/>
        <bgColor indexed="31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8" fillId="0" borderId="0"/>
    <xf numFmtId="16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1">
    <xf numFmtId="0" fontId="0" fillId="0" borderId="0" xfId="0"/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NumberFormat="1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Border="1" applyAlignment="1">
      <alignment vertical="top"/>
    </xf>
    <xf numFmtId="0" fontId="14" fillId="19" borderId="0" xfId="33" applyFont="1" applyFill="1" applyBorder="1" applyAlignment="1">
      <alignment vertical="top"/>
    </xf>
    <xf numFmtId="0" fontId="14" fillId="0" borderId="0" xfId="33" applyFont="1" applyBorder="1" applyAlignment="1">
      <alignment vertical="top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right" vertical="top"/>
    </xf>
    <xf numFmtId="166" fontId="8" fillId="17" borderId="2" xfId="0" applyNumberFormat="1" applyFont="1" applyFill="1" applyBorder="1" applyAlignment="1">
      <alignment horizontal="right" vertical="top"/>
    </xf>
    <xf numFmtId="166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20" borderId="0" xfId="0" applyFont="1" applyFill="1" applyBorder="1" applyAlignment="1">
      <alignment horizontal="left" vertical="top"/>
    </xf>
    <xf numFmtId="0" fontId="14" fillId="20" borderId="0" xfId="0" applyFont="1" applyFill="1" applyBorder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0" borderId="0" xfId="0" applyFont="1" applyBorder="1" applyAlignment="1">
      <alignment vertical="top"/>
    </xf>
    <xf numFmtId="49" fontId="13" fillId="0" borderId="4" xfId="0" applyNumberFormat="1" applyFont="1" applyFill="1" applyBorder="1" applyAlignment="1">
      <alignment vertical="top" wrapText="1"/>
    </xf>
    <xf numFmtId="166" fontId="14" fillId="18" borderId="2" xfId="0" applyNumberFormat="1" applyFont="1" applyFill="1" applyBorder="1" applyAlignment="1">
      <alignment horizontal="right" vertical="top" wrapText="1"/>
    </xf>
    <xf numFmtId="166" fontId="14" fillId="20" borderId="2" xfId="0" applyNumberFormat="1" applyFont="1" applyFill="1" applyBorder="1" applyAlignment="1">
      <alignment horizontal="right" vertical="top" wrapText="1"/>
    </xf>
    <xf numFmtId="166" fontId="14" fillId="0" borderId="4" xfId="0" applyNumberFormat="1" applyFont="1" applyFill="1" applyBorder="1" applyAlignment="1">
      <alignment horizontal="right" vertical="top" wrapText="1"/>
    </xf>
    <xf numFmtId="0" fontId="14" fillId="17" borderId="2" xfId="33" applyNumberFormat="1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NumberFormat="1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left" vertical="top"/>
    </xf>
    <xf numFmtId="0" fontId="14" fillId="19" borderId="0" xfId="33" applyFont="1" applyFill="1" applyBorder="1" applyAlignment="1">
      <alignment horizontal="right" vertical="top"/>
    </xf>
    <xf numFmtId="164" fontId="14" fillId="19" borderId="0" xfId="33" applyNumberFormat="1" applyFont="1" applyFill="1" applyBorder="1" applyAlignment="1">
      <alignment horizontal="right" vertical="top"/>
    </xf>
    <xf numFmtId="0" fontId="14" fillId="19" borderId="0" xfId="33" applyFont="1" applyFill="1" applyBorder="1" applyAlignment="1">
      <alignment horizontal="center" vertical="top"/>
    </xf>
    <xf numFmtId="0" fontId="13" fillId="19" borderId="0" xfId="33" applyFont="1" applyFill="1" applyBorder="1" applyAlignment="1">
      <alignment horizontal="left" vertical="top"/>
    </xf>
    <xf numFmtId="0" fontId="15" fillId="19" borderId="0" xfId="33" applyFont="1" applyFill="1" applyBorder="1" applyAlignment="1">
      <alignment horizontal="left" vertical="top"/>
    </xf>
    <xf numFmtId="3" fontId="14" fillId="19" borderId="0" xfId="33" applyNumberFormat="1" applyFont="1" applyFill="1" applyBorder="1" applyAlignment="1">
      <alignment horizontal="left" vertical="top" wrapText="1"/>
    </xf>
    <xf numFmtId="168" fontId="14" fillId="19" borderId="0" xfId="33" applyNumberFormat="1" applyFont="1" applyFill="1" applyBorder="1" applyAlignment="1">
      <alignment horizontal="left" vertical="top" wrapText="1"/>
    </xf>
    <xf numFmtId="14" fontId="14" fillId="19" borderId="0" xfId="33" applyNumberFormat="1" applyFont="1" applyFill="1" applyBorder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Border="1" applyAlignment="1">
      <alignment vertical="top"/>
    </xf>
    <xf numFmtId="0" fontId="21" fillId="19" borderId="0" xfId="33" applyFont="1" applyFill="1" applyBorder="1" applyAlignment="1">
      <alignment horizontal="left" vertical="top"/>
    </xf>
    <xf numFmtId="0" fontId="21" fillId="19" borderId="0" xfId="33" applyFont="1" applyFill="1" applyBorder="1" applyAlignment="1">
      <alignment horizontal="right" vertical="top"/>
    </xf>
    <xf numFmtId="0" fontId="21" fillId="0" borderId="0" xfId="33" applyFont="1" applyBorder="1" applyAlignment="1">
      <alignment vertical="top"/>
    </xf>
    <xf numFmtId="3" fontId="21" fillId="19" borderId="0" xfId="33" applyNumberFormat="1" applyFont="1" applyFill="1" applyBorder="1" applyAlignment="1">
      <alignment horizontal="left" vertical="top" wrapText="1"/>
    </xf>
    <xf numFmtId="14" fontId="21" fillId="19" borderId="0" xfId="33" applyNumberFormat="1" applyFont="1" applyFill="1" applyBorder="1" applyAlignment="1">
      <alignment horizontal="left" vertical="top" wrapText="1"/>
    </xf>
    <xf numFmtId="0" fontId="24" fillId="19" borderId="0" xfId="33" applyFont="1" applyFill="1" applyBorder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Border="1" applyAlignment="1">
      <alignment horizontal="left" vertical="top"/>
    </xf>
    <xf numFmtId="165" fontId="22" fillId="19" borderId="0" xfId="33" applyNumberFormat="1" applyFont="1" applyFill="1" applyBorder="1" applyAlignment="1">
      <alignment horizontal="right" vertical="top"/>
    </xf>
    <xf numFmtId="0" fontId="21" fillId="0" borderId="0" xfId="33" applyFont="1" applyAlignment="1">
      <alignment vertical="top"/>
    </xf>
    <xf numFmtId="49" fontId="22" fillId="11" borderId="2" xfId="33" applyNumberFormat="1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166" fontId="22" fillId="11" borderId="2" xfId="33" applyNumberFormat="1" applyFont="1" applyFill="1" applyBorder="1" applyAlignment="1">
      <alignment horizontal="right" vertical="top"/>
    </xf>
    <xf numFmtId="164" fontId="21" fillId="19" borderId="0" xfId="33" applyNumberFormat="1" applyFont="1" applyFill="1" applyBorder="1" applyAlignment="1">
      <alignment horizontal="right" vertical="top"/>
    </xf>
    <xf numFmtId="168" fontId="21" fillId="19" borderId="0" xfId="33" applyNumberFormat="1" applyFont="1" applyFill="1" applyBorder="1" applyAlignment="1">
      <alignment horizontal="left" vertical="top" wrapText="1"/>
    </xf>
    <xf numFmtId="0" fontId="21" fillId="19" borderId="0" xfId="33" applyFont="1" applyFill="1" applyBorder="1" applyAlignment="1">
      <alignment horizontal="center" vertical="top"/>
    </xf>
    <xf numFmtId="166" fontId="22" fillId="17" borderId="2" xfId="33" applyNumberFormat="1" applyFont="1" applyFill="1" applyBorder="1" applyAlignment="1">
      <alignment horizontal="right" vertical="top"/>
    </xf>
    <xf numFmtId="0" fontId="21" fillId="19" borderId="0" xfId="29" applyFont="1" applyFill="1" applyBorder="1" applyAlignment="1">
      <alignment vertical="top"/>
    </xf>
    <xf numFmtId="0" fontId="21" fillId="20" borderId="0" xfId="29" applyFont="1" applyFill="1" applyBorder="1" applyAlignment="1">
      <alignment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1" fillId="0" borderId="0" xfId="29" applyFont="1" applyBorder="1" applyAlignment="1">
      <alignment vertical="top"/>
    </xf>
    <xf numFmtId="0" fontId="22" fillId="0" borderId="0" xfId="33" applyFont="1" applyBorder="1" applyAlignment="1">
      <alignment horizontal="left" vertical="top"/>
    </xf>
    <xf numFmtId="0" fontId="21" fillId="0" borderId="0" xfId="33" applyFont="1" applyBorder="1" applyAlignment="1">
      <alignment horizontal="left" vertical="top"/>
    </xf>
    <xf numFmtId="164" fontId="21" fillId="0" borderId="0" xfId="33" applyNumberFormat="1" applyFont="1" applyBorder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1" fillId="19" borderId="0" xfId="32" applyFont="1" applyFill="1" applyBorder="1"/>
    <xf numFmtId="0" fontId="26" fillId="19" borderId="0" xfId="32" applyFont="1" applyFill="1" applyBorder="1"/>
    <xf numFmtId="0" fontId="26" fillId="19" borderId="0" xfId="32" applyFont="1" applyFill="1" applyBorder="1" applyAlignment="1">
      <alignment horizontal="right"/>
    </xf>
    <xf numFmtId="3" fontId="21" fillId="19" borderId="0" xfId="32" applyNumberFormat="1" applyFont="1" applyFill="1" applyBorder="1" applyAlignment="1">
      <alignment horizontal="left"/>
    </xf>
    <xf numFmtId="14" fontId="21" fillId="19" borderId="0" xfId="32" applyNumberFormat="1" applyFont="1" applyFill="1" applyBorder="1" applyAlignment="1">
      <alignment horizontal="left"/>
    </xf>
    <xf numFmtId="0" fontId="21" fillId="19" borderId="0" xfId="32" applyFont="1" applyFill="1" applyBorder="1" applyAlignment="1">
      <alignment horizontal="center"/>
    </xf>
    <xf numFmtId="0" fontId="21" fillId="19" borderId="0" xfId="32" applyFont="1" applyFill="1" applyBorder="1" applyAlignment="1">
      <alignment horizontal="left"/>
    </xf>
    <xf numFmtId="0" fontId="21" fillId="19" borderId="0" xfId="0" applyFont="1" applyFill="1"/>
    <xf numFmtId="0" fontId="23" fillId="19" borderId="0" xfId="32" applyFont="1" applyFill="1" applyBorder="1" applyAlignment="1"/>
    <xf numFmtId="0" fontId="25" fillId="19" borderId="0" xfId="0" applyFont="1" applyFill="1" applyAlignment="1">
      <alignment horizontal="right"/>
    </xf>
    <xf numFmtId="166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1" borderId="0" xfId="32" applyFont="1" applyFill="1"/>
    <xf numFmtId="0" fontId="21" fillId="23" borderId="0" xfId="32" applyFont="1" applyFill="1" applyBorder="1" applyAlignment="1">
      <alignment horizontal="left"/>
    </xf>
    <xf numFmtId="0" fontId="21" fillId="23" borderId="0" xfId="32" applyFont="1" applyFill="1" applyBorder="1" applyAlignment="1">
      <alignment horizontal="right"/>
    </xf>
    <xf numFmtId="166" fontId="22" fillId="21" borderId="0" xfId="0" applyNumberFormat="1" applyFont="1" applyFill="1" applyBorder="1" applyAlignment="1">
      <alignment horizontal="right" vertical="top"/>
    </xf>
    <xf numFmtId="0" fontId="21" fillId="21" borderId="0" xfId="32" applyFont="1" applyFill="1" applyBorder="1"/>
    <xf numFmtId="0" fontId="26" fillId="21" borderId="0" xfId="32" applyFont="1" applyFill="1" applyBorder="1" applyAlignment="1">
      <alignment horizontal="right"/>
    </xf>
    <xf numFmtId="0" fontId="21" fillId="21" borderId="0" xfId="32" applyFont="1" applyFill="1" applyBorder="1" applyAlignment="1">
      <alignment horizontal="left"/>
    </xf>
    <xf numFmtId="0" fontId="26" fillId="21" borderId="0" xfId="32" applyFont="1" applyFill="1" applyBorder="1" applyAlignment="1">
      <alignment horizontal="left"/>
    </xf>
    <xf numFmtId="0" fontId="21" fillId="21" borderId="0" xfId="32" applyFont="1" applyFill="1" applyBorder="1" applyAlignment="1">
      <alignment horizontal="center"/>
    </xf>
    <xf numFmtId="0" fontId="22" fillId="21" borderId="0" xfId="32" applyFont="1" applyFill="1" applyBorder="1"/>
    <xf numFmtId="49" fontId="22" fillId="23" borderId="0" xfId="32" applyNumberFormat="1" applyFont="1" applyFill="1" applyBorder="1" applyAlignment="1">
      <alignment horizontal="right"/>
    </xf>
    <xf numFmtId="0" fontId="22" fillId="23" borderId="0" xfId="32" applyFont="1" applyFill="1" applyBorder="1" applyAlignment="1">
      <alignment horizontal="right"/>
    </xf>
    <xf numFmtId="0" fontId="24" fillId="19" borderId="0" xfId="33" applyFont="1" applyFill="1" applyBorder="1" applyAlignment="1">
      <alignment vertical="top"/>
    </xf>
    <xf numFmtId="0" fontId="21" fillId="18" borderId="2" xfId="29" applyFont="1" applyFill="1" applyBorder="1" applyAlignment="1">
      <alignment horizontal="left" vertical="top" wrapText="1"/>
    </xf>
    <xf numFmtId="0" fontId="25" fillId="0" borderId="2" xfId="29" applyFont="1" applyFill="1" applyBorder="1" applyAlignment="1">
      <alignment horizontal="right" vertical="top" wrapText="1"/>
    </xf>
    <xf numFmtId="0" fontId="22" fillId="24" borderId="2" xfId="33" applyFont="1" applyFill="1" applyBorder="1" applyAlignment="1">
      <alignment vertical="top"/>
    </xf>
    <xf numFmtId="0" fontId="22" fillId="24" borderId="2" xfId="33" applyNumberFormat="1" applyFont="1" applyFill="1" applyBorder="1" applyAlignment="1">
      <alignment horizontal="left" vertical="top"/>
    </xf>
    <xf numFmtId="49" fontId="21" fillId="24" borderId="2" xfId="33" applyNumberFormat="1" applyFont="1" applyFill="1" applyBorder="1" applyAlignment="1">
      <alignment horizontal="left" vertical="top"/>
    </xf>
    <xf numFmtId="0" fontId="21" fillId="24" borderId="2" xfId="33" applyFont="1" applyFill="1" applyBorder="1" applyAlignment="1">
      <alignment horizontal="left" vertical="top"/>
    </xf>
    <xf numFmtId="0" fontId="21" fillId="24" borderId="2" xfId="33" applyFont="1" applyFill="1" applyBorder="1" applyAlignment="1">
      <alignment horizontal="right" vertical="top"/>
    </xf>
    <xf numFmtId="0" fontId="21" fillId="24" borderId="2" xfId="33" applyFont="1" applyFill="1" applyBorder="1" applyAlignment="1">
      <alignment vertical="top"/>
    </xf>
    <xf numFmtId="166" fontId="21" fillId="24" borderId="2" xfId="33" applyNumberFormat="1" applyFont="1" applyFill="1" applyBorder="1" applyAlignment="1">
      <alignment horizontal="right" vertical="top"/>
    </xf>
    <xf numFmtId="167" fontId="21" fillId="25" borderId="0" xfId="33" applyNumberFormat="1" applyFont="1" applyFill="1" applyBorder="1" applyAlignment="1">
      <alignment horizontal="left" vertical="top"/>
    </xf>
    <xf numFmtId="167" fontId="21" fillId="25" borderId="0" xfId="33" applyNumberFormat="1" applyFont="1" applyFill="1" applyBorder="1" applyAlignment="1">
      <alignment vertical="top"/>
    </xf>
    <xf numFmtId="0" fontId="21" fillId="26" borderId="0" xfId="33" applyFont="1" applyFill="1" applyBorder="1" applyAlignment="1">
      <alignment vertical="top"/>
    </xf>
    <xf numFmtId="49" fontId="21" fillId="27" borderId="2" xfId="33" applyNumberFormat="1" applyFont="1" applyFill="1" applyBorder="1" applyAlignment="1">
      <alignment horizontal="left" vertical="top"/>
    </xf>
    <xf numFmtId="0" fontId="22" fillId="27" borderId="2" xfId="33" applyFont="1" applyFill="1" applyBorder="1" applyAlignment="1">
      <alignment horizontal="left" vertical="top"/>
    </xf>
    <xf numFmtId="0" fontId="21" fillId="27" borderId="2" xfId="33" applyFont="1" applyFill="1" applyBorder="1" applyAlignment="1">
      <alignment horizontal="left" vertical="top"/>
    </xf>
    <xf numFmtId="0" fontId="21" fillId="27" borderId="2" xfId="33" applyFont="1" applyFill="1" applyBorder="1" applyAlignment="1">
      <alignment horizontal="right" vertical="top"/>
    </xf>
    <xf numFmtId="164" fontId="21" fillId="27" borderId="2" xfId="33" applyNumberFormat="1" applyFont="1" applyFill="1" applyBorder="1" applyAlignment="1">
      <alignment horizontal="right" vertical="top"/>
    </xf>
    <xf numFmtId="0" fontId="15" fillId="19" borderId="0" xfId="33" applyFont="1" applyFill="1" applyBorder="1" applyAlignment="1">
      <alignment vertical="top"/>
    </xf>
    <xf numFmtId="0" fontId="13" fillId="0" borderId="3" xfId="0" applyFont="1" applyFill="1" applyBorder="1" applyAlignment="1">
      <alignment vertical="top"/>
    </xf>
    <xf numFmtId="0" fontId="14" fillId="0" borderId="4" xfId="0" applyNumberFormat="1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left" vertical="top" wrapText="1"/>
    </xf>
    <xf numFmtId="166" fontId="14" fillId="0" borderId="5" xfId="0" applyNumberFormat="1" applyFont="1" applyFill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7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Border="1" applyAlignment="1">
      <alignment vertical="top" wrapText="1"/>
    </xf>
    <xf numFmtId="0" fontId="14" fillId="18" borderId="2" xfId="0" applyNumberFormat="1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0" fontId="14" fillId="18" borderId="2" xfId="0" applyFont="1" applyFill="1" applyBorder="1" applyAlignment="1">
      <alignment horizontal="lef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0" fontId="21" fillId="27" borderId="0" xfId="32" applyFont="1" applyFill="1" applyBorder="1" applyAlignment="1">
      <alignment horizontal="center"/>
    </xf>
    <xf numFmtId="0" fontId="21" fillId="27" borderId="0" xfId="32" applyFont="1" applyFill="1" applyBorder="1" applyAlignment="1">
      <alignment horizontal="left"/>
    </xf>
    <xf numFmtId="0" fontId="21" fillId="27" borderId="0" xfId="32" applyFont="1" applyFill="1" applyBorder="1"/>
    <xf numFmtId="0" fontId="21" fillId="27" borderId="0" xfId="32" applyFont="1" applyFill="1"/>
    <xf numFmtId="0" fontId="24" fillId="27" borderId="0" xfId="32" applyFont="1" applyFill="1" applyBorder="1" applyAlignment="1">
      <alignment horizontal="center"/>
    </xf>
    <xf numFmtId="0" fontId="21" fillId="27" borderId="0" xfId="32" applyFont="1" applyFill="1" applyBorder="1" applyAlignment="1">
      <alignment horizontal="right"/>
    </xf>
    <xf numFmtId="3" fontId="21" fillId="27" borderId="0" xfId="32" applyNumberFormat="1" applyFont="1" applyFill="1" applyBorder="1" applyAlignment="1">
      <alignment horizontal="left"/>
    </xf>
    <xf numFmtId="3" fontId="21" fillId="27" borderId="0" xfId="32" quotePrefix="1" applyNumberFormat="1" applyFont="1" applyFill="1" applyBorder="1" applyAlignment="1">
      <alignment horizontal="left"/>
    </xf>
    <xf numFmtId="0" fontId="24" fillId="27" borderId="0" xfId="32" applyFont="1" applyFill="1" applyBorder="1" applyAlignment="1"/>
    <xf numFmtId="166" fontId="22" fillId="11" borderId="2" xfId="33" applyNumberFormat="1" applyFont="1" applyFill="1" applyBorder="1" applyAlignment="1">
      <alignment horizontal="right" vertical="top"/>
    </xf>
    <xf numFmtId="166" fontId="25" fillId="17" borderId="2" xfId="33" applyNumberFormat="1" applyFont="1" applyFill="1" applyBorder="1" applyAlignment="1">
      <alignment horizontal="right" vertical="top"/>
    </xf>
    <xf numFmtId="166" fontId="21" fillId="18" borderId="2" xfId="29" applyNumberFormat="1" applyFont="1" applyFill="1" applyBorder="1" applyAlignment="1">
      <alignment horizontal="right" vertical="top" wrapText="1"/>
    </xf>
    <xf numFmtId="0" fontId="8" fillId="18" borderId="2" xfId="0" quotePrefix="1" applyFont="1" applyFill="1" applyBorder="1" applyAlignment="1">
      <alignment horizontal="right" vertical="top" wrapText="1"/>
    </xf>
    <xf numFmtId="0" fontId="21" fillId="28" borderId="0" xfId="32" applyFont="1" applyFill="1" applyBorder="1" applyAlignment="1">
      <alignment horizontal="right"/>
    </xf>
    <xf numFmtId="166" fontId="22" fillId="29" borderId="0" xfId="0" applyNumberFormat="1" applyFont="1" applyFill="1" applyBorder="1" applyAlignment="1">
      <alignment horizontal="right" vertical="top"/>
    </xf>
    <xf numFmtId="0" fontId="30" fillId="22" borderId="2" xfId="0" applyFont="1" applyFill="1" applyBorder="1"/>
    <xf numFmtId="166" fontId="21" fillId="23" borderId="0" xfId="32" applyNumberFormat="1" applyFont="1" applyFill="1" applyBorder="1" applyAlignment="1">
      <alignment horizontal="right"/>
    </xf>
    <xf numFmtId="3" fontId="14" fillId="19" borderId="0" xfId="33" applyNumberFormat="1" applyFont="1" applyFill="1" applyBorder="1" applyAlignment="1">
      <alignment horizontal="left" vertical="top"/>
    </xf>
    <xf numFmtId="166" fontId="21" fillId="21" borderId="0" xfId="32" applyNumberFormat="1" applyFont="1" applyFill="1"/>
    <xf numFmtId="9" fontId="21" fillId="21" borderId="0" xfId="32" applyNumberFormat="1" applyFont="1" applyFill="1"/>
    <xf numFmtId="0" fontId="21" fillId="0" borderId="2" xfId="29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right" vertical="top"/>
    </xf>
    <xf numFmtId="0" fontId="31" fillId="20" borderId="0" xfId="29" applyFont="1" applyFill="1" applyBorder="1" applyAlignment="1">
      <alignment vertical="top"/>
    </xf>
    <xf numFmtId="0" fontId="29" fillId="0" borderId="2" xfId="0" applyFont="1" applyFill="1" applyBorder="1" applyAlignment="1">
      <alignment wrapText="1"/>
    </xf>
    <xf numFmtId="0" fontId="29" fillId="0" borderId="2" xfId="0" applyFont="1" applyFill="1" applyBorder="1" applyAlignment="1">
      <alignment horizontal="left"/>
    </xf>
    <xf numFmtId="0" fontId="29" fillId="22" borderId="2" xfId="0" applyFont="1" applyFill="1" applyBorder="1" applyAlignment="1">
      <alignment wrapText="1"/>
    </xf>
    <xf numFmtId="0" fontId="14" fillId="22" borderId="2" xfId="0" applyFont="1" applyFill="1" applyBorder="1" applyAlignment="1">
      <alignment horizontal="right" vertical="top"/>
    </xf>
    <xf numFmtId="0" fontId="21" fillId="30" borderId="2" xfId="29" applyFont="1" applyFill="1" applyBorder="1" applyAlignment="1">
      <alignment horizontal="left" vertical="top" wrapText="1"/>
    </xf>
    <xf numFmtId="166" fontId="13" fillId="11" borderId="2" xfId="33" applyNumberFormat="1" applyFont="1" applyFill="1" applyBorder="1" applyAlignment="1">
      <alignment horizontal="right" vertical="top"/>
    </xf>
    <xf numFmtId="0" fontId="32" fillId="27" borderId="2" xfId="33" applyFont="1" applyFill="1" applyBorder="1" applyAlignment="1">
      <alignment horizontal="right" vertical="top"/>
    </xf>
    <xf numFmtId="0" fontId="32" fillId="27" borderId="2" xfId="33" applyFont="1" applyFill="1" applyBorder="1" applyAlignment="1">
      <alignment horizontal="left" vertical="top"/>
    </xf>
    <xf numFmtId="164" fontId="32" fillId="27" borderId="2" xfId="33" applyNumberFormat="1" applyFont="1" applyFill="1" applyBorder="1" applyAlignment="1" applyProtection="1">
      <alignment horizontal="right" vertical="top"/>
      <protection locked="0"/>
    </xf>
    <xf numFmtId="164" fontId="32" fillId="27" borderId="2" xfId="33" applyNumberFormat="1" applyFont="1" applyFill="1" applyBorder="1" applyAlignment="1">
      <alignment horizontal="right" vertical="top"/>
    </xf>
    <xf numFmtId="0" fontId="31" fillId="18" borderId="2" xfId="0" applyFont="1" applyFill="1" applyBorder="1" applyAlignment="1">
      <alignment vertical="top"/>
    </xf>
    <xf numFmtId="16" fontId="32" fillId="18" borderId="2" xfId="0" quotePrefix="1" applyNumberFormat="1" applyFont="1" applyFill="1" applyBorder="1" applyAlignment="1">
      <alignment horizontal="left" vertical="top"/>
    </xf>
    <xf numFmtId="0" fontId="31" fillId="0" borderId="2" xfId="0" applyFont="1" applyFill="1" applyBorder="1" applyAlignment="1">
      <alignment vertical="top" wrapText="1"/>
    </xf>
    <xf numFmtId="0" fontId="32" fillId="18" borderId="2" xfId="0" applyFont="1" applyFill="1" applyBorder="1" applyAlignment="1">
      <alignment horizontal="left" vertical="top"/>
    </xf>
    <xf numFmtId="166" fontId="32" fillId="18" borderId="2" xfId="0" applyNumberFormat="1" applyFont="1" applyFill="1" applyBorder="1" applyAlignment="1" applyProtection="1">
      <alignment horizontal="right" vertical="top" wrapText="1"/>
      <protection locked="0"/>
    </xf>
    <xf numFmtId="166" fontId="32" fillId="18" borderId="2" xfId="0" applyNumberFormat="1" applyFont="1" applyFill="1" applyBorder="1" applyAlignment="1">
      <alignment horizontal="right" vertical="top" wrapText="1"/>
    </xf>
    <xf numFmtId="0" fontId="32" fillId="20" borderId="0" xfId="0" applyFont="1" applyFill="1" applyAlignment="1">
      <alignment vertical="top"/>
    </xf>
    <xf numFmtId="0" fontId="32" fillId="20" borderId="0" xfId="0" applyFont="1" applyFill="1" applyBorder="1" applyAlignment="1">
      <alignment vertical="top"/>
    </xf>
    <xf numFmtId="0" fontId="32" fillId="0" borderId="2" xfId="29" applyFont="1" applyFill="1" applyBorder="1" applyAlignment="1">
      <alignment horizontal="right" vertical="top" wrapText="1"/>
    </xf>
    <xf numFmtId="0" fontId="31" fillId="0" borderId="2" xfId="29" applyFont="1" applyFill="1" applyBorder="1" applyAlignment="1">
      <alignment horizontal="right" vertical="top" wrapText="1"/>
    </xf>
    <xf numFmtId="0" fontId="29" fillId="22" borderId="2" xfId="0" applyFont="1" applyFill="1" applyBorder="1" applyAlignment="1"/>
    <xf numFmtId="0" fontId="29" fillId="0" borderId="2" xfId="0" applyFont="1" applyFill="1" applyBorder="1" applyAlignment="1"/>
    <xf numFmtId="0" fontId="29" fillId="0" borderId="2" xfId="0" quotePrefix="1" applyFont="1" applyFill="1" applyBorder="1" applyAlignment="1">
      <alignment wrapText="1"/>
    </xf>
    <xf numFmtId="3" fontId="21" fillId="19" borderId="0" xfId="33" applyNumberFormat="1" applyFont="1" applyFill="1" applyBorder="1" applyAlignment="1">
      <alignment horizontal="left" vertical="top"/>
    </xf>
  </cellXfs>
  <cellStyles count="39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general" xfId="20"/>
    <cellStyle name="Hiperpovezava" xfId="21" builtinId="8"/>
    <cellStyle name="Hyperlink 2" xfId="22"/>
    <cellStyle name="Hyperlink_Popis_10211_amws_uc8410LX-T_(tipska_postaja)_09052011" xfId="23"/>
    <cellStyle name="Izhod" xfId="24"/>
    <cellStyle name="Naslov" xfId="25"/>
    <cellStyle name="Navadno" xfId="0" builtinId="0"/>
    <cellStyle name="Navadno 10 2" xfId="26"/>
    <cellStyle name="Navadno 12" xfId="27"/>
    <cellStyle name="Navadno 2" xfId="28"/>
    <cellStyle name="Navadno 2 2" xfId="29"/>
    <cellStyle name="Navadno 3" xfId="36"/>
    <cellStyle name="Navadno 6" xfId="30"/>
    <cellStyle name="Normal 2" xfId="31"/>
    <cellStyle name="Normal_amws_v_192_0_0_Bober_Oprema_PP9537" xfId="32"/>
    <cellStyle name="Normal_Popis_10211_amws_uc8410LX-T_(tipska_postaja)_09052011" xfId="33"/>
    <cellStyle name="Odstotek 2" xfId="38"/>
    <cellStyle name="Opozorilo" xfId="34"/>
    <cellStyle name="Valuta 2" xfId="37"/>
    <cellStyle name="Vejica 2" xfId="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2</xdr:col>
      <xdr:colOff>1174376</xdr:colOff>
      <xdr:row>2</xdr:row>
      <xdr:rowOff>121814</xdr:rowOff>
    </xdr:to>
    <xdr:pic>
      <xdr:nvPicPr>
        <xdr:cNvPr id="3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2298326" cy="417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J42"/>
  <sheetViews>
    <sheetView view="pageBreakPreview" zoomScaleSheetLayoutView="100" workbookViewId="0">
      <selection activeCell="B8" sqref="B8"/>
    </sheetView>
  </sheetViews>
  <sheetFormatPr defaultRowHeight="12.75" x14ac:dyDescent="0.2"/>
  <cols>
    <col min="1" max="1" width="9.28515625" style="80" customWidth="1"/>
    <col min="2" max="2" width="42.42578125" style="80" customWidth="1"/>
    <col min="3" max="3" width="5.5703125" style="80" customWidth="1"/>
    <col min="4" max="4" width="13.140625" style="80" customWidth="1"/>
    <col min="5" max="5" width="17.5703125" style="80" customWidth="1"/>
    <col min="6" max="6" width="13.7109375" style="80" customWidth="1"/>
    <col min="7" max="7" width="11.28515625" style="80" bestFit="1" customWidth="1"/>
    <col min="8" max="8" width="7.7109375" style="80" customWidth="1"/>
    <col min="9" max="9" width="17.5703125" style="80" customWidth="1"/>
    <col min="10" max="10" width="14.140625" style="80" customWidth="1"/>
    <col min="11" max="16384" width="9.140625" style="80"/>
  </cols>
  <sheetData>
    <row r="2" spans="1:8" x14ac:dyDescent="0.2">
      <c r="B2" s="46"/>
    </row>
    <row r="4" spans="1:8" x14ac:dyDescent="0.2">
      <c r="B4" s="81"/>
    </row>
    <row r="8" spans="1:8" x14ac:dyDescent="0.2">
      <c r="A8" s="80" t="s">
        <v>61</v>
      </c>
    </row>
    <row r="9" spans="1:8" x14ac:dyDescent="0.2">
      <c r="A9" s="80" t="s">
        <v>62</v>
      </c>
    </row>
    <row r="11" spans="1:8" x14ac:dyDescent="0.2">
      <c r="A11" s="143"/>
      <c r="B11" s="144"/>
      <c r="C11" s="145"/>
      <c r="D11" s="146"/>
      <c r="E11" s="146"/>
      <c r="F11" s="145"/>
    </row>
    <row r="12" spans="1:8" x14ac:dyDescent="0.2">
      <c r="A12" s="147"/>
      <c r="B12" s="148" t="s">
        <v>0</v>
      </c>
      <c r="C12" s="151" t="s">
        <v>42</v>
      </c>
      <c r="D12" s="146"/>
      <c r="E12" s="146"/>
      <c r="F12" s="145"/>
    </row>
    <row r="13" spans="1:8" x14ac:dyDescent="0.2">
      <c r="A13" s="147"/>
      <c r="B13" s="148" t="s">
        <v>1</v>
      </c>
      <c r="C13" s="151" t="s">
        <v>27</v>
      </c>
      <c r="D13" s="144"/>
      <c r="E13" s="145"/>
      <c r="F13" s="143"/>
    </row>
    <row r="14" spans="1:8" x14ac:dyDescent="0.2">
      <c r="A14" s="146"/>
      <c r="B14" s="148" t="s">
        <v>2</v>
      </c>
      <c r="C14" s="149" t="s">
        <v>43</v>
      </c>
      <c r="D14" s="146"/>
      <c r="E14" s="146"/>
      <c r="F14" s="146"/>
    </row>
    <row r="15" spans="1:8" x14ac:dyDescent="0.2">
      <c r="A15" s="146"/>
      <c r="B15" s="148" t="s">
        <v>3</v>
      </c>
      <c r="C15" s="150" t="s">
        <v>47</v>
      </c>
      <c r="D15" s="146"/>
      <c r="E15" s="146"/>
      <c r="F15" s="146"/>
    </row>
    <row r="16" spans="1:8" s="82" customFormat="1" x14ac:dyDescent="0.2">
      <c r="A16" s="146"/>
      <c r="B16" s="148" t="s">
        <v>4</v>
      </c>
      <c r="C16" s="150" t="s">
        <v>50</v>
      </c>
      <c r="D16" s="146"/>
      <c r="E16" s="146"/>
      <c r="F16" s="146"/>
      <c r="H16" s="83"/>
    </row>
    <row r="17" spans="1:10" s="82" customFormat="1" x14ac:dyDescent="0.2">
      <c r="A17" s="146"/>
      <c r="B17" s="148" t="s">
        <v>5</v>
      </c>
      <c r="C17" s="149" t="s">
        <v>6</v>
      </c>
      <c r="D17" s="146"/>
      <c r="E17" s="146"/>
      <c r="F17" s="146"/>
      <c r="H17" s="84"/>
      <c r="I17" s="90"/>
    </row>
    <row r="18" spans="1:10" s="82" customFormat="1" x14ac:dyDescent="0.2">
      <c r="A18" s="146"/>
      <c r="B18" s="148" t="s">
        <v>7</v>
      </c>
      <c r="C18" s="149" t="s">
        <v>63</v>
      </c>
      <c r="D18" s="146"/>
      <c r="E18" s="146"/>
      <c r="F18" s="146"/>
      <c r="H18" s="84"/>
      <c r="I18" s="85"/>
    </row>
    <row r="19" spans="1:10" s="82" customFormat="1" x14ac:dyDescent="0.2">
      <c r="A19" s="146"/>
      <c r="B19" s="148"/>
      <c r="C19" s="144"/>
      <c r="D19" s="146"/>
      <c r="E19" s="146"/>
      <c r="F19" s="146"/>
      <c r="H19" s="84"/>
      <c r="I19" s="86"/>
    </row>
    <row r="20" spans="1:10" ht="13.5" customHeight="1" x14ac:dyDescent="0.2">
      <c r="A20" s="146"/>
      <c r="B20" s="146"/>
      <c r="C20" s="146"/>
      <c r="D20" s="146"/>
      <c r="E20" s="146"/>
      <c r="F20" s="146"/>
      <c r="G20" s="82"/>
      <c r="H20" s="84"/>
      <c r="I20" s="86"/>
      <c r="J20" s="82"/>
    </row>
    <row r="21" spans="1:10" ht="13.5" customHeight="1" x14ac:dyDescent="0.2">
      <c r="A21" s="87"/>
      <c r="B21" s="88"/>
      <c r="C21" s="82"/>
      <c r="F21" s="82"/>
      <c r="G21" s="82"/>
      <c r="H21" s="84"/>
      <c r="I21" s="86"/>
      <c r="J21" s="82"/>
    </row>
    <row r="22" spans="1:10" ht="13.5" customHeight="1" x14ac:dyDescent="0.2">
      <c r="G22" s="82"/>
      <c r="H22" s="84"/>
      <c r="I22" s="88"/>
      <c r="J22" s="82"/>
    </row>
    <row r="23" spans="1:10" s="94" customFormat="1" x14ac:dyDescent="0.2">
      <c r="B23" s="95" t="s">
        <v>22</v>
      </c>
      <c r="C23" s="96"/>
      <c r="D23" s="97"/>
      <c r="E23" s="96"/>
      <c r="F23" s="96"/>
      <c r="G23" s="98"/>
      <c r="H23" s="99"/>
      <c r="I23" s="100"/>
      <c r="J23" s="98"/>
    </row>
    <row r="24" spans="1:10" s="103" customFormat="1" ht="14.25" customHeight="1" x14ac:dyDescent="0.2">
      <c r="A24" s="96"/>
      <c r="B24" s="96"/>
      <c r="C24" s="96"/>
      <c r="D24" s="97"/>
      <c r="E24" s="96"/>
      <c r="F24" s="96"/>
      <c r="G24" s="98"/>
      <c r="H24" s="101"/>
      <c r="I24" s="98"/>
      <c r="J24" s="102"/>
    </row>
    <row r="25" spans="1:10" s="94" customFormat="1" x14ac:dyDescent="0.2">
      <c r="A25" s="96"/>
      <c r="B25" s="104" t="str">
        <f>Oprema!B9</f>
        <v>OPREMA</v>
      </c>
      <c r="C25" s="96"/>
      <c r="D25" s="97">
        <f>Oprema!H35</f>
        <v>0</v>
      </c>
      <c r="E25" s="96"/>
      <c r="F25" s="96"/>
    </row>
    <row r="26" spans="1:10" s="94" customFormat="1" x14ac:dyDescent="0.2">
      <c r="A26" s="96"/>
      <c r="B26" s="105"/>
      <c r="C26" s="96"/>
      <c r="D26" s="97"/>
      <c r="E26" s="96"/>
      <c r="F26" s="96"/>
      <c r="G26" s="162"/>
    </row>
    <row r="27" spans="1:10" s="94" customFormat="1" x14ac:dyDescent="0.2">
      <c r="A27" s="96"/>
      <c r="B27" s="105" t="str">
        <f>Storitve!B9</f>
        <v>VZDRŽEVALNA DELA NA MERILNIH SISTEMIH</v>
      </c>
      <c r="C27" s="96"/>
      <c r="D27" s="97">
        <f>Storitve!H26</f>
        <v>0</v>
      </c>
      <c r="E27" s="96"/>
      <c r="F27" s="161"/>
      <c r="G27" s="159"/>
    </row>
    <row r="28" spans="1:10" s="94" customFormat="1" x14ac:dyDescent="0.2">
      <c r="A28" s="96"/>
      <c r="B28" s="105"/>
      <c r="C28" s="96"/>
      <c r="D28" s="97"/>
      <c r="E28" s="96"/>
      <c r="F28" s="161"/>
      <c r="G28" s="159"/>
    </row>
    <row r="29" spans="1:10" s="94" customFormat="1" x14ac:dyDescent="0.2">
      <c r="A29" s="96"/>
      <c r="B29" s="97" t="s">
        <v>44</v>
      </c>
      <c r="C29" s="96"/>
      <c r="D29" s="97">
        <f>SUM(D25:D28)*0.1</f>
        <v>0</v>
      </c>
      <c r="E29" s="159"/>
      <c r="F29" s="96"/>
    </row>
    <row r="30" spans="1:10" s="94" customFormat="1" x14ac:dyDescent="0.2">
      <c r="A30" s="96"/>
      <c r="B30" s="97"/>
      <c r="C30" s="96"/>
      <c r="D30" s="97"/>
      <c r="E30" s="159"/>
      <c r="F30" s="96"/>
    </row>
    <row r="31" spans="1:10" s="94" customFormat="1" x14ac:dyDescent="0.2">
      <c r="A31" s="156"/>
      <c r="B31" s="157" t="s">
        <v>23</v>
      </c>
      <c r="C31" s="156"/>
      <c r="D31" s="157">
        <f>SUM(D25:D30)</f>
        <v>0</v>
      </c>
      <c r="E31" s="157"/>
      <c r="F31" s="96"/>
    </row>
    <row r="32" spans="1:10" s="94" customFormat="1" x14ac:dyDescent="0.2">
      <c r="A32" s="156"/>
      <c r="B32" s="157" t="s">
        <v>24</v>
      </c>
      <c r="C32" s="156"/>
      <c r="D32" s="157">
        <f>D31*1.22</f>
        <v>0</v>
      </c>
      <c r="E32" s="157"/>
      <c r="F32" s="96"/>
    </row>
    <row r="33" spans="2:6" s="94" customFormat="1" x14ac:dyDescent="0.2">
      <c r="F33" s="156"/>
    </row>
    <row r="34" spans="2:6" s="94" customFormat="1" x14ac:dyDescent="0.2">
      <c r="F34" s="156"/>
    </row>
    <row r="36" spans="2:6" x14ac:dyDescent="0.2">
      <c r="C36" s="93"/>
      <c r="D36" s="92"/>
    </row>
    <row r="37" spans="2:6" x14ac:dyDescent="0.2">
      <c r="C37" s="93"/>
      <c r="D37" s="92"/>
    </row>
    <row r="38" spans="2:6" s="89" customFormat="1" x14ac:dyDescent="0.2">
      <c r="B38" s="91"/>
      <c r="C38" s="93"/>
      <c r="D38" s="92"/>
    </row>
    <row r="39" spans="2:6" s="89" customFormat="1" x14ac:dyDescent="0.2">
      <c r="B39" s="91"/>
    </row>
    <row r="40" spans="2:6" s="89" customFormat="1" x14ac:dyDescent="0.2">
      <c r="B40" s="91"/>
    </row>
    <row r="41" spans="2:6" s="89" customFormat="1" x14ac:dyDescent="0.2">
      <c r="B41" s="91"/>
    </row>
    <row r="42" spans="2:6" s="89" customFormat="1" x14ac:dyDescent="0.2">
      <c r="B42" s="91"/>
    </row>
  </sheetData>
  <sheetProtection selectLockedCells="1" selectUn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37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H12" sqref="H12"/>
    </sheetView>
  </sheetViews>
  <sheetFormatPr defaultRowHeight="12.75" x14ac:dyDescent="0.2"/>
  <cols>
    <col min="1" max="1" width="6.7109375" style="50" bestFit="1" customWidth="1"/>
    <col min="2" max="2" width="10.140625" style="78" customWidth="1"/>
    <col min="3" max="3" width="40.28515625" style="50" customWidth="1"/>
    <col min="4" max="4" width="28.5703125" style="78" customWidth="1"/>
    <col min="5" max="5" width="9" style="50" bestFit="1" customWidth="1"/>
    <col min="6" max="6" width="4.140625" style="50" customWidth="1"/>
    <col min="7" max="7" width="10.5703125" style="79" customWidth="1"/>
    <col min="8" max="8" width="11.28515625" style="79" bestFit="1" customWidth="1"/>
    <col min="9" max="9" width="10.28515625" style="47" bestFit="1" customWidth="1"/>
    <col min="10" max="10" width="18.28515625" style="47" customWidth="1"/>
    <col min="11" max="16384" width="9.140625" style="50"/>
  </cols>
  <sheetData>
    <row r="1" spans="1:10" ht="13.5" customHeight="1" x14ac:dyDescent="0.2">
      <c r="A1" s="47"/>
      <c r="B1" s="48"/>
      <c r="C1" s="49" t="s">
        <v>0</v>
      </c>
      <c r="D1" s="106" t="str">
        <f>REKAPITULACIJA!C12</f>
        <v>Vzdrževanje merilnih sistemov</v>
      </c>
      <c r="F1" s="47"/>
      <c r="G1" s="47"/>
      <c r="H1" s="68"/>
    </row>
    <row r="2" spans="1:10" ht="13.5" customHeight="1" x14ac:dyDescent="0.2">
      <c r="A2" s="47"/>
      <c r="B2" s="48"/>
      <c r="C2" s="49" t="s">
        <v>2</v>
      </c>
      <c r="D2" s="51" t="str">
        <f>REKAPITULACIJA!C14</f>
        <v>5.0</v>
      </c>
      <c r="F2" s="51"/>
      <c r="G2" s="51"/>
      <c r="H2" s="51"/>
    </row>
    <row r="3" spans="1:10" ht="13.5" customHeight="1" x14ac:dyDescent="0.2">
      <c r="A3" s="47"/>
      <c r="B3" s="48"/>
      <c r="C3" s="49" t="s">
        <v>3</v>
      </c>
      <c r="D3" s="51" t="str">
        <f>REKAPITULACIJA!C15</f>
        <v>2023-10-27</v>
      </c>
      <c r="F3" s="51"/>
      <c r="G3" s="51"/>
      <c r="H3" s="51"/>
    </row>
    <row r="4" spans="1:10" ht="13.5" customHeight="1" x14ac:dyDescent="0.2">
      <c r="A4" s="47"/>
      <c r="B4" s="48"/>
      <c r="C4" s="49" t="s">
        <v>4</v>
      </c>
      <c r="D4" s="52" t="str">
        <f>REKAPITULACIJA!C16</f>
        <v>2023-11-10</v>
      </c>
      <c r="F4" s="69"/>
      <c r="G4" s="69"/>
      <c r="H4" s="69"/>
    </row>
    <row r="5" spans="1:10" ht="13.5" customHeight="1" x14ac:dyDescent="0.2">
      <c r="A5" s="47"/>
      <c r="B5" s="48"/>
      <c r="C5" s="49" t="s">
        <v>5</v>
      </c>
      <c r="D5" s="51" t="str">
        <f>REKAPITULACIJA!C17</f>
        <v>Agencija RS za okolje</v>
      </c>
      <c r="F5" s="51"/>
      <c r="G5" s="51"/>
      <c r="H5" s="51"/>
    </row>
    <row r="6" spans="1:10" ht="13.5" customHeight="1" x14ac:dyDescent="0.2">
      <c r="A6" s="53"/>
      <c r="B6" s="48"/>
      <c r="C6" s="49" t="s">
        <v>7</v>
      </c>
      <c r="D6" s="190" t="str">
        <f>REKAPITULACIJA!C18</f>
        <v>2023_07_Ponudbeni-predracun.xlsx</v>
      </c>
      <c r="F6" s="51"/>
      <c r="G6" s="51"/>
      <c r="H6" s="51"/>
    </row>
    <row r="7" spans="1:10" ht="11.1" customHeight="1" x14ac:dyDescent="0.2">
      <c r="A7" s="53"/>
      <c r="B7" s="48"/>
      <c r="C7" s="47"/>
      <c r="D7" s="49"/>
      <c r="E7" s="47"/>
      <c r="F7" s="70"/>
      <c r="G7" s="68"/>
      <c r="H7" s="68"/>
    </row>
    <row r="8" spans="1:10" x14ac:dyDescent="0.2">
      <c r="A8" s="119" t="s">
        <v>8</v>
      </c>
      <c r="B8" s="121"/>
      <c r="C8" s="121" t="s">
        <v>10</v>
      </c>
      <c r="D8" s="121" t="s">
        <v>49</v>
      </c>
      <c r="E8" s="122" t="s">
        <v>64</v>
      </c>
      <c r="F8" s="121" t="s">
        <v>12</v>
      </c>
      <c r="G8" s="123" t="s">
        <v>13</v>
      </c>
      <c r="H8" s="123" t="s">
        <v>14</v>
      </c>
    </row>
    <row r="9" spans="1:10" s="118" customFormat="1" x14ac:dyDescent="0.2">
      <c r="A9" s="109" t="s">
        <v>20</v>
      </c>
      <c r="B9" s="110" t="s">
        <v>46</v>
      </c>
      <c r="C9" s="112"/>
      <c r="D9" s="112"/>
      <c r="E9" s="113"/>
      <c r="F9" s="114"/>
      <c r="G9" s="115"/>
      <c r="H9" s="115"/>
      <c r="I9" s="116"/>
      <c r="J9" s="117"/>
    </row>
    <row r="10" spans="1:10" s="73" customFormat="1" ht="38.25" x14ac:dyDescent="0.15">
      <c r="A10" s="74">
        <v>1</v>
      </c>
      <c r="B10" s="108"/>
      <c r="C10" s="185" t="s">
        <v>91</v>
      </c>
      <c r="D10" s="169" t="s">
        <v>58</v>
      </c>
      <c r="E10" s="170">
        <v>5</v>
      </c>
      <c r="F10" s="171" t="s">
        <v>11</v>
      </c>
      <c r="G10" s="154"/>
      <c r="H10" s="154">
        <f>E10*G10</f>
        <v>0</v>
      </c>
    </row>
    <row r="11" spans="1:10" s="73" customFormat="1" x14ac:dyDescent="0.15">
      <c r="A11" s="74">
        <v>2</v>
      </c>
      <c r="B11" s="108"/>
      <c r="C11" s="186" t="s">
        <v>87</v>
      </c>
      <c r="D11" s="169" t="s">
        <v>67</v>
      </c>
      <c r="E11" s="170">
        <v>2</v>
      </c>
      <c r="F11" s="171" t="s">
        <v>11</v>
      </c>
      <c r="G11" s="154"/>
      <c r="H11" s="154">
        <f>E11*G11</f>
        <v>0</v>
      </c>
    </row>
    <row r="12" spans="1:10" s="76" customFormat="1" x14ac:dyDescent="0.15">
      <c r="A12" s="74">
        <v>3</v>
      </c>
      <c r="B12" s="108"/>
      <c r="C12" s="186" t="s">
        <v>70</v>
      </c>
      <c r="D12" s="187" t="s">
        <v>51</v>
      </c>
      <c r="E12" s="170">
        <v>20</v>
      </c>
      <c r="F12" s="171" t="s">
        <v>11</v>
      </c>
      <c r="G12" s="154"/>
      <c r="H12" s="154">
        <f t="shared" ref="H12:H34" si="0">E12*G12</f>
        <v>0</v>
      </c>
      <c r="I12" s="72"/>
      <c r="J12" s="72"/>
    </row>
    <row r="13" spans="1:10" s="73" customFormat="1" x14ac:dyDescent="0.15">
      <c r="A13" s="74">
        <v>4</v>
      </c>
      <c r="B13" s="108"/>
      <c r="C13" s="186" t="s">
        <v>69</v>
      </c>
      <c r="D13" s="167" t="s">
        <v>52</v>
      </c>
      <c r="E13" s="170">
        <v>2</v>
      </c>
      <c r="F13" s="171" t="s">
        <v>11</v>
      </c>
      <c r="G13" s="154"/>
      <c r="H13" s="154">
        <f>E13*G13</f>
        <v>0</v>
      </c>
    </row>
    <row r="14" spans="1:10" s="73" customFormat="1" x14ac:dyDescent="0.15">
      <c r="A14" s="74">
        <v>5</v>
      </c>
      <c r="B14" s="75"/>
      <c r="C14" s="186" t="s">
        <v>74</v>
      </c>
      <c r="D14" s="169" t="s">
        <v>93</v>
      </c>
      <c r="E14" s="165">
        <v>1</v>
      </c>
      <c r="F14" s="107" t="s">
        <v>11</v>
      </c>
      <c r="G14" s="154"/>
      <c r="H14" s="154">
        <f>E14*G14</f>
        <v>0</v>
      </c>
    </row>
    <row r="15" spans="1:10" s="73" customFormat="1" x14ac:dyDescent="0.15">
      <c r="A15" s="74">
        <v>6</v>
      </c>
      <c r="B15" s="75"/>
      <c r="C15" s="186" t="s">
        <v>76</v>
      </c>
      <c r="D15" s="188" t="s">
        <v>53</v>
      </c>
      <c r="E15" s="165">
        <v>10</v>
      </c>
      <c r="F15" s="163" t="s">
        <v>11</v>
      </c>
      <c r="G15" s="154"/>
      <c r="H15" s="154">
        <f>E15*G15</f>
        <v>0</v>
      </c>
    </row>
    <row r="16" spans="1:10" s="73" customFormat="1" x14ac:dyDescent="0.15">
      <c r="A16" s="74">
        <v>7</v>
      </c>
      <c r="B16" s="108"/>
      <c r="C16" s="186" t="s">
        <v>68</v>
      </c>
      <c r="D16" s="187" t="s">
        <v>48</v>
      </c>
      <c r="E16" s="170">
        <v>10</v>
      </c>
      <c r="F16" s="171" t="s">
        <v>11</v>
      </c>
      <c r="G16" s="154"/>
      <c r="H16" s="154">
        <f>E16*G16</f>
        <v>0</v>
      </c>
    </row>
    <row r="17" spans="1:8" s="73" customFormat="1" x14ac:dyDescent="0.15">
      <c r="A17" s="74">
        <v>8</v>
      </c>
      <c r="B17" s="75"/>
      <c r="C17" s="186" t="s">
        <v>75</v>
      </c>
      <c r="D17" s="187" t="s">
        <v>54</v>
      </c>
      <c r="E17" s="165">
        <v>10</v>
      </c>
      <c r="F17" s="107" t="s">
        <v>11</v>
      </c>
      <c r="G17" s="154"/>
      <c r="H17" s="154">
        <f>E17*G17</f>
        <v>0</v>
      </c>
    </row>
    <row r="18" spans="1:8" s="73" customFormat="1" x14ac:dyDescent="0.15">
      <c r="A18" s="74">
        <v>9</v>
      </c>
      <c r="B18" s="108"/>
      <c r="C18" s="186" t="s">
        <v>89</v>
      </c>
      <c r="D18" s="187" t="s">
        <v>59</v>
      </c>
      <c r="E18" s="170">
        <v>1</v>
      </c>
      <c r="F18" s="171" t="s">
        <v>11</v>
      </c>
      <c r="G18" s="154"/>
      <c r="H18" s="154">
        <f t="shared" si="0"/>
        <v>0</v>
      </c>
    </row>
    <row r="19" spans="1:8" s="73" customFormat="1" x14ac:dyDescent="0.15">
      <c r="A19" s="74">
        <v>10</v>
      </c>
      <c r="B19" s="75"/>
      <c r="C19" s="186" t="s">
        <v>72</v>
      </c>
      <c r="D19" s="168">
        <v>400030</v>
      </c>
      <c r="E19" s="165">
        <v>1</v>
      </c>
      <c r="F19" s="107" t="s">
        <v>11</v>
      </c>
      <c r="G19" s="154"/>
      <c r="H19" s="154">
        <f t="shared" si="0"/>
        <v>0</v>
      </c>
    </row>
    <row r="20" spans="1:8" s="73" customFormat="1" ht="38.25" x14ac:dyDescent="0.15">
      <c r="A20" s="74">
        <v>11</v>
      </c>
      <c r="B20" s="75"/>
      <c r="C20" s="186" t="s">
        <v>94</v>
      </c>
      <c r="D20" s="167" t="s">
        <v>71</v>
      </c>
      <c r="E20" s="165">
        <v>1</v>
      </c>
      <c r="F20" s="107" t="s">
        <v>11</v>
      </c>
      <c r="G20" s="154"/>
      <c r="H20" s="154">
        <f t="shared" si="0"/>
        <v>0</v>
      </c>
    </row>
    <row r="21" spans="1:8" s="73" customFormat="1" ht="25.5" x14ac:dyDescent="0.15">
      <c r="A21" s="74">
        <v>12</v>
      </c>
      <c r="B21" s="75"/>
      <c r="C21" s="186" t="s">
        <v>90</v>
      </c>
      <c r="D21" s="188" t="s">
        <v>55</v>
      </c>
      <c r="E21" s="165">
        <v>1</v>
      </c>
      <c r="F21" s="107" t="s">
        <v>11</v>
      </c>
      <c r="G21" s="154"/>
      <c r="H21" s="154">
        <f t="shared" si="0"/>
        <v>0</v>
      </c>
    </row>
    <row r="22" spans="1:8" s="73" customFormat="1" ht="25.5" x14ac:dyDescent="0.15">
      <c r="A22" s="74">
        <v>13</v>
      </c>
      <c r="B22" s="75"/>
      <c r="C22" s="185" t="s">
        <v>73</v>
      </c>
      <c r="D22" s="188" t="s">
        <v>60</v>
      </c>
      <c r="E22" s="165">
        <v>1</v>
      </c>
      <c r="F22" s="107" t="s">
        <v>11</v>
      </c>
      <c r="G22" s="154"/>
      <c r="H22" s="154">
        <f t="shared" si="0"/>
        <v>0</v>
      </c>
    </row>
    <row r="23" spans="1:8" s="73" customFormat="1" ht="51" x14ac:dyDescent="0.15">
      <c r="A23" s="74">
        <v>14</v>
      </c>
      <c r="B23" s="75"/>
      <c r="C23" s="185" t="s">
        <v>98</v>
      </c>
      <c r="D23" s="169" t="s">
        <v>92</v>
      </c>
      <c r="E23" s="170">
        <v>1</v>
      </c>
      <c r="F23" s="171" t="s">
        <v>25</v>
      </c>
      <c r="G23" s="154"/>
      <c r="H23" s="154">
        <f t="shared" si="0"/>
        <v>0</v>
      </c>
    </row>
    <row r="24" spans="1:8" s="73" customFormat="1" ht="63.75" x14ac:dyDescent="0.15">
      <c r="A24" s="74">
        <v>15</v>
      </c>
      <c r="B24" s="75"/>
      <c r="C24" s="185" t="s">
        <v>97</v>
      </c>
      <c r="D24" s="167" t="s">
        <v>88</v>
      </c>
      <c r="E24" s="165">
        <v>1</v>
      </c>
      <c r="F24" s="107" t="s">
        <v>25</v>
      </c>
      <c r="G24" s="154"/>
      <c r="H24" s="154">
        <f t="shared" si="0"/>
        <v>0</v>
      </c>
    </row>
    <row r="25" spans="1:8" s="73" customFormat="1" x14ac:dyDescent="0.15">
      <c r="A25" s="74">
        <v>16</v>
      </c>
      <c r="B25" s="75"/>
      <c r="C25" s="185" t="s">
        <v>86</v>
      </c>
      <c r="D25" s="188"/>
      <c r="E25" s="165">
        <v>1</v>
      </c>
      <c r="F25" s="163" t="s">
        <v>11</v>
      </c>
      <c r="G25" s="154"/>
      <c r="H25" s="154">
        <f t="shared" si="0"/>
        <v>0</v>
      </c>
    </row>
    <row r="26" spans="1:8" s="73" customFormat="1" ht="25.5" x14ac:dyDescent="0.15">
      <c r="A26" s="74">
        <v>17</v>
      </c>
      <c r="B26" s="75"/>
      <c r="C26" s="185" t="s">
        <v>77</v>
      </c>
      <c r="D26" s="188"/>
      <c r="E26" s="165">
        <v>1</v>
      </c>
      <c r="F26" s="163" t="s">
        <v>11</v>
      </c>
      <c r="G26" s="154"/>
      <c r="H26" s="154">
        <f t="shared" si="0"/>
        <v>0</v>
      </c>
    </row>
    <row r="27" spans="1:8" s="73" customFormat="1" ht="25.5" x14ac:dyDescent="0.15">
      <c r="A27" s="74">
        <v>18</v>
      </c>
      <c r="B27" s="75"/>
      <c r="C27" s="185" t="s">
        <v>78</v>
      </c>
      <c r="D27" s="188"/>
      <c r="E27" s="165">
        <v>1</v>
      </c>
      <c r="F27" s="163" t="s">
        <v>11</v>
      </c>
      <c r="G27" s="154"/>
      <c r="H27" s="154">
        <f t="shared" si="0"/>
        <v>0</v>
      </c>
    </row>
    <row r="28" spans="1:8" s="73" customFormat="1" x14ac:dyDescent="0.15">
      <c r="A28" s="74">
        <v>19</v>
      </c>
      <c r="B28" s="75"/>
      <c r="C28" s="185" t="s">
        <v>79</v>
      </c>
      <c r="D28" s="188"/>
      <c r="E28" s="165">
        <v>1</v>
      </c>
      <c r="F28" s="163" t="s">
        <v>11</v>
      </c>
      <c r="G28" s="154"/>
      <c r="H28" s="154">
        <f t="shared" si="0"/>
        <v>0</v>
      </c>
    </row>
    <row r="29" spans="1:8" s="73" customFormat="1" x14ac:dyDescent="0.15">
      <c r="A29" s="74">
        <v>20</v>
      </c>
      <c r="B29" s="75"/>
      <c r="C29" s="185" t="s">
        <v>80</v>
      </c>
      <c r="D29" s="187" t="s">
        <v>56</v>
      </c>
      <c r="E29" s="165">
        <v>1</v>
      </c>
      <c r="F29" s="163" t="s">
        <v>11</v>
      </c>
      <c r="G29" s="154"/>
      <c r="H29" s="154">
        <f t="shared" si="0"/>
        <v>0</v>
      </c>
    </row>
    <row r="30" spans="1:8" s="73" customFormat="1" x14ac:dyDescent="0.15">
      <c r="A30" s="74">
        <v>21</v>
      </c>
      <c r="B30" s="75"/>
      <c r="C30" s="185" t="s">
        <v>81</v>
      </c>
      <c r="D30" s="187" t="s">
        <v>95</v>
      </c>
      <c r="E30" s="165">
        <v>1</v>
      </c>
      <c r="F30" s="163" t="s">
        <v>11</v>
      </c>
      <c r="G30" s="154"/>
      <c r="H30" s="154">
        <f t="shared" si="0"/>
        <v>0</v>
      </c>
    </row>
    <row r="31" spans="1:8" s="73" customFormat="1" ht="136.5" x14ac:dyDescent="0.15">
      <c r="A31" s="74">
        <v>22</v>
      </c>
      <c r="B31" s="75"/>
      <c r="C31" s="185" t="s">
        <v>82</v>
      </c>
      <c r="D31" s="189" t="s">
        <v>57</v>
      </c>
      <c r="E31" s="165">
        <v>1</v>
      </c>
      <c r="F31" s="163" t="s">
        <v>25</v>
      </c>
      <c r="G31" s="154"/>
      <c r="H31" s="154">
        <f t="shared" si="0"/>
        <v>0</v>
      </c>
    </row>
    <row r="32" spans="1:8" s="73" customFormat="1" x14ac:dyDescent="0.15">
      <c r="A32" s="74">
        <v>23</v>
      </c>
      <c r="B32" s="75"/>
      <c r="C32" s="185" t="s">
        <v>83</v>
      </c>
      <c r="D32" s="188"/>
      <c r="E32" s="165">
        <v>1</v>
      </c>
      <c r="F32" s="163" t="s">
        <v>11</v>
      </c>
      <c r="G32" s="154"/>
      <c r="H32" s="154">
        <f t="shared" si="0"/>
        <v>0</v>
      </c>
    </row>
    <row r="33" spans="1:10" s="73" customFormat="1" ht="25.5" x14ac:dyDescent="0.15">
      <c r="A33" s="74">
        <v>24</v>
      </c>
      <c r="B33" s="75"/>
      <c r="C33" s="185" t="s">
        <v>84</v>
      </c>
      <c r="D33" s="188"/>
      <c r="E33" s="165">
        <v>1</v>
      </c>
      <c r="F33" s="163" t="s">
        <v>11</v>
      </c>
      <c r="G33" s="154"/>
      <c r="H33" s="154">
        <f t="shared" si="0"/>
        <v>0</v>
      </c>
    </row>
    <row r="34" spans="1:10" s="73" customFormat="1" ht="25.5" x14ac:dyDescent="0.15">
      <c r="A34" s="74">
        <v>25</v>
      </c>
      <c r="B34" s="75"/>
      <c r="C34" s="185" t="s">
        <v>85</v>
      </c>
      <c r="D34" s="189" t="s">
        <v>96</v>
      </c>
      <c r="E34" s="165">
        <v>3</v>
      </c>
      <c r="F34" s="107" t="s">
        <v>11</v>
      </c>
      <c r="G34" s="154"/>
      <c r="H34" s="154">
        <f t="shared" si="0"/>
        <v>0</v>
      </c>
    </row>
    <row r="35" spans="1:10" s="61" customFormat="1" x14ac:dyDescent="0.2">
      <c r="A35" s="54" t="s">
        <v>45</v>
      </c>
      <c r="B35" s="55"/>
      <c r="C35" s="56" t="s">
        <v>19</v>
      </c>
      <c r="D35" s="57"/>
      <c r="E35" s="56"/>
      <c r="F35" s="58" t="s">
        <v>25</v>
      </c>
      <c r="G35" s="153"/>
      <c r="H35" s="71">
        <f>SUM(H10:H34)</f>
        <v>0</v>
      </c>
      <c r="I35" s="59"/>
      <c r="J35" s="166"/>
    </row>
    <row r="36" spans="1:10" s="61" customFormat="1" x14ac:dyDescent="0.2">
      <c r="A36" s="62"/>
      <c r="B36" s="63"/>
      <c r="C36" s="64" t="s">
        <v>26</v>
      </c>
      <c r="D36" s="65"/>
      <c r="E36" s="65"/>
      <c r="F36" s="66"/>
      <c r="G36" s="152"/>
      <c r="H36" s="67">
        <f>1.22*H35</f>
        <v>0</v>
      </c>
      <c r="I36" s="59"/>
      <c r="J36" s="60"/>
    </row>
    <row r="37" spans="1:10" x14ac:dyDescent="0.2">
      <c r="B37" s="77"/>
    </row>
  </sheetData>
  <sheetProtection selectLockedCells="1" selectUnlockedCells="1"/>
  <pageMargins left="0.55118110236220474" right="0.59055118110236227" top="0.82677165354330717" bottom="0.82677165354330717" header="0.51181102362204722" footer="0.39370078740157483"/>
  <pageSetup paperSize="9" scale="71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0"/>
  </sheetPr>
  <dimension ref="A1:M146"/>
  <sheetViews>
    <sheetView showGridLines="0" view="pageBreakPreview" zoomScale="85" zoomScaleNormal="125" zoomScaleSheetLayoutView="85" workbookViewId="0">
      <pane ySplit="8" topLeftCell="A9" activePane="bottomLeft" state="frozen"/>
      <selection activeCell="A93" sqref="A93"/>
      <selection pane="bottomLeft" activeCell="H25" sqref="H25"/>
    </sheetView>
  </sheetViews>
  <sheetFormatPr defaultRowHeight="10.5" x14ac:dyDescent="0.2"/>
  <cols>
    <col min="1" max="1" width="4" style="6" customWidth="1"/>
    <col min="2" max="2" width="4.42578125" style="9" customWidth="1"/>
    <col min="3" max="3" width="5.28515625" style="20" customWidth="1"/>
    <col min="4" max="4" width="43.42578125" style="6" customWidth="1"/>
    <col min="5" max="5" width="24" style="6" customWidth="1"/>
    <col min="6" max="6" width="5.28515625" style="6" bestFit="1" customWidth="1"/>
    <col min="7" max="7" width="5.28515625" style="10" bestFit="1" customWidth="1"/>
    <col min="8" max="8" width="10.28515625" style="11" customWidth="1"/>
    <col min="9" max="9" width="13.42578125" style="11" bestFit="1" customWidth="1"/>
    <col min="10" max="10" width="12.5703125" style="6" customWidth="1"/>
    <col min="11" max="11" width="11.28515625" style="6" bestFit="1" customWidth="1"/>
    <col min="12" max="12" width="9.140625" style="6"/>
    <col min="13" max="13" width="12.140625" style="6" bestFit="1" customWidth="1"/>
    <col min="14" max="16384" width="9.140625" style="6"/>
  </cols>
  <sheetData>
    <row r="1" spans="1:12" s="8" customFormat="1" ht="11.1" customHeight="1" x14ac:dyDescent="0.2">
      <c r="A1" s="7"/>
      <c r="B1" s="40"/>
      <c r="C1" s="36"/>
      <c r="D1" s="37" t="s">
        <v>0</v>
      </c>
      <c r="E1" s="124" t="str">
        <f>REKAPITULACIJA!C12</f>
        <v>Vzdrževanje merilnih sistemov</v>
      </c>
      <c r="G1" s="7"/>
      <c r="H1" s="7"/>
      <c r="I1" s="38"/>
      <c r="J1" s="7"/>
    </row>
    <row r="2" spans="1:12" s="8" customFormat="1" ht="11.1" customHeight="1" x14ac:dyDescent="0.2">
      <c r="A2" s="7"/>
      <c r="B2" s="40"/>
      <c r="C2" s="36"/>
      <c r="D2" s="37" t="s">
        <v>2</v>
      </c>
      <c r="E2" s="42" t="str">
        <f>REKAPITULACIJA!C14</f>
        <v>5.0</v>
      </c>
      <c r="G2" s="42"/>
      <c r="H2" s="42"/>
      <c r="I2" s="42"/>
      <c r="J2" s="7"/>
    </row>
    <row r="3" spans="1:12" s="8" customFormat="1" ht="11.1" customHeight="1" x14ac:dyDescent="0.2">
      <c r="A3" s="7"/>
      <c r="B3" s="40"/>
      <c r="C3" s="36"/>
      <c r="D3" s="37" t="s">
        <v>3</v>
      </c>
      <c r="E3" s="42" t="str">
        <f>REKAPITULACIJA!C15</f>
        <v>2023-10-27</v>
      </c>
      <c r="G3" s="42"/>
      <c r="H3" s="42"/>
      <c r="I3" s="42"/>
      <c r="J3" s="7"/>
    </row>
    <row r="4" spans="1:12" s="8" customFormat="1" ht="11.1" customHeight="1" x14ac:dyDescent="0.2">
      <c r="A4" s="7"/>
      <c r="B4" s="40"/>
      <c r="C4" s="36"/>
      <c r="D4" s="37" t="s">
        <v>4</v>
      </c>
      <c r="E4" s="44" t="str">
        <f>REKAPITULACIJA!C16</f>
        <v>2023-11-10</v>
      </c>
      <c r="G4" s="43"/>
      <c r="H4" s="43"/>
      <c r="I4" s="43"/>
      <c r="J4" s="7"/>
    </row>
    <row r="5" spans="1:12" s="8" customFormat="1" ht="11.1" customHeight="1" x14ac:dyDescent="0.2">
      <c r="A5" s="7"/>
      <c r="B5" s="36"/>
      <c r="C5" s="36"/>
      <c r="D5" s="37" t="s">
        <v>5</v>
      </c>
      <c r="E5" s="42" t="str">
        <f>REKAPITULACIJA!C17</f>
        <v>Agencija RS za okolje</v>
      </c>
      <c r="G5" s="42"/>
      <c r="H5" s="42"/>
      <c r="I5" s="42"/>
      <c r="J5" s="7"/>
    </row>
    <row r="6" spans="1:12" s="8" customFormat="1" ht="11.1" customHeight="1" x14ac:dyDescent="0.2">
      <c r="A6" s="41"/>
      <c r="B6" s="36"/>
      <c r="C6" s="36"/>
      <c r="D6" s="37" t="s">
        <v>7</v>
      </c>
      <c r="E6" s="160" t="s">
        <v>63</v>
      </c>
      <c r="G6" s="42"/>
      <c r="H6" s="42"/>
      <c r="I6" s="42"/>
      <c r="J6" s="7"/>
    </row>
    <row r="7" spans="1:12" s="8" customFormat="1" ht="11.1" customHeight="1" x14ac:dyDescent="0.2">
      <c r="A7" s="41"/>
      <c r="B7" s="40"/>
      <c r="C7" s="36"/>
      <c r="D7" s="7"/>
      <c r="E7" s="37"/>
      <c r="F7" s="7"/>
      <c r="G7" s="39"/>
      <c r="H7" s="38"/>
      <c r="I7" s="38"/>
      <c r="J7" s="7"/>
    </row>
    <row r="8" spans="1:12" s="50" customFormat="1" ht="12.75" x14ac:dyDescent="0.2">
      <c r="A8" s="119" t="s">
        <v>8</v>
      </c>
      <c r="B8" s="120"/>
      <c r="C8" s="121"/>
      <c r="D8" s="121" t="s">
        <v>10</v>
      </c>
      <c r="E8" s="173" t="s">
        <v>64</v>
      </c>
      <c r="F8" s="174" t="s">
        <v>12</v>
      </c>
      <c r="G8" s="175" t="s">
        <v>13</v>
      </c>
      <c r="H8" s="176" t="s">
        <v>14</v>
      </c>
      <c r="I8" s="47"/>
      <c r="J8" s="47"/>
    </row>
    <row r="9" spans="1:12" s="118" customFormat="1" ht="12.75" x14ac:dyDescent="0.2">
      <c r="A9" s="109" t="s">
        <v>33</v>
      </c>
      <c r="B9" s="110" t="s">
        <v>39</v>
      </c>
      <c r="C9" s="111"/>
      <c r="D9" s="112"/>
      <c r="E9" s="113"/>
      <c r="F9" s="114"/>
      <c r="G9" s="114"/>
      <c r="H9" s="115"/>
      <c r="I9" s="47"/>
      <c r="J9" s="117"/>
    </row>
    <row r="10" spans="1:12" ht="10.5" customHeight="1" x14ac:dyDescent="0.2">
      <c r="A10" s="125"/>
      <c r="B10" s="126"/>
      <c r="C10" s="21"/>
      <c r="D10" s="127"/>
      <c r="E10" s="128"/>
      <c r="F10" s="129"/>
      <c r="G10" s="24"/>
      <c r="H10" s="130"/>
      <c r="I10" s="47"/>
    </row>
    <row r="11" spans="1:12" s="118" customFormat="1" ht="12.75" x14ac:dyDescent="0.2">
      <c r="A11" s="109" t="s">
        <v>35</v>
      </c>
      <c r="B11" s="110" t="s">
        <v>66</v>
      </c>
      <c r="C11" s="111"/>
      <c r="D11" s="112"/>
      <c r="E11" s="113"/>
      <c r="F11" s="114"/>
      <c r="G11" s="115"/>
      <c r="H11" s="115"/>
      <c r="I11" s="47"/>
      <c r="J11" s="117"/>
    </row>
    <row r="12" spans="1:12" s="17" customFormat="1" ht="10.5" customHeight="1" x14ac:dyDescent="0.2">
      <c r="A12" s="131"/>
      <c r="B12" s="132" t="s">
        <v>15</v>
      </c>
      <c r="C12" s="131"/>
      <c r="D12" s="133" t="s">
        <v>28</v>
      </c>
      <c r="E12" s="164">
        <v>90</v>
      </c>
      <c r="F12" s="134" t="s">
        <v>21</v>
      </c>
      <c r="G12" s="22"/>
      <c r="H12" s="22">
        <f>E12*G12</f>
        <v>0</v>
      </c>
      <c r="I12" s="47"/>
      <c r="J12" s="16"/>
    </row>
    <row r="13" spans="1:12" s="17" customFormat="1" ht="12.75" x14ac:dyDescent="0.2">
      <c r="A13" s="131"/>
      <c r="B13" s="135"/>
      <c r="C13" s="18"/>
      <c r="D13" s="136"/>
      <c r="E13" s="164"/>
      <c r="F13" s="134"/>
      <c r="G13" s="23"/>
      <c r="H13" s="22"/>
      <c r="I13" s="47"/>
      <c r="J13" s="137"/>
      <c r="L13" s="138"/>
    </row>
    <row r="14" spans="1:12" s="17" customFormat="1" ht="10.5" customHeight="1" x14ac:dyDescent="0.2">
      <c r="A14" s="131"/>
      <c r="B14" s="139" t="s">
        <v>16</v>
      </c>
      <c r="C14" s="131"/>
      <c r="D14" s="133" t="s">
        <v>29</v>
      </c>
      <c r="E14" s="165">
        <f>150*3</f>
        <v>450</v>
      </c>
      <c r="F14" s="141" t="s">
        <v>21</v>
      </c>
      <c r="G14" s="22"/>
      <c r="H14" s="22">
        <f>E14*G14</f>
        <v>0</v>
      </c>
      <c r="I14" s="19"/>
      <c r="J14" s="19"/>
    </row>
    <row r="15" spans="1:12" s="17" customFormat="1" x14ac:dyDescent="0.2">
      <c r="A15" s="131"/>
      <c r="B15" s="142"/>
      <c r="C15" s="131"/>
      <c r="D15" s="136"/>
      <c r="E15" s="165"/>
      <c r="F15" s="141"/>
      <c r="G15" s="22"/>
      <c r="H15" s="22"/>
      <c r="I15" s="19"/>
      <c r="J15" s="19"/>
    </row>
    <row r="16" spans="1:12" s="17" customFormat="1" x14ac:dyDescent="0.2">
      <c r="A16" s="131"/>
      <c r="B16" s="139" t="s">
        <v>18</v>
      </c>
      <c r="C16" s="131"/>
      <c r="D16" s="133" t="s">
        <v>30</v>
      </c>
      <c r="E16" s="165">
        <f>200*3</f>
        <v>600</v>
      </c>
      <c r="F16" s="141" t="s">
        <v>21</v>
      </c>
      <c r="G16" s="22"/>
      <c r="H16" s="22">
        <f>E16*G16</f>
        <v>0</v>
      </c>
      <c r="I16" s="19"/>
      <c r="J16" s="19"/>
    </row>
    <row r="17" spans="1:13" s="17" customFormat="1" x14ac:dyDescent="0.2">
      <c r="A17" s="131"/>
      <c r="B17" s="142"/>
      <c r="C17" s="131"/>
      <c r="D17" s="136"/>
      <c r="E17" s="165"/>
      <c r="F17" s="141"/>
      <c r="G17" s="22"/>
      <c r="H17" s="22"/>
      <c r="I17" s="19"/>
      <c r="J17" s="19"/>
    </row>
    <row r="18" spans="1:13" s="17" customFormat="1" ht="10.5" customHeight="1" x14ac:dyDescent="0.2">
      <c r="A18" s="131"/>
      <c r="B18" s="139" t="s">
        <v>17</v>
      </c>
      <c r="C18" s="131"/>
      <c r="D18" s="133" t="s">
        <v>31</v>
      </c>
      <c r="E18" s="165">
        <f>200*3</f>
        <v>600</v>
      </c>
      <c r="F18" s="141" t="s">
        <v>21</v>
      </c>
      <c r="G18" s="22"/>
      <c r="H18" s="22">
        <f>E18*G18</f>
        <v>0</v>
      </c>
      <c r="I18" s="19"/>
      <c r="J18" s="19"/>
    </row>
    <row r="19" spans="1:13" s="17" customFormat="1" x14ac:dyDescent="0.2">
      <c r="A19" s="131"/>
      <c r="B19" s="142"/>
      <c r="C19" s="131"/>
      <c r="D19" s="155"/>
      <c r="E19" s="165"/>
      <c r="F19" s="141"/>
      <c r="G19" s="22"/>
      <c r="H19" s="22"/>
      <c r="I19" s="19"/>
      <c r="J19" s="19"/>
    </row>
    <row r="20" spans="1:13" s="17" customFormat="1" ht="10.5" customHeight="1" x14ac:dyDescent="0.2">
      <c r="A20" s="131"/>
      <c r="B20" s="139" t="s">
        <v>32</v>
      </c>
      <c r="C20" s="131"/>
      <c r="D20" s="133" t="s">
        <v>40</v>
      </c>
      <c r="E20" s="165">
        <f>250*3</f>
        <v>750</v>
      </c>
      <c r="F20" s="141" t="s">
        <v>21</v>
      </c>
      <c r="G20" s="22"/>
      <c r="H20" s="22">
        <f>E20*G20</f>
        <v>0</v>
      </c>
      <c r="I20" s="19"/>
      <c r="J20" s="19"/>
    </row>
    <row r="21" spans="1:13" s="17" customFormat="1" x14ac:dyDescent="0.2">
      <c r="A21" s="131"/>
      <c r="B21" s="142"/>
      <c r="C21" s="131"/>
      <c r="D21" s="136"/>
      <c r="E21" s="140"/>
      <c r="F21" s="141"/>
      <c r="G21" s="22"/>
      <c r="H21" s="22"/>
      <c r="I21" s="19"/>
      <c r="J21" s="19"/>
    </row>
    <row r="22" spans="1:13" s="184" customFormat="1" ht="12.75" x14ac:dyDescent="0.15">
      <c r="A22" s="177"/>
      <c r="B22" s="178" t="s">
        <v>65</v>
      </c>
      <c r="C22" s="177"/>
      <c r="D22" s="179" t="s">
        <v>99</v>
      </c>
      <c r="E22" s="158">
        <f>15000*3</f>
        <v>45000</v>
      </c>
      <c r="F22" s="180" t="s">
        <v>41</v>
      </c>
      <c r="G22" s="181"/>
      <c r="H22" s="182">
        <f>(E22*G22)</f>
        <v>0</v>
      </c>
      <c r="I22" s="183"/>
      <c r="J22" s="183"/>
    </row>
    <row r="23" spans="1:13" s="17" customFormat="1" x14ac:dyDescent="0.2">
      <c r="A23" s="131"/>
      <c r="B23" s="142"/>
      <c r="C23" s="131"/>
      <c r="D23" s="136"/>
      <c r="E23" s="140"/>
      <c r="F23" s="141"/>
      <c r="G23" s="22"/>
      <c r="H23" s="22"/>
      <c r="I23" s="19"/>
      <c r="J23" s="19"/>
    </row>
    <row r="24" spans="1:13" s="15" customFormat="1" ht="10.5" customHeight="1" x14ac:dyDescent="0.2">
      <c r="A24" s="1" t="s">
        <v>34</v>
      </c>
      <c r="B24" s="2"/>
      <c r="C24" s="3"/>
      <c r="D24" s="4" t="s">
        <v>36</v>
      </c>
      <c r="E24" s="4">
        <v>1</v>
      </c>
      <c r="F24" s="5" t="s">
        <v>9</v>
      </c>
      <c r="G24" s="12"/>
      <c r="H24" s="13">
        <f>SUM(H12:H23)</f>
        <v>0</v>
      </c>
      <c r="I24" s="14"/>
      <c r="J24" s="14"/>
    </row>
    <row r="25" spans="1:13" ht="10.5" customHeight="1" x14ac:dyDescent="0.2">
      <c r="A25" s="125"/>
      <c r="B25" s="126"/>
      <c r="C25" s="21"/>
      <c r="D25" s="127"/>
      <c r="E25" s="128"/>
      <c r="F25" s="129"/>
      <c r="G25" s="24"/>
      <c r="H25" s="130"/>
      <c r="I25" s="6"/>
    </row>
    <row r="26" spans="1:13" s="15" customFormat="1" ht="10.5" customHeight="1" x14ac:dyDescent="0.2">
      <c r="A26" s="35"/>
      <c r="B26" s="25"/>
      <c r="C26" s="26"/>
      <c r="D26" s="27" t="s">
        <v>37</v>
      </c>
      <c r="E26" s="45"/>
      <c r="F26" s="28"/>
      <c r="G26" s="35"/>
      <c r="H26" s="13">
        <f>H24</f>
        <v>0</v>
      </c>
      <c r="I26" s="14"/>
    </row>
    <row r="27" spans="1:13" s="15" customFormat="1" x14ac:dyDescent="0.2">
      <c r="A27" s="34"/>
      <c r="B27" s="33"/>
      <c r="C27" s="32"/>
      <c r="D27" s="31" t="s">
        <v>38</v>
      </c>
      <c r="E27" s="30"/>
      <c r="F27" s="29"/>
      <c r="G27" s="34"/>
      <c r="H27" s="172">
        <f>1.22*H24</f>
        <v>0</v>
      </c>
      <c r="I27" s="14"/>
    </row>
    <row r="28" spans="1:13" ht="10.5" customHeight="1" x14ac:dyDescent="0.2">
      <c r="I28" s="6"/>
    </row>
    <row r="29" spans="1:13" ht="10.5" customHeight="1" x14ac:dyDescent="0.2">
      <c r="I29" s="6"/>
    </row>
    <row r="30" spans="1:13" ht="10.5" customHeight="1" x14ac:dyDescent="0.2">
      <c r="I30" s="6"/>
    </row>
    <row r="31" spans="1:13" s="50" customFormat="1" ht="12.75" x14ac:dyDescent="0.2">
      <c r="A31" s="6"/>
      <c r="B31" s="9"/>
      <c r="C31" s="20"/>
      <c r="D31" s="6"/>
      <c r="E31" s="6"/>
      <c r="F31" s="6"/>
      <c r="G31" s="10"/>
      <c r="H31" s="11"/>
      <c r="I31" s="6"/>
      <c r="J31" s="6"/>
      <c r="K31" s="6"/>
      <c r="L31" s="6"/>
      <c r="M31" s="6"/>
    </row>
    <row r="32" spans="1:13" s="118" customFormat="1" ht="12.75" x14ac:dyDescent="0.2">
      <c r="A32" s="6"/>
      <c r="B32" s="9"/>
      <c r="C32" s="20"/>
      <c r="D32" s="6"/>
      <c r="E32" s="6"/>
      <c r="F32" s="6"/>
      <c r="G32" s="10"/>
      <c r="H32" s="11"/>
      <c r="I32" s="6"/>
      <c r="J32" s="6"/>
      <c r="K32" s="6"/>
      <c r="L32" s="6"/>
      <c r="M32" s="6"/>
    </row>
    <row r="33" spans="1:13" ht="10.5" customHeight="1" x14ac:dyDescent="0.2">
      <c r="I33" s="6"/>
    </row>
    <row r="34" spans="1:13" s="118" customFormat="1" ht="12.75" x14ac:dyDescent="0.2">
      <c r="A34" s="6"/>
      <c r="B34" s="9"/>
      <c r="C34" s="20"/>
      <c r="D34" s="6"/>
      <c r="E34" s="6"/>
      <c r="F34" s="6"/>
      <c r="G34" s="10"/>
      <c r="H34" s="11"/>
      <c r="I34" s="6"/>
      <c r="J34" s="6"/>
      <c r="K34" s="6"/>
      <c r="L34" s="6"/>
      <c r="M34" s="6"/>
    </row>
    <row r="35" spans="1:13" s="17" customFormat="1" ht="10.5" customHeight="1" x14ac:dyDescent="0.2">
      <c r="A35" s="6"/>
      <c r="B35" s="9"/>
      <c r="C35" s="20"/>
      <c r="D35" s="6"/>
      <c r="E35" s="6"/>
      <c r="F35" s="6"/>
      <c r="G35" s="10"/>
      <c r="H35" s="11"/>
      <c r="I35" s="6"/>
      <c r="J35" s="6"/>
      <c r="K35" s="6"/>
      <c r="L35" s="6"/>
      <c r="M35" s="6"/>
    </row>
    <row r="36" spans="1:13" s="17" customFormat="1" x14ac:dyDescent="0.2">
      <c r="A36" s="6"/>
      <c r="B36" s="9"/>
      <c r="C36" s="20"/>
      <c r="D36" s="6"/>
      <c r="E36" s="6"/>
      <c r="F36" s="6"/>
      <c r="G36" s="10"/>
      <c r="H36" s="11"/>
      <c r="I36" s="6"/>
      <c r="J36" s="6"/>
      <c r="K36" s="6"/>
      <c r="L36" s="6"/>
      <c r="M36" s="6"/>
    </row>
    <row r="37" spans="1:13" s="17" customFormat="1" ht="10.5" customHeight="1" x14ac:dyDescent="0.2">
      <c r="A37" s="6"/>
      <c r="B37" s="9"/>
      <c r="C37" s="20"/>
      <c r="D37" s="6"/>
      <c r="E37" s="6"/>
      <c r="F37" s="6"/>
      <c r="G37" s="10"/>
      <c r="H37" s="11"/>
      <c r="I37" s="6"/>
      <c r="J37" s="6"/>
      <c r="K37" s="6"/>
      <c r="L37" s="6"/>
      <c r="M37" s="6"/>
    </row>
    <row r="38" spans="1:13" s="17" customFormat="1" x14ac:dyDescent="0.2">
      <c r="A38" s="6"/>
      <c r="B38" s="9"/>
      <c r="C38" s="20"/>
      <c r="D38" s="6"/>
      <c r="E38" s="6"/>
      <c r="F38" s="6"/>
      <c r="G38" s="10"/>
      <c r="H38" s="11"/>
      <c r="I38" s="6"/>
      <c r="J38" s="6"/>
      <c r="K38" s="6"/>
      <c r="L38" s="6"/>
      <c r="M38" s="6"/>
    </row>
    <row r="39" spans="1:13" s="17" customFormat="1" x14ac:dyDescent="0.2">
      <c r="A39" s="6"/>
      <c r="B39" s="9"/>
      <c r="C39" s="20"/>
      <c r="D39" s="6"/>
      <c r="E39" s="6"/>
      <c r="F39" s="6"/>
      <c r="G39" s="10"/>
      <c r="H39" s="11"/>
      <c r="I39" s="6"/>
      <c r="J39" s="6"/>
      <c r="K39" s="6"/>
      <c r="L39" s="6"/>
      <c r="M39" s="6"/>
    </row>
    <row r="40" spans="1:13" s="17" customFormat="1" x14ac:dyDescent="0.2">
      <c r="A40" s="6"/>
      <c r="B40" s="9"/>
      <c r="C40" s="20"/>
      <c r="D40" s="6"/>
      <c r="E40" s="6"/>
      <c r="F40" s="6"/>
      <c r="G40" s="10"/>
      <c r="H40" s="11"/>
      <c r="I40" s="6"/>
      <c r="J40" s="6"/>
      <c r="K40" s="6"/>
      <c r="L40" s="6"/>
      <c r="M40" s="6"/>
    </row>
    <row r="41" spans="1:13" s="17" customFormat="1" ht="10.5" customHeight="1" x14ac:dyDescent="0.2">
      <c r="A41" s="6"/>
      <c r="B41" s="9"/>
      <c r="C41" s="20"/>
      <c r="D41" s="6"/>
      <c r="E41" s="6"/>
      <c r="F41" s="6"/>
      <c r="G41" s="10"/>
      <c r="H41" s="11"/>
      <c r="I41" s="6"/>
      <c r="J41" s="6"/>
      <c r="K41" s="6"/>
      <c r="L41" s="6"/>
      <c r="M41" s="6"/>
    </row>
    <row r="42" spans="1:13" s="17" customFormat="1" x14ac:dyDescent="0.2">
      <c r="A42" s="6"/>
      <c r="B42" s="9"/>
      <c r="C42" s="20"/>
      <c r="D42" s="6"/>
      <c r="E42" s="6"/>
      <c r="F42" s="6"/>
      <c r="G42" s="10"/>
      <c r="H42" s="11"/>
      <c r="I42" s="6"/>
      <c r="J42" s="6"/>
      <c r="K42" s="6"/>
      <c r="L42" s="6"/>
      <c r="M42" s="6"/>
    </row>
    <row r="43" spans="1:13" s="17" customFormat="1" ht="10.5" customHeight="1" x14ac:dyDescent="0.2">
      <c r="A43" s="6"/>
      <c r="B43" s="9"/>
      <c r="C43" s="20"/>
      <c r="D43" s="6"/>
      <c r="E43" s="6"/>
      <c r="F43" s="6"/>
      <c r="G43" s="10"/>
      <c r="H43" s="11"/>
      <c r="I43" s="6"/>
      <c r="J43" s="6"/>
      <c r="K43" s="6"/>
      <c r="L43" s="6"/>
      <c r="M43" s="6"/>
    </row>
    <row r="44" spans="1:13" s="17" customFormat="1" x14ac:dyDescent="0.2">
      <c r="A44" s="6"/>
      <c r="B44" s="9"/>
      <c r="C44" s="20"/>
      <c r="D44" s="6"/>
      <c r="E44" s="6"/>
      <c r="F44" s="6"/>
      <c r="G44" s="10"/>
      <c r="H44" s="11"/>
      <c r="I44" s="6"/>
      <c r="J44" s="6"/>
      <c r="K44" s="6"/>
      <c r="L44" s="6"/>
      <c r="M44" s="6"/>
    </row>
    <row r="45" spans="1:13" s="17" customFormat="1" x14ac:dyDescent="0.2">
      <c r="A45" s="6"/>
      <c r="B45" s="9"/>
      <c r="C45" s="20"/>
      <c r="D45" s="6"/>
      <c r="E45" s="6"/>
      <c r="F45" s="6"/>
      <c r="G45" s="10"/>
      <c r="H45" s="11"/>
      <c r="I45" s="6"/>
      <c r="J45" s="6"/>
      <c r="K45" s="6"/>
      <c r="L45" s="6"/>
      <c r="M45" s="6"/>
    </row>
    <row r="46" spans="1:13" s="17" customFormat="1" x14ac:dyDescent="0.2">
      <c r="A46" s="6"/>
      <c r="B46" s="9"/>
      <c r="C46" s="20"/>
      <c r="D46" s="6"/>
      <c r="E46" s="6"/>
      <c r="F46" s="6"/>
      <c r="G46" s="10"/>
      <c r="H46" s="11"/>
      <c r="I46" s="6"/>
      <c r="J46" s="6"/>
      <c r="K46" s="6"/>
      <c r="L46" s="6"/>
      <c r="M46" s="6"/>
    </row>
    <row r="47" spans="1:13" s="15" customFormat="1" ht="10.5" customHeight="1" x14ac:dyDescent="0.2">
      <c r="A47" s="6"/>
      <c r="B47" s="9"/>
      <c r="C47" s="20"/>
      <c r="D47" s="6"/>
      <c r="E47" s="6"/>
      <c r="F47" s="6"/>
      <c r="G47" s="10"/>
      <c r="H47" s="11"/>
      <c r="I47" s="6"/>
      <c r="J47" s="6"/>
      <c r="K47" s="6"/>
      <c r="L47" s="6"/>
      <c r="M47" s="6"/>
    </row>
    <row r="48" spans="1:13" ht="10.5" customHeight="1" x14ac:dyDescent="0.2">
      <c r="I48" s="6"/>
    </row>
    <row r="49" spans="1:13" s="15" customFormat="1" ht="10.5" customHeight="1" x14ac:dyDescent="0.2">
      <c r="A49" s="6"/>
      <c r="B49" s="9"/>
      <c r="C49" s="20"/>
      <c r="D49" s="6"/>
      <c r="E49" s="6"/>
      <c r="F49" s="6"/>
      <c r="G49" s="10"/>
      <c r="H49" s="11"/>
      <c r="I49" s="6"/>
      <c r="J49" s="6"/>
      <c r="K49" s="6"/>
      <c r="L49" s="6"/>
      <c r="M49" s="6"/>
    </row>
    <row r="50" spans="1:13" s="15" customFormat="1" x14ac:dyDescent="0.2">
      <c r="A50" s="6"/>
      <c r="B50" s="9"/>
      <c r="C50" s="20"/>
      <c r="D50" s="6"/>
      <c r="E50" s="6"/>
      <c r="F50" s="6"/>
      <c r="G50" s="10"/>
      <c r="H50" s="11"/>
      <c r="I50" s="6"/>
      <c r="J50" s="6"/>
      <c r="K50" s="6"/>
      <c r="L50" s="6"/>
      <c r="M50" s="6"/>
    </row>
    <row r="51" spans="1:13" ht="10.5" customHeight="1" x14ac:dyDescent="0.2">
      <c r="I51" s="6"/>
    </row>
    <row r="52" spans="1:13" ht="10.5" customHeight="1" x14ac:dyDescent="0.2">
      <c r="I52" s="6"/>
    </row>
    <row r="53" spans="1:13" ht="10.5" customHeight="1" x14ac:dyDescent="0.2">
      <c r="I53" s="6"/>
    </row>
    <row r="54" spans="1:13" ht="10.5" customHeight="1" x14ac:dyDescent="0.2">
      <c r="I54" s="6"/>
    </row>
    <row r="55" spans="1:13" ht="10.5" customHeight="1" x14ac:dyDescent="0.2">
      <c r="I55" s="6"/>
    </row>
    <row r="56" spans="1:13" ht="10.5" customHeight="1" x14ac:dyDescent="0.2">
      <c r="I56" s="6"/>
    </row>
    <row r="57" spans="1:13" ht="10.5" customHeight="1" x14ac:dyDescent="0.2">
      <c r="B57" s="6"/>
      <c r="C57" s="6"/>
      <c r="G57" s="6"/>
      <c r="H57" s="6"/>
      <c r="I57" s="6"/>
    </row>
    <row r="58" spans="1:13" ht="10.5" customHeight="1" x14ac:dyDescent="0.2">
      <c r="B58" s="6"/>
      <c r="C58" s="6"/>
      <c r="G58" s="6"/>
      <c r="H58" s="6"/>
      <c r="I58" s="6"/>
    </row>
    <row r="59" spans="1:13" ht="10.5" customHeight="1" x14ac:dyDescent="0.2">
      <c r="B59" s="6"/>
      <c r="C59" s="6"/>
      <c r="G59" s="6"/>
      <c r="H59" s="6"/>
      <c r="I59" s="6"/>
    </row>
    <row r="60" spans="1:13" ht="10.5" customHeight="1" x14ac:dyDescent="0.2">
      <c r="B60" s="6"/>
      <c r="C60" s="6"/>
      <c r="G60" s="6"/>
      <c r="H60" s="6"/>
      <c r="I60" s="6"/>
    </row>
    <row r="61" spans="1:13" ht="10.5" customHeight="1" x14ac:dyDescent="0.2">
      <c r="B61" s="6"/>
      <c r="C61" s="6"/>
      <c r="G61" s="6"/>
      <c r="H61" s="6"/>
      <c r="I61" s="6"/>
    </row>
    <row r="62" spans="1:13" ht="10.5" customHeight="1" x14ac:dyDescent="0.2">
      <c r="B62" s="6"/>
      <c r="C62" s="6"/>
      <c r="G62" s="6"/>
      <c r="H62" s="6"/>
      <c r="I62" s="6"/>
    </row>
    <row r="63" spans="1:13" ht="10.5" customHeight="1" x14ac:dyDescent="0.2">
      <c r="B63" s="6"/>
      <c r="C63" s="6"/>
      <c r="G63" s="6"/>
      <c r="H63" s="6"/>
      <c r="I63" s="6"/>
    </row>
    <row r="64" spans="1:13" ht="10.5" customHeight="1" x14ac:dyDescent="0.2">
      <c r="B64" s="6"/>
      <c r="C64" s="6"/>
      <c r="G64" s="6"/>
      <c r="H64" s="6"/>
      <c r="I64" s="6"/>
    </row>
    <row r="65" spans="2:9" ht="10.5" customHeight="1" x14ac:dyDescent="0.2">
      <c r="B65" s="6"/>
      <c r="C65" s="6"/>
      <c r="G65" s="6"/>
      <c r="H65" s="6"/>
      <c r="I65" s="6"/>
    </row>
    <row r="66" spans="2:9" ht="10.5" customHeight="1" x14ac:dyDescent="0.2">
      <c r="B66" s="6"/>
      <c r="C66" s="6"/>
      <c r="G66" s="6"/>
      <c r="H66" s="6"/>
      <c r="I66" s="6"/>
    </row>
    <row r="67" spans="2:9" ht="10.5" customHeight="1" x14ac:dyDescent="0.2">
      <c r="B67" s="6"/>
      <c r="C67" s="6"/>
      <c r="G67" s="6"/>
      <c r="H67" s="6"/>
      <c r="I67" s="6"/>
    </row>
    <row r="68" spans="2:9" ht="10.5" customHeight="1" x14ac:dyDescent="0.2">
      <c r="B68" s="6"/>
      <c r="C68" s="6"/>
      <c r="G68" s="6"/>
      <c r="H68" s="6"/>
      <c r="I68" s="6"/>
    </row>
    <row r="69" spans="2:9" ht="10.5" customHeight="1" x14ac:dyDescent="0.2">
      <c r="B69" s="6"/>
      <c r="C69" s="6"/>
      <c r="G69" s="6"/>
      <c r="H69" s="6"/>
      <c r="I69" s="6"/>
    </row>
    <row r="70" spans="2:9" ht="10.5" customHeight="1" x14ac:dyDescent="0.2">
      <c r="B70" s="6"/>
      <c r="C70" s="6"/>
      <c r="G70" s="6"/>
      <c r="H70" s="6"/>
      <c r="I70" s="6"/>
    </row>
    <row r="71" spans="2:9" ht="10.5" customHeight="1" x14ac:dyDescent="0.2">
      <c r="B71" s="6"/>
      <c r="C71" s="6"/>
      <c r="G71" s="6"/>
      <c r="H71" s="6"/>
      <c r="I71" s="6"/>
    </row>
    <row r="72" spans="2:9" ht="10.5" customHeight="1" x14ac:dyDescent="0.2">
      <c r="B72" s="6"/>
      <c r="C72" s="6"/>
      <c r="G72" s="6"/>
      <c r="H72" s="6"/>
      <c r="I72" s="6"/>
    </row>
    <row r="73" spans="2:9" ht="10.5" customHeight="1" x14ac:dyDescent="0.2">
      <c r="B73" s="6"/>
      <c r="C73" s="6"/>
      <c r="G73" s="6"/>
      <c r="H73" s="6"/>
      <c r="I73" s="6"/>
    </row>
    <row r="74" spans="2:9" ht="10.5" customHeight="1" x14ac:dyDescent="0.2">
      <c r="B74" s="6"/>
      <c r="C74" s="6"/>
      <c r="G74" s="6"/>
      <c r="H74" s="6"/>
      <c r="I74" s="6"/>
    </row>
    <row r="75" spans="2:9" ht="10.5" customHeight="1" x14ac:dyDescent="0.2">
      <c r="B75" s="6"/>
      <c r="C75" s="6"/>
      <c r="G75" s="6"/>
      <c r="H75" s="6"/>
      <c r="I75" s="6"/>
    </row>
    <row r="76" spans="2:9" ht="10.5" customHeight="1" x14ac:dyDescent="0.2">
      <c r="B76" s="6"/>
      <c r="C76" s="6"/>
      <c r="G76" s="6"/>
      <c r="H76" s="6"/>
      <c r="I76" s="6"/>
    </row>
    <row r="77" spans="2:9" ht="10.5" customHeight="1" x14ac:dyDescent="0.2">
      <c r="B77" s="6"/>
      <c r="C77" s="6"/>
      <c r="G77" s="6"/>
      <c r="H77" s="6"/>
      <c r="I77" s="6"/>
    </row>
    <row r="78" spans="2:9" ht="10.5" customHeight="1" x14ac:dyDescent="0.2">
      <c r="B78" s="6"/>
      <c r="C78" s="6"/>
      <c r="G78" s="6"/>
      <c r="H78" s="6"/>
      <c r="I78" s="6"/>
    </row>
    <row r="79" spans="2:9" ht="10.5" customHeight="1" x14ac:dyDescent="0.2">
      <c r="B79" s="6"/>
      <c r="C79" s="6"/>
      <c r="G79" s="6"/>
      <c r="H79" s="6"/>
      <c r="I79" s="6"/>
    </row>
    <row r="80" spans="2:9" ht="10.5" customHeight="1" x14ac:dyDescent="0.2">
      <c r="B80" s="6"/>
      <c r="C80" s="6"/>
      <c r="G80" s="6"/>
      <c r="H80" s="6"/>
      <c r="I80" s="6"/>
    </row>
    <row r="81" spans="2:9" ht="10.5" customHeight="1" x14ac:dyDescent="0.2">
      <c r="B81" s="6"/>
      <c r="C81" s="6"/>
      <c r="G81" s="6"/>
      <c r="H81" s="6"/>
      <c r="I81" s="6"/>
    </row>
    <row r="82" spans="2:9" ht="10.5" customHeight="1" x14ac:dyDescent="0.2">
      <c r="B82" s="6"/>
      <c r="C82" s="6"/>
      <c r="G82" s="6"/>
      <c r="H82" s="6"/>
      <c r="I82" s="6"/>
    </row>
    <row r="83" spans="2:9" ht="10.5" customHeight="1" x14ac:dyDescent="0.2">
      <c r="B83" s="6"/>
      <c r="C83" s="6"/>
      <c r="G83" s="6"/>
      <c r="H83" s="6"/>
      <c r="I83" s="6"/>
    </row>
    <row r="84" spans="2:9" ht="10.5" customHeight="1" x14ac:dyDescent="0.2">
      <c r="B84" s="6"/>
      <c r="C84" s="6"/>
      <c r="G84" s="6"/>
      <c r="H84" s="6"/>
      <c r="I84" s="6"/>
    </row>
    <row r="85" spans="2:9" ht="10.5" customHeight="1" x14ac:dyDescent="0.2">
      <c r="B85" s="6"/>
      <c r="C85" s="6"/>
      <c r="G85" s="6"/>
      <c r="H85" s="6"/>
      <c r="I85" s="6"/>
    </row>
    <row r="86" spans="2:9" ht="10.5" customHeight="1" x14ac:dyDescent="0.2">
      <c r="B86" s="6"/>
      <c r="C86" s="6"/>
      <c r="G86" s="6"/>
      <c r="H86" s="6"/>
      <c r="I86" s="6"/>
    </row>
    <row r="87" spans="2:9" ht="10.5" customHeight="1" x14ac:dyDescent="0.2">
      <c r="B87" s="6"/>
      <c r="C87" s="6"/>
      <c r="G87" s="6"/>
      <c r="H87" s="6"/>
      <c r="I87" s="6"/>
    </row>
    <row r="88" spans="2:9" ht="10.5" customHeight="1" x14ac:dyDescent="0.2">
      <c r="B88" s="6"/>
      <c r="C88" s="6"/>
      <c r="G88" s="6"/>
      <c r="H88" s="6"/>
      <c r="I88" s="6"/>
    </row>
    <row r="89" spans="2:9" ht="10.5" customHeight="1" x14ac:dyDescent="0.2">
      <c r="B89" s="6"/>
      <c r="C89" s="6"/>
      <c r="G89" s="6"/>
      <c r="H89" s="6"/>
      <c r="I89" s="6"/>
    </row>
    <row r="90" spans="2:9" ht="10.5" customHeight="1" x14ac:dyDescent="0.2">
      <c r="B90" s="6"/>
      <c r="C90" s="6"/>
      <c r="G90" s="6"/>
      <c r="H90" s="6"/>
      <c r="I90" s="6"/>
    </row>
    <row r="91" spans="2:9" ht="10.5" customHeight="1" x14ac:dyDescent="0.2">
      <c r="B91" s="6"/>
      <c r="C91" s="6"/>
      <c r="G91" s="6"/>
      <c r="H91" s="6"/>
      <c r="I91" s="6"/>
    </row>
    <row r="92" spans="2:9" ht="10.5" customHeight="1" x14ac:dyDescent="0.2">
      <c r="B92" s="6"/>
      <c r="C92" s="6"/>
      <c r="G92" s="6"/>
      <c r="H92" s="6"/>
      <c r="I92" s="6"/>
    </row>
    <row r="93" spans="2:9" ht="10.5" customHeight="1" x14ac:dyDescent="0.2">
      <c r="B93" s="6"/>
      <c r="C93" s="6"/>
      <c r="G93" s="6"/>
      <c r="H93" s="6"/>
      <c r="I93" s="6"/>
    </row>
    <row r="94" spans="2:9" ht="10.5" customHeight="1" x14ac:dyDescent="0.2">
      <c r="B94" s="6"/>
      <c r="C94" s="6"/>
      <c r="G94" s="6"/>
      <c r="H94" s="6"/>
      <c r="I94" s="6"/>
    </row>
    <row r="95" spans="2:9" ht="10.5" customHeight="1" x14ac:dyDescent="0.2">
      <c r="B95" s="6"/>
      <c r="C95" s="6"/>
      <c r="G95" s="6"/>
      <c r="H95" s="6"/>
      <c r="I95" s="6"/>
    </row>
    <row r="96" spans="2:9" ht="10.5" customHeight="1" x14ac:dyDescent="0.2">
      <c r="B96" s="6"/>
      <c r="C96" s="6"/>
      <c r="G96" s="6"/>
      <c r="H96" s="6"/>
      <c r="I96" s="6"/>
    </row>
    <row r="97" spans="2:9" ht="10.5" customHeight="1" x14ac:dyDescent="0.2">
      <c r="B97" s="6"/>
      <c r="C97" s="6"/>
      <c r="G97" s="6"/>
      <c r="H97" s="6"/>
      <c r="I97" s="6"/>
    </row>
    <row r="98" spans="2:9" ht="10.5" customHeight="1" x14ac:dyDescent="0.2">
      <c r="B98" s="6"/>
      <c r="C98" s="6"/>
      <c r="G98" s="6"/>
      <c r="H98" s="6"/>
      <c r="I98" s="6"/>
    </row>
    <row r="99" spans="2:9" ht="10.5" customHeight="1" x14ac:dyDescent="0.2">
      <c r="B99" s="6"/>
      <c r="C99" s="6"/>
      <c r="G99" s="6"/>
      <c r="H99" s="6"/>
      <c r="I99" s="6"/>
    </row>
    <row r="100" spans="2:9" ht="10.5" customHeight="1" x14ac:dyDescent="0.2">
      <c r="B100" s="6"/>
      <c r="C100" s="6"/>
      <c r="G100" s="6"/>
      <c r="H100" s="6"/>
      <c r="I100" s="6"/>
    </row>
    <row r="101" spans="2:9" ht="10.5" customHeight="1" x14ac:dyDescent="0.2">
      <c r="B101" s="6"/>
      <c r="C101" s="6"/>
      <c r="G101" s="6"/>
      <c r="H101" s="6"/>
      <c r="I101" s="6"/>
    </row>
    <row r="102" spans="2:9" ht="10.5" customHeight="1" x14ac:dyDescent="0.2">
      <c r="B102" s="6"/>
      <c r="C102" s="6"/>
      <c r="G102" s="6"/>
      <c r="H102" s="6"/>
      <c r="I102" s="6"/>
    </row>
    <row r="103" spans="2:9" ht="10.5" customHeight="1" x14ac:dyDescent="0.2">
      <c r="B103" s="6"/>
      <c r="C103" s="6"/>
      <c r="G103" s="6"/>
      <c r="H103" s="6"/>
      <c r="I103" s="6"/>
    </row>
    <row r="104" spans="2:9" ht="10.5" customHeight="1" x14ac:dyDescent="0.2">
      <c r="B104" s="6"/>
      <c r="C104" s="6"/>
      <c r="G104" s="6"/>
      <c r="H104" s="6"/>
      <c r="I104" s="6"/>
    </row>
    <row r="105" spans="2:9" ht="10.5" customHeight="1" x14ac:dyDescent="0.2">
      <c r="B105" s="6"/>
      <c r="C105" s="6"/>
      <c r="G105" s="6"/>
      <c r="H105" s="6"/>
      <c r="I105" s="6"/>
    </row>
    <row r="106" spans="2:9" ht="10.5" customHeight="1" x14ac:dyDescent="0.2">
      <c r="B106" s="6"/>
      <c r="C106" s="6"/>
      <c r="G106" s="6"/>
      <c r="H106" s="6"/>
      <c r="I106" s="6"/>
    </row>
    <row r="107" spans="2:9" ht="10.5" customHeight="1" x14ac:dyDescent="0.2">
      <c r="B107" s="6"/>
      <c r="C107" s="6"/>
      <c r="G107" s="6"/>
      <c r="H107" s="6"/>
      <c r="I107" s="6"/>
    </row>
    <row r="108" spans="2:9" ht="10.5" customHeight="1" x14ac:dyDescent="0.2">
      <c r="B108" s="6"/>
      <c r="C108" s="6"/>
      <c r="G108" s="6"/>
      <c r="H108" s="6"/>
      <c r="I108" s="6"/>
    </row>
    <row r="109" spans="2:9" ht="10.5" customHeight="1" x14ac:dyDescent="0.2">
      <c r="B109" s="6"/>
      <c r="C109" s="6"/>
      <c r="G109" s="6"/>
      <c r="H109" s="6"/>
      <c r="I109" s="6"/>
    </row>
    <row r="110" spans="2:9" ht="10.5" customHeight="1" x14ac:dyDescent="0.2">
      <c r="B110" s="6"/>
      <c r="C110" s="6"/>
      <c r="G110" s="6"/>
      <c r="H110" s="6"/>
      <c r="I110" s="6"/>
    </row>
    <row r="111" spans="2:9" ht="10.5" customHeight="1" x14ac:dyDescent="0.2">
      <c r="B111" s="6"/>
      <c r="C111" s="6"/>
      <c r="G111" s="6"/>
      <c r="H111" s="6"/>
      <c r="I111" s="6"/>
    </row>
    <row r="112" spans="2:9" ht="10.5" customHeight="1" x14ac:dyDescent="0.2">
      <c r="B112" s="6"/>
      <c r="C112" s="6"/>
      <c r="G112" s="6"/>
      <c r="H112" s="6"/>
      <c r="I112" s="6"/>
    </row>
    <row r="113" spans="2:9" ht="10.5" customHeight="1" x14ac:dyDescent="0.2">
      <c r="B113" s="6"/>
      <c r="C113" s="6"/>
      <c r="G113" s="6"/>
      <c r="H113" s="6"/>
      <c r="I113" s="6"/>
    </row>
    <row r="114" spans="2:9" ht="10.5" customHeight="1" x14ac:dyDescent="0.2">
      <c r="B114" s="6"/>
      <c r="C114" s="6"/>
      <c r="G114" s="6"/>
      <c r="H114" s="6"/>
      <c r="I114" s="6"/>
    </row>
    <row r="115" spans="2:9" ht="10.5" customHeight="1" x14ac:dyDescent="0.2">
      <c r="B115" s="6"/>
      <c r="C115" s="6"/>
      <c r="G115" s="6"/>
      <c r="H115" s="6"/>
      <c r="I115" s="6"/>
    </row>
    <row r="116" spans="2:9" ht="10.5" customHeight="1" x14ac:dyDescent="0.2">
      <c r="B116" s="6"/>
      <c r="C116" s="6"/>
      <c r="G116" s="6"/>
      <c r="H116" s="6"/>
      <c r="I116" s="6"/>
    </row>
    <row r="117" spans="2:9" ht="10.5" customHeight="1" x14ac:dyDescent="0.2">
      <c r="B117" s="6"/>
      <c r="C117" s="6"/>
      <c r="G117" s="6"/>
      <c r="H117" s="6"/>
      <c r="I117" s="6"/>
    </row>
    <row r="118" spans="2:9" ht="10.5" customHeight="1" x14ac:dyDescent="0.2">
      <c r="B118" s="6"/>
      <c r="C118" s="6"/>
      <c r="G118" s="6"/>
      <c r="H118" s="6"/>
      <c r="I118" s="6"/>
    </row>
    <row r="119" spans="2:9" ht="10.5" customHeight="1" x14ac:dyDescent="0.2">
      <c r="B119" s="6"/>
      <c r="C119" s="6"/>
      <c r="G119" s="6"/>
      <c r="H119" s="6"/>
      <c r="I119" s="6"/>
    </row>
    <row r="120" spans="2:9" ht="10.5" customHeight="1" x14ac:dyDescent="0.2">
      <c r="B120" s="6"/>
      <c r="C120" s="6"/>
      <c r="G120" s="6"/>
      <c r="H120" s="6"/>
      <c r="I120" s="6"/>
    </row>
    <row r="121" spans="2:9" ht="10.5" customHeight="1" x14ac:dyDescent="0.2">
      <c r="B121" s="6"/>
      <c r="C121" s="6"/>
      <c r="G121" s="6"/>
      <c r="H121" s="6"/>
      <c r="I121" s="6"/>
    </row>
    <row r="122" spans="2:9" ht="10.5" customHeight="1" x14ac:dyDescent="0.2">
      <c r="B122" s="6"/>
      <c r="C122" s="6"/>
      <c r="G122" s="6"/>
      <c r="H122" s="6"/>
      <c r="I122" s="6"/>
    </row>
    <row r="123" spans="2:9" ht="10.5" customHeight="1" x14ac:dyDescent="0.2">
      <c r="B123" s="6"/>
      <c r="C123" s="6"/>
      <c r="G123" s="6"/>
      <c r="H123" s="6"/>
      <c r="I123" s="6"/>
    </row>
    <row r="124" spans="2:9" ht="10.5" customHeight="1" x14ac:dyDescent="0.2">
      <c r="B124" s="6"/>
      <c r="C124" s="6"/>
      <c r="G124" s="6"/>
      <c r="H124" s="6"/>
      <c r="I124" s="6"/>
    </row>
    <row r="125" spans="2:9" ht="10.5" customHeight="1" x14ac:dyDescent="0.2">
      <c r="B125" s="6"/>
      <c r="C125" s="6"/>
      <c r="G125" s="6"/>
      <c r="H125" s="6"/>
      <c r="I125" s="6"/>
    </row>
    <row r="126" spans="2:9" ht="10.5" customHeight="1" x14ac:dyDescent="0.2">
      <c r="B126" s="6"/>
      <c r="C126" s="6"/>
      <c r="G126" s="6"/>
      <c r="H126" s="6"/>
      <c r="I126" s="6"/>
    </row>
    <row r="127" spans="2:9" ht="10.5" customHeight="1" x14ac:dyDescent="0.2">
      <c r="B127" s="6"/>
      <c r="C127" s="6"/>
      <c r="G127" s="6"/>
      <c r="H127" s="6"/>
      <c r="I127" s="6"/>
    </row>
    <row r="128" spans="2:9" ht="10.5" customHeight="1" x14ac:dyDescent="0.2">
      <c r="B128" s="6"/>
      <c r="C128" s="6"/>
      <c r="G128" s="6"/>
      <c r="H128" s="6"/>
      <c r="I128" s="6"/>
    </row>
    <row r="129" spans="2:9" ht="10.5" customHeight="1" x14ac:dyDescent="0.2">
      <c r="B129" s="6"/>
      <c r="C129" s="6"/>
      <c r="G129" s="6"/>
      <c r="H129" s="6"/>
      <c r="I129" s="6"/>
    </row>
    <row r="130" spans="2:9" ht="10.5" customHeight="1" x14ac:dyDescent="0.2">
      <c r="B130" s="6"/>
      <c r="C130" s="6"/>
      <c r="G130" s="6"/>
      <c r="H130" s="6"/>
      <c r="I130" s="6"/>
    </row>
    <row r="131" spans="2:9" ht="10.5" customHeight="1" x14ac:dyDescent="0.2">
      <c r="B131" s="6"/>
      <c r="C131" s="6"/>
      <c r="G131" s="6"/>
      <c r="H131" s="6"/>
      <c r="I131" s="6"/>
    </row>
    <row r="132" spans="2:9" ht="10.5" customHeight="1" x14ac:dyDescent="0.2">
      <c r="B132" s="6"/>
      <c r="C132" s="6"/>
      <c r="G132" s="6"/>
      <c r="H132" s="6"/>
      <c r="I132" s="6"/>
    </row>
    <row r="133" spans="2:9" ht="10.5" customHeight="1" x14ac:dyDescent="0.2">
      <c r="B133" s="6"/>
      <c r="C133" s="6"/>
      <c r="G133" s="6"/>
      <c r="H133" s="6"/>
      <c r="I133" s="6"/>
    </row>
    <row r="134" spans="2:9" ht="10.5" customHeight="1" x14ac:dyDescent="0.2">
      <c r="B134" s="6"/>
      <c r="C134" s="6"/>
      <c r="G134" s="6"/>
      <c r="H134" s="6"/>
      <c r="I134" s="6"/>
    </row>
    <row r="135" spans="2:9" ht="10.5" customHeight="1" x14ac:dyDescent="0.2">
      <c r="B135" s="6"/>
      <c r="C135" s="6"/>
      <c r="G135" s="6"/>
      <c r="H135" s="6"/>
      <c r="I135" s="6"/>
    </row>
    <row r="136" spans="2:9" ht="10.5" customHeight="1" x14ac:dyDescent="0.2">
      <c r="B136" s="6"/>
      <c r="C136" s="6"/>
      <c r="G136" s="6"/>
      <c r="H136" s="6"/>
      <c r="I136" s="6"/>
    </row>
    <row r="137" spans="2:9" ht="10.5" customHeight="1" x14ac:dyDescent="0.2">
      <c r="B137" s="6"/>
      <c r="C137" s="6"/>
      <c r="G137" s="6"/>
      <c r="H137" s="6"/>
      <c r="I137" s="6"/>
    </row>
    <row r="138" spans="2:9" ht="10.5" customHeight="1" x14ac:dyDescent="0.2">
      <c r="B138" s="6"/>
      <c r="C138" s="6"/>
      <c r="G138" s="6"/>
      <c r="H138" s="6"/>
      <c r="I138" s="6"/>
    </row>
    <row r="139" spans="2:9" ht="10.5" customHeight="1" x14ac:dyDescent="0.2">
      <c r="B139" s="6"/>
      <c r="C139" s="6"/>
      <c r="G139" s="6"/>
      <c r="H139" s="6"/>
      <c r="I139" s="6"/>
    </row>
    <row r="140" spans="2:9" ht="10.5" customHeight="1" x14ac:dyDescent="0.2">
      <c r="B140" s="6"/>
      <c r="C140" s="6"/>
      <c r="G140" s="6"/>
      <c r="H140" s="6"/>
      <c r="I140" s="6"/>
    </row>
    <row r="141" spans="2:9" ht="10.5" customHeight="1" x14ac:dyDescent="0.2">
      <c r="B141" s="6"/>
      <c r="C141" s="6"/>
      <c r="G141" s="6"/>
      <c r="H141" s="6"/>
      <c r="I141" s="6"/>
    </row>
    <row r="142" spans="2:9" ht="10.5" customHeight="1" x14ac:dyDescent="0.2">
      <c r="B142" s="6"/>
      <c r="C142" s="6"/>
      <c r="G142" s="6"/>
      <c r="H142" s="6"/>
    </row>
    <row r="143" spans="2:9" ht="10.5" customHeight="1" x14ac:dyDescent="0.2">
      <c r="B143" s="6"/>
      <c r="C143" s="6"/>
      <c r="G143" s="6"/>
      <c r="H143" s="6"/>
    </row>
    <row r="144" spans="2:9" ht="10.5" customHeight="1" x14ac:dyDescent="0.2">
      <c r="B144" s="6"/>
      <c r="C144" s="6"/>
      <c r="G144" s="6"/>
      <c r="H144" s="6"/>
    </row>
    <row r="145" spans="2:8" ht="10.5" customHeight="1" x14ac:dyDescent="0.2">
      <c r="B145" s="6"/>
      <c r="C145" s="6"/>
      <c r="G145" s="6"/>
      <c r="H145" s="6"/>
    </row>
    <row r="146" spans="2:8" ht="10.5" customHeight="1" x14ac:dyDescent="0.2">
      <c r="B146" s="6"/>
      <c r="C146" s="6"/>
      <c r="G146" s="6"/>
      <c r="H146" s="6"/>
    </row>
  </sheetData>
  <sheetProtection selectLockedCells="1" selectUn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REKAPITULACIJA</vt:lpstr>
      <vt:lpstr>Oprema</vt:lpstr>
      <vt:lpstr>Storitve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Manca Oven</cp:lastModifiedBy>
  <cp:lastPrinted>2023-07-19T09:24:50Z</cp:lastPrinted>
  <dcterms:created xsi:type="dcterms:W3CDTF">2012-03-16T06:58:00Z</dcterms:created>
  <dcterms:modified xsi:type="dcterms:W3CDTF">2023-12-21T08:29:11Z</dcterms:modified>
</cp:coreProperties>
</file>