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DIJAŠKI-DOM-NOVA-GORICA\RAZPIS-2024-2028\"/>
    </mc:Choice>
  </mc:AlternateContent>
  <xr:revisionPtr revIDLastSave="0" documentId="8_{8A1A8485-57F3-4182-BFC5-EA9CFCE13748}" xr6:coauthVersionLast="47" xr6:coauthVersionMax="47" xr10:uidLastSave="{00000000-0000-0000-0000-000000000000}"/>
  <bookViews>
    <workbookView xWindow="29835" yWindow="3270" windowWidth="25935" windowHeight="10005" xr2:uid="{BB13AA12-BA32-4BAA-B9A9-56B6A7CC99B2}"/>
  </bookViews>
  <sheets>
    <sheet name="1. Meso" sheetId="1" r:id="rId1"/>
    <sheet name="2. Mesni izdelki" sheetId="2" r:id="rId2"/>
    <sheet name="3. Perutnina" sheetId="3" r:id="rId3"/>
    <sheet name="4. Jajca" sheetId="4" r:id="rId4"/>
    <sheet name="5. Ribe" sheetId="5" r:id="rId5"/>
    <sheet name="6. Mleko in mlečni izdelki" sheetId="6" r:id="rId6"/>
    <sheet name="7. Kruh in krušni izdelki" sheetId="7" r:id="rId7"/>
    <sheet name="8. Zamrznjeni izdelki iz testa" sheetId="8" r:id="rId8"/>
    <sheet name="9. Žita in mlevski izdelki" sheetId="9" r:id="rId9"/>
    <sheet name="10. Sadje in zelenjava" sheetId="10" r:id="rId10"/>
    <sheet name="11. Eko sadje in zelenjava" sheetId="11" r:id="rId11"/>
    <sheet name="12. Zamrznjeno sadje in zelenja" sheetId="12" r:id="rId12"/>
    <sheet name="13. Sadni sokovi in sirupi " sheetId="13" r:id="rId13"/>
    <sheet name="14. Splošno prehrambeno blago" sheetId="14" r:id="rId14"/>
    <sheet name="15. čaji" sheetId="15" r:id="rId15"/>
  </sheets>
  <definedNames>
    <definedName name="_xlnm.Print_Titles" localSheetId="0">'1. Meso'!$10:$10</definedName>
    <definedName name="_xlnm.Print_Titles" localSheetId="9">'10. Sadje in zelenjava'!#REF!</definedName>
    <definedName name="_xlnm.Print_Titles" localSheetId="10">'11. Eko sadje in zelenjava'!#REF!</definedName>
    <definedName name="_xlnm.Print_Titles" localSheetId="11">'12. Zamrznjeno sadje in zelenja'!$10:$10</definedName>
    <definedName name="_xlnm.Print_Titles" localSheetId="12">'13. Sadni sokovi in sirupi '!$10:$10</definedName>
    <definedName name="_xlnm.Print_Titles" localSheetId="13">'14. Splošno prehrambeno blago'!$10:$10</definedName>
    <definedName name="_xlnm.Print_Titles" localSheetId="14">'15. čaji'!$10:$10</definedName>
    <definedName name="_xlnm.Print_Titles" localSheetId="1">'2. Mesni izdelki'!$10:$10</definedName>
    <definedName name="_xlnm.Print_Titles" localSheetId="2">'3. Perutnina'!$10:$10</definedName>
    <definedName name="_xlnm.Print_Titles" localSheetId="3">'4. Jajca'!$10:$10</definedName>
    <definedName name="_xlnm.Print_Titles" localSheetId="4">'5. Ribe'!$10:$10</definedName>
    <definedName name="_xlnm.Print_Titles" localSheetId="5">'6. Mleko in mlečni izdelki'!$10:$10</definedName>
    <definedName name="_xlnm.Print_Titles" localSheetId="6">'7. Kruh in krušni izdelki'!$10:$10</definedName>
    <definedName name="_xlnm.Print_Titles" localSheetId="7">'8. Zamrznjeni izdelki iz testa'!$10:$10</definedName>
    <definedName name="_xlnm.Print_Titles" localSheetId="8">'9. Žita in mlevski izdelki'!$10:$10</definedName>
    <definedName name="Z_05B2066C_458C_4B30_A1F9_3375CFE90D77_.wvu.PrintTitles" localSheetId="0" hidden="1">'1. Meso'!$10:$10</definedName>
    <definedName name="Z_05B2066C_458C_4B30_A1F9_3375CFE90D77_.wvu.PrintTitles" localSheetId="9" hidden="1">'10. Sadje in zelenjava'!#REF!</definedName>
    <definedName name="Z_05B2066C_458C_4B30_A1F9_3375CFE90D77_.wvu.PrintTitles" localSheetId="10" hidden="1">'11. Eko sadje in zelenjava'!#REF!</definedName>
    <definedName name="Z_05B2066C_458C_4B30_A1F9_3375CFE90D77_.wvu.PrintTitles" localSheetId="11" hidden="1">'12. Zamrznjeno sadje in zelenja'!$10:$10</definedName>
    <definedName name="Z_05B2066C_458C_4B30_A1F9_3375CFE90D77_.wvu.PrintTitles" localSheetId="12" hidden="1">'13. Sadni sokovi in sirupi '!$10:$10</definedName>
    <definedName name="Z_05B2066C_458C_4B30_A1F9_3375CFE90D77_.wvu.PrintTitles" localSheetId="13" hidden="1">'14. Splošno prehrambeno blago'!$10:$10</definedName>
    <definedName name="Z_05B2066C_458C_4B30_A1F9_3375CFE90D77_.wvu.PrintTitles" localSheetId="14" hidden="1">'15. čaji'!$10:$10</definedName>
    <definedName name="Z_05B2066C_458C_4B30_A1F9_3375CFE90D77_.wvu.PrintTitles" localSheetId="1" hidden="1">'2. Mesni izdelki'!$10:$10</definedName>
    <definedName name="Z_05B2066C_458C_4B30_A1F9_3375CFE90D77_.wvu.PrintTitles" localSheetId="2" hidden="1">'3. Perutnina'!$10:$10</definedName>
    <definedName name="Z_05B2066C_458C_4B30_A1F9_3375CFE90D77_.wvu.PrintTitles" localSheetId="3" hidden="1">'4. Jajca'!$10:$10</definedName>
    <definedName name="Z_05B2066C_458C_4B30_A1F9_3375CFE90D77_.wvu.PrintTitles" localSheetId="4" hidden="1">'5. Ribe'!$10:$10</definedName>
    <definedName name="Z_05B2066C_458C_4B30_A1F9_3375CFE90D77_.wvu.PrintTitles" localSheetId="5" hidden="1">'6. Mleko in mlečni izdelki'!$10:$10</definedName>
    <definedName name="Z_05B2066C_458C_4B30_A1F9_3375CFE90D77_.wvu.PrintTitles" localSheetId="6" hidden="1">'7. Kruh in krušni izdelki'!$10:$10</definedName>
    <definedName name="Z_05B2066C_458C_4B30_A1F9_3375CFE90D77_.wvu.PrintTitles" localSheetId="7" hidden="1">'8. Zamrznjeni izdelki iz testa'!$10:$10</definedName>
    <definedName name="Z_05B2066C_458C_4B30_A1F9_3375CFE90D77_.wvu.PrintTitles" localSheetId="8" hidden="1">'9. 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8" i="13" l="1"/>
  <c r="A39" i="13" s="1"/>
  <c r="A40" i="13" s="1"/>
  <c r="A41" i="13" s="1"/>
  <c r="A42" i="13" s="1"/>
  <c r="N18" i="15" l="1"/>
  <c r="M18" i="15"/>
  <c r="L18" i="15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A14" i="15" s="1"/>
  <c r="A15" i="15" s="1"/>
  <c r="A16" i="15" s="1"/>
  <c r="A17" i="15" s="1"/>
  <c r="A18" i="15" s="1"/>
  <c r="N12" i="15"/>
  <c r="L12" i="15"/>
  <c r="M12" i="15" s="1"/>
  <c r="N132" i="14"/>
  <c r="L132" i="14"/>
  <c r="M132" i="14" s="1"/>
  <c r="N131" i="14"/>
  <c r="L131" i="14"/>
  <c r="M131" i="14" s="1"/>
  <c r="N130" i="14"/>
  <c r="L130" i="14"/>
  <c r="M130" i="14" s="1"/>
  <c r="N129" i="14"/>
  <c r="L129" i="14"/>
  <c r="M129" i="14" s="1"/>
  <c r="N128" i="14"/>
  <c r="L128" i="14"/>
  <c r="M128" i="14" s="1"/>
  <c r="N127" i="14"/>
  <c r="L127" i="14"/>
  <c r="M127" i="14" s="1"/>
  <c r="N126" i="14"/>
  <c r="L126" i="14"/>
  <c r="M126" i="14" s="1"/>
  <c r="N125" i="14"/>
  <c r="L125" i="14"/>
  <c r="M125" i="14" s="1"/>
  <c r="N124" i="14"/>
  <c r="L124" i="14"/>
  <c r="M124" i="14" s="1"/>
  <c r="N123" i="14"/>
  <c r="L123" i="14"/>
  <c r="M123" i="14" s="1"/>
  <c r="N122" i="14"/>
  <c r="L122" i="14"/>
  <c r="M122" i="14" s="1"/>
  <c r="N121" i="14"/>
  <c r="L121" i="14"/>
  <c r="M121" i="14" s="1"/>
  <c r="L120" i="14"/>
  <c r="N180" i="14"/>
  <c r="L180" i="14"/>
  <c r="M180" i="14" s="1"/>
  <c r="N179" i="14"/>
  <c r="L179" i="14"/>
  <c r="M179" i="14" s="1"/>
  <c r="N178" i="14"/>
  <c r="L178" i="14"/>
  <c r="M178" i="14" s="1"/>
  <c r="N177" i="14"/>
  <c r="L177" i="14"/>
  <c r="M177" i="14" s="1"/>
  <c r="N176" i="14"/>
  <c r="L176" i="14"/>
  <c r="M176" i="14" s="1"/>
  <c r="N175" i="14"/>
  <c r="L175" i="14"/>
  <c r="M175" i="14" s="1"/>
  <c r="N174" i="14"/>
  <c r="L174" i="14"/>
  <c r="M174" i="14" s="1"/>
  <c r="N173" i="14"/>
  <c r="L173" i="14"/>
  <c r="M173" i="14" s="1"/>
  <c r="N172" i="14"/>
  <c r="L172" i="14"/>
  <c r="M172" i="14" s="1"/>
  <c r="N171" i="14"/>
  <c r="L171" i="14"/>
  <c r="M171" i="14" s="1"/>
  <c r="N170" i="14"/>
  <c r="L170" i="14"/>
  <c r="M170" i="14" s="1"/>
  <c r="N169" i="14"/>
  <c r="M169" i="14"/>
  <c r="L169" i="14"/>
  <c r="N168" i="14"/>
  <c r="L168" i="14"/>
  <c r="M168" i="14" s="1"/>
  <c r="N167" i="14"/>
  <c r="L167" i="14"/>
  <c r="M167" i="14" s="1"/>
  <c r="N166" i="14"/>
  <c r="L166" i="14"/>
  <c r="M166" i="14" s="1"/>
  <c r="N165" i="14"/>
  <c r="L165" i="14"/>
  <c r="M165" i="14" s="1"/>
  <c r="N164" i="14"/>
  <c r="L164" i="14"/>
  <c r="M164" i="14" s="1"/>
  <c r="N163" i="14"/>
  <c r="L163" i="14"/>
  <c r="M163" i="14" s="1"/>
  <c r="N162" i="14"/>
  <c r="L162" i="14"/>
  <c r="M162" i="14" s="1"/>
  <c r="N161" i="14"/>
  <c r="L161" i="14"/>
  <c r="M161" i="14" s="1"/>
  <c r="N160" i="14"/>
  <c r="L160" i="14"/>
  <c r="M160" i="14" s="1"/>
  <c r="N159" i="14"/>
  <c r="L159" i="14"/>
  <c r="M159" i="14" s="1"/>
  <c r="N158" i="14"/>
  <c r="L158" i="14"/>
  <c r="M158" i="14" s="1"/>
  <c r="N157" i="14"/>
  <c r="L157" i="14"/>
  <c r="M157" i="14" s="1"/>
  <c r="N156" i="14"/>
  <c r="L156" i="14"/>
  <c r="M156" i="14" s="1"/>
  <c r="N155" i="14"/>
  <c r="L155" i="14"/>
  <c r="M155" i="14" s="1"/>
  <c r="N154" i="14"/>
  <c r="L154" i="14"/>
  <c r="M154" i="14" s="1"/>
  <c r="N153" i="14"/>
  <c r="M153" i="14"/>
  <c r="L153" i="14"/>
  <c r="N152" i="14"/>
  <c r="L152" i="14"/>
  <c r="M152" i="14" s="1"/>
  <c r="N151" i="14"/>
  <c r="L151" i="14"/>
  <c r="M151" i="14" s="1"/>
  <c r="N150" i="14"/>
  <c r="L150" i="14"/>
  <c r="M150" i="14" s="1"/>
  <c r="N149" i="14"/>
  <c r="L149" i="14"/>
  <c r="M149" i="14" s="1"/>
  <c r="N148" i="14"/>
  <c r="L148" i="14"/>
  <c r="M148" i="14" s="1"/>
  <c r="N147" i="14"/>
  <c r="L147" i="14"/>
  <c r="M147" i="14" s="1"/>
  <c r="N146" i="14"/>
  <c r="L146" i="14"/>
  <c r="M146" i="14" s="1"/>
  <c r="N145" i="14"/>
  <c r="L145" i="14"/>
  <c r="M145" i="14" s="1"/>
  <c r="N144" i="14"/>
  <c r="L144" i="14"/>
  <c r="M144" i="14" s="1"/>
  <c r="N143" i="14"/>
  <c r="L143" i="14"/>
  <c r="M143" i="14" s="1"/>
  <c r="N142" i="14"/>
  <c r="L142" i="14"/>
  <c r="M142" i="14" s="1"/>
  <c r="N141" i="14"/>
  <c r="L141" i="14"/>
  <c r="M141" i="14" s="1"/>
  <c r="N140" i="14"/>
  <c r="L140" i="14"/>
  <c r="M140" i="14" s="1"/>
  <c r="N139" i="14"/>
  <c r="L139" i="14"/>
  <c r="M139" i="14" s="1"/>
  <c r="N138" i="14"/>
  <c r="L138" i="14"/>
  <c r="M138" i="14" s="1"/>
  <c r="N137" i="14"/>
  <c r="M137" i="14"/>
  <c r="L137" i="14"/>
  <c r="N136" i="14"/>
  <c r="L136" i="14"/>
  <c r="M136" i="14" s="1"/>
  <c r="N135" i="14"/>
  <c r="L135" i="14"/>
  <c r="M135" i="14" s="1"/>
  <c r="N134" i="14"/>
  <c r="L134" i="14"/>
  <c r="M134" i="14" s="1"/>
  <c r="N133" i="14"/>
  <c r="L133" i="14"/>
  <c r="M133" i="14" s="1"/>
  <c r="N120" i="14"/>
  <c r="M120" i="14"/>
  <c r="N119" i="14"/>
  <c r="L119" i="14"/>
  <c r="M119" i="14" s="1"/>
  <c r="N118" i="14"/>
  <c r="L118" i="14"/>
  <c r="M118" i="14" s="1"/>
  <c r="N117" i="14"/>
  <c r="L117" i="14"/>
  <c r="M117" i="14" s="1"/>
  <c r="N116" i="14"/>
  <c r="L116" i="14"/>
  <c r="M116" i="14" s="1"/>
  <c r="N115" i="14"/>
  <c r="L115" i="14"/>
  <c r="M115" i="14" s="1"/>
  <c r="N114" i="14"/>
  <c r="L114" i="14"/>
  <c r="M114" i="14" s="1"/>
  <c r="N113" i="14"/>
  <c r="L113" i="14"/>
  <c r="M113" i="14" s="1"/>
  <c r="N112" i="14"/>
  <c r="M112" i="14"/>
  <c r="L112" i="14"/>
  <c r="N111" i="14"/>
  <c r="L111" i="14"/>
  <c r="M111" i="14" s="1"/>
  <c r="N110" i="14"/>
  <c r="L110" i="14"/>
  <c r="M110" i="14" s="1"/>
  <c r="N109" i="14"/>
  <c r="L109" i="14"/>
  <c r="M109" i="14" s="1"/>
  <c r="N108" i="14"/>
  <c r="L108" i="14"/>
  <c r="M108" i="14" s="1"/>
  <c r="N107" i="14"/>
  <c r="L107" i="14"/>
  <c r="M107" i="14" s="1"/>
  <c r="N106" i="14"/>
  <c r="L106" i="14"/>
  <c r="M106" i="14" s="1"/>
  <c r="N105" i="14"/>
  <c r="L105" i="14"/>
  <c r="M105" i="14" s="1"/>
  <c r="N104" i="14"/>
  <c r="L104" i="14"/>
  <c r="M104" i="14" s="1"/>
  <c r="N103" i="14"/>
  <c r="L103" i="14"/>
  <c r="M103" i="14" s="1"/>
  <c r="N102" i="14"/>
  <c r="L102" i="14"/>
  <c r="M102" i="14" s="1"/>
  <c r="N101" i="14"/>
  <c r="L101" i="14"/>
  <c r="M101" i="14" s="1"/>
  <c r="N100" i="14"/>
  <c r="L100" i="14"/>
  <c r="M100" i="14" s="1"/>
  <c r="N99" i="14"/>
  <c r="L99" i="14"/>
  <c r="M99" i="14" s="1"/>
  <c r="N98" i="14"/>
  <c r="M98" i="14"/>
  <c r="L98" i="14"/>
  <c r="N97" i="14"/>
  <c r="L97" i="14"/>
  <c r="M97" i="14" s="1"/>
  <c r="N96" i="14"/>
  <c r="L96" i="14"/>
  <c r="M96" i="14" s="1"/>
  <c r="N95" i="14"/>
  <c r="L95" i="14"/>
  <c r="M95" i="14" s="1"/>
  <c r="N94" i="14"/>
  <c r="L94" i="14"/>
  <c r="M94" i="14" s="1"/>
  <c r="N93" i="14"/>
  <c r="L93" i="14"/>
  <c r="M93" i="14" s="1"/>
  <c r="N92" i="14"/>
  <c r="L92" i="14"/>
  <c r="M92" i="14" s="1"/>
  <c r="N91" i="14"/>
  <c r="L91" i="14"/>
  <c r="M91" i="14" s="1"/>
  <c r="N90" i="14"/>
  <c r="L90" i="14"/>
  <c r="M90" i="14" s="1"/>
  <c r="N89" i="14"/>
  <c r="M89" i="14"/>
  <c r="L89" i="14"/>
  <c r="N88" i="14"/>
  <c r="L88" i="14"/>
  <c r="M88" i="14" s="1"/>
  <c r="N87" i="14"/>
  <c r="L87" i="14"/>
  <c r="M87" i="14" s="1"/>
  <c r="N86" i="14"/>
  <c r="L86" i="14"/>
  <c r="M86" i="14" s="1"/>
  <c r="N85" i="14"/>
  <c r="L85" i="14"/>
  <c r="M85" i="14" s="1"/>
  <c r="N84" i="14"/>
  <c r="L84" i="14"/>
  <c r="M84" i="14" s="1"/>
  <c r="N83" i="14"/>
  <c r="L83" i="14"/>
  <c r="M83" i="14" s="1"/>
  <c r="N82" i="14"/>
  <c r="L82" i="14"/>
  <c r="M82" i="14" s="1"/>
  <c r="N81" i="14"/>
  <c r="L81" i="14"/>
  <c r="M81" i="14" s="1"/>
  <c r="N80" i="14"/>
  <c r="M80" i="14"/>
  <c r="L80" i="14"/>
  <c r="N79" i="14"/>
  <c r="L79" i="14"/>
  <c r="M79" i="14" s="1"/>
  <c r="N78" i="14"/>
  <c r="L78" i="14"/>
  <c r="M78" i="14" s="1"/>
  <c r="N77" i="14"/>
  <c r="L77" i="14"/>
  <c r="M77" i="14" s="1"/>
  <c r="N76" i="14"/>
  <c r="L76" i="14"/>
  <c r="M76" i="14" s="1"/>
  <c r="N75" i="14"/>
  <c r="L75" i="14"/>
  <c r="M75" i="14" s="1"/>
  <c r="N74" i="14"/>
  <c r="L74" i="14"/>
  <c r="M74" i="14" s="1"/>
  <c r="N73" i="14"/>
  <c r="L73" i="14"/>
  <c r="M73" i="14" s="1"/>
  <c r="N72" i="14"/>
  <c r="L72" i="14"/>
  <c r="M72" i="14" s="1"/>
  <c r="N71" i="14"/>
  <c r="L71" i="14"/>
  <c r="M71" i="14" s="1"/>
  <c r="N70" i="14"/>
  <c r="L70" i="14"/>
  <c r="M70" i="14" s="1"/>
  <c r="N69" i="14"/>
  <c r="L69" i="14"/>
  <c r="M69" i="14" s="1"/>
  <c r="N68" i="14"/>
  <c r="L68" i="14"/>
  <c r="M68" i="14" s="1"/>
  <c r="N67" i="14"/>
  <c r="L67" i="14"/>
  <c r="M67" i="14" s="1"/>
  <c r="N66" i="14"/>
  <c r="M66" i="14"/>
  <c r="L66" i="14"/>
  <c r="N65" i="14"/>
  <c r="L65" i="14"/>
  <c r="M65" i="14" s="1"/>
  <c r="N64" i="14"/>
  <c r="L64" i="14"/>
  <c r="M64" i="14" s="1"/>
  <c r="N63" i="14"/>
  <c r="L63" i="14"/>
  <c r="M63" i="14" s="1"/>
  <c r="N62" i="14"/>
  <c r="L62" i="14"/>
  <c r="M62" i="14" s="1"/>
  <c r="N61" i="14"/>
  <c r="L61" i="14"/>
  <c r="M61" i="14" s="1"/>
  <c r="N60" i="14"/>
  <c r="L60" i="14"/>
  <c r="M60" i="14" s="1"/>
  <c r="N59" i="14"/>
  <c r="L59" i="14"/>
  <c r="M59" i="14" s="1"/>
  <c r="N58" i="14"/>
  <c r="L58" i="14"/>
  <c r="M58" i="14" s="1"/>
  <c r="N57" i="14"/>
  <c r="M57" i="14"/>
  <c r="L57" i="14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N48" i="14"/>
  <c r="M48" i="14"/>
  <c r="L48" i="14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M34" i="14"/>
  <c r="L34" i="14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M25" i="14"/>
  <c r="L25" i="14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M16" i="14"/>
  <c r="L16" i="14"/>
  <c r="N15" i="14"/>
  <c r="L15" i="14"/>
  <c r="M15" i="14" s="1"/>
  <c r="N14" i="14"/>
  <c r="L14" i="14"/>
  <c r="M14" i="14" s="1"/>
  <c r="N13" i="14"/>
  <c r="L13" i="14"/>
  <c r="M13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3" i="14"/>
  <c r="N12" i="14"/>
  <c r="L12" i="14"/>
  <c r="M12" i="14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M29" i="13"/>
  <c r="L29" i="13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M19" i="13"/>
  <c r="L19" i="13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34" i="13"/>
  <c r="A35" i="13" s="1"/>
  <c r="A36" i="13" s="1"/>
  <c r="A37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N12" i="13"/>
  <c r="L12" i="13"/>
  <c r="M12" i="13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M29" i="12"/>
  <c r="L29" i="12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M13" i="12"/>
  <c r="L13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N12" i="12"/>
  <c r="L12" i="12"/>
  <c r="M12" i="12" s="1"/>
  <c r="R37" i="11"/>
  <c r="R36" i="11"/>
  <c r="R29" i="11"/>
  <c r="R28" i="11"/>
  <c r="R20" i="11"/>
  <c r="T41" i="11"/>
  <c r="T37" i="11"/>
  <c r="T36" i="11"/>
  <c r="T31" i="11"/>
  <c r="T28" i="11"/>
  <c r="T23" i="11"/>
  <c r="T20" i="11"/>
  <c r="T15" i="11"/>
  <c r="T43" i="11"/>
  <c r="R43" i="11"/>
  <c r="P43" i="11"/>
  <c r="S43" i="11" s="1"/>
  <c r="O43" i="11"/>
  <c r="Q43" i="11" s="1"/>
  <c r="T42" i="11"/>
  <c r="R42" i="11"/>
  <c r="P42" i="11"/>
  <c r="S42" i="11" s="1"/>
  <c r="O42" i="11"/>
  <c r="Q42" i="11" s="1"/>
  <c r="R41" i="11"/>
  <c r="P41" i="11"/>
  <c r="S41" i="11" s="1"/>
  <c r="O41" i="11"/>
  <c r="Q41" i="11" s="1"/>
  <c r="T40" i="11"/>
  <c r="R40" i="11"/>
  <c r="P40" i="11"/>
  <c r="S40" i="11" s="1"/>
  <c r="O40" i="11"/>
  <c r="Q40" i="11" s="1"/>
  <c r="T39" i="11"/>
  <c r="R39" i="11"/>
  <c r="P39" i="11"/>
  <c r="O39" i="11"/>
  <c r="Q39" i="11" s="1"/>
  <c r="T38" i="11"/>
  <c r="R38" i="11"/>
  <c r="P38" i="11"/>
  <c r="S38" i="11" s="1"/>
  <c r="O38" i="11"/>
  <c r="Q38" i="11" s="1"/>
  <c r="P37" i="11"/>
  <c r="S37" i="11" s="1"/>
  <c r="O37" i="11"/>
  <c r="P36" i="11"/>
  <c r="S36" i="11" s="1"/>
  <c r="O36" i="11"/>
  <c r="T35" i="11"/>
  <c r="R35" i="11"/>
  <c r="P35" i="11"/>
  <c r="S35" i="11" s="1"/>
  <c r="O35" i="11"/>
  <c r="Q35" i="11" s="1"/>
  <c r="T34" i="11"/>
  <c r="S34" i="11"/>
  <c r="R34" i="11"/>
  <c r="P34" i="11"/>
  <c r="O34" i="11"/>
  <c r="Q34" i="11" s="1"/>
  <c r="T33" i="11"/>
  <c r="R33" i="11"/>
  <c r="P33" i="11"/>
  <c r="S33" i="11" s="1"/>
  <c r="O33" i="11"/>
  <c r="Q33" i="11" s="1"/>
  <c r="T32" i="11"/>
  <c r="R32" i="11"/>
  <c r="P32" i="11"/>
  <c r="S32" i="11" s="1"/>
  <c r="O32" i="11"/>
  <c r="Q32" i="11" s="1"/>
  <c r="R31" i="11"/>
  <c r="P31" i="11"/>
  <c r="O31" i="11"/>
  <c r="Q31" i="11" s="1"/>
  <c r="T30" i="11"/>
  <c r="R30" i="11"/>
  <c r="P30" i="11"/>
  <c r="S30" i="11" s="1"/>
  <c r="O30" i="11"/>
  <c r="Q30" i="11" s="1"/>
  <c r="T29" i="11"/>
  <c r="P29" i="11"/>
  <c r="O29" i="11"/>
  <c r="P28" i="11"/>
  <c r="O28" i="11"/>
  <c r="T27" i="11"/>
  <c r="R27" i="11"/>
  <c r="P27" i="11"/>
  <c r="S27" i="11" s="1"/>
  <c r="O27" i="11"/>
  <c r="Q27" i="11" s="1"/>
  <c r="T26" i="11"/>
  <c r="R26" i="11"/>
  <c r="P26" i="11"/>
  <c r="S26" i="11" s="1"/>
  <c r="O26" i="11"/>
  <c r="Q26" i="11" s="1"/>
  <c r="T25" i="11"/>
  <c r="R25" i="11"/>
  <c r="P25" i="11"/>
  <c r="S25" i="11" s="1"/>
  <c r="O25" i="11"/>
  <c r="Q25" i="11" s="1"/>
  <c r="T24" i="11"/>
  <c r="R24" i="11"/>
  <c r="P24" i="11"/>
  <c r="S24" i="11" s="1"/>
  <c r="O24" i="11"/>
  <c r="Q24" i="11" s="1"/>
  <c r="R23" i="11"/>
  <c r="P23" i="11"/>
  <c r="S23" i="11" s="1"/>
  <c r="O23" i="11"/>
  <c r="Q23" i="11" s="1"/>
  <c r="T22" i="11"/>
  <c r="R22" i="11"/>
  <c r="P22" i="11"/>
  <c r="S22" i="11" s="1"/>
  <c r="O22" i="11"/>
  <c r="Q22" i="11" s="1"/>
  <c r="T21" i="11"/>
  <c r="R21" i="11"/>
  <c r="P21" i="11"/>
  <c r="S21" i="11" s="1"/>
  <c r="O21" i="11"/>
  <c r="P20" i="11"/>
  <c r="O20" i="11"/>
  <c r="T19" i="11"/>
  <c r="R19" i="11"/>
  <c r="P19" i="11"/>
  <c r="S19" i="11" s="1"/>
  <c r="O19" i="11"/>
  <c r="Q19" i="11" s="1"/>
  <c r="T18" i="11"/>
  <c r="R18" i="11"/>
  <c r="P18" i="11"/>
  <c r="S18" i="11" s="1"/>
  <c r="O18" i="11"/>
  <c r="Q18" i="11" s="1"/>
  <c r="T17" i="11"/>
  <c r="R17" i="11"/>
  <c r="P17" i="11"/>
  <c r="S17" i="11" s="1"/>
  <c r="O17" i="11"/>
  <c r="Q17" i="11" s="1"/>
  <c r="T16" i="11"/>
  <c r="R16" i="11"/>
  <c r="P16" i="11"/>
  <c r="S16" i="11" s="1"/>
  <c r="O16" i="11"/>
  <c r="Q16" i="11" s="1"/>
  <c r="R15" i="11"/>
  <c r="P15" i="11"/>
  <c r="S15" i="11" s="1"/>
  <c r="O15" i="11"/>
  <c r="Q15" i="11" s="1"/>
  <c r="T14" i="11"/>
  <c r="R14" i="11"/>
  <c r="P14" i="11"/>
  <c r="S14" i="11" s="1"/>
  <c r="O14" i="11"/>
  <c r="Q14" i="11" s="1"/>
  <c r="B14" i="1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R60" i="10"/>
  <c r="R58" i="10"/>
  <c r="R52" i="10"/>
  <c r="R50" i="10"/>
  <c r="R36" i="10"/>
  <c r="R34" i="10"/>
  <c r="R28" i="10"/>
  <c r="R26" i="10"/>
  <c r="R20" i="10"/>
  <c r="R18" i="10"/>
  <c r="T71" i="10"/>
  <c r="T69" i="10"/>
  <c r="T66" i="10"/>
  <c r="T64" i="10"/>
  <c r="T61" i="10"/>
  <c r="T56" i="10"/>
  <c r="T53" i="10"/>
  <c r="T50" i="10"/>
  <c r="T45" i="10"/>
  <c r="T34" i="10"/>
  <c r="T31" i="10"/>
  <c r="T72" i="10"/>
  <c r="R72" i="10"/>
  <c r="P72" i="10"/>
  <c r="S72" i="10" s="1"/>
  <c r="O72" i="10"/>
  <c r="Q72" i="10" s="1"/>
  <c r="R71" i="10"/>
  <c r="P71" i="10"/>
  <c r="O71" i="10"/>
  <c r="Q71" i="10" s="1"/>
  <c r="T70" i="10"/>
  <c r="R70" i="10"/>
  <c r="P70" i="10"/>
  <c r="S70" i="10" s="1"/>
  <c r="O70" i="10"/>
  <c r="Q70" i="10" s="1"/>
  <c r="R69" i="10"/>
  <c r="P69" i="10"/>
  <c r="O69" i="10"/>
  <c r="Q69" i="10" s="1"/>
  <c r="T68" i="10"/>
  <c r="R68" i="10"/>
  <c r="P68" i="10"/>
  <c r="S68" i="10" s="1"/>
  <c r="O68" i="10"/>
  <c r="Q68" i="10" s="1"/>
  <c r="T67" i="10"/>
  <c r="S67" i="10"/>
  <c r="R67" i="10"/>
  <c r="P67" i="10"/>
  <c r="O67" i="10"/>
  <c r="Q67" i="10" s="1"/>
  <c r="R66" i="10"/>
  <c r="P66" i="10"/>
  <c r="O66" i="10"/>
  <c r="Q66" i="10" s="1"/>
  <c r="T65" i="10"/>
  <c r="R65" i="10"/>
  <c r="P65" i="10"/>
  <c r="S65" i="10" s="1"/>
  <c r="O65" i="10"/>
  <c r="Q65" i="10" s="1"/>
  <c r="R64" i="10"/>
  <c r="P64" i="10"/>
  <c r="O64" i="10"/>
  <c r="Q64" i="10" s="1"/>
  <c r="T63" i="10"/>
  <c r="R63" i="10"/>
  <c r="P63" i="10"/>
  <c r="O63" i="10"/>
  <c r="Q63" i="10" s="1"/>
  <c r="T62" i="10"/>
  <c r="R62" i="10"/>
  <c r="P62" i="10"/>
  <c r="S62" i="10" s="1"/>
  <c r="O62" i="10"/>
  <c r="Q62" i="10" s="1"/>
  <c r="R61" i="10"/>
  <c r="P61" i="10"/>
  <c r="S61" i="10" s="1"/>
  <c r="O61" i="10"/>
  <c r="Q61" i="10" s="1"/>
  <c r="T60" i="10"/>
  <c r="P60" i="10"/>
  <c r="S60" i="10" s="1"/>
  <c r="O60" i="10"/>
  <c r="Q60" i="10" s="1"/>
  <c r="R59" i="10"/>
  <c r="P59" i="10"/>
  <c r="S59" i="10" s="1"/>
  <c r="O59" i="10"/>
  <c r="Q59" i="10" s="1"/>
  <c r="T58" i="10"/>
  <c r="P58" i="10"/>
  <c r="S58" i="10" s="1"/>
  <c r="O58" i="10"/>
  <c r="T57" i="10"/>
  <c r="R57" i="10"/>
  <c r="P57" i="10"/>
  <c r="S57" i="10" s="1"/>
  <c r="O57" i="10"/>
  <c r="Q57" i="10" s="1"/>
  <c r="R56" i="10"/>
  <c r="P56" i="10"/>
  <c r="S56" i="10" s="1"/>
  <c r="O56" i="10"/>
  <c r="Q56" i="10" s="1"/>
  <c r="T55" i="10"/>
  <c r="R55" i="10"/>
  <c r="P55" i="10"/>
  <c r="S55" i="10" s="1"/>
  <c r="O55" i="10"/>
  <c r="Q55" i="10" s="1"/>
  <c r="T54" i="10"/>
  <c r="R54" i="10"/>
  <c r="P54" i="10"/>
  <c r="S54" i="10" s="1"/>
  <c r="O54" i="10"/>
  <c r="Q54" i="10" s="1"/>
  <c r="R53" i="10"/>
  <c r="P53" i="10"/>
  <c r="S53" i="10" s="1"/>
  <c r="O53" i="10"/>
  <c r="Q53" i="10" s="1"/>
  <c r="T52" i="10"/>
  <c r="P52" i="10"/>
  <c r="S52" i="10" s="1"/>
  <c r="O52" i="10"/>
  <c r="T51" i="10"/>
  <c r="R51" i="10"/>
  <c r="P51" i="10"/>
  <c r="O51" i="10"/>
  <c r="Q51" i="10" s="1"/>
  <c r="P50" i="10"/>
  <c r="O50" i="10"/>
  <c r="T49" i="10"/>
  <c r="R49" i="10"/>
  <c r="P49" i="10"/>
  <c r="S49" i="10" s="1"/>
  <c r="O49" i="10"/>
  <c r="Q49" i="10" s="1"/>
  <c r="T48" i="10"/>
  <c r="R48" i="10"/>
  <c r="P48" i="10"/>
  <c r="S48" i="10" s="1"/>
  <c r="O48" i="10"/>
  <c r="Q48" i="10" s="1"/>
  <c r="R47" i="10"/>
  <c r="P47" i="10"/>
  <c r="S47" i="10" s="1"/>
  <c r="O47" i="10"/>
  <c r="Q47" i="10" s="1"/>
  <c r="T46" i="10"/>
  <c r="R46" i="10"/>
  <c r="P46" i="10"/>
  <c r="S46" i="10" s="1"/>
  <c r="O46" i="10"/>
  <c r="Q46" i="10" s="1"/>
  <c r="R45" i="10"/>
  <c r="P45" i="10"/>
  <c r="S45" i="10" s="1"/>
  <c r="O45" i="10"/>
  <c r="Q45" i="10" s="1"/>
  <c r="T44" i="10"/>
  <c r="R44" i="10"/>
  <c r="P44" i="10"/>
  <c r="S44" i="10" s="1"/>
  <c r="O44" i="10"/>
  <c r="R43" i="10"/>
  <c r="P43" i="10"/>
  <c r="S43" i="10" s="1"/>
  <c r="O43" i="10"/>
  <c r="Q43" i="10" s="1"/>
  <c r="T42" i="10"/>
  <c r="R42" i="10"/>
  <c r="P42" i="10"/>
  <c r="O42" i="10"/>
  <c r="Q42" i="10" s="1"/>
  <c r="T41" i="10"/>
  <c r="R41" i="10"/>
  <c r="P41" i="10"/>
  <c r="S41" i="10" s="1"/>
  <c r="O41" i="10"/>
  <c r="Q41" i="10" s="1"/>
  <c r="T40" i="10"/>
  <c r="S40" i="10"/>
  <c r="R40" i="10"/>
  <c r="P40" i="10"/>
  <c r="O40" i="10"/>
  <c r="Q40" i="10" s="1"/>
  <c r="T39" i="10"/>
  <c r="R39" i="10"/>
  <c r="P39" i="10"/>
  <c r="S39" i="10" s="1"/>
  <c r="O39" i="10"/>
  <c r="Q39" i="10" s="1"/>
  <c r="T38" i="10"/>
  <c r="R38" i="10"/>
  <c r="P38" i="10"/>
  <c r="S38" i="10" s="1"/>
  <c r="O38" i="10"/>
  <c r="Q38" i="10" s="1"/>
  <c r="T37" i="10"/>
  <c r="R37" i="10"/>
  <c r="Q37" i="10"/>
  <c r="P37" i="10"/>
  <c r="O37" i="10"/>
  <c r="T36" i="10"/>
  <c r="P36" i="10"/>
  <c r="S36" i="10" s="1"/>
  <c r="O36" i="10"/>
  <c r="T35" i="10"/>
  <c r="R35" i="10"/>
  <c r="P35" i="10"/>
  <c r="S35" i="10" s="1"/>
  <c r="O35" i="10"/>
  <c r="Q35" i="10" s="1"/>
  <c r="P34" i="10"/>
  <c r="S34" i="10" s="1"/>
  <c r="O34" i="10"/>
  <c r="T33" i="10"/>
  <c r="R33" i="10"/>
  <c r="P33" i="10"/>
  <c r="S33" i="10" s="1"/>
  <c r="O33" i="10"/>
  <c r="Q33" i="10" s="1"/>
  <c r="T32" i="10"/>
  <c r="R32" i="10"/>
  <c r="P32" i="10"/>
  <c r="S32" i="10" s="1"/>
  <c r="O32" i="10"/>
  <c r="Q32" i="10" s="1"/>
  <c r="R31" i="10"/>
  <c r="P31" i="10"/>
  <c r="S31" i="10" s="1"/>
  <c r="O31" i="10"/>
  <c r="Q31" i="10" s="1"/>
  <c r="T30" i="10"/>
  <c r="R30" i="10"/>
  <c r="P30" i="10"/>
  <c r="S30" i="10" s="1"/>
  <c r="O30" i="10"/>
  <c r="Q30" i="10" s="1"/>
  <c r="T29" i="10"/>
  <c r="R29" i="10"/>
  <c r="P29" i="10"/>
  <c r="S29" i="10" s="1"/>
  <c r="O29" i="10"/>
  <c r="Q29" i="10" s="1"/>
  <c r="T28" i="10"/>
  <c r="P28" i="10"/>
  <c r="S28" i="10" s="1"/>
  <c r="O28" i="10"/>
  <c r="Q28" i="10" s="1"/>
  <c r="T27" i="10"/>
  <c r="R27" i="10"/>
  <c r="P27" i="10"/>
  <c r="S27" i="10" s="1"/>
  <c r="O27" i="10"/>
  <c r="Q27" i="10" s="1"/>
  <c r="T26" i="10"/>
  <c r="P26" i="10"/>
  <c r="S26" i="10" s="1"/>
  <c r="O26" i="10"/>
  <c r="Q26" i="10" s="1"/>
  <c r="T25" i="10"/>
  <c r="R25" i="10"/>
  <c r="P25" i="10"/>
  <c r="S25" i="10" s="1"/>
  <c r="O25" i="10"/>
  <c r="Q25" i="10" s="1"/>
  <c r="T24" i="10"/>
  <c r="R24" i="10"/>
  <c r="P24" i="10"/>
  <c r="S24" i="10" s="1"/>
  <c r="O24" i="10"/>
  <c r="Q24" i="10" s="1"/>
  <c r="R23" i="10"/>
  <c r="P23" i="10"/>
  <c r="S23" i="10" s="1"/>
  <c r="O23" i="10"/>
  <c r="Q23" i="10" s="1"/>
  <c r="T22" i="10"/>
  <c r="R22" i="10"/>
  <c r="P22" i="10"/>
  <c r="S22" i="10" s="1"/>
  <c r="O22" i="10"/>
  <c r="Q22" i="10" s="1"/>
  <c r="T21" i="10"/>
  <c r="R21" i="10"/>
  <c r="P21" i="10"/>
  <c r="S21" i="10" s="1"/>
  <c r="O21" i="10"/>
  <c r="Q21" i="10" s="1"/>
  <c r="T20" i="10"/>
  <c r="P20" i="10"/>
  <c r="S20" i="10" s="1"/>
  <c r="O20" i="10"/>
  <c r="T19" i="10"/>
  <c r="R19" i="10"/>
  <c r="P19" i="10"/>
  <c r="S19" i="10" s="1"/>
  <c r="O19" i="10"/>
  <c r="Q19" i="10" s="1"/>
  <c r="T18" i="10"/>
  <c r="P18" i="10"/>
  <c r="S18" i="10" s="1"/>
  <c r="O18" i="10"/>
  <c r="T17" i="10"/>
  <c r="R17" i="10"/>
  <c r="P17" i="10"/>
  <c r="S17" i="10" s="1"/>
  <c r="O17" i="10"/>
  <c r="Q17" i="10" s="1"/>
  <c r="T16" i="10"/>
  <c r="R16" i="10"/>
  <c r="P16" i="10"/>
  <c r="S16" i="10" s="1"/>
  <c r="O16" i="10"/>
  <c r="Q16" i="10" s="1"/>
  <c r="T15" i="10"/>
  <c r="S15" i="10"/>
  <c r="R15" i="10"/>
  <c r="P15" i="10"/>
  <c r="O15" i="10"/>
  <c r="Q15" i="10" s="1"/>
  <c r="T14" i="10"/>
  <c r="R14" i="10"/>
  <c r="P14" i="10"/>
  <c r="S14" i="10" s="1"/>
  <c r="O14" i="10"/>
  <c r="Q14" i="10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N19" i="15" l="1"/>
  <c r="M19" i="15"/>
  <c r="N181" i="14"/>
  <c r="M181" i="14"/>
  <c r="N43" i="13"/>
  <c r="M43" i="13"/>
  <c r="N42" i="12"/>
  <c r="M42" i="12"/>
  <c r="Q28" i="11"/>
  <c r="Q29" i="11"/>
  <c r="Q20" i="11"/>
  <c r="Q36" i="11"/>
  <c r="Q21" i="11"/>
  <c r="Q37" i="11"/>
  <c r="S28" i="11"/>
  <c r="S20" i="11"/>
  <c r="S39" i="11"/>
  <c r="S29" i="11"/>
  <c r="S31" i="11"/>
  <c r="R44" i="11"/>
  <c r="T44" i="11"/>
  <c r="Q18" i="10"/>
  <c r="Q20" i="10"/>
  <c r="Q34" i="10"/>
  <c r="Q36" i="10"/>
  <c r="Q52" i="10"/>
  <c r="Q58" i="10"/>
  <c r="Q50" i="10"/>
  <c r="Q44" i="10"/>
  <c r="T59" i="10"/>
  <c r="S63" i="10"/>
  <c r="S69" i="10"/>
  <c r="T23" i="10"/>
  <c r="S42" i="10"/>
  <c r="T43" i="10"/>
  <c r="T47" i="10"/>
  <c r="S51" i="10"/>
  <c r="S64" i="10"/>
  <c r="S66" i="10"/>
  <c r="S71" i="10"/>
  <c r="S37" i="10"/>
  <c r="S50" i="10"/>
  <c r="R73" i="10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N50" i="9"/>
  <c r="L50" i="9"/>
  <c r="M50" i="9" s="1"/>
  <c r="N49" i="9"/>
  <c r="L49" i="9"/>
  <c r="M49" i="9" s="1"/>
  <c r="N48" i="9"/>
  <c r="L48" i="9"/>
  <c r="M48" i="9" s="1"/>
  <c r="N47" i="9"/>
  <c r="L47" i="9"/>
  <c r="M47" i="9" s="1"/>
  <c r="N46" i="9"/>
  <c r="M46" i="9"/>
  <c r="L46" i="9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L39" i="9"/>
  <c r="M39" i="9" s="1"/>
  <c r="N38" i="9"/>
  <c r="M38" i="9"/>
  <c r="L38" i="9"/>
  <c r="N37" i="9"/>
  <c r="L37" i="9"/>
  <c r="M37" i="9" s="1"/>
  <c r="N36" i="9"/>
  <c r="L36" i="9"/>
  <c r="M36" i="9" s="1"/>
  <c r="N35" i="9"/>
  <c r="L35" i="9"/>
  <c r="M35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M29" i="9"/>
  <c r="L29" i="9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M21" i="9"/>
  <c r="L21" i="9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M14" i="9"/>
  <c r="L14" i="9"/>
  <c r="N13" i="9"/>
  <c r="L13" i="9"/>
  <c r="M13" i="9" s="1"/>
  <c r="A13" i="9"/>
  <c r="A14" i="9" s="1"/>
  <c r="A15" i="9" s="1"/>
  <c r="N12" i="9"/>
  <c r="L12" i="9"/>
  <c r="M12" i="9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L15" i="8"/>
  <c r="M15" i="8" s="1"/>
  <c r="N14" i="8"/>
  <c r="L14" i="8"/>
  <c r="M14" i="8" s="1"/>
  <c r="N13" i="8"/>
  <c r="L13" i="8"/>
  <c r="M13" i="8" s="1"/>
  <c r="A13" i="8"/>
  <c r="A14" i="8" s="1"/>
  <c r="A15" i="8" s="1"/>
  <c r="A16" i="8" s="1"/>
  <c r="A17" i="8" s="1"/>
  <c r="A18" i="8" s="1"/>
  <c r="A19" i="8" s="1"/>
  <c r="A20" i="8" s="1"/>
  <c r="A21" i="8" s="1"/>
  <c r="N12" i="8"/>
  <c r="L12" i="8"/>
  <c r="M12" i="8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M34" i="7"/>
  <c r="L34" i="7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M13" i="7"/>
  <c r="L13" i="7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13" i="7"/>
  <c r="N12" i="7"/>
  <c r="L12" i="7"/>
  <c r="M12" i="7" s="1"/>
  <c r="N78" i="6"/>
  <c r="L78" i="6"/>
  <c r="M78" i="6" s="1"/>
  <c r="N77" i="6"/>
  <c r="M77" i="6"/>
  <c r="L77" i="6"/>
  <c r="N76" i="6"/>
  <c r="L76" i="6"/>
  <c r="M76" i="6" s="1"/>
  <c r="N75" i="6"/>
  <c r="L75" i="6"/>
  <c r="M75" i="6" s="1"/>
  <c r="N74" i="6"/>
  <c r="L74" i="6"/>
  <c r="M74" i="6" s="1"/>
  <c r="N73" i="6"/>
  <c r="L73" i="6"/>
  <c r="M73" i="6" s="1"/>
  <c r="N72" i="6"/>
  <c r="M72" i="6"/>
  <c r="L72" i="6"/>
  <c r="N71" i="6"/>
  <c r="M71" i="6"/>
  <c r="L71" i="6"/>
  <c r="N70" i="6"/>
  <c r="L70" i="6"/>
  <c r="M70" i="6" s="1"/>
  <c r="N69" i="6"/>
  <c r="M69" i="6"/>
  <c r="L69" i="6"/>
  <c r="N68" i="6"/>
  <c r="L68" i="6"/>
  <c r="M68" i="6" s="1"/>
  <c r="N67" i="6"/>
  <c r="L67" i="6"/>
  <c r="M67" i="6" s="1"/>
  <c r="N66" i="6"/>
  <c r="L66" i="6"/>
  <c r="M66" i="6" s="1"/>
  <c r="N65" i="6"/>
  <c r="L65" i="6"/>
  <c r="M65" i="6" s="1"/>
  <c r="N64" i="6"/>
  <c r="M64" i="6"/>
  <c r="L64" i="6"/>
  <c r="N63" i="6"/>
  <c r="M63" i="6"/>
  <c r="L63" i="6"/>
  <c r="N62" i="6"/>
  <c r="L62" i="6"/>
  <c r="M62" i="6" s="1"/>
  <c r="N61" i="6"/>
  <c r="M61" i="6"/>
  <c r="L61" i="6"/>
  <c r="N60" i="6"/>
  <c r="M60" i="6"/>
  <c r="L60" i="6"/>
  <c r="N59" i="6"/>
  <c r="L59" i="6"/>
  <c r="M59" i="6" s="1"/>
  <c r="N58" i="6"/>
  <c r="L58" i="6"/>
  <c r="M58" i="6" s="1"/>
  <c r="N57" i="6"/>
  <c r="L57" i="6"/>
  <c r="M57" i="6" s="1"/>
  <c r="N56" i="6"/>
  <c r="M56" i="6"/>
  <c r="L56" i="6"/>
  <c r="N55" i="6"/>
  <c r="M55" i="6"/>
  <c r="L55" i="6"/>
  <c r="N54" i="6"/>
  <c r="L54" i="6"/>
  <c r="M54" i="6" s="1"/>
  <c r="N53" i="6"/>
  <c r="M53" i="6"/>
  <c r="L53" i="6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M48" i="6"/>
  <c r="L48" i="6"/>
  <c r="N47" i="6"/>
  <c r="M47" i="6"/>
  <c r="L47" i="6"/>
  <c r="N46" i="6"/>
  <c r="L46" i="6"/>
  <c r="M46" i="6" s="1"/>
  <c r="N45" i="6"/>
  <c r="M45" i="6"/>
  <c r="L45" i="6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M40" i="6"/>
  <c r="L40" i="6"/>
  <c r="N39" i="6"/>
  <c r="M39" i="6"/>
  <c r="L39" i="6"/>
  <c r="N38" i="6"/>
  <c r="L38" i="6"/>
  <c r="M38" i="6" s="1"/>
  <c r="N37" i="6"/>
  <c r="M37" i="6"/>
  <c r="L37" i="6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M32" i="6"/>
  <c r="L32" i="6"/>
  <c r="N31" i="6"/>
  <c r="M31" i="6"/>
  <c r="L31" i="6"/>
  <c r="N30" i="6"/>
  <c r="L30" i="6"/>
  <c r="M30" i="6" s="1"/>
  <c r="N29" i="6"/>
  <c r="M29" i="6"/>
  <c r="L29" i="6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M24" i="6"/>
  <c r="L24" i="6"/>
  <c r="N23" i="6"/>
  <c r="M23" i="6"/>
  <c r="L23" i="6"/>
  <c r="N22" i="6"/>
  <c r="L22" i="6"/>
  <c r="M22" i="6" s="1"/>
  <c r="N21" i="6"/>
  <c r="M21" i="6"/>
  <c r="L21" i="6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M16" i="6"/>
  <c r="L16" i="6"/>
  <c r="N15" i="6"/>
  <c r="M15" i="6"/>
  <c r="L15" i="6"/>
  <c r="N14" i="6"/>
  <c r="L14" i="6"/>
  <c r="M14" i="6" s="1"/>
  <c r="N13" i="6"/>
  <c r="M13" i="6"/>
  <c r="L13" i="6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13" i="6"/>
  <c r="N12" i="6"/>
  <c r="M12" i="6"/>
  <c r="L12" i="6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M22" i="5"/>
  <c r="L22" i="5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5" i="5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14" i="5"/>
  <c r="A13" i="5"/>
  <c r="N12" i="5"/>
  <c r="L12" i="5"/>
  <c r="M12" i="5" s="1"/>
  <c r="N13" i="4"/>
  <c r="L13" i="4"/>
  <c r="M13" i="4" s="1"/>
  <c r="A13" i="4"/>
  <c r="N12" i="4"/>
  <c r="L12" i="4"/>
  <c r="M12" i="4" s="1"/>
  <c r="N57" i="3"/>
  <c r="L57" i="3"/>
  <c r="M57" i="3" s="1"/>
  <c r="N56" i="3"/>
  <c r="L56" i="3"/>
  <c r="M56" i="3" s="1"/>
  <c r="N55" i="3"/>
  <c r="L55" i="3"/>
  <c r="M55" i="3" s="1"/>
  <c r="N54" i="3"/>
  <c r="L54" i="3"/>
  <c r="M54" i="3" s="1"/>
  <c r="N53" i="3"/>
  <c r="L53" i="3"/>
  <c r="M53" i="3" s="1"/>
  <c r="N52" i="3"/>
  <c r="L52" i="3"/>
  <c r="M52" i="3" s="1"/>
  <c r="N51" i="3"/>
  <c r="L51" i="3"/>
  <c r="M51" i="3" s="1"/>
  <c r="N50" i="3"/>
  <c r="L50" i="3"/>
  <c r="M50" i="3" s="1"/>
  <c r="N49" i="3"/>
  <c r="L49" i="3"/>
  <c r="M49" i="3" s="1"/>
  <c r="N48" i="3"/>
  <c r="L48" i="3"/>
  <c r="M48" i="3" s="1"/>
  <c r="N47" i="3"/>
  <c r="M47" i="3"/>
  <c r="L47" i="3"/>
  <c r="N46" i="3"/>
  <c r="L46" i="3"/>
  <c r="M46" i="3" s="1"/>
  <c r="N45" i="3"/>
  <c r="L45" i="3"/>
  <c r="M45" i="3" s="1"/>
  <c r="N44" i="3"/>
  <c r="L44" i="3"/>
  <c r="M44" i="3" s="1"/>
  <c r="N43" i="3"/>
  <c r="L43" i="3"/>
  <c r="M43" i="3" s="1"/>
  <c r="N42" i="3"/>
  <c r="L42" i="3"/>
  <c r="M42" i="3" s="1"/>
  <c r="N41" i="3"/>
  <c r="L41" i="3"/>
  <c r="M41" i="3" s="1"/>
  <c r="N40" i="3"/>
  <c r="L40" i="3"/>
  <c r="M40" i="3" s="1"/>
  <c r="N39" i="3"/>
  <c r="L39" i="3"/>
  <c r="M39" i="3" s="1"/>
  <c r="N38" i="3"/>
  <c r="L38" i="3"/>
  <c r="M38" i="3" s="1"/>
  <c r="N37" i="3"/>
  <c r="L37" i="3"/>
  <c r="M37" i="3" s="1"/>
  <c r="N36" i="3"/>
  <c r="L36" i="3"/>
  <c r="M36" i="3" s="1"/>
  <c r="N35" i="3"/>
  <c r="L35" i="3"/>
  <c r="M35" i="3" s="1"/>
  <c r="N34" i="3"/>
  <c r="L34" i="3"/>
  <c r="M34" i="3" s="1"/>
  <c r="N33" i="3"/>
  <c r="L33" i="3"/>
  <c r="M33" i="3" s="1"/>
  <c r="N32" i="3"/>
  <c r="M32" i="3"/>
  <c r="L32" i="3"/>
  <c r="N31" i="3"/>
  <c r="L31" i="3"/>
  <c r="M31" i="3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M24" i="3"/>
  <c r="L24" i="3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40" i="3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N12" i="3"/>
  <c r="L12" i="3"/>
  <c r="M12" i="3" s="1"/>
  <c r="N39" i="2"/>
  <c r="L39" i="2"/>
  <c r="M39" i="2" s="1"/>
  <c r="N38" i="2"/>
  <c r="L38" i="2"/>
  <c r="M38" i="2" s="1"/>
  <c r="N37" i="2"/>
  <c r="L37" i="2"/>
  <c r="M37" i="2" s="1"/>
  <c r="N36" i="2"/>
  <c r="L36" i="2"/>
  <c r="M36" i="2" s="1"/>
  <c r="N35" i="2"/>
  <c r="L35" i="2"/>
  <c r="M35" i="2" s="1"/>
  <c r="N34" i="2"/>
  <c r="L34" i="2"/>
  <c r="M34" i="2" s="1"/>
  <c r="N33" i="2"/>
  <c r="L33" i="2"/>
  <c r="M33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M21" i="2"/>
  <c r="L21" i="2"/>
  <c r="N20" i="2"/>
  <c r="L20" i="2"/>
  <c r="M20" i="2" s="1"/>
  <c r="N19" i="2"/>
  <c r="L19" i="2"/>
  <c r="M19" i="2" s="1"/>
  <c r="N18" i="2"/>
  <c r="L18" i="2"/>
  <c r="M18" i="2" s="1"/>
  <c r="N17" i="2"/>
  <c r="M17" i="2"/>
  <c r="L17" i="2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N12" i="2"/>
  <c r="L12" i="2"/>
  <c r="M12" i="2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M14" i="1"/>
  <c r="L14" i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N12" i="1"/>
  <c r="L12" i="1"/>
  <c r="M12" i="1" s="1"/>
  <c r="N51" i="9" l="1"/>
  <c r="N64" i="7"/>
  <c r="Q44" i="11"/>
  <c r="S44" i="11"/>
  <c r="Q73" i="10"/>
  <c r="S73" i="10"/>
  <c r="T73" i="10"/>
  <c r="M51" i="9"/>
  <c r="N22" i="8"/>
  <c r="M22" i="8"/>
  <c r="M64" i="7"/>
  <c r="N79" i="6"/>
  <c r="M79" i="6"/>
  <c r="N30" i="5"/>
  <c r="M30" i="5"/>
  <c r="M14" i="4"/>
  <c r="N14" i="4"/>
  <c r="M58" i="3"/>
  <c r="N58" i="3"/>
  <c r="N40" i="2"/>
  <c r="M40" i="2"/>
  <c r="N36" i="1"/>
  <c r="M36" i="1"/>
</calcChain>
</file>

<file path=xl/sharedStrings.xml><?xml version="1.0" encoding="utf-8"?>
<sst xmlns="http://schemas.openxmlformats.org/spreadsheetml/2006/main" count="1930" uniqueCount="731">
  <si>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</si>
  <si>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</si>
  <si>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</si>
  <si>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</si>
  <si>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</si>
  <si>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</si>
  <si>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</si>
  <si>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</si>
  <si>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</si>
  <si>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</si>
  <si>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</si>
  <si>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</si>
  <si>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</si>
  <si>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</si>
  <si>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</si>
  <si>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</si>
  <si>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</si>
  <si>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MESO - JUNETINA MLETA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</si>
  <si>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</si>
  <si>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</si>
  <si>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</si>
  <si>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</si>
  <si>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</si>
  <si>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</si>
  <si>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</si>
  <si>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</si>
  <si>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>JUNEČJE MESO, rebra, prsa</t>
  </si>
  <si>
    <t>JUNEČJE MESO b.k., podplečje</t>
  </si>
  <si>
    <t>JUNEČJE MESO b.k., pleče</t>
  </si>
  <si>
    <t>JUNEČJE MESO b.k., stegno</t>
  </si>
  <si>
    <t>JUNEČJE MESO b.k., stegno - zrezki, op. potolčeni, steker</t>
  </si>
  <si>
    <t>JUNEČJE MESO b.k., ledja (rostbeef), zrezki</t>
  </si>
  <si>
    <t xml:space="preserve">JUNEČJE MESO b.k., kocke 20x20 </t>
  </si>
  <si>
    <t>SVINJSKO MESO, krača</t>
  </si>
  <si>
    <t>SVINJSKO MESO, kare</t>
  </si>
  <si>
    <t>SVINJSKO MESO, vrat b.k. - zrezki</t>
  </si>
  <si>
    <t>SVINJSKO MESO, vrat s kostjo- zrezki, o.p. potolčeni, steker</t>
  </si>
  <si>
    <t>SVINJSKO MESO, b.k., stegno</t>
  </si>
  <si>
    <t>SVINJSKO MESO, b.k., stegno - zrezki, o.p. Potolčeni, steker</t>
  </si>
  <si>
    <t>SVINJSKO MESO, b.k., pleče</t>
  </si>
  <si>
    <t>SVINJSKO MESO, b.k., pleče kocke 20x20</t>
  </si>
  <si>
    <t>SVINJSKO MESO, b.k., lax kare</t>
  </si>
  <si>
    <t>SVINJSKO MESO, b.k., kare zrezki, o.p. potolčeni, steker</t>
  </si>
  <si>
    <t>TELEČJE MESO, stegno b.k., zrezki, o.p. Steker</t>
  </si>
  <si>
    <t>MESO - SVINJINA MLETA</t>
  </si>
  <si>
    <t>GOVEJA DROBOVINA, vampi kuhani, rezani</t>
  </si>
  <si>
    <t>MEŠANO MESO ZA ČEVAPČIČE, PLESKAVICE</t>
  </si>
  <si>
    <t>TELEČJA RULADA</t>
  </si>
  <si>
    <t>SVEŽA SVINJSKA REBRA</t>
  </si>
  <si>
    <t>Sklop 1: Meso</t>
  </si>
  <si>
    <t>NAROČNIK:   DIJAŠKI DOM NOVA GORICA</t>
  </si>
  <si>
    <t xml:space="preserve">                         Streliška pot 7 , Nova Gorica</t>
  </si>
  <si>
    <t>Dostava blaga se vrši naslednji dan od uradnega prejema naročila najkasneje od 5.00 do 5.30 ure zjutraj za tekoči dan porabe.</t>
  </si>
  <si>
    <t>SKUPAJ SKLOP 2:</t>
  </si>
  <si>
    <t>PICA ŠUNKA, v kosu</t>
  </si>
  <si>
    <t>ŠUNKA, kuhana</t>
  </si>
  <si>
    <t>ŠUNKA, kuhana lahka</t>
  </si>
  <si>
    <t>SALAMA, poltrajna z zelenjavo</t>
  </si>
  <si>
    <t>SALAMA, poltrajna, posebna</t>
  </si>
  <si>
    <t>SALAMA, poltrajna, pariška</t>
  </si>
  <si>
    <t>SALAMA, poltrajna, šunkarica</t>
  </si>
  <si>
    <t>SALAMA, poltrajna, ljubljanska</t>
  </si>
  <si>
    <t>SALAMA, poltrajna, tirolska</t>
  </si>
  <si>
    <t>SALAMA, poltrajna, aljaževa</t>
  </si>
  <si>
    <t>SALAMA, poltrajna, mortadela</t>
  </si>
  <si>
    <t>SALAMA, trajna, ogrska</t>
  </si>
  <si>
    <t xml:space="preserve">SALAMA, trajna, bavarska </t>
  </si>
  <si>
    <t>SALAMA, trajna, kmečka</t>
  </si>
  <si>
    <t>SALAMA, trajna, milanska</t>
  </si>
  <si>
    <t>SALAMA, trajna, čajna</t>
  </si>
  <si>
    <t>KLOBASA, kranjska</t>
  </si>
  <si>
    <t>KLOBASA, pivska</t>
  </si>
  <si>
    <t>KLOBASA, pečenice</t>
  </si>
  <si>
    <t>HRENOVKE – svinjske v nar.ov.</t>
  </si>
  <si>
    <t>PRŠUT, v kosu</t>
  </si>
  <si>
    <t>SLANINA, hamburška</t>
  </si>
  <si>
    <t>SLANINA, hamburška, rolana</t>
  </si>
  <si>
    <t>SLANINA, panceta suha</t>
  </si>
  <si>
    <t>VRAT, prekajeni BK</t>
  </si>
  <si>
    <t>REBRA, prekajena</t>
  </si>
  <si>
    <t>GRAJSKA SALAMA, trajna</t>
  </si>
  <si>
    <t>KUHAN PRŠUT</t>
  </si>
  <si>
    <t>Sklop 2: Mesni izdelki</t>
  </si>
  <si>
    <t>PIŠČANČJE MESO, sveže, prsa, b.k.</t>
  </si>
  <si>
    <t>PIŠČANČJE MESO, sveže, prsa</t>
  </si>
  <si>
    <t>PIŠČANČJE MESO, sveže, bedra</t>
  </si>
  <si>
    <t>PIŠČANČJE MESO, sveže, stegna</t>
  </si>
  <si>
    <t>PIŠČANČJE MESO, sveže, krače</t>
  </si>
  <si>
    <t>PIŠČANČJE MESO, sveže, zrezki, file</t>
  </si>
  <si>
    <t>PIŠČANČJE MESO, sveže, file, stegen</t>
  </si>
  <si>
    <t>PIŠČANČJI FILE zrezki 60 g</t>
  </si>
  <si>
    <t>PIŠČANČJI FILE zrezki 80 g</t>
  </si>
  <si>
    <t>PIŠČANČJI FILE zrezki 100 g</t>
  </si>
  <si>
    <t>PIŠČANČJI FILE zrezki 120 g</t>
  </si>
  <si>
    <t>PIŠČANČJI FILE zrezki 140 g</t>
  </si>
  <si>
    <t>KOKOŠJE MESO</t>
  </si>
  <si>
    <t>PURANJE MESO, sveže, file stegen</t>
  </si>
  <si>
    <t>PURANJE MESO, sveže, file</t>
  </si>
  <si>
    <t>PURANJE MESO, sveže, v kosih s stegen</t>
  </si>
  <si>
    <t>PURANJE MESO, sveže, stegna</t>
  </si>
  <si>
    <t>PURANJI FILE zrezki 60 g</t>
  </si>
  <si>
    <t>PURANJI FILE zrezki 80 g</t>
  </si>
  <si>
    <t>PURANJI FILE zrezki 100 g</t>
  </si>
  <si>
    <t>PURANJI FILE zrezki 120 g</t>
  </si>
  <si>
    <t>PURANJI FILE zrezki 140 g</t>
  </si>
  <si>
    <t>PIŠČANČJI ZREZKI 100 g zmrznjeni, po dunajsko</t>
  </si>
  <si>
    <t>HRENOVKE, piščančje, za hot dog</t>
  </si>
  <si>
    <t>HRENOVKE, piščančje s sirom</t>
  </si>
  <si>
    <t>SALAMA, piščančja prsa v ovitku</t>
  </si>
  <si>
    <t>SALAMA, posebna, piščančja</t>
  </si>
  <si>
    <t>SALAMA, posebna, piščančja, lahka</t>
  </si>
  <si>
    <t>SALAMA, posebna, piščančja s sirom</t>
  </si>
  <si>
    <t>SALAMA, posebna, piščančja z vrtninami</t>
  </si>
  <si>
    <t>SALAMA, posebna, puranja</t>
  </si>
  <si>
    <t>PURANJA ŠUNKA</t>
  </si>
  <si>
    <t>PURANJA ŠUNKARICA</t>
  </si>
  <si>
    <t>PURANJE PRSI, pečene</t>
  </si>
  <si>
    <t>KUNČJE MESO, stegno, hrbet</t>
  </si>
  <si>
    <t>KUNČJE MESO, prednji del</t>
  </si>
  <si>
    <t>PIŠČANČJE MESO, koščki</t>
  </si>
  <si>
    <t>PIŠČANČJA krila</t>
  </si>
  <si>
    <t>PIŠČANČJE meso mleto</t>
  </si>
  <si>
    <t>PURANJE meso mleto</t>
  </si>
  <si>
    <t>PURANJE PLESKAVICE 100 g</t>
  </si>
  <si>
    <t>PURANJE PLESKAVICE 120 g</t>
  </si>
  <si>
    <t>PURANJE PLESKAVICE 140 g</t>
  </si>
  <si>
    <t>PIŠČANČJI RAŽNJIČI 100 g</t>
  </si>
  <si>
    <t>PIŠČANČJI RAŽNJIČI 120 g</t>
  </si>
  <si>
    <t>PIŠČANČJI RAŽNJIČI 140 g</t>
  </si>
  <si>
    <t>SKUPAJ SKLOP 3:</t>
  </si>
  <si>
    <t>Sklop 4: Jajca</t>
  </si>
  <si>
    <t>SKUPAJ SKLOP 4:</t>
  </si>
  <si>
    <t>Dostava blaga se vrši naslednji dan od uradnega prejema naročila najkasnejeod 7.00 do 8.00 ure zjutraj za tekoči dan porabe.</t>
  </si>
  <si>
    <t>Jajca razred A, velikosti M 1/1 (cena za kos)</t>
  </si>
  <si>
    <t>Jajca razred A, velikosti XL, 1/1(cena za kos)</t>
  </si>
  <si>
    <t>kos</t>
  </si>
  <si>
    <t xml:space="preserve">Sklop 5: Zamrznjene, sveže ribe </t>
  </si>
  <si>
    <t>SKUPAJ SKLOP 5:</t>
  </si>
  <si>
    <t>HOBOTNICA zamrznj. Očiščena</t>
  </si>
  <si>
    <t>LIGNJI zamrzn. 1/1</t>
  </si>
  <si>
    <t>LOSOS</t>
  </si>
  <si>
    <t>OSLIČ očiščen zamrznj.</t>
  </si>
  <si>
    <t>OSLIČ filet zamrznj.</t>
  </si>
  <si>
    <t>MORSKI SADEŽI zamrznj.</t>
  </si>
  <si>
    <t>SARDELA zamrznj. očiščena</t>
  </si>
  <si>
    <t>ŠKARPENA filet, zamrznj.</t>
  </si>
  <si>
    <t>SARDONI sveži očiščeni</t>
  </si>
  <si>
    <t>SARDELA sveža očiščena</t>
  </si>
  <si>
    <t>SKUŠA sveža očiščena</t>
  </si>
  <si>
    <t>LIGNJI VELIKI sveži, očiščeni</t>
  </si>
  <si>
    <t>LIGNJI MALI sveži, očiščeni</t>
  </si>
  <si>
    <t>GAMBERI sveži</t>
  </si>
  <si>
    <t>SIPE</t>
  </si>
  <si>
    <t>BRANCIN sveži</t>
  </si>
  <si>
    <t>BRANCIN file zmrznjen</t>
  </si>
  <si>
    <t>JASTOG</t>
  </si>
  <si>
    <t>SKUPAJ SKLOP 6:</t>
  </si>
  <si>
    <t>Sklop 6: Mleko in mlečni izdelki</t>
  </si>
  <si>
    <t>Dostava blaga se vrši naslednji dan od uradnega prejema naročila najkasneje od 5.00 do 6.00 ure zjutraj za tekoči dan porabe.</t>
  </si>
  <si>
    <t>MLEKO odprto 10/1 3,5 mm</t>
  </si>
  <si>
    <t>mleko odprto 10/1 3,5 mm</t>
  </si>
  <si>
    <t>ALPSKO MLEKO 1,6% MM TB 1/1 SC</t>
  </si>
  <si>
    <t>SMETANA KISLA 180 G 21,5%</t>
  </si>
  <si>
    <t>JOGURTOVA  KISLA SMETANA 10% 180G</t>
  </si>
  <si>
    <t>ALPSKA SMETANA ZA KUHANJE 1/1 10%mm</t>
  </si>
  <si>
    <t>ALPSKA SMETANA  ZA KUHANJE TBA 1/2 10% m.m.</t>
  </si>
  <si>
    <t>SKUTA Z NAJMANJ 35% MM 5/1</t>
  </si>
  <si>
    <t>NAMAZ SIRNI S SMETANO 50 G</t>
  </si>
  <si>
    <t>SIRNI NAMAZ MLEČNI LAHKI 50 G</t>
  </si>
  <si>
    <t>NAMAZ MLEČNI LAHKI 50 G</t>
  </si>
  <si>
    <t>SIRNI NAMAZ MLEČNI Z ZELIŠČI 50G</t>
  </si>
  <si>
    <t>NAMAZ MLEČNI Z ZELIŠČI 50G</t>
  </si>
  <si>
    <t>MASLO 15 GR</t>
  </si>
  <si>
    <t>MASLO 250 G</t>
  </si>
  <si>
    <t>SIR kot  LAŠČAN 45%mmvss, kot tip Ementalca</t>
  </si>
  <si>
    <t>LAŠČAN 45%mmvss, kot tip Ementalca</t>
  </si>
  <si>
    <t xml:space="preserve">SIR EDAMEC 40% M.M. </t>
  </si>
  <si>
    <t>SIR EDAMEC 40% M.M. LM</t>
  </si>
  <si>
    <t>SIR kot  GAUDAR</t>
  </si>
  <si>
    <t>GAUDAR</t>
  </si>
  <si>
    <t>SIR  kot JOŠT LAHKI 35%</t>
  </si>
  <si>
    <t>SIR JOŠT LAHKI 35%</t>
  </si>
  <si>
    <t>SIR RIBANI ZA PIZZO 5 KG</t>
  </si>
  <si>
    <t>KEFIR  3,5% m.m., 150 ml</t>
  </si>
  <si>
    <t>KEFIR KREPKO 3,5% m.m.</t>
  </si>
  <si>
    <t>KEFIR  1,5% m.m. , 150 ml</t>
  </si>
  <si>
    <t xml:space="preserve">KEFIR KREPKI SUHEC 1,5% m.m. </t>
  </si>
  <si>
    <t xml:space="preserve">KEFIR 150 ml, jagoda-vanilija              </t>
  </si>
  <si>
    <t>KEFIR KREPKO ZA SLADKOSNEDE                jagoda-vanilija 3,5% m.m.</t>
  </si>
  <si>
    <t>SIR  Gorgonzola</t>
  </si>
  <si>
    <t>KEFIR KREPKI SUHEC ZA SLADKOSNEDE                jagoda 1,5% m.m.</t>
  </si>
  <si>
    <t>SIR FETA</t>
  </si>
  <si>
    <t>KEFIR KREPKI SUHEC ZA SLADKOSNEDE                vanilija 1,5% m.m.</t>
  </si>
  <si>
    <t>SIR ZBRINC</t>
  </si>
  <si>
    <t>KREM PUDING 200 GR-UVOZ</t>
  </si>
  <si>
    <t>MLEČNA REZINA 30 G</t>
  </si>
  <si>
    <t>JOGURT 3,2% m.m. 180 G</t>
  </si>
  <si>
    <t>JOGURT NARAVNI 1,3% m.m. 180 G</t>
  </si>
  <si>
    <t>KISLO MLEKO 180 G</t>
  </si>
  <si>
    <t>BIO JOGURT 200G NARAVNI</t>
  </si>
  <si>
    <t>JOGURT NAVADNI 1,3% M.M. 150G LONČEK</t>
  </si>
  <si>
    <t>EGO NAVADNI 1,3% M.M. 150G LONČEK</t>
  </si>
  <si>
    <t>KEFIR 200 G  kot Vindija</t>
  </si>
  <si>
    <t>KEFIR 200 G VINDIJA</t>
  </si>
  <si>
    <t>JOGURT  SADNI 3,2%160G LONČEK</t>
  </si>
  <si>
    <t>JOGURT LM SADNI 3,2%160G LONČEK</t>
  </si>
  <si>
    <t>JOGURT  SADNI 1,3% 160G LONČEK</t>
  </si>
  <si>
    <t>JOGURT LM SADNI 1,3% 160G LONČEK</t>
  </si>
  <si>
    <t>BIO JOGURT 150G BOROVNICA</t>
  </si>
  <si>
    <t>BIO JOGURT 150G BRESKEV/MARELICA</t>
  </si>
  <si>
    <t>BIO JOGURT 150G SADJE/MUESLI</t>
  </si>
  <si>
    <t>JOGURT  SADNI 1,1% M.M. 150G LONČEK</t>
  </si>
  <si>
    <t>EGO SADNI 1,1% M.M. 150G LONČEK</t>
  </si>
  <si>
    <t>JOGURT NAVADNI 180 g, 1,3 % ali 1,5 m.m.</t>
  </si>
  <si>
    <t>navadni jogurt  180g 1,3 in 3,2</t>
  </si>
  <si>
    <t>JOGURT sadni 180g</t>
  </si>
  <si>
    <t>jogurt sadni 180g</t>
  </si>
  <si>
    <t>JOGURT lca sadni 180g</t>
  </si>
  <si>
    <t>lca sadni 180g</t>
  </si>
  <si>
    <t>JOGURT lca navadni 180g</t>
  </si>
  <si>
    <t>lca navadni 180g</t>
  </si>
  <si>
    <t>JOGURT lahki sadni 180g</t>
  </si>
  <si>
    <t>lahki sadni jogurt 180g</t>
  </si>
  <si>
    <t>JOGURT vanilija 180g</t>
  </si>
  <si>
    <t>jogurt vanilij 180g</t>
  </si>
  <si>
    <t>JOGURT kava 180g</t>
  </si>
  <si>
    <t>jogurt kava 180g</t>
  </si>
  <si>
    <t>JOGURT SMETANOV 150g</t>
  </si>
  <si>
    <t>smetanov jogurt 150g</t>
  </si>
  <si>
    <t>JOGURT vanilija s sadjem 150g</t>
  </si>
  <si>
    <t>vanilij s sadjem 150g</t>
  </si>
  <si>
    <t>JOGURT 4 žitni LCA 180g</t>
  </si>
  <si>
    <t>4 žitni LCA 180g</t>
  </si>
  <si>
    <t>DESERT - smet. jog. s sadjem 150g</t>
  </si>
  <si>
    <t>desert - smet. jog. s sadjem 150g</t>
  </si>
  <si>
    <t>JOGURT lca vita sadna  0,1% mm 150g</t>
  </si>
  <si>
    <t>lca vita sadna  0,1% mm 150g</t>
  </si>
  <si>
    <t>SMETANA RASTLINSKA sladka za stepanje 1/1</t>
  </si>
  <si>
    <t>SIR ZA ŽAR</t>
  </si>
  <si>
    <t>SIR MASCARPONE 1 KG</t>
  </si>
  <si>
    <t>SIR MOCARELA</t>
  </si>
  <si>
    <t>JOGURT SADNI navadni 1/1 l</t>
  </si>
  <si>
    <t>SIR TOPLJENI trikoten 140 g kot Zdenka</t>
  </si>
  <si>
    <t>l</t>
  </si>
  <si>
    <t>SLADOLED krem LIMONIN SORBET 4L</t>
  </si>
  <si>
    <t xml:space="preserve">    PREMIUM krem LIMONIN SORBET 4L</t>
  </si>
  <si>
    <t>SLADOLED krem ČOKOLADA  4L</t>
  </si>
  <si>
    <t xml:space="preserve">    PREMIUM krem ČOKOLADA  4L</t>
  </si>
  <si>
    <t>SLADOLEDkrem STRACCIATELLA  4L</t>
  </si>
  <si>
    <t xml:space="preserve">    PREMIUM krem STRACCIATELLA  4L</t>
  </si>
  <si>
    <t xml:space="preserve"> SLADOLED krem JAGODA 4l</t>
  </si>
  <si>
    <t xml:space="preserve">    PREMIUM krem JAGODA 4l</t>
  </si>
  <si>
    <t>SLADOLED krem PISTACIJA 4L</t>
  </si>
  <si>
    <t xml:space="preserve">    PREMIUM krem PISTACIJA 4L</t>
  </si>
  <si>
    <t xml:space="preserve">KORNET   ČOKOLADA  120  ml                                            </t>
  </si>
  <si>
    <t xml:space="preserve">    ČOKOLADA                                               </t>
  </si>
  <si>
    <t xml:space="preserve">KORNET    VANILIJA 120 ml                                                   </t>
  </si>
  <si>
    <t xml:space="preserve">    VANILIJA                                                    </t>
  </si>
  <si>
    <t xml:space="preserve">    STRACCIATELLA + GOZDNI SADEŽI               </t>
  </si>
  <si>
    <t>KORNET MILKA TRIOLADE 120 ml</t>
  </si>
  <si>
    <t xml:space="preserve">    KORNET MILKA TRIOLADE</t>
  </si>
  <si>
    <t xml:space="preserve">SLADOLED NA PALČKI, vanil.-čokol., 65 ml                                                  </t>
  </si>
  <si>
    <t xml:space="preserve">    SNEGULJČICA                                                   </t>
  </si>
  <si>
    <t>SLADOLED NA PALČKI, vanilija jagoda 65 ml</t>
  </si>
  <si>
    <t xml:space="preserve">    NJOFRA</t>
  </si>
  <si>
    <t>SLADOLED NA PALČKI, punč, 65 ml</t>
  </si>
  <si>
    <t>SLADOLED NA PALČKI,limona, 65 ml</t>
  </si>
  <si>
    <t xml:space="preserve">KORNET    STRACCIATELLA + GOZDNI SADEŽI  120 ml             </t>
  </si>
  <si>
    <t>SLADOLED v lončku, več okusov, 120 ml</t>
  </si>
  <si>
    <t>Sklop 7: Kruh in krušni izdelki</t>
  </si>
  <si>
    <t>SKUPAJ SKLOP 7:</t>
  </si>
  <si>
    <t>FRANCOSKA ŠTRUCA, rezana, pakirana</t>
  </si>
  <si>
    <t>BREZGLUTEINSKI KRUH, rezan, pakiran</t>
  </si>
  <si>
    <t>KRUH BELI pakiran po dva kosa</t>
  </si>
  <si>
    <t>KRUH  POLBELI pakiran po dva kosa</t>
  </si>
  <si>
    <t>KRUH  GRAHAM pakiran po dva kosa</t>
  </si>
  <si>
    <t>KRUH  POLNOZRNATI pakiran po dva kosa</t>
  </si>
  <si>
    <t>ŽEMLJA mala bela rezana 20g</t>
  </si>
  <si>
    <t>ŽEMLJA črna 20g</t>
  </si>
  <si>
    <t>ŽEMLJA s semeni 20g</t>
  </si>
  <si>
    <t xml:space="preserve">ŽEMLJA koruzna 20g </t>
  </si>
  <si>
    <t xml:space="preserve">ŠTRUČKA polnozrnata  20g </t>
  </si>
  <si>
    <t>ŠTRUČKA makova  20g</t>
  </si>
  <si>
    <t xml:space="preserve">ŠTRUČKA sirova  20g </t>
  </si>
  <si>
    <t>KAJZERICA, rezana 20g</t>
  </si>
  <si>
    <t xml:space="preserve">BOMBETA s sezamom 20g </t>
  </si>
  <si>
    <t xml:space="preserve">BOMBETA bela 20g </t>
  </si>
  <si>
    <t xml:space="preserve">BOMBETA črna 20g </t>
  </si>
  <si>
    <t xml:space="preserve">MAKOVA štručka 20 g </t>
  </si>
  <si>
    <t>ROGLJIČ 80 g</t>
  </si>
  <si>
    <t>BIO PECIVO ovseno mešano  60g</t>
  </si>
  <si>
    <t>BELA ŠTRUCA rezana, pakirana 1000 g</t>
  </si>
  <si>
    <t>POL BELA ŠTRUCA rezana, pakirana 1000 g</t>
  </si>
  <si>
    <t>ČRNI HLEBEC rezan, pakiran 1000 g</t>
  </si>
  <si>
    <t>POLNOZRNATI KRUH rezan, pakiran 1000 g</t>
  </si>
  <si>
    <t>KORUZNI KRUH rezan, pakiran 1000 g</t>
  </si>
  <si>
    <t>ŽEMLJA BELA  120 g</t>
  </si>
  <si>
    <t>ŽEMLJA ČRNA 120 g</t>
  </si>
  <si>
    <t>BOMBETA SEZAM 120 g</t>
  </si>
  <si>
    <t>BOMBETA BELA 120 g</t>
  </si>
  <si>
    <t>ŠTRUČKA MAKOVA  120 g</t>
  </si>
  <si>
    <t>ŠTRUČKA POLNOZRNATA 120 g</t>
  </si>
  <si>
    <t>HOT DOG ŠTRUČKA 120 g</t>
  </si>
  <si>
    <t>ŠTRUČKA BELA 120 g</t>
  </si>
  <si>
    <t>ŠTRUČKA SIROVA 120 g</t>
  </si>
  <si>
    <t>LEPINJA 120 g</t>
  </si>
  <si>
    <t>ROGLJIČ MLEČNI 120 g</t>
  </si>
  <si>
    <t>ŽEMLJA BELA rezana 120 g</t>
  </si>
  <si>
    <t>ŠTRUČKA KORUZNA 120 g</t>
  </si>
  <si>
    <t>KROF polnjen z marmelado 80g</t>
  </si>
  <si>
    <t>ČOKOLADNA TORTICA 100g</t>
  </si>
  <si>
    <t>FRANCOSKI ROGLJIČ, 60 g(polnjen z marmelado , lešnikovo kremo)</t>
  </si>
  <si>
    <t>Francoski rogljič, 80 g(polnjen z marmelado , lešnikovo kremo)</t>
  </si>
  <si>
    <t>TIRAMISU 100g</t>
  </si>
  <si>
    <t>DOMAČI KEKSI</t>
  </si>
  <si>
    <t xml:space="preserve">OREHOVI KEKSI </t>
  </si>
  <si>
    <t>OREHOVI ROGLJIČKI</t>
  </si>
  <si>
    <t xml:space="preserve">VANILIJEVI  KEKSI </t>
  </si>
  <si>
    <t>SLANO PECIVO</t>
  </si>
  <si>
    <t>MEDENJAKI</t>
  </si>
  <si>
    <t>KAKAVOVI KEKSI</t>
  </si>
  <si>
    <t>ČOKOLADNI KEKSI</t>
  </si>
  <si>
    <t>ČAJNI KEKSI</t>
  </si>
  <si>
    <t xml:space="preserve">Sklop 8: Zamrznjeni izdelki iz testa </t>
  </si>
  <si>
    <t>LAZANJA, predkuhana</t>
  </si>
  <si>
    <t>TESTO LISTNATO navadno, razvaljano</t>
  </si>
  <si>
    <t>TORTELINI, špinačni</t>
  </si>
  <si>
    <t>TORTELINI sirni</t>
  </si>
  <si>
    <t>BUREK , sirov</t>
  </si>
  <si>
    <t>PIZZA burek</t>
  </si>
  <si>
    <t>ROGLJIČKI  francoski</t>
  </si>
  <si>
    <t>VLEČENO testo</t>
  </si>
  <si>
    <t>ROGLJIČKI  francoski 90 g</t>
  </si>
  <si>
    <t>ZAMRZNJENO PECIVO 100 g kot rešetko, različni okusi</t>
  </si>
  <si>
    <t>SKUPAJ SKLOP 8:</t>
  </si>
  <si>
    <t>Sklop 9:  Žita in mlevski izdelki</t>
  </si>
  <si>
    <t>SKUPAJ SKLOP 9:</t>
  </si>
  <si>
    <t>MOKA tip 500 1 kg</t>
  </si>
  <si>
    <t>POSEBNA BELA MOKA tip 400 1 kg</t>
  </si>
  <si>
    <t>PŠENIČNA OSTRA MOKA 1 kg</t>
  </si>
  <si>
    <t>PŠENIČNA POLNOZRNATA MOKA 1 kg</t>
  </si>
  <si>
    <t>MOKA KORUZNA 1 kg</t>
  </si>
  <si>
    <t>MOKA GRAHAM 1 kg</t>
  </si>
  <si>
    <t>JEŠPRENJ 1 kg</t>
  </si>
  <si>
    <t>ZDROB, koruzni 1 kg</t>
  </si>
  <si>
    <t>KAŠA, prosena, 1 kg</t>
  </si>
  <si>
    <t>KAŠA, ribana, 500 g</t>
  </si>
  <si>
    <t>PIRA 1-2 kg</t>
  </si>
  <si>
    <t>ŠPAGETI jajčne testenine DURUM 5 kg</t>
  </si>
  <si>
    <t>POLŽKI jajčne testenine DURUM 5 kg</t>
  </si>
  <si>
    <t>ŠKOLJKE jajčne testenine DURUM 500-4000 g</t>
  </si>
  <si>
    <t>PERESNIKI jajčne testenine DURUM 5-10 kg</t>
  </si>
  <si>
    <t>KODRASTI REZANCI gnezda DURUM 5-8 kg</t>
  </si>
  <si>
    <t xml:space="preserve">TRIBARVNE TESTENINE 3 kg (špinačni, korenčkovi, navadni), </t>
  </si>
  <si>
    <t>POLŽKI z durum moke 500 g</t>
  </si>
  <si>
    <t>ŠPAGETI z durum moke 500 g</t>
  </si>
  <si>
    <t>ŠPAGETI polnozrnati št. 5, 400-500g, enakov.Braila</t>
  </si>
  <si>
    <t>SVEDRI, 500-5000 g, enakovr.Barila</t>
  </si>
  <si>
    <t>PERESNIKI tribarvni, testenine 400-500 g, enakovr.Barila</t>
  </si>
  <si>
    <t>METULJČKI jajčni testenine, 500-2000 g, enakovr. Barila</t>
  </si>
  <si>
    <t>REZANCI GNEZDA, 400-6000 g, enakovr.Barila</t>
  </si>
  <si>
    <t>REZANCI ŠIROKI, 6000-8000 g. enakovr.Barila</t>
  </si>
  <si>
    <t>AJDOVI široki rezanci 400-500g</t>
  </si>
  <si>
    <t>GRAHAM široki  rezanci 400g</t>
  </si>
  <si>
    <t>JUŠNA ZAKUHA rinčiče 4-5 kg, durum</t>
  </si>
  <si>
    <t>JUŠNA ZAKUHA - ribana kaša 3 kg</t>
  </si>
  <si>
    <t>JUŠNA ZAKUHA - bleki 3 kg</t>
  </si>
  <si>
    <t>JUŠNA ZAKUHA  - rižek 5 kg</t>
  </si>
  <si>
    <t>VALJANI jušni rezanci 1 kg</t>
  </si>
  <si>
    <t>VALJANI široki rezanci 1 kg</t>
  </si>
  <si>
    <t>DOMAČE kroglice 500  g</t>
  </si>
  <si>
    <t>KUS-KUS 500 g</t>
  </si>
  <si>
    <t>PŠENIČNI ZDROB 1 kg</t>
  </si>
  <si>
    <t>RIŽ  parboild dolgozrnati  5 kg</t>
  </si>
  <si>
    <t>RIŽ dolgozrnati parboild Bali 10 kg</t>
  </si>
  <si>
    <t>RIŽ za domače jedi, 1000 g</t>
  </si>
  <si>
    <t>Dostava blaga se vrši v roku 48 ur od uradnega prejema naročila najkasneje do 13 ure.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</si>
  <si>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</si>
  <si>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</si>
  <si>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</si>
  <si>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</si>
  <si>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</si>
  <si>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</si>
  <si>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</si>
  <si>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</si>
  <si>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</si>
  <si>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</si>
  <si>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</si>
  <si>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</si>
  <si>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</si>
  <si>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</si>
  <si>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</si>
  <si>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</si>
  <si>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</si>
  <si>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</si>
  <si>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</si>
  <si>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</si>
  <si>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</si>
  <si>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</si>
  <si>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</si>
  <si>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</si>
  <si>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KIVI</t>
  </si>
  <si>
    <t>SLIVE</t>
  </si>
  <si>
    <t>SOLATA, zelena, ledenka</t>
  </si>
  <si>
    <t>SOLATA, zelena, endivija</t>
  </si>
  <si>
    <t>SOLATA, zelena, rukola</t>
  </si>
  <si>
    <t>RADIČ, štrucar</t>
  </si>
  <si>
    <t>RADIČ, rdeči</t>
  </si>
  <si>
    <t>ZELJE, glave</t>
  </si>
  <si>
    <t>PAPRIKA, rumena</t>
  </si>
  <si>
    <t>PAPRIKA, rdeča</t>
  </si>
  <si>
    <t>PETERŠILJ, svež</t>
  </si>
  <si>
    <t>FIŽOL, tetovec</t>
  </si>
  <si>
    <t>FIŽOL, češnjevec</t>
  </si>
  <si>
    <t>KROMPIR mladi</t>
  </si>
  <si>
    <t>KROMPIR</t>
  </si>
  <si>
    <t>BUČKE</t>
  </si>
  <si>
    <t>CVETAČA</t>
  </si>
  <si>
    <t>POR</t>
  </si>
  <si>
    <t>ZELJE, kitajsko</t>
  </si>
  <si>
    <t>ZELJE, rdeče</t>
  </si>
  <si>
    <t>JAJČEVCI</t>
  </si>
  <si>
    <t>GOBE, jurčki, suhi</t>
  </si>
  <si>
    <t>SLIVE, suhe, prosto  brez pešk</t>
  </si>
  <si>
    <t>SADJE, mešano, suho, prosto</t>
  </si>
  <si>
    <t>OREHI, oluščena jedrca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</si>
  <si>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</si>
  <si>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</si>
  <si>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</si>
  <si>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</si>
  <si>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JABOLKA  PORCIJSKA, idared, jonagold, zlati delishes, fuji, elstar, gala, topaz, granny smith</t>
  </si>
  <si>
    <t>BRESKVE</t>
  </si>
  <si>
    <t>GROZDJE, belo</t>
  </si>
  <si>
    <t>GROZDJE, črno</t>
  </si>
  <si>
    <t>MANDARINE</t>
  </si>
  <si>
    <t>NEKTARINE</t>
  </si>
  <si>
    <t>KLEMENTINE</t>
  </si>
  <si>
    <t>ROZINE, prosto</t>
  </si>
  <si>
    <t>LEŠNIKI, prosto</t>
  </si>
  <si>
    <t>MARELICE, suhe, prosto</t>
  </si>
  <si>
    <t>SOLATA, krhkolistna</t>
  </si>
  <si>
    <t>RADIČ, zeleni</t>
  </si>
  <si>
    <t>ČEBULA</t>
  </si>
  <si>
    <t>ČESEN, zimski</t>
  </si>
  <si>
    <t>KORENJE</t>
  </si>
  <si>
    <t>REPA, kisla</t>
  </si>
  <si>
    <t>ZELJE, kislo</t>
  </si>
  <si>
    <t>LEČA, zelena</t>
  </si>
  <si>
    <t>PARADIŽNIK</t>
  </si>
  <si>
    <t>KUMARICE</t>
  </si>
  <si>
    <t>FIŽOL, stročji</t>
  </si>
  <si>
    <t>ZELENA</t>
  </si>
  <si>
    <t>ZELJE, kislo, 1/1</t>
  </si>
  <si>
    <t>KOLERABA</t>
  </si>
  <si>
    <t>OHROVT</t>
  </si>
  <si>
    <t xml:space="preserve">* 1. obdobje od 1.2. 2024  do 30.4.2024 </t>
  </si>
  <si>
    <t xml:space="preserve">Sklop 10: Sveže in suho sadje in zelenjava </t>
  </si>
  <si>
    <t>SKUPAJ SKLOP 10:</t>
  </si>
  <si>
    <t>SKUPAJ SKLOP 11:</t>
  </si>
  <si>
    <t>Sklop 11: Ekološko sadje in zelenjava</t>
  </si>
  <si>
    <t>JABOLKA, različne vrste, porcijska</t>
  </si>
  <si>
    <t>HRUŠKE, različne vrste</t>
  </si>
  <si>
    <t>GROZDJE</t>
  </si>
  <si>
    <t>MARELICA</t>
  </si>
  <si>
    <t>MEŠANO SUHO SADJE</t>
  </si>
  <si>
    <t>SUHI JABOLČNI KRHLJI</t>
  </si>
  <si>
    <t>ZELENA SOLATA</t>
  </si>
  <si>
    <t>ENDIVJA</t>
  </si>
  <si>
    <t>RADIČ jesenski</t>
  </si>
  <si>
    <t>RADIČ zimski</t>
  </si>
  <si>
    <t>ZELJE mlado</t>
  </si>
  <si>
    <t>ZELJE zimsko</t>
  </si>
  <si>
    <t>PAPRIKA</t>
  </si>
  <si>
    <t>ČEBULA RUMENA</t>
  </si>
  <si>
    <t>ČEBULA RDEČA</t>
  </si>
  <si>
    <t>ČESEN MLADI</t>
  </si>
  <si>
    <t>ČESEN ZRELI</t>
  </si>
  <si>
    <t>KROMPIR MLADI</t>
  </si>
  <si>
    <t>KUMARE</t>
  </si>
  <si>
    <t>GRAH OLUŠČEN</t>
  </si>
  <si>
    <t>Vse blago v tej skupini mora imeti ustrezne certifikate  !</t>
  </si>
  <si>
    <t xml:space="preserve">Sklop 12: Zamrznjeno sadje in zelenjava  </t>
  </si>
  <si>
    <t>BROKOLI, 2500G</t>
  </si>
  <si>
    <t>BRSTIČNI OHROVT, 2500G</t>
  </si>
  <si>
    <t>BUČKE, 2500G</t>
  </si>
  <si>
    <t>CVETAČA, 2500G</t>
  </si>
  <si>
    <t>GRAH, 2500G</t>
  </si>
  <si>
    <t>KORENJE KOCKE, 2500G</t>
  </si>
  <si>
    <t>KORENJE MLADO, 2500G</t>
  </si>
  <si>
    <t>KORENJE VALOVITO, 2500G</t>
  </si>
  <si>
    <t>PAPRIKA KOCKE, 2500G</t>
  </si>
  <si>
    <t>POR NAREZAN, 2500G</t>
  </si>
  <si>
    <t>STROČJI FIŽOL, zeleni, 2500 g</t>
  </si>
  <si>
    <t>STROČJI FIŽOL, rumeni 2500 g</t>
  </si>
  <si>
    <t>STROČJI FIŽOL, masleni fini tanki, 2500 g</t>
  </si>
  <si>
    <t>ŠPINAČA, list, briketi, 2500G</t>
  </si>
  <si>
    <t xml:space="preserve">JURČKI , kocke </t>
  </si>
  <si>
    <t>GOBE GOZDNE, mešane z jurčki, 600-2500 g</t>
  </si>
  <si>
    <t>ZELENJAVNA MEŠANICA MIX, 2500G</t>
  </si>
  <si>
    <t>ZELENJAVNA MEŠANICA ZA FRANCOSKO, 2500 g</t>
  </si>
  <si>
    <t>KORUZA, 2500G</t>
  </si>
  <si>
    <t>JUŠNA ZELENJAVA, zamr. 2500 G</t>
  </si>
  <si>
    <t>BOROVNICE, 500-2500G</t>
  </si>
  <si>
    <t>JAGODE, 2500G</t>
  </si>
  <si>
    <t>MALINE, 2500G</t>
  </si>
  <si>
    <t>RIBEZ, 2500G</t>
  </si>
  <si>
    <t>ROBIDE, 2500G</t>
  </si>
  <si>
    <t>POMMES FRITES, 2500g</t>
  </si>
  <si>
    <t>GOZDNI SADEŽI 2500 g</t>
  </si>
  <si>
    <t>ŠPINAČA, pasirana 2500 g</t>
  </si>
  <si>
    <t>ZELENJAVA DŽUVEČ 2500 g</t>
  </si>
  <si>
    <t>MIX KAISER brokoli cvetača korenje 2500 g</t>
  </si>
  <si>
    <t xml:space="preserve">Sklop 13: Sadni sokovi in sirupi   </t>
  </si>
  <si>
    <t>SIRUP, malina, večja pakiranja</t>
  </si>
  <si>
    <t>SIRUP, pomaranča, večja pakiranja</t>
  </si>
  <si>
    <t>SIRUP, limona, večja pakiranja</t>
  </si>
  <si>
    <t>SIRUP gozdni sadeži, večja pakiranja</t>
  </si>
  <si>
    <t>SIRUP banana-kivi, večja pakiranja</t>
  </si>
  <si>
    <t>SIRUP jabolka, večja pakiranja</t>
  </si>
  <si>
    <t>SIRUP ledeni čaj 5 l</t>
  </si>
  <si>
    <t>100% sadni sirup jabolko 5 l</t>
  </si>
  <si>
    <t>100% sadni sirup Jabolko 5 l</t>
  </si>
  <si>
    <t>100% sadni sirup jagoda 5 l</t>
  </si>
  <si>
    <t>100% sadni sirup Jagoda 5 l</t>
  </si>
  <si>
    <t>100% sadni sirup višnja 5 L</t>
  </si>
  <si>
    <t>100% sadni sirup Višnja 5 L</t>
  </si>
  <si>
    <t>100 % sadni sok jabolko, 2 dcl</t>
  </si>
  <si>
    <t>100 % sadni sok pomaranča, 2 dcl</t>
  </si>
  <si>
    <t>NEKTAR, sadni, 2 dcl, pomaranča</t>
  </si>
  <si>
    <t>NEKTAR, sadni, 2 dcl, breskev</t>
  </si>
  <si>
    <t>NEKTAR, sadni, 2 dcl, marelica</t>
  </si>
  <si>
    <t>NEKTAR, sadni, 2 dcl, črni ribez</t>
  </si>
  <si>
    <t>NEKTAR, sadni, 2 dcl, borovnica</t>
  </si>
  <si>
    <t>NEKTAR POMARANČA 1 L</t>
  </si>
  <si>
    <t>NEKTAR, jagoda, 2 dcl,  min. 45 % sd</t>
  </si>
  <si>
    <t>NEKTAR, sadni, 1 L, jabolko</t>
  </si>
  <si>
    <t>NEKTAR, sadni, 1 L, marelica</t>
  </si>
  <si>
    <t>NEKTAR, sadni, 1 L, jagoda</t>
  </si>
  <si>
    <t>NEKTAR, sadni, 1 L, breskev</t>
  </si>
  <si>
    <t>NEKTAR, sadni, 1 L, črni ribez</t>
  </si>
  <si>
    <t>100 % SOK  ananas, 2 dcl</t>
  </si>
  <si>
    <t>100 % SOK  ananas, 1/1 L</t>
  </si>
  <si>
    <t>LEDENI ČAJ breskev 2 dcl</t>
  </si>
  <si>
    <t>LEDENI ČAJ 1,5 l</t>
  </si>
  <si>
    <t>SADNA PIJAČA pomaranča limona 0,5 L</t>
  </si>
  <si>
    <t>PIJAČA pomaranča-limona-korenček 1,5 L,kot Fruc</t>
  </si>
  <si>
    <t>PIJAČA MULTIVITAMIN 0,5 L</t>
  </si>
  <si>
    <t>SKUPAJ SKLOP 13:</t>
  </si>
  <si>
    <t>SKUPAJ SKLOP 14:</t>
  </si>
  <si>
    <t>SLADKOR, beli, kristalni, 1 kg</t>
  </si>
  <si>
    <t>SLADKOR, rjavi, 500-1000 g</t>
  </si>
  <si>
    <t>SLADKOR, mleti, 500 g</t>
  </si>
  <si>
    <t>SOL, morska, kuhinjska, drobno mleta, 1 kg</t>
  </si>
  <si>
    <t>SOL, morska, kuhinjska, drobno mleta, 10 kg</t>
  </si>
  <si>
    <t>SOL, morska, kuhinjska, grobo mleta, 10 kg</t>
  </si>
  <si>
    <t>MOKA kokosova 250-500 g</t>
  </si>
  <si>
    <t>MOKA rožičeva 250 g</t>
  </si>
  <si>
    <t>VANILIN SLADKOR 1000 g</t>
  </si>
  <si>
    <t>PECILNI PRAŠEK 1000g</t>
  </si>
  <si>
    <t>ČOKOLADA mlečna, 42 g</t>
  </si>
  <si>
    <t>ČOKOLADA lešnikova, 42 g</t>
  </si>
  <si>
    <t>ČOKOLADA jedilna, 350 g</t>
  </si>
  <si>
    <t>ČOKOLADA mleta 1 kg</t>
  </si>
  <si>
    <t>ČOKOLADNI NAMAZ dvobarvni 20 g, enakovr. kot Viki</t>
  </si>
  <si>
    <t>ČOKOLADNI NAMAZ dvobarvni 600 g, enakovr. kot Viki</t>
  </si>
  <si>
    <t>ČOKOLADNO MLEČNI NAMAZ, 700 g, enakovr.kot Nutela</t>
  </si>
  <si>
    <t>ČOKOLADNO SADNA REZINA  25 g</t>
  </si>
  <si>
    <t>REZINA MILKY WAY JOG.ČOK.39G</t>
  </si>
  <si>
    <t>ČOKOLADNO SADNA REZINA 35 g, enakovr. kot Frutabela</t>
  </si>
  <si>
    <t>ŽITNO SADNA REZINA 30g , enakovr.kot Frutabela</t>
  </si>
  <si>
    <t>MLEČNA REZINA, 28 g</t>
  </si>
  <si>
    <t xml:space="preserve">KAKAV, prah, 750-1000 g </t>
  </si>
  <si>
    <t>KAKAV, zrnca 1 kg</t>
  </si>
  <si>
    <t>KAVNI NAD.MEŠ.BE.K.FRANCK, 1000 g</t>
  </si>
  <si>
    <t>KAVNI NAD.MEŠ.BE.K.FRANCK1KG</t>
  </si>
  <si>
    <t>KAVA, prava, 100 g, mleta, enakovr.kot Barcafe</t>
  </si>
  <si>
    <t>VITAMINSKI NAPITEK, instant, limona,900 g, kot Cedevita</t>
  </si>
  <si>
    <t>VITAMINSKI NAPITEK, instant, pomaranča,900 g, kot Cedevita</t>
  </si>
  <si>
    <t>KEKSI MASLENI , 50 g, enakovr. kot Leibnitz</t>
  </si>
  <si>
    <t>KEKSI MASLENI , 230 g, enakovr. kot Leibnitz</t>
  </si>
  <si>
    <t>NAPOLITANKE čokoladne 800-1000 g</t>
  </si>
  <si>
    <t>NAPOLITANKE sadne 700-1000 g</t>
  </si>
  <si>
    <t>KVAS, svež, 42 g</t>
  </si>
  <si>
    <t>MED, cvetlični 20g</t>
  </si>
  <si>
    <t>MED, cvetlični 900g</t>
  </si>
  <si>
    <t>MED, gozdni 900g</t>
  </si>
  <si>
    <t>MED, kostanjev 900g</t>
  </si>
  <si>
    <t>MED, lipov 900g</t>
  </si>
  <si>
    <t>PAŠTETA, jetrna, 30 g</t>
  </si>
  <si>
    <t>PAŠTETA, piščančja, 30 g</t>
  </si>
  <si>
    <t xml:space="preserve">PAŠTETA, kokošja, 27 g </t>
  </si>
  <si>
    <t>PAŠTETA, tunina , 45 g</t>
  </si>
  <si>
    <t>TUNA, v rastlinskem olju, 1705 g</t>
  </si>
  <si>
    <t>TUNA, v rastlinskem olju, 80 g</t>
  </si>
  <si>
    <t>TUNA, v olivnem olju, 80 g</t>
  </si>
  <si>
    <t>SARDINE, v olju, 800 g</t>
  </si>
  <si>
    <t>OLJE SONČNIČNO, 1 l</t>
  </si>
  <si>
    <t>OLJE ZA CVRTJE, 2 l</t>
  </si>
  <si>
    <t>OLJE OLIVNO, extra deviško 1 l</t>
  </si>
  <si>
    <t>OLJE BUČNO, solatno mešano 1 l</t>
  </si>
  <si>
    <t>MARGARINA, 250 g</t>
  </si>
  <si>
    <t>MARGARINA PORCIJSKA, 10g</t>
  </si>
  <si>
    <t>MLEKO V PRAHU</t>
  </si>
  <si>
    <t>KIS, vinski, 4%, 1 l</t>
  </si>
  <si>
    <t>KIS, jabolčni, 1 l</t>
  </si>
  <si>
    <t>KIS, balzamični beli, 0, 5 l</t>
  </si>
  <si>
    <t>KIS, balzamični rdeči, 0, 5 l</t>
  </si>
  <si>
    <t>AJVAR, nepekoč, 690 g</t>
  </si>
  <si>
    <t>ĐUVEČ, 4200 g</t>
  </si>
  <si>
    <t>FEFERONI, nepekoči, 930 g</t>
  </si>
  <si>
    <t>GORČICA delikatesna 5 kg</t>
  </si>
  <si>
    <t xml:space="preserve">GORČICA delikatesna 1050 g </t>
  </si>
  <si>
    <t>GOBE, šampioni, v slanici,  rezani 2300g</t>
  </si>
  <si>
    <t>HREN, čisti, 650 g</t>
  </si>
  <si>
    <t>KETCHUP, 1100 g</t>
  </si>
  <si>
    <t>KORUZA, v slanici, 2600 g</t>
  </si>
  <si>
    <t>KUMARE delikatesne 4100 g</t>
  </si>
  <si>
    <t>MEŠANA SOLATA, v kisu, 4000-4300 g</t>
  </si>
  <si>
    <t>OLIVE zelene 1000 g</t>
  </si>
  <si>
    <t>PAPRIKA, fileti, 4100-4300 g</t>
  </si>
  <si>
    <t>PARADIŽNIKOV koncentrat 4300-4500 g</t>
  </si>
  <si>
    <t xml:space="preserve">PARADIŽNIK PELATI, 2490 g </t>
  </si>
  <si>
    <t>PESA RDEČA 4000 g</t>
  </si>
  <si>
    <t>MAJONEZA, lahka z manj maščobami 4000 g</t>
  </si>
  <si>
    <t>HREN 700-1000 g</t>
  </si>
  <si>
    <t>KOMPOT, ananas, kolesca 3060 g</t>
  </si>
  <si>
    <t>KOMPOT, breskev, 4200 g</t>
  </si>
  <si>
    <t>KOMPOT, hruška, 4200 g</t>
  </si>
  <si>
    <t>KOMPOT,marelica, 4600 g</t>
  </si>
  <si>
    <t>KOMPOT, slivov, 4250 g</t>
  </si>
  <si>
    <t>KOMPOT, višnjev brez koščic, 4300 g</t>
  </si>
  <si>
    <t>MARMELADA jagoda 20 g</t>
  </si>
  <si>
    <t>MARMELADA jagoda 5000 g</t>
  </si>
  <si>
    <t>MARMELADA marelica 20 g</t>
  </si>
  <si>
    <t>MARMELADA marelica 5000 g</t>
  </si>
  <si>
    <t>MARMELADA mešana 20 g</t>
  </si>
  <si>
    <t>MARMELADA mešana 5000 g</t>
  </si>
  <si>
    <t>MARMELADA slivova 5000 g</t>
  </si>
  <si>
    <t>MARMELADA šipkova 20 g</t>
  </si>
  <si>
    <t>MARMELADA šipkova 890 g</t>
  </si>
  <si>
    <t>DŽEM višnja 320 g</t>
  </si>
  <si>
    <t>PUDING čokolada, 1000 g</t>
  </si>
  <si>
    <t>PUDING vanilija, 1000 g</t>
  </si>
  <si>
    <t>PUDING jagoda, 1000 g</t>
  </si>
  <si>
    <t>CORN FLAKES  1000 g</t>
  </si>
  <si>
    <t>KOSMIČI PŠENIČNI  s čokol.250 g, kot kellog's chocos</t>
  </si>
  <si>
    <t>KOSMIČI RIŽEVI s čokol. 250 g, kot kellog's choco pops</t>
  </si>
  <si>
    <t>MÜSLI čokolada 1000 g</t>
  </si>
  <si>
    <t>MÜSLI jagoda 375-1000 g</t>
  </si>
  <si>
    <t>KOSMIČI čokoladni 1800 g, enakovr.kot Čokolino</t>
  </si>
  <si>
    <t>DODATEK JEDEM, 1000 g, enakovr. kot Vegeta</t>
  </si>
  <si>
    <t>LEDENI ČAJ 0,2 l, enakovr. kot Erik</t>
  </si>
  <si>
    <t>LEDENI ČAJ 1 L, enakovr. kot Erik</t>
  </si>
  <si>
    <t>PIJAČA COCA-COLA 1 l</t>
  </si>
  <si>
    <t>PIJAČA COCTA 1 l</t>
  </si>
  <si>
    <t>PIJAČA COLA 1 l</t>
  </si>
  <si>
    <t>PIJAČA COLA 0,5 l</t>
  </si>
  <si>
    <t>VODA negazirana  izvirska 0,5 l</t>
  </si>
  <si>
    <t>MINERALNA VODA  kot Radenska 1 L steklo</t>
  </si>
  <si>
    <t>RUM, 1 l</t>
  </si>
  <si>
    <t>VINO, belo, namizno 1 l</t>
  </si>
  <si>
    <t>VINO, rdeče, namizno, 1 l</t>
  </si>
  <si>
    <t>VINO belo, kakovostno, 0,75 l</t>
  </si>
  <si>
    <t>VINO rdeče, kakovostno, 0,75 l</t>
  </si>
  <si>
    <t>VINO peneče, kakovostno, 0,75 l</t>
  </si>
  <si>
    <t>VODKA 1 L</t>
  </si>
  <si>
    <t>VINO TERAN 1 l</t>
  </si>
  <si>
    <t>VINO TERAN 0,75 l</t>
  </si>
  <si>
    <t>VINO REFOŠK 1 l</t>
  </si>
  <si>
    <t>VINO REFOŠK 0,75 l</t>
  </si>
  <si>
    <t>VODKA LURON 700ml</t>
  </si>
  <si>
    <t>MARASCINO 1 l</t>
  </si>
  <si>
    <t>ČOKOLADA JEDILNA  1 kg</t>
  </si>
  <si>
    <t>BAZILIKA 180g</t>
  </si>
  <si>
    <t>ČESEN mleti 600 g</t>
  </si>
  <si>
    <t>DROBNJAK rezan 80-130 g</t>
  </si>
  <si>
    <t>MAJARON 100-130g</t>
  </si>
  <si>
    <t>MUŠKATNI OREŠČEK mleti 170 g</t>
  </si>
  <si>
    <t>ORIGANO 140g</t>
  </si>
  <si>
    <t>PAPRIKA RDEČA sladka mleta 640 g</t>
  </si>
  <si>
    <t>POPER črni mleti 600-660 g</t>
  </si>
  <si>
    <t>POPER v zrnju 600-650 g</t>
  </si>
  <si>
    <t>KOKOŠJA JUHA 1 kg</t>
  </si>
  <si>
    <t>GOVEJA JUHA 1 kg</t>
  </si>
  <si>
    <t>GOBOVA JUHA 1 kg</t>
  </si>
  <si>
    <t>GOBOVA OSNOVA 1/1 kg</t>
  </si>
  <si>
    <t>OMAKA ZA PEČENKO 500 g</t>
  </si>
  <si>
    <t>PREPEČENEC 330g</t>
  </si>
  <si>
    <t>NAPOLITANKE 50 g</t>
  </si>
  <si>
    <t>KEKSI  Savoiardi 400 g</t>
  </si>
  <si>
    <t>ŠETRAJ 290 g</t>
  </si>
  <si>
    <t>TIMIJAN 215 g</t>
  </si>
  <si>
    <t>KEKSI porcijski 50 g</t>
  </si>
  <si>
    <t>FEFERONI pekoči 680 g</t>
  </si>
  <si>
    <t>OLIVE črne 1000 g</t>
  </si>
  <si>
    <t>MAK mleti 200 g</t>
  </si>
  <si>
    <t>CIMET mleti 600 g</t>
  </si>
  <si>
    <t>SLANIKI inčuni 140 g</t>
  </si>
  <si>
    <t xml:space="preserve">PANA- kota 800 g </t>
  </si>
  <si>
    <t>KAPRE 200 g</t>
  </si>
  <si>
    <t>MASA za tiramisu 400 g, Carte d'or</t>
  </si>
  <si>
    <t xml:space="preserve">PAŠTETA ARGETA kokošja 45 g </t>
  </si>
  <si>
    <t xml:space="preserve">PAŠTETA ARGETA losos 95 g </t>
  </si>
  <si>
    <t xml:space="preserve">PAŠTETA tunina 30 g </t>
  </si>
  <si>
    <t xml:space="preserve">PAŠTETA jetrna 30 g </t>
  </si>
  <si>
    <t>ŽITNA KAVA 400 g</t>
  </si>
  <si>
    <t>MESNI NAREZEK 150 g</t>
  </si>
  <si>
    <t>ŽELATINA LISTIČI</t>
  </si>
  <si>
    <t>ŽELATINA PRAH 10 g</t>
  </si>
  <si>
    <t>SKUŠA PORCIJSKA 80-130 g</t>
  </si>
  <si>
    <t>KAVA, prava, 1 kg, mleta, enakovr.kot Zlata džezva</t>
  </si>
  <si>
    <t>MLETA PAPRIKA 1 kg</t>
  </si>
  <si>
    <t>MLEČNA REZINA 30 g</t>
  </si>
  <si>
    <t>LOVOR LIST 1 kg</t>
  </si>
  <si>
    <t>FIŽOL V KONZERVI 2500 g</t>
  </si>
  <si>
    <t>ČOKOLADA 300  g</t>
  </si>
  <si>
    <t>ŠPARGLJEVA JUHA 1 kg</t>
  </si>
  <si>
    <t>POROVA JUHA 1 kg</t>
  </si>
  <si>
    <t>PETERŠILJ SUHI 1 kg</t>
  </si>
  <si>
    <t>SMETANA ZA KUHANJE 0,5 l</t>
  </si>
  <si>
    <t xml:space="preserve">Sklop 14: Splošno prehrambeno blago </t>
  </si>
  <si>
    <t>ČAJ gozdni sadeži, filter 1,20 kg</t>
  </si>
  <si>
    <t>ČAJ planinski, filter 1 kg</t>
  </si>
  <si>
    <t>ČAJ šipek, filter 1,50 kg</t>
  </si>
  <si>
    <t>ČAJ jagoda-vanilija, filter 1,25 kg</t>
  </si>
  <si>
    <t>ČAJ sadni z  vitamini filter  1,20 kg</t>
  </si>
  <si>
    <t>ČAJ divja češnja 1,25  kg</t>
  </si>
  <si>
    <t>ČAJ hibiskus 1,5 kg</t>
  </si>
  <si>
    <t xml:space="preserve">Sklop 15: Čaji   </t>
  </si>
  <si>
    <t>Sklop 3: Perutninsko meso in izdelki</t>
  </si>
  <si>
    <t>SKUPAJ SKLOP 12: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</si>
</sst>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name val="Palatino Linotype"/>
      <family val="1"/>
    </font>
    <font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2" fillId="0" borderId="9" xfId="0" applyFont="1" applyBorder="1" applyAlignment="1">
      <alignment horizontal="center" vertical="top" wrapText="1"/>
    </xf>
    <xf numFmtId="0" fontId="13" fillId="0" borderId="0" xfId="0" applyFont="1"/>
    <xf numFmtId="0" fontId="9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3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3" fillId="0" borderId="9" xfId="2" applyFont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center" vertical="center"/>
    </xf>
    <xf numFmtId="1" fontId="13" fillId="0" borderId="9" xfId="0" applyNumberFormat="1" applyFont="1" applyBorder="1" applyAlignment="1">
      <alignment horizontal="center"/>
    </xf>
    <xf numFmtId="3" fontId="13" fillId="0" borderId="9" xfId="0" applyNumberFormat="1" applyFont="1" applyBorder="1" applyAlignment="1" applyProtection="1">
      <alignment horizontal="center"/>
      <protection locked="0"/>
    </xf>
    <xf numFmtId="3" fontId="17" fillId="0" borderId="15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/>
    </xf>
    <xf numFmtId="3" fontId="13" fillId="0" borderId="9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14" fillId="0" borderId="5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center"/>
      <protection locked="0"/>
    </xf>
  </cellXfs>
  <cellStyles count="3">
    <cellStyle name="Navadno" xfId="0" builtinId="0"/>
    <cellStyle name="Navadno_List1" xfId="1" xr:uid="{55DE3F94-7A25-492C-8E6C-77B8F145BC4A}"/>
    <cellStyle name="Navadno_List1 2 2" xfId="2" xr:uid="{B845F1B9-093B-4959-A1A5-47C0C74150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F1F3-0A89-4C5B-B529-7DC962C035B0}">
  <dimension ref="A1:O49"/>
  <sheetViews>
    <sheetView tabSelected="1" zoomScaleNormal="100" workbookViewId="0">
      <selection activeCell="J13" sqref="J13:J3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49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  <c r="O11" s="23" t="s">
        <v>15</v>
      </c>
    </row>
    <row r="12" spans="1:15" ht="15" customHeight="1" x14ac:dyDescent="0.3">
      <c r="A12" s="24">
        <v>1</v>
      </c>
      <c r="B12" s="25"/>
      <c r="C12" s="103" t="s">
        <v>26</v>
      </c>
      <c r="D12" s="104"/>
      <c r="E12" s="104"/>
      <c r="F12" s="105"/>
      <c r="G12" s="48" t="s">
        <v>16</v>
      </c>
      <c r="H12" s="26"/>
      <c r="I12" s="37">
        <v>200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35" si="0">A12+1</f>
        <v>2</v>
      </c>
      <c r="B13" s="25"/>
      <c r="C13" s="103" t="s">
        <v>27</v>
      </c>
      <c r="D13" s="104"/>
      <c r="E13" s="104"/>
      <c r="F13" s="105"/>
      <c r="G13" s="32" t="s">
        <v>16</v>
      </c>
      <c r="H13" s="26"/>
      <c r="I13" s="37">
        <v>400</v>
      </c>
      <c r="J13" s="28">
        <v>0</v>
      </c>
      <c r="K13" s="29">
        <v>9.5</v>
      </c>
      <c r="L13" s="30">
        <f t="shared" ref="L13:L35" si="1">PRODUCT(J13,1.095)</f>
        <v>0</v>
      </c>
      <c r="M13" s="31">
        <f t="shared" ref="M13:M35" si="2">PRODUCT(I13,L13)</f>
        <v>0</v>
      </c>
      <c r="N13" s="31">
        <f t="shared" ref="N13:N35" si="3">PRODUCT(I13,J13)</f>
        <v>0</v>
      </c>
      <c r="O13" s="31"/>
    </row>
    <row r="14" spans="1:15" ht="15" customHeight="1" x14ac:dyDescent="0.3">
      <c r="A14" s="24">
        <f t="shared" si="0"/>
        <v>3</v>
      </c>
      <c r="B14" s="33"/>
      <c r="C14" s="109" t="s">
        <v>28</v>
      </c>
      <c r="D14" s="110"/>
      <c r="E14" s="110"/>
      <c r="F14" s="111"/>
      <c r="G14" s="32" t="s">
        <v>16</v>
      </c>
      <c r="H14" s="26"/>
      <c r="I14" s="37">
        <v>300</v>
      </c>
      <c r="J14" s="28">
        <v>0</v>
      </c>
      <c r="K14" s="34">
        <v>9.5</v>
      </c>
      <c r="L14" s="35">
        <f t="shared" si="1"/>
        <v>0</v>
      </c>
      <c r="M14" s="36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03" t="s">
        <v>29</v>
      </c>
      <c r="D15" s="104"/>
      <c r="E15" s="104"/>
      <c r="F15" s="105"/>
      <c r="G15" s="29" t="s">
        <v>16</v>
      </c>
      <c r="H15" s="26"/>
      <c r="I15" s="37">
        <v>700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03" t="s">
        <v>30</v>
      </c>
      <c r="D16" s="104"/>
      <c r="E16" s="104"/>
      <c r="F16" s="105"/>
      <c r="G16" s="29" t="s">
        <v>16</v>
      </c>
      <c r="H16" s="26"/>
      <c r="I16" s="37">
        <v>300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03" t="s">
        <v>31</v>
      </c>
      <c r="D17" s="104"/>
      <c r="E17" s="104"/>
      <c r="F17" s="105"/>
      <c r="G17" s="29" t="s">
        <v>16</v>
      </c>
      <c r="H17" s="26"/>
      <c r="I17" s="37">
        <v>150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03" t="s">
        <v>32</v>
      </c>
      <c r="D18" s="104"/>
      <c r="E18" s="104"/>
      <c r="F18" s="105"/>
      <c r="G18" s="32" t="s">
        <v>16</v>
      </c>
      <c r="H18" s="26"/>
      <c r="I18" s="37">
        <v>500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03" t="s">
        <v>33</v>
      </c>
      <c r="D19" s="104"/>
      <c r="E19" s="104"/>
      <c r="F19" s="105"/>
      <c r="G19" s="32" t="s">
        <v>16</v>
      </c>
      <c r="H19" s="26"/>
      <c r="I19" s="37">
        <v>30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03" t="s">
        <v>34</v>
      </c>
      <c r="D20" s="104"/>
      <c r="E20" s="104"/>
      <c r="F20" s="105"/>
      <c r="G20" s="29" t="s">
        <v>16</v>
      </c>
      <c r="H20" s="26"/>
      <c r="I20" s="37">
        <v>300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03" t="s">
        <v>35</v>
      </c>
      <c r="D21" s="104"/>
      <c r="E21" s="104"/>
      <c r="F21" s="105"/>
      <c r="G21" s="29" t="s">
        <v>16</v>
      </c>
      <c r="H21" s="26"/>
      <c r="I21" s="37">
        <v>1000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03" t="s">
        <v>36</v>
      </c>
      <c r="D22" s="104"/>
      <c r="E22" s="104"/>
      <c r="F22" s="105"/>
      <c r="G22" s="29" t="s">
        <v>16</v>
      </c>
      <c r="H22" s="26"/>
      <c r="I22" s="37">
        <v>500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03" t="s">
        <v>37</v>
      </c>
      <c r="D23" s="104"/>
      <c r="E23" s="104"/>
      <c r="F23" s="105"/>
      <c r="G23" s="32" t="s">
        <v>16</v>
      </c>
      <c r="H23" s="26"/>
      <c r="I23" s="37">
        <v>450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03" t="s">
        <v>38</v>
      </c>
      <c r="D24" s="104"/>
      <c r="E24" s="104"/>
      <c r="F24" s="105"/>
      <c r="G24" s="29" t="s">
        <v>16</v>
      </c>
      <c r="H24" s="26"/>
      <c r="I24" s="37">
        <v>400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03" t="s">
        <v>39</v>
      </c>
      <c r="D25" s="104"/>
      <c r="E25" s="104"/>
      <c r="F25" s="105"/>
      <c r="G25" s="29" t="s">
        <v>16</v>
      </c>
      <c r="H25" s="26"/>
      <c r="I25" s="37">
        <v>300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03" t="s">
        <v>40</v>
      </c>
      <c r="D26" s="104"/>
      <c r="E26" s="104"/>
      <c r="F26" s="105"/>
      <c r="G26" s="29" t="s">
        <v>16</v>
      </c>
      <c r="H26" s="26"/>
      <c r="I26" s="37">
        <v>300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03" t="s">
        <v>41</v>
      </c>
      <c r="D27" s="104"/>
      <c r="E27" s="104"/>
      <c r="F27" s="105"/>
      <c r="G27" s="29" t="s">
        <v>16</v>
      </c>
      <c r="H27" s="26"/>
      <c r="I27" s="37">
        <v>200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03" t="s">
        <v>42</v>
      </c>
      <c r="D28" s="104"/>
      <c r="E28" s="104"/>
      <c r="F28" s="105"/>
      <c r="G28" s="29" t="s">
        <v>16</v>
      </c>
      <c r="H28" s="26"/>
      <c r="I28" s="37">
        <v>500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03" t="s">
        <v>43</v>
      </c>
      <c r="D29" s="104"/>
      <c r="E29" s="104"/>
      <c r="F29" s="105"/>
      <c r="G29" s="32" t="s">
        <v>16</v>
      </c>
      <c r="H29" s="26"/>
      <c r="I29" s="37">
        <v>70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03" t="s">
        <v>17</v>
      </c>
      <c r="D30" s="104"/>
      <c r="E30" s="104"/>
      <c r="F30" s="105"/>
      <c r="G30" s="29" t="s">
        <v>16</v>
      </c>
      <c r="H30" s="26"/>
      <c r="I30" s="37">
        <v>500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03" t="s">
        <v>44</v>
      </c>
      <c r="D31" s="104"/>
      <c r="E31" s="104"/>
      <c r="F31" s="105"/>
      <c r="G31" s="29" t="s">
        <v>16</v>
      </c>
      <c r="H31" s="26"/>
      <c r="I31" s="37">
        <v>500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21</v>
      </c>
      <c r="B32" s="25"/>
      <c r="C32" s="103" t="s">
        <v>45</v>
      </c>
      <c r="D32" s="104"/>
      <c r="E32" s="104"/>
      <c r="F32" s="105"/>
      <c r="G32" s="29" t="s">
        <v>16</v>
      </c>
      <c r="H32" s="26"/>
      <c r="I32" s="37">
        <v>100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25"/>
      <c r="C33" s="103" t="s">
        <v>46</v>
      </c>
      <c r="D33" s="104"/>
      <c r="E33" s="104"/>
      <c r="F33" s="105"/>
      <c r="G33" s="29" t="s">
        <v>16</v>
      </c>
      <c r="H33" s="26"/>
      <c r="I33" s="37">
        <v>700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103" t="s">
        <v>47</v>
      </c>
      <c r="D34" s="104"/>
      <c r="E34" s="104"/>
      <c r="F34" s="105"/>
      <c r="G34" s="29" t="s">
        <v>16</v>
      </c>
      <c r="H34" s="26"/>
      <c r="I34" s="37">
        <v>100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103" t="s">
        <v>48</v>
      </c>
      <c r="D35" s="104"/>
      <c r="E35" s="104"/>
      <c r="F35" s="105"/>
      <c r="G35" s="29" t="s">
        <v>16</v>
      </c>
      <c r="H35" s="26"/>
      <c r="I35" s="37">
        <v>300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2.75" customHeight="1" x14ac:dyDescent="0.3">
      <c r="A36" s="41"/>
      <c r="B36" s="41"/>
      <c r="C36" s="102" t="s">
        <v>18</v>
      </c>
      <c r="D36" s="102"/>
      <c r="E36" s="102"/>
      <c r="F36" s="102"/>
      <c r="G36" s="42"/>
      <c r="H36" s="42"/>
      <c r="I36" s="42"/>
      <c r="J36" s="43"/>
      <c r="K36" s="42"/>
      <c r="L36" s="44"/>
      <c r="M36" s="45">
        <f>SUM(M12:M35)</f>
        <v>0</v>
      </c>
      <c r="N36" s="45">
        <f>SUM(N12:N35)</f>
        <v>0</v>
      </c>
      <c r="O36" s="4"/>
    </row>
    <row r="37" spans="1:15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3">
      <c r="A38" s="4" t="s">
        <v>19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3">
      <c r="A39" s="4" t="s">
        <v>20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3">
      <c r="A40" s="4" t="s">
        <v>21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3">
      <c r="A41" s="4" t="s">
        <v>52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3">
      <c r="A43" s="4" t="s">
        <v>23</v>
      </c>
      <c r="B43" s="4"/>
      <c r="C43" s="4"/>
      <c r="D43" s="4"/>
      <c r="E43" s="4"/>
      <c r="F43" s="4"/>
      <c r="G43" s="4"/>
      <c r="H43" s="46" t="s">
        <v>24</v>
      </c>
      <c r="I43" s="4"/>
      <c r="J43" s="4"/>
      <c r="K43" s="4" t="s">
        <v>25</v>
      </c>
      <c r="L43" s="4"/>
      <c r="M43" s="4"/>
      <c r="N43" s="4"/>
      <c r="O43" s="4"/>
    </row>
    <row r="46" spans="1:15" ht="12.75" customHeight="1" x14ac:dyDescent="0.3">
      <c r="B46" s="47"/>
      <c r="C46" s="47"/>
    </row>
    <row r="47" spans="1:15" ht="12.75" customHeight="1" x14ac:dyDescent="0.3">
      <c r="B47" s="47"/>
      <c r="C47" s="47"/>
    </row>
    <row r="48" spans="1:15" ht="12.75" customHeight="1" x14ac:dyDescent="0.3">
      <c r="B48" s="47"/>
      <c r="C48" s="47"/>
    </row>
    <row r="49" spans="2:3" ht="12.75" customHeight="1" x14ac:dyDescent="0.3">
      <c r="B49" s="47"/>
      <c r="C49" s="47"/>
    </row>
  </sheetData>
  <sheetProtection algorithmName="SHA-512" hashValue="KVWTCaChbGg0gkSb8UepPIlB1FwZuN93Tt5CJk3+5ozCKvxpql40SUvdfeFSL4/WRxk9X3WH7IjHbaCElRvflA==" saltValue="o3fg1rK8FeqMZXJdWf6/jQ==" spinCount="100000" sheet="1" objects="1" scenarios="1"/>
  <protectedRanges>
    <protectedRange sqref="C43" name="Obseg5"/>
    <protectedRange sqref="C4:C5" name="Obseg4"/>
    <protectedRange sqref="C43" name="Range2"/>
    <protectedRange sqref="O11" name="Range6_1"/>
    <protectedRange sqref="O12:O35" name="Obseg3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47E2-6D18-4082-A058-DEEF19A3A82F}">
  <dimension ref="A1:O53"/>
  <sheetViews>
    <sheetView topLeftCell="A25" zoomScaleNormal="100" workbookViewId="0">
      <selection activeCell="C39" sqref="C39:F3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82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  <c r="O11" s="23" t="s">
        <v>15</v>
      </c>
    </row>
    <row r="12" spans="1:15" ht="15" customHeight="1" x14ac:dyDescent="0.3">
      <c r="A12" s="24">
        <v>1</v>
      </c>
      <c r="B12" s="25"/>
      <c r="C12" s="112" t="s">
        <v>54</v>
      </c>
      <c r="D12" s="112"/>
      <c r="E12" s="112"/>
      <c r="F12" s="112"/>
      <c r="G12" s="48" t="s">
        <v>16</v>
      </c>
      <c r="H12" s="26"/>
      <c r="I12" s="37">
        <v>200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39" si="0">A12+1</f>
        <v>2</v>
      </c>
      <c r="B13" s="25"/>
      <c r="C13" s="112" t="s">
        <v>55</v>
      </c>
      <c r="D13" s="112"/>
      <c r="E13" s="112"/>
      <c r="F13" s="112"/>
      <c r="G13" s="32" t="s">
        <v>16</v>
      </c>
      <c r="H13" s="26"/>
      <c r="I13" s="37">
        <v>100</v>
      </c>
      <c r="J13" s="28">
        <v>0</v>
      </c>
      <c r="K13" s="29">
        <v>9.5</v>
      </c>
      <c r="L13" s="30">
        <f t="shared" ref="L13:L39" si="1">PRODUCT(J13,1.095)</f>
        <v>0</v>
      </c>
      <c r="M13" s="31">
        <f t="shared" ref="M13:M39" si="2">PRODUCT(I13,L13)</f>
        <v>0</v>
      </c>
      <c r="N13" s="31">
        <f t="shared" ref="N13:N39" si="3">PRODUCT(I13,J13)</f>
        <v>0</v>
      </c>
      <c r="O13" s="31"/>
    </row>
    <row r="14" spans="1:15" ht="15" customHeight="1" x14ac:dyDescent="0.3">
      <c r="A14" s="24">
        <f t="shared" si="0"/>
        <v>3</v>
      </c>
      <c r="B14" s="33"/>
      <c r="C14" s="112" t="s">
        <v>56</v>
      </c>
      <c r="D14" s="112"/>
      <c r="E14" s="112"/>
      <c r="F14" s="112"/>
      <c r="G14" s="32" t="s">
        <v>16</v>
      </c>
      <c r="H14" s="26"/>
      <c r="I14" s="37">
        <v>40</v>
      </c>
      <c r="J14" s="28">
        <v>0</v>
      </c>
      <c r="K14" s="34">
        <v>9.5</v>
      </c>
      <c r="L14" s="35">
        <f t="shared" si="1"/>
        <v>0</v>
      </c>
      <c r="M14" s="36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12" t="s">
        <v>57</v>
      </c>
      <c r="D15" s="112"/>
      <c r="E15" s="112"/>
      <c r="F15" s="112"/>
      <c r="G15" s="29" t="s">
        <v>16</v>
      </c>
      <c r="H15" s="26"/>
      <c r="I15" s="37">
        <v>40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12" t="s">
        <v>58</v>
      </c>
      <c r="D16" s="112"/>
      <c r="E16" s="112"/>
      <c r="F16" s="112"/>
      <c r="G16" s="29" t="s">
        <v>16</v>
      </c>
      <c r="H16" s="26"/>
      <c r="I16" s="37">
        <v>30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12" t="s">
        <v>59</v>
      </c>
      <c r="D17" s="112"/>
      <c r="E17" s="112"/>
      <c r="F17" s="112"/>
      <c r="G17" s="29" t="s">
        <v>16</v>
      </c>
      <c r="H17" s="26"/>
      <c r="I17" s="37">
        <v>40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12" t="s">
        <v>60</v>
      </c>
      <c r="D18" s="112"/>
      <c r="E18" s="112"/>
      <c r="F18" s="112"/>
      <c r="G18" s="32" t="s">
        <v>16</v>
      </c>
      <c r="H18" s="26"/>
      <c r="I18" s="37">
        <v>150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12" t="s">
        <v>61</v>
      </c>
      <c r="D19" s="112"/>
      <c r="E19" s="112"/>
      <c r="F19" s="112"/>
      <c r="G19" s="32" t="s">
        <v>16</v>
      </c>
      <c r="H19" s="26"/>
      <c r="I19" s="37">
        <v>120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12" t="s">
        <v>62</v>
      </c>
      <c r="D20" s="112"/>
      <c r="E20" s="112"/>
      <c r="F20" s="112"/>
      <c r="G20" s="29" t="s">
        <v>16</v>
      </c>
      <c r="H20" s="26"/>
      <c r="I20" s="37">
        <v>30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12" t="s">
        <v>63</v>
      </c>
      <c r="D21" s="112"/>
      <c r="E21" s="112"/>
      <c r="F21" s="112"/>
      <c r="G21" s="29" t="s">
        <v>16</v>
      </c>
      <c r="H21" s="26"/>
      <c r="I21" s="37">
        <v>60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12" t="s">
        <v>64</v>
      </c>
      <c r="D22" s="112"/>
      <c r="E22" s="112"/>
      <c r="F22" s="112"/>
      <c r="G22" s="29" t="s">
        <v>16</v>
      </c>
      <c r="H22" s="26"/>
      <c r="I22" s="37">
        <v>200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12" t="s">
        <v>65</v>
      </c>
      <c r="D23" s="112"/>
      <c r="E23" s="112"/>
      <c r="F23" s="112"/>
      <c r="G23" s="32" t="s">
        <v>16</v>
      </c>
      <c r="H23" s="26"/>
      <c r="I23" s="37">
        <v>10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12" t="s">
        <v>66</v>
      </c>
      <c r="D24" s="112"/>
      <c r="E24" s="112"/>
      <c r="F24" s="112"/>
      <c r="G24" s="29" t="s">
        <v>16</v>
      </c>
      <c r="H24" s="26"/>
      <c r="I24" s="37">
        <v>150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12" t="s">
        <v>67</v>
      </c>
      <c r="D25" s="112"/>
      <c r="E25" s="112"/>
      <c r="F25" s="112"/>
      <c r="G25" s="29" t="s">
        <v>16</v>
      </c>
      <c r="H25" s="26"/>
      <c r="I25" s="37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12" t="s">
        <v>68</v>
      </c>
      <c r="D26" s="112"/>
      <c r="E26" s="112"/>
      <c r="F26" s="112"/>
      <c r="G26" s="29" t="s">
        <v>16</v>
      </c>
      <c r="H26" s="26"/>
      <c r="I26" s="37">
        <v>30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12" t="s">
        <v>69</v>
      </c>
      <c r="D27" s="112"/>
      <c r="E27" s="112"/>
      <c r="F27" s="112"/>
      <c r="G27" s="29" t="s">
        <v>16</v>
      </c>
      <c r="H27" s="26"/>
      <c r="I27" s="37">
        <v>30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12" t="s">
        <v>70</v>
      </c>
      <c r="D28" s="112"/>
      <c r="E28" s="112"/>
      <c r="F28" s="112"/>
      <c r="G28" s="29" t="s">
        <v>16</v>
      </c>
      <c r="H28" s="26"/>
      <c r="I28" s="37">
        <v>350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12" t="s">
        <v>71</v>
      </c>
      <c r="D29" s="112"/>
      <c r="E29" s="112"/>
      <c r="F29" s="112"/>
      <c r="G29" s="32" t="s">
        <v>16</v>
      </c>
      <c r="H29" s="26"/>
      <c r="I29" s="37">
        <v>40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12" t="s">
        <v>72</v>
      </c>
      <c r="D30" s="112"/>
      <c r="E30" s="112"/>
      <c r="F30" s="112"/>
      <c r="G30" s="29" t="s">
        <v>16</v>
      </c>
      <c r="H30" s="26"/>
      <c r="I30" s="37">
        <v>320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12" t="s">
        <v>73</v>
      </c>
      <c r="D31" s="112"/>
      <c r="E31" s="112"/>
      <c r="F31" s="112"/>
      <c r="G31" s="29" t="s">
        <v>16</v>
      </c>
      <c r="H31" s="26"/>
      <c r="I31" s="37">
        <v>300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21</v>
      </c>
      <c r="B32" s="25"/>
      <c r="C32" s="112" t="s">
        <v>74</v>
      </c>
      <c r="D32" s="112"/>
      <c r="E32" s="112"/>
      <c r="F32" s="112"/>
      <c r="G32" s="29" t="s">
        <v>16</v>
      </c>
      <c r="H32" s="26"/>
      <c r="I32" s="37">
        <v>25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25"/>
      <c r="C33" s="112" t="s">
        <v>75</v>
      </c>
      <c r="D33" s="112"/>
      <c r="E33" s="112"/>
      <c r="F33" s="112"/>
      <c r="G33" s="29" t="s">
        <v>16</v>
      </c>
      <c r="H33" s="26"/>
      <c r="I33" s="37">
        <v>500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112" t="s">
        <v>76</v>
      </c>
      <c r="D34" s="112"/>
      <c r="E34" s="112"/>
      <c r="F34" s="112"/>
      <c r="G34" s="29" t="s">
        <v>16</v>
      </c>
      <c r="H34" s="26"/>
      <c r="I34" s="37">
        <v>20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112" t="s">
        <v>77</v>
      </c>
      <c r="D35" s="112"/>
      <c r="E35" s="112"/>
      <c r="F35" s="112"/>
      <c r="G35" s="29" t="s">
        <v>16</v>
      </c>
      <c r="H35" s="26"/>
      <c r="I35" s="37">
        <v>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38">
        <f t="shared" si="0"/>
        <v>25</v>
      </c>
      <c r="B36" s="33"/>
      <c r="C36" s="112" t="s">
        <v>78</v>
      </c>
      <c r="D36" s="112"/>
      <c r="E36" s="112"/>
      <c r="F36" s="112"/>
      <c r="G36" s="29" t="s">
        <v>16</v>
      </c>
      <c r="H36" s="39"/>
      <c r="I36" s="37">
        <v>320</v>
      </c>
      <c r="J36" s="28">
        <v>0</v>
      </c>
      <c r="K36" s="34">
        <v>9.5</v>
      </c>
      <c r="L36" s="35">
        <f t="shared" si="1"/>
        <v>0</v>
      </c>
      <c r="M36" s="36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112" t="s">
        <v>79</v>
      </c>
      <c r="D37" s="112"/>
      <c r="E37" s="112"/>
      <c r="F37" s="112"/>
      <c r="G37" s="29" t="s">
        <v>16</v>
      </c>
      <c r="H37" s="26"/>
      <c r="I37" s="37">
        <v>300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112" t="s">
        <v>80</v>
      </c>
      <c r="D38" s="112"/>
      <c r="E38" s="112"/>
      <c r="F38" s="112"/>
      <c r="G38" s="29" t="s">
        <v>16</v>
      </c>
      <c r="H38" s="26"/>
      <c r="I38" s="37">
        <v>10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112" t="s">
        <v>81</v>
      </c>
      <c r="D39" s="112"/>
      <c r="E39" s="112"/>
      <c r="F39" s="112"/>
      <c r="G39" s="29" t="s">
        <v>16</v>
      </c>
      <c r="H39" s="26"/>
      <c r="I39" s="37">
        <v>200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2.75" customHeight="1" x14ac:dyDescent="0.3">
      <c r="A40" s="41"/>
      <c r="B40" s="41"/>
      <c r="C40" s="102" t="s">
        <v>53</v>
      </c>
      <c r="D40" s="102"/>
      <c r="E40" s="102"/>
      <c r="F40" s="102"/>
      <c r="G40" s="42"/>
      <c r="H40" s="42"/>
      <c r="I40" s="42"/>
      <c r="J40" s="43"/>
      <c r="K40" s="42"/>
      <c r="L40" s="44"/>
      <c r="M40" s="45">
        <f>SUM(M12:M39)</f>
        <v>0</v>
      </c>
      <c r="N40" s="45">
        <f>SUM(N12:N39)</f>
        <v>0</v>
      </c>
      <c r="O40" s="4"/>
    </row>
    <row r="41" spans="1:15" ht="12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3">
      <c r="A42" s="4" t="s">
        <v>19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3">
      <c r="A43" s="4" t="s">
        <v>20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3">
      <c r="A44" s="4" t="s">
        <v>21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4" t="s">
        <v>52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4" t="s">
        <v>23</v>
      </c>
      <c r="B47" s="4"/>
      <c r="C47" s="4"/>
      <c r="D47" s="4"/>
      <c r="E47" s="4"/>
      <c r="F47" s="4"/>
      <c r="G47" s="4"/>
      <c r="H47" s="46" t="s">
        <v>24</v>
      </c>
      <c r="I47" s="4"/>
      <c r="J47" s="4"/>
      <c r="K47" s="4" t="s">
        <v>25</v>
      </c>
      <c r="L47" s="4"/>
      <c r="M47" s="4"/>
      <c r="N47" s="4"/>
      <c r="O47" s="4"/>
    </row>
    <row r="50" spans="2:3" ht="12.75" customHeight="1" x14ac:dyDescent="0.3">
      <c r="B50" s="47"/>
      <c r="C50" s="47"/>
    </row>
    <row r="51" spans="2:3" ht="12.75" customHeight="1" x14ac:dyDescent="0.3">
      <c r="B51" s="47"/>
      <c r="C51" s="47"/>
    </row>
    <row r="52" spans="2:3" ht="12.75" customHeight="1" x14ac:dyDescent="0.3">
      <c r="B52" s="47"/>
      <c r="C52" s="47"/>
    </row>
    <row r="53" spans="2:3" ht="12.75" customHeight="1" x14ac:dyDescent="0.3">
      <c r="B53" s="47"/>
      <c r="C53" s="47"/>
    </row>
  </sheetData>
  <sheetProtection algorithmName="SHA-512" hashValue="BBd8u8uW1FMB/C6frBqKzzwC+Mi3ezPvEUlN4Vhlzf3MzUsasFGv0ByQPcfNZTKgNLzqe7+qjr5+E0QLS7WeYA==" saltValue="SgYY4jERWUUkxm10sEcAYw==" spinCount="100000" sheet="1" objects="1" scenarios="1"/>
  <protectedRanges>
    <protectedRange sqref="C47" name="Obseg5"/>
    <protectedRange sqref="C4:C5" name="Obseg4"/>
    <protectedRange sqref="C47" name="Range2"/>
    <protectedRange sqref="O11" name="Range6_1"/>
    <protectedRange sqref="O12:O39" name="Obseg3"/>
  </protectedRanges>
  <mergeCells count="3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0:F40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EE846-E32C-4766-8BDD-E4F046BE021D}">
  <dimension ref="A1:O71"/>
  <sheetViews>
    <sheetView zoomScaleNormal="100" workbookViewId="0">
      <selection activeCell="L6" sqref="L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729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  <c r="O11" s="23" t="s">
        <v>15</v>
      </c>
    </row>
    <row r="12" spans="1:15" ht="15" customHeight="1" x14ac:dyDescent="0.3">
      <c r="A12" s="24">
        <v>1</v>
      </c>
      <c r="B12" s="25"/>
      <c r="C12" s="117" t="s">
        <v>83</v>
      </c>
      <c r="D12" s="117"/>
      <c r="E12" s="117"/>
      <c r="F12" s="117"/>
      <c r="G12" s="48" t="s">
        <v>16</v>
      </c>
      <c r="H12" s="26"/>
      <c r="I12" s="37">
        <v>200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57" si="0">A12+1</f>
        <v>2</v>
      </c>
      <c r="B13" s="25"/>
      <c r="C13" s="117" t="s">
        <v>84</v>
      </c>
      <c r="D13" s="117"/>
      <c r="E13" s="117"/>
      <c r="F13" s="117"/>
      <c r="G13" s="32" t="s">
        <v>16</v>
      </c>
      <c r="H13" s="26"/>
      <c r="I13" s="37">
        <v>600</v>
      </c>
      <c r="J13" s="28">
        <v>0</v>
      </c>
      <c r="K13" s="29">
        <v>9.5</v>
      </c>
      <c r="L13" s="30">
        <f t="shared" ref="L13:L57" si="1">PRODUCT(J13,1.095)</f>
        <v>0</v>
      </c>
      <c r="M13" s="31">
        <f t="shared" ref="M13:M57" si="2">PRODUCT(I13,L13)</f>
        <v>0</v>
      </c>
      <c r="N13" s="31">
        <f t="shared" ref="N13:N57" si="3">PRODUCT(I13,J13)</f>
        <v>0</v>
      </c>
      <c r="O13" s="31"/>
    </row>
    <row r="14" spans="1:15" ht="15" customHeight="1" x14ac:dyDescent="0.3">
      <c r="A14" s="24">
        <f t="shared" si="0"/>
        <v>3</v>
      </c>
      <c r="B14" s="33"/>
      <c r="C14" s="118" t="s">
        <v>85</v>
      </c>
      <c r="D14" s="119"/>
      <c r="E14" s="119"/>
      <c r="F14" s="120"/>
      <c r="G14" s="32" t="s">
        <v>16</v>
      </c>
      <c r="H14" s="26"/>
      <c r="I14" s="37">
        <v>900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17" t="s">
        <v>86</v>
      </c>
      <c r="D15" s="117"/>
      <c r="E15" s="117"/>
      <c r="F15" s="117"/>
      <c r="G15" s="29" t="s">
        <v>16</v>
      </c>
      <c r="H15" s="26"/>
      <c r="I15" s="37">
        <v>500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17" t="s">
        <v>87</v>
      </c>
      <c r="D16" s="117"/>
      <c r="E16" s="117"/>
      <c r="F16" s="117"/>
      <c r="G16" s="29" t="s">
        <v>16</v>
      </c>
      <c r="H16" s="26"/>
      <c r="I16" s="37">
        <v>200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17" t="s">
        <v>88</v>
      </c>
      <c r="D17" s="117"/>
      <c r="E17" s="117"/>
      <c r="F17" s="117"/>
      <c r="G17" s="29" t="s">
        <v>16</v>
      </c>
      <c r="H17" s="26"/>
      <c r="I17" s="37">
        <v>400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17" t="s">
        <v>89</v>
      </c>
      <c r="D18" s="117"/>
      <c r="E18" s="117"/>
      <c r="F18" s="117"/>
      <c r="G18" s="32" t="s">
        <v>16</v>
      </c>
      <c r="H18" s="26"/>
      <c r="I18" s="37">
        <v>250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17" t="s">
        <v>90</v>
      </c>
      <c r="D19" s="117"/>
      <c r="E19" s="117"/>
      <c r="F19" s="117"/>
      <c r="G19" s="32" t="s">
        <v>16</v>
      </c>
      <c r="H19" s="26"/>
      <c r="I19" s="37">
        <v>200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17" t="s">
        <v>91</v>
      </c>
      <c r="D20" s="117"/>
      <c r="E20" s="117"/>
      <c r="F20" s="117"/>
      <c r="G20" s="29" t="s">
        <v>16</v>
      </c>
      <c r="H20" s="26"/>
      <c r="I20" s="37">
        <v>200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17" t="s">
        <v>92</v>
      </c>
      <c r="D21" s="117"/>
      <c r="E21" s="117"/>
      <c r="F21" s="117"/>
      <c r="G21" s="29" t="s">
        <v>16</v>
      </c>
      <c r="H21" s="26"/>
      <c r="I21" s="37">
        <v>200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17" t="s">
        <v>93</v>
      </c>
      <c r="D22" s="117"/>
      <c r="E22" s="117"/>
      <c r="F22" s="117"/>
      <c r="G22" s="29" t="s">
        <v>16</v>
      </c>
      <c r="H22" s="26"/>
      <c r="I22" s="37">
        <v>200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17" t="s">
        <v>94</v>
      </c>
      <c r="D23" s="117"/>
      <c r="E23" s="117"/>
      <c r="F23" s="117"/>
      <c r="G23" s="32" t="s">
        <v>16</v>
      </c>
      <c r="H23" s="26"/>
      <c r="I23" s="37">
        <v>200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17" t="s">
        <v>95</v>
      </c>
      <c r="D24" s="117"/>
      <c r="E24" s="117"/>
      <c r="F24" s="117"/>
      <c r="G24" s="29" t="s">
        <v>16</v>
      </c>
      <c r="H24" s="26"/>
      <c r="I24" s="37">
        <v>20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13" t="s">
        <v>96</v>
      </c>
      <c r="D25" s="113"/>
      <c r="E25" s="113"/>
      <c r="F25" s="113"/>
      <c r="G25" s="29" t="s">
        <v>16</v>
      </c>
      <c r="H25" s="26"/>
      <c r="I25" s="37">
        <v>120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13" t="s">
        <v>97</v>
      </c>
      <c r="D26" s="113"/>
      <c r="E26" s="113"/>
      <c r="F26" s="113"/>
      <c r="G26" s="29" t="s">
        <v>16</v>
      </c>
      <c r="H26" s="26"/>
      <c r="I26" s="37">
        <v>400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13" t="s">
        <v>98</v>
      </c>
      <c r="D27" s="113"/>
      <c r="E27" s="113"/>
      <c r="F27" s="113"/>
      <c r="G27" s="29" t="s">
        <v>16</v>
      </c>
      <c r="H27" s="26"/>
      <c r="I27" s="37">
        <v>70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13" t="s">
        <v>99</v>
      </c>
      <c r="D28" s="113"/>
      <c r="E28" s="113"/>
      <c r="F28" s="113"/>
      <c r="G28" s="29" t="s">
        <v>16</v>
      </c>
      <c r="H28" s="26"/>
      <c r="I28" s="37">
        <v>120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13" t="s">
        <v>100</v>
      </c>
      <c r="D29" s="113"/>
      <c r="E29" s="113"/>
      <c r="F29" s="113"/>
      <c r="G29" s="32" t="s">
        <v>16</v>
      </c>
      <c r="H29" s="26"/>
      <c r="I29" s="37">
        <v>200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13" t="s">
        <v>101</v>
      </c>
      <c r="D30" s="113"/>
      <c r="E30" s="113"/>
      <c r="F30" s="113"/>
      <c r="G30" s="29" t="s">
        <v>16</v>
      </c>
      <c r="H30" s="26"/>
      <c r="I30" s="37">
        <v>200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13" t="s">
        <v>102</v>
      </c>
      <c r="D31" s="113"/>
      <c r="E31" s="113"/>
      <c r="F31" s="113"/>
      <c r="G31" s="29" t="s">
        <v>16</v>
      </c>
      <c r="H31" s="26"/>
      <c r="I31" s="37">
        <v>200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21</v>
      </c>
      <c r="B32" s="25"/>
      <c r="C32" s="113" t="s">
        <v>103</v>
      </c>
      <c r="D32" s="113"/>
      <c r="E32" s="113"/>
      <c r="F32" s="113"/>
      <c r="G32" s="29" t="s">
        <v>16</v>
      </c>
      <c r="H32" s="26"/>
      <c r="I32" s="37">
        <v>200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25"/>
      <c r="C33" s="113" t="s">
        <v>104</v>
      </c>
      <c r="D33" s="113"/>
      <c r="E33" s="113"/>
      <c r="F33" s="113"/>
      <c r="G33" s="29" t="s">
        <v>16</v>
      </c>
      <c r="H33" s="26"/>
      <c r="I33" s="37">
        <v>200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113" t="s">
        <v>105</v>
      </c>
      <c r="D34" s="113"/>
      <c r="E34" s="113"/>
      <c r="F34" s="113"/>
      <c r="G34" s="29" t="s">
        <v>16</v>
      </c>
      <c r="H34" s="26"/>
      <c r="I34" s="37">
        <v>280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113" t="s">
        <v>106</v>
      </c>
      <c r="D35" s="113"/>
      <c r="E35" s="113"/>
      <c r="F35" s="113"/>
      <c r="G35" s="29" t="s">
        <v>16</v>
      </c>
      <c r="H35" s="26"/>
      <c r="I35" s="37">
        <v>300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38">
        <f t="shared" si="0"/>
        <v>25</v>
      </c>
      <c r="B36" s="33"/>
      <c r="C36" s="117" t="s">
        <v>107</v>
      </c>
      <c r="D36" s="117"/>
      <c r="E36" s="117"/>
      <c r="F36" s="117"/>
      <c r="G36" s="29" t="s">
        <v>16</v>
      </c>
      <c r="H36" s="39"/>
      <c r="I36" s="37">
        <v>40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113" t="s">
        <v>108</v>
      </c>
      <c r="D37" s="113"/>
      <c r="E37" s="113"/>
      <c r="F37" s="113"/>
      <c r="G37" s="29" t="s">
        <v>16</v>
      </c>
      <c r="H37" s="26"/>
      <c r="I37" s="37">
        <v>10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113" t="s">
        <v>109</v>
      </c>
      <c r="D38" s="113"/>
      <c r="E38" s="113"/>
      <c r="F38" s="113"/>
      <c r="G38" s="29" t="s">
        <v>16</v>
      </c>
      <c r="H38" s="26"/>
      <c r="I38" s="37">
        <v>30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113" t="s">
        <v>110</v>
      </c>
      <c r="D39" s="113"/>
      <c r="E39" s="113"/>
      <c r="F39" s="113"/>
      <c r="G39" s="29" t="s">
        <v>16</v>
      </c>
      <c r="H39" s="26"/>
      <c r="I39" s="37">
        <v>30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113" t="s">
        <v>111</v>
      </c>
      <c r="D40" s="113"/>
      <c r="E40" s="113"/>
      <c r="F40" s="113"/>
      <c r="G40" s="29" t="s">
        <v>16</v>
      </c>
      <c r="H40" s="26"/>
      <c r="I40" s="37">
        <v>30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113" t="s">
        <v>112</v>
      </c>
      <c r="D41" s="113"/>
      <c r="E41" s="113"/>
      <c r="F41" s="113"/>
      <c r="G41" s="29" t="s">
        <v>16</v>
      </c>
      <c r="H41" s="26"/>
      <c r="I41" s="37">
        <v>20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113" t="s">
        <v>113</v>
      </c>
      <c r="D42" s="113"/>
      <c r="E42" s="113"/>
      <c r="F42" s="113"/>
      <c r="G42" s="29" t="s">
        <v>16</v>
      </c>
      <c r="H42" s="26"/>
      <c r="I42" s="37">
        <v>15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25"/>
      <c r="C43" s="113" t="s">
        <v>114</v>
      </c>
      <c r="D43" s="113"/>
      <c r="E43" s="113"/>
      <c r="F43" s="113"/>
      <c r="G43" s="29" t="s">
        <v>16</v>
      </c>
      <c r="H43" s="26"/>
      <c r="I43" s="37">
        <v>20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25"/>
      <c r="C44" s="113" t="s">
        <v>115</v>
      </c>
      <c r="D44" s="113"/>
      <c r="E44" s="113"/>
      <c r="F44" s="113"/>
      <c r="G44" s="29" t="s">
        <v>16</v>
      </c>
      <c r="H44" s="26"/>
      <c r="I44" s="37">
        <v>20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113" t="s">
        <v>116</v>
      </c>
      <c r="D45" s="113"/>
      <c r="E45" s="113"/>
      <c r="F45" s="113"/>
      <c r="G45" s="29" t="s">
        <v>16</v>
      </c>
      <c r="H45" s="26"/>
      <c r="I45" s="37">
        <v>50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113" t="s">
        <v>117</v>
      </c>
      <c r="D46" s="113"/>
      <c r="E46" s="113"/>
      <c r="F46" s="113"/>
      <c r="G46" s="29" t="s">
        <v>16</v>
      </c>
      <c r="H46" s="26"/>
      <c r="I46" s="37">
        <v>20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36</v>
      </c>
      <c r="B47" s="25"/>
      <c r="C47" s="113" t="s">
        <v>118</v>
      </c>
      <c r="D47" s="113"/>
      <c r="E47" s="113"/>
      <c r="F47" s="113"/>
      <c r="G47" s="29" t="s">
        <v>16</v>
      </c>
      <c r="H47" s="26"/>
      <c r="I47" s="37">
        <v>20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25"/>
      <c r="C48" s="113" t="s">
        <v>119</v>
      </c>
      <c r="D48" s="113"/>
      <c r="E48" s="113"/>
      <c r="F48" s="113"/>
      <c r="G48" s="29" t="s">
        <v>16</v>
      </c>
      <c r="H48" s="26"/>
      <c r="I48" s="37">
        <v>400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25"/>
      <c r="C49" s="113" t="s">
        <v>120</v>
      </c>
      <c r="D49" s="113"/>
      <c r="E49" s="113"/>
      <c r="F49" s="113"/>
      <c r="G49" s="29" t="s">
        <v>16</v>
      </c>
      <c r="H49" s="26"/>
      <c r="I49" s="37">
        <v>70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39</v>
      </c>
      <c r="B50" s="25"/>
      <c r="C50" s="113" t="s">
        <v>121</v>
      </c>
      <c r="D50" s="113"/>
      <c r="E50" s="113"/>
      <c r="F50" s="113"/>
      <c r="G50" s="29" t="s">
        <v>16</v>
      </c>
      <c r="H50" s="26"/>
      <c r="I50" s="37">
        <v>120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40</v>
      </c>
      <c r="B51" s="25"/>
      <c r="C51" s="113" t="s">
        <v>122</v>
      </c>
      <c r="D51" s="113"/>
      <c r="E51" s="113"/>
      <c r="F51" s="113"/>
      <c r="G51" s="29" t="s">
        <v>16</v>
      </c>
      <c r="H51" s="26"/>
      <c r="I51" s="37">
        <v>120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41</v>
      </c>
      <c r="B52" s="25"/>
      <c r="C52" s="113" t="s">
        <v>123</v>
      </c>
      <c r="D52" s="113"/>
      <c r="E52" s="113"/>
      <c r="F52" s="113"/>
      <c r="G52" s="29" t="s">
        <v>16</v>
      </c>
      <c r="H52" s="26"/>
      <c r="I52" s="37">
        <v>100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42</v>
      </c>
      <c r="B53" s="25"/>
      <c r="C53" s="113" t="s">
        <v>124</v>
      </c>
      <c r="D53" s="113"/>
      <c r="E53" s="113"/>
      <c r="F53" s="113"/>
      <c r="G53" s="29" t="s">
        <v>16</v>
      </c>
      <c r="H53" s="26"/>
      <c r="I53" s="37">
        <v>100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43</v>
      </c>
      <c r="B54" s="33"/>
      <c r="C54" s="113" t="s">
        <v>125</v>
      </c>
      <c r="D54" s="113"/>
      <c r="E54" s="113"/>
      <c r="F54" s="113"/>
      <c r="G54" s="29" t="s">
        <v>16</v>
      </c>
      <c r="H54" s="39"/>
      <c r="I54" s="37">
        <v>100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6"/>
    </row>
    <row r="55" spans="1:15" ht="15" customHeight="1" x14ac:dyDescent="0.3">
      <c r="A55" s="24">
        <f t="shared" si="0"/>
        <v>44</v>
      </c>
      <c r="B55" s="33"/>
      <c r="C55" s="113" t="s">
        <v>126</v>
      </c>
      <c r="D55" s="113"/>
      <c r="E55" s="113"/>
      <c r="F55" s="113"/>
      <c r="G55" s="29" t="s">
        <v>16</v>
      </c>
      <c r="H55" s="39"/>
      <c r="I55" s="37">
        <v>100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6"/>
    </row>
    <row r="56" spans="1:15" ht="15" customHeight="1" x14ac:dyDescent="0.3">
      <c r="A56" s="24">
        <f t="shared" si="0"/>
        <v>45</v>
      </c>
      <c r="B56" s="33"/>
      <c r="C56" s="113" t="s">
        <v>127</v>
      </c>
      <c r="D56" s="113"/>
      <c r="E56" s="113"/>
      <c r="F56" s="113"/>
      <c r="G56" s="29" t="s">
        <v>16</v>
      </c>
      <c r="H56" s="39"/>
      <c r="I56" s="37">
        <v>100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6"/>
    </row>
    <row r="57" spans="1:15" ht="15" customHeight="1" x14ac:dyDescent="0.3">
      <c r="A57" s="24">
        <f t="shared" si="0"/>
        <v>46</v>
      </c>
      <c r="B57" s="33"/>
      <c r="C57" s="113" t="s">
        <v>128</v>
      </c>
      <c r="D57" s="113"/>
      <c r="E57" s="113"/>
      <c r="F57" s="113"/>
      <c r="G57" s="29" t="s">
        <v>16</v>
      </c>
      <c r="H57" s="39"/>
      <c r="I57" s="37">
        <v>100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6"/>
    </row>
    <row r="58" spans="1:15" ht="12.75" customHeight="1" x14ac:dyDescent="0.3">
      <c r="A58" s="41"/>
      <c r="B58" s="41"/>
      <c r="C58" s="114" t="s">
        <v>129</v>
      </c>
      <c r="D58" s="115"/>
      <c r="E58" s="115"/>
      <c r="F58" s="116"/>
      <c r="G58" s="42"/>
      <c r="H58" s="42"/>
      <c r="I58" s="42"/>
      <c r="J58" s="43"/>
      <c r="K58" s="42"/>
      <c r="L58" s="44"/>
      <c r="M58" s="45">
        <f>SUM(M12:M57)</f>
        <v>0</v>
      </c>
      <c r="N58" s="45">
        <f>SUM(N12:N57)</f>
        <v>0</v>
      </c>
      <c r="O58" s="4"/>
    </row>
    <row r="59" spans="1:15" ht="12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3">
      <c r="A60" s="4" t="s">
        <v>19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3">
      <c r="A61" s="4" t="s">
        <v>20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3">
      <c r="A62" s="4" t="s">
        <v>21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3">
      <c r="A63" s="4" t="s">
        <v>52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3">
      <c r="A65" s="4" t="s">
        <v>23</v>
      </c>
      <c r="B65" s="4"/>
      <c r="C65" s="4"/>
      <c r="D65" s="4"/>
      <c r="E65" s="4"/>
      <c r="F65" s="4"/>
      <c r="G65" s="4"/>
      <c r="H65" s="46" t="s">
        <v>24</v>
      </c>
      <c r="I65" s="4"/>
      <c r="J65" s="4"/>
      <c r="K65" s="4" t="s">
        <v>25</v>
      </c>
      <c r="L65" s="4"/>
      <c r="M65" s="4"/>
      <c r="N65" s="4"/>
      <c r="O65" s="4"/>
    </row>
    <row r="68" spans="1:15" ht="12.75" customHeight="1" x14ac:dyDescent="0.3">
      <c r="B68" s="47"/>
      <c r="C68" s="47"/>
    </row>
    <row r="69" spans="1:15" ht="12.75" customHeight="1" x14ac:dyDescent="0.3">
      <c r="B69" s="47"/>
      <c r="C69" s="47"/>
    </row>
    <row r="70" spans="1:15" ht="12.75" customHeight="1" x14ac:dyDescent="0.3">
      <c r="B70" s="47"/>
      <c r="C70" s="47"/>
    </row>
    <row r="71" spans="1:15" ht="12.75" customHeight="1" x14ac:dyDescent="0.3">
      <c r="B71" s="47"/>
      <c r="C71" s="47"/>
    </row>
  </sheetData>
  <sheetProtection algorithmName="SHA-512" hashValue="WQIiB81hkyfA8kIxlLBWzOfuEAsw+qOZkEBVsdbFsk1czC/1cvbZKt87ZykK9eIMighDi6Rvio22sTO7/VFGew==" saltValue="OrQNYPEraqkTe7e0hLyvtg==" spinCount="100000" sheet="1" objects="1" scenarios="1"/>
  <protectedRanges>
    <protectedRange sqref="C65" name="Obseg5"/>
    <protectedRange sqref="C4:C5" name="Obseg4"/>
    <protectedRange sqref="C65" name="Range2"/>
    <protectedRange sqref="O11" name="Range6_1"/>
    <protectedRange sqref="O12:O57" name="Obseg3"/>
  </protectedRanges>
  <mergeCells count="48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5:F45"/>
    <mergeCell ref="C46:F46"/>
    <mergeCell ref="C47:F47"/>
    <mergeCell ref="C48:F4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9:F49"/>
    <mergeCell ref="C50:F50"/>
    <mergeCell ref="C51:F51"/>
    <mergeCell ref="C52:F52"/>
    <mergeCell ref="C58:F58"/>
    <mergeCell ref="C54:F54"/>
    <mergeCell ref="C55:F55"/>
    <mergeCell ref="C56:F56"/>
    <mergeCell ref="C57:F57"/>
    <mergeCell ref="C53:F53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E2615-BF07-4793-93A3-AEB1A24C7E73}">
  <dimension ref="A1:N27"/>
  <sheetViews>
    <sheetView topLeftCell="A2" zoomScaleNormal="100" workbookViewId="0">
      <selection activeCell="J21" sqref="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21" t="s">
        <v>133</v>
      </c>
      <c r="D12" s="121"/>
      <c r="E12" s="121"/>
      <c r="F12" s="121"/>
      <c r="G12" s="29" t="s">
        <v>135</v>
      </c>
      <c r="H12" s="26"/>
      <c r="I12" s="37">
        <v>7000</v>
      </c>
      <c r="J12" s="28">
        <v>0</v>
      </c>
      <c r="K12" s="29">
        <v>9.5</v>
      </c>
      <c r="L12" s="30">
        <f t="shared" ref="L12:L13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 t="shared" ref="A13" si="1">A12+1</f>
        <v>2</v>
      </c>
      <c r="B13" s="25"/>
      <c r="C13" s="121" t="s">
        <v>134</v>
      </c>
      <c r="D13" s="121"/>
      <c r="E13" s="121"/>
      <c r="F13" s="121"/>
      <c r="G13" s="29" t="s">
        <v>135</v>
      </c>
      <c r="H13" s="26"/>
      <c r="I13" s="37">
        <v>9000</v>
      </c>
      <c r="J13" s="28">
        <v>0</v>
      </c>
      <c r="K13" s="29">
        <v>9.5</v>
      </c>
      <c r="L13" s="30">
        <f t="shared" si="0"/>
        <v>0</v>
      </c>
      <c r="M13" s="31">
        <f t="shared" ref="M13" si="2">PRODUCT(I13,L13)</f>
        <v>0</v>
      </c>
      <c r="N13" s="31">
        <f t="shared" ref="N13" si="3">PRODUCT(I13,J13)</f>
        <v>0</v>
      </c>
    </row>
    <row r="14" spans="1:14" ht="12.75" customHeight="1" x14ac:dyDescent="0.3">
      <c r="A14" s="41"/>
      <c r="B14" s="41"/>
      <c r="C14" s="102" t="s">
        <v>131</v>
      </c>
      <c r="D14" s="102"/>
      <c r="E14" s="102"/>
      <c r="F14" s="102"/>
      <c r="G14" s="42"/>
      <c r="H14" s="42"/>
      <c r="I14" s="42"/>
      <c r="J14" s="43"/>
      <c r="K14" s="42"/>
      <c r="L14" s="44"/>
      <c r="M14" s="45">
        <f>SUM(M12:M13)</f>
        <v>0</v>
      </c>
      <c r="N14" s="45">
        <f>SUM(N12:N13)</f>
        <v>0</v>
      </c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4" t="s">
        <v>132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23</v>
      </c>
      <c r="B21" s="4"/>
      <c r="C21" s="4"/>
      <c r="D21" s="4"/>
      <c r="E21" s="4"/>
      <c r="F21" s="4"/>
      <c r="G21" s="4"/>
      <c r="H21" s="46" t="s">
        <v>24</v>
      </c>
      <c r="I21" s="4"/>
      <c r="J21" s="4"/>
      <c r="K21" s="4" t="s">
        <v>25</v>
      </c>
      <c r="L21" s="4"/>
      <c r="M21" s="4"/>
      <c r="N21" s="4"/>
    </row>
    <row r="24" spans="1:14" ht="12.75" customHeight="1" x14ac:dyDescent="0.3">
      <c r="B24" s="47"/>
      <c r="C24" s="47"/>
    </row>
    <row r="25" spans="1:14" ht="12.75" customHeight="1" x14ac:dyDescent="0.3">
      <c r="B25" s="47"/>
      <c r="C25" s="47"/>
    </row>
    <row r="26" spans="1:14" ht="12.75" customHeight="1" x14ac:dyDescent="0.3">
      <c r="B26" s="47"/>
      <c r="C26" s="47"/>
    </row>
    <row r="27" spans="1:14" ht="12.75" customHeight="1" x14ac:dyDescent="0.3">
      <c r="B27" s="47"/>
      <c r="C27" s="47"/>
    </row>
  </sheetData>
  <sheetProtection algorithmName="SHA-512" hashValue="399GFJngk5/HL/wPQuugrA9ImRezidYaN/bVcKQuuknfBM7bKWY6bp13qIha4/6xmZKppP3IQWoAJDkfOsnSzg==" saltValue="MWaIan5Z5raZHG0eySGXbA==" spinCount="100000" sheet="1" objects="1" scenarios="1"/>
  <protectedRanges>
    <protectedRange sqref="C21" name="Obseg3"/>
    <protectedRange sqref="C4:C5" name="Obseg2"/>
    <protectedRange sqref="C21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E6EB9-9C75-446F-8C49-24F29E7736C0}">
  <dimension ref="A1:N43"/>
  <sheetViews>
    <sheetView topLeftCell="A13" zoomScaleNormal="100" workbookViewId="0">
      <selection activeCell="O22" sqref="O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136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22" t="s">
        <v>138</v>
      </c>
      <c r="D12" s="122"/>
      <c r="E12" s="122"/>
      <c r="F12" s="122"/>
      <c r="G12" s="50" t="s">
        <v>16</v>
      </c>
      <c r="H12" s="26"/>
      <c r="I12" s="27">
        <v>20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22" t="s">
        <v>139</v>
      </c>
      <c r="D13" s="122"/>
      <c r="E13" s="122"/>
      <c r="F13" s="122"/>
      <c r="G13" s="50" t="s">
        <v>16</v>
      </c>
      <c r="H13" s="26"/>
      <c r="I13" s="27">
        <v>60</v>
      </c>
      <c r="J13" s="28">
        <v>0</v>
      </c>
      <c r="K13" s="29">
        <v>9.5</v>
      </c>
      <c r="L13" s="30">
        <f t="shared" ref="L13:L29" si="1">PRODUCT(J13,1.095)</f>
        <v>0</v>
      </c>
      <c r="M13" s="31">
        <f t="shared" ref="M13:M29" si="2">PRODUCT(I13,L13)</f>
        <v>0</v>
      </c>
      <c r="N13" s="31">
        <f t="shared" ref="N13:N29" si="3">PRODUCT(I13,J13)</f>
        <v>0</v>
      </c>
    </row>
    <row r="14" spans="1:14" ht="15" customHeight="1" x14ac:dyDescent="0.3">
      <c r="A14" s="24">
        <f t="shared" ref="A14:A29" si="4">A13+1</f>
        <v>3</v>
      </c>
      <c r="B14" s="25"/>
      <c r="C14" s="122" t="s">
        <v>140</v>
      </c>
      <c r="D14" s="122"/>
      <c r="E14" s="122"/>
      <c r="F14" s="122"/>
      <c r="G14" s="50" t="s">
        <v>16</v>
      </c>
      <c r="H14" s="26"/>
      <c r="I14" s="27">
        <v>10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22" t="s">
        <v>141</v>
      </c>
      <c r="D15" s="122"/>
      <c r="E15" s="122"/>
      <c r="F15" s="122"/>
      <c r="G15" s="50" t="s">
        <v>16</v>
      </c>
      <c r="H15" s="26"/>
      <c r="I15" s="27">
        <v>120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22" t="s">
        <v>142</v>
      </c>
      <c r="D16" s="122"/>
      <c r="E16" s="122"/>
      <c r="F16" s="122"/>
      <c r="G16" s="50" t="s">
        <v>16</v>
      </c>
      <c r="H16" s="26"/>
      <c r="I16" s="27">
        <v>350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22" t="s">
        <v>143</v>
      </c>
      <c r="D17" s="122"/>
      <c r="E17" s="122"/>
      <c r="F17" s="122"/>
      <c r="G17" s="50" t="s">
        <v>16</v>
      </c>
      <c r="H17" s="26"/>
      <c r="I17" s="37">
        <v>60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22" t="s">
        <v>144</v>
      </c>
      <c r="D18" s="122"/>
      <c r="E18" s="122"/>
      <c r="F18" s="122"/>
      <c r="G18" s="50" t="s">
        <v>16</v>
      </c>
      <c r="H18" s="26"/>
      <c r="I18" s="37">
        <v>40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22" t="s">
        <v>145</v>
      </c>
      <c r="D19" s="122"/>
      <c r="E19" s="122"/>
      <c r="F19" s="122"/>
      <c r="G19" s="50" t="s">
        <v>16</v>
      </c>
      <c r="H19" s="26"/>
      <c r="I19" s="37">
        <v>40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22" t="s">
        <v>146</v>
      </c>
      <c r="D20" s="122"/>
      <c r="E20" s="122"/>
      <c r="F20" s="122"/>
      <c r="G20" s="50" t="s">
        <v>16</v>
      </c>
      <c r="H20" s="26"/>
      <c r="I20" s="37">
        <v>60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22" t="s">
        <v>147</v>
      </c>
      <c r="D21" s="122"/>
      <c r="E21" s="122"/>
      <c r="F21" s="122"/>
      <c r="G21" s="50" t="s">
        <v>16</v>
      </c>
      <c r="H21" s="26"/>
      <c r="I21" s="37">
        <v>70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22" t="s">
        <v>148</v>
      </c>
      <c r="D22" s="122"/>
      <c r="E22" s="122"/>
      <c r="F22" s="122"/>
      <c r="G22" s="50" t="s">
        <v>16</v>
      </c>
      <c r="H22" s="26"/>
      <c r="I22" s="37">
        <v>100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33"/>
      <c r="C23" s="122" t="s">
        <v>149</v>
      </c>
      <c r="D23" s="122"/>
      <c r="E23" s="122"/>
      <c r="F23" s="122"/>
      <c r="G23" s="50" t="s">
        <v>16</v>
      </c>
      <c r="H23" s="26"/>
      <c r="I23" s="37">
        <v>80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33"/>
      <c r="C24" s="122" t="s">
        <v>150</v>
      </c>
      <c r="D24" s="122"/>
      <c r="E24" s="122"/>
      <c r="F24" s="122"/>
      <c r="G24" s="50" t="s">
        <v>16</v>
      </c>
      <c r="H24" s="39"/>
      <c r="I24" s="37">
        <v>80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23" t="s">
        <v>151</v>
      </c>
      <c r="D25" s="124"/>
      <c r="E25" s="124"/>
      <c r="F25" s="125"/>
      <c r="G25" s="50" t="s">
        <v>16</v>
      </c>
      <c r="H25" s="26"/>
      <c r="I25" s="37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23" t="s">
        <v>152</v>
      </c>
      <c r="D26" s="124"/>
      <c r="E26" s="124"/>
      <c r="F26" s="125"/>
      <c r="G26" s="50" t="s">
        <v>16</v>
      </c>
      <c r="H26" s="26"/>
      <c r="I26" s="37">
        <v>10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23" t="s">
        <v>153</v>
      </c>
      <c r="D27" s="124"/>
      <c r="E27" s="124"/>
      <c r="F27" s="125"/>
      <c r="G27" s="50" t="s">
        <v>16</v>
      </c>
      <c r="H27" s="26"/>
      <c r="I27" s="37">
        <v>10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23" t="s">
        <v>154</v>
      </c>
      <c r="D28" s="124"/>
      <c r="E28" s="124"/>
      <c r="F28" s="125"/>
      <c r="G28" s="50" t="s">
        <v>16</v>
      </c>
      <c r="H28" s="26"/>
      <c r="I28" s="37">
        <v>10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23" t="s">
        <v>155</v>
      </c>
      <c r="D29" s="124"/>
      <c r="E29" s="124"/>
      <c r="F29" s="125"/>
      <c r="G29" s="50" t="s">
        <v>16</v>
      </c>
      <c r="H29" s="26"/>
      <c r="I29" s="37">
        <v>10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2.75" customHeight="1" x14ac:dyDescent="0.3">
      <c r="A30" s="41"/>
      <c r="B30" s="41"/>
      <c r="C30" s="102" t="s">
        <v>137</v>
      </c>
      <c r="D30" s="102"/>
      <c r="E30" s="102"/>
      <c r="F30" s="102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4" t="s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4" t="s">
        <v>132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4" t="s">
        <v>23</v>
      </c>
      <c r="B37" s="4"/>
      <c r="C37" s="4"/>
      <c r="D37" s="4"/>
      <c r="E37" s="4"/>
      <c r="F37" s="4"/>
      <c r="G37" s="4"/>
      <c r="H37" s="46" t="s">
        <v>24</v>
      </c>
      <c r="I37" s="4"/>
      <c r="J37" s="4"/>
      <c r="K37" s="4" t="s">
        <v>25</v>
      </c>
      <c r="L37" s="4"/>
      <c r="M37" s="4"/>
      <c r="N37" s="4"/>
    </row>
    <row r="40" spans="1:14" ht="12.75" customHeight="1" x14ac:dyDescent="0.3">
      <c r="B40" s="47"/>
      <c r="C40" s="47"/>
    </row>
    <row r="41" spans="1:14" ht="12.75" customHeight="1" x14ac:dyDescent="0.3">
      <c r="B41" s="47"/>
      <c r="C41" s="47"/>
    </row>
    <row r="42" spans="1:14" ht="12.75" customHeight="1" x14ac:dyDescent="0.3">
      <c r="B42" s="47"/>
      <c r="C42" s="47"/>
    </row>
    <row r="43" spans="1:14" ht="12.75" customHeight="1" x14ac:dyDescent="0.3">
      <c r="B43" s="47"/>
      <c r="C43" s="47"/>
    </row>
  </sheetData>
  <sheetProtection algorithmName="SHA-512" hashValue="ZqzkhjTYbTSu+IUYoPnTd1gIqMAUFvEMvakUDSnLTGFxD7aVedFdTF38XGiSze3Ni+o29uStX9QfDwNHJZ6RMQ==" saltValue="I2LGPo0X8g+cSwf+g9mfwA==" spinCount="100000" sheet="1" objects="1" scenarios="1"/>
  <protectedRanges>
    <protectedRange sqref="C37" name="Obseg3"/>
    <protectedRange sqref="C4:C5" name="Obseg2"/>
    <protectedRange sqref="C37" name="Range2"/>
  </protectedRanges>
  <mergeCells count="20">
    <mergeCell ref="C25:F25"/>
    <mergeCell ref="C13:F13"/>
    <mergeCell ref="C14:F14"/>
    <mergeCell ref="C15:F15"/>
    <mergeCell ref="C16:F16"/>
    <mergeCell ref="C10:F10"/>
    <mergeCell ref="C12:F12"/>
    <mergeCell ref="C22:F22"/>
    <mergeCell ref="C23:F23"/>
    <mergeCell ref="C24:F24"/>
    <mergeCell ref="C26:F26"/>
    <mergeCell ref="C27:F27"/>
    <mergeCell ref="C28:F28"/>
    <mergeCell ref="C29:F29"/>
    <mergeCell ref="C30:F30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58A0-0FED-4961-AC68-DB2CC39B7B1B}">
  <dimension ref="A1:O92"/>
  <sheetViews>
    <sheetView topLeftCell="A48" zoomScaleNormal="100" workbookViewId="0">
      <selection activeCell="H25" sqref="H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">
      <c r="H8" s="6" t="s">
        <v>157</v>
      </c>
      <c r="I8" s="6"/>
      <c r="J8" s="6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  <c r="O10" s="13" t="s">
        <v>13</v>
      </c>
    </row>
    <row r="11" spans="1:15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  <c r="O11" s="23" t="s">
        <v>15</v>
      </c>
    </row>
    <row r="12" spans="1:15" ht="15" customHeight="1" x14ac:dyDescent="0.3">
      <c r="A12" s="24">
        <v>1</v>
      </c>
      <c r="B12" s="25"/>
      <c r="C12" s="118" t="s">
        <v>159</v>
      </c>
      <c r="D12" s="119" t="s">
        <v>160</v>
      </c>
      <c r="E12" s="119" t="s">
        <v>160</v>
      </c>
      <c r="F12" s="120" t="s">
        <v>160</v>
      </c>
      <c r="G12" s="29" t="s">
        <v>135</v>
      </c>
      <c r="H12" s="26"/>
      <c r="I12" s="37">
        <v>3000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3">
      <c r="A13" s="24">
        <f t="shared" ref="A13:A78" si="0">A12+1</f>
        <v>2</v>
      </c>
      <c r="B13" s="25"/>
      <c r="C13" s="118" t="s">
        <v>161</v>
      </c>
      <c r="D13" s="119" t="s">
        <v>161</v>
      </c>
      <c r="E13" s="119" t="s">
        <v>161</v>
      </c>
      <c r="F13" s="120" t="s">
        <v>161</v>
      </c>
      <c r="G13" s="29" t="s">
        <v>243</v>
      </c>
      <c r="H13" s="26"/>
      <c r="I13" s="37">
        <v>2000</v>
      </c>
      <c r="J13" s="28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  <c r="O13" s="31"/>
    </row>
    <row r="14" spans="1:15" ht="15" customHeight="1" x14ac:dyDescent="0.3">
      <c r="A14" s="24">
        <f t="shared" si="0"/>
        <v>3</v>
      </c>
      <c r="B14" s="25"/>
      <c r="C14" s="118" t="s">
        <v>162</v>
      </c>
      <c r="D14" s="119" t="s">
        <v>162</v>
      </c>
      <c r="E14" s="119" t="s">
        <v>162</v>
      </c>
      <c r="F14" s="120" t="s">
        <v>162</v>
      </c>
      <c r="G14" s="29" t="s">
        <v>135</v>
      </c>
      <c r="H14" s="26"/>
      <c r="I14" s="37">
        <v>300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3">
      <c r="A15" s="24">
        <f t="shared" si="0"/>
        <v>4</v>
      </c>
      <c r="B15" s="25"/>
      <c r="C15" s="118" t="s">
        <v>163</v>
      </c>
      <c r="D15" s="119" t="s">
        <v>163</v>
      </c>
      <c r="E15" s="119" t="s">
        <v>163</v>
      </c>
      <c r="F15" s="120" t="s">
        <v>163</v>
      </c>
      <c r="G15" s="29" t="s">
        <v>135</v>
      </c>
      <c r="H15" s="26"/>
      <c r="I15" s="37">
        <v>140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3">
      <c r="A16" s="24">
        <f t="shared" si="0"/>
        <v>5</v>
      </c>
      <c r="B16" s="25"/>
      <c r="C16" s="118" t="s">
        <v>164</v>
      </c>
      <c r="D16" s="119" t="s">
        <v>165</v>
      </c>
      <c r="E16" s="119" t="s">
        <v>165</v>
      </c>
      <c r="F16" s="120" t="s">
        <v>165</v>
      </c>
      <c r="G16" s="29" t="s">
        <v>135</v>
      </c>
      <c r="H16" s="26"/>
      <c r="I16" s="37">
        <v>370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3">
      <c r="A17" s="24">
        <f t="shared" si="0"/>
        <v>6</v>
      </c>
      <c r="B17" s="25"/>
      <c r="C17" s="118" t="s">
        <v>166</v>
      </c>
      <c r="D17" s="119" t="s">
        <v>166</v>
      </c>
      <c r="E17" s="119" t="s">
        <v>166</v>
      </c>
      <c r="F17" s="120" t="s">
        <v>166</v>
      </c>
      <c r="G17" s="29" t="s">
        <v>135</v>
      </c>
      <c r="H17" s="26"/>
      <c r="I17" s="37">
        <v>120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3">
      <c r="A18" s="24">
        <f t="shared" si="0"/>
        <v>7</v>
      </c>
      <c r="B18" s="25"/>
      <c r="C18" s="118" t="s">
        <v>167</v>
      </c>
      <c r="D18" s="119" t="s">
        <v>167</v>
      </c>
      <c r="E18" s="119" t="s">
        <v>167</v>
      </c>
      <c r="F18" s="120" t="s">
        <v>167</v>
      </c>
      <c r="G18" s="29" t="s">
        <v>135</v>
      </c>
      <c r="H18" s="26"/>
      <c r="I18" s="37">
        <v>1000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3">
      <c r="A19" s="24">
        <f t="shared" si="0"/>
        <v>8</v>
      </c>
      <c r="B19" s="25"/>
      <c r="C19" s="118" t="s">
        <v>168</v>
      </c>
      <c r="D19" s="119" t="s">
        <v>169</v>
      </c>
      <c r="E19" s="119" t="s">
        <v>169</v>
      </c>
      <c r="F19" s="120" t="s">
        <v>169</v>
      </c>
      <c r="G19" s="29" t="s">
        <v>135</v>
      </c>
      <c r="H19" s="26"/>
      <c r="I19" s="37">
        <v>1000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3">
      <c r="A20" s="24">
        <f t="shared" si="0"/>
        <v>9</v>
      </c>
      <c r="B20" s="25"/>
      <c r="C20" s="118" t="s">
        <v>170</v>
      </c>
      <c r="D20" s="119" t="s">
        <v>171</v>
      </c>
      <c r="E20" s="119" t="s">
        <v>171</v>
      </c>
      <c r="F20" s="120" t="s">
        <v>171</v>
      </c>
      <c r="G20" s="29" t="s">
        <v>135</v>
      </c>
      <c r="H20" s="26"/>
      <c r="I20" s="37">
        <v>1000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3">
      <c r="A21" s="24">
        <f t="shared" si="0"/>
        <v>10</v>
      </c>
      <c r="B21" s="25"/>
      <c r="C21" s="118" t="s">
        <v>172</v>
      </c>
      <c r="D21" s="119" t="s">
        <v>172</v>
      </c>
      <c r="E21" s="119" t="s">
        <v>172</v>
      </c>
      <c r="F21" s="120" t="s">
        <v>172</v>
      </c>
      <c r="G21" s="29" t="s">
        <v>135</v>
      </c>
      <c r="H21" s="26"/>
      <c r="I21" s="37">
        <v>6000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3">
      <c r="A22" s="24">
        <f t="shared" si="0"/>
        <v>11</v>
      </c>
      <c r="B22" s="25"/>
      <c r="C22" s="118" t="s">
        <v>173</v>
      </c>
      <c r="D22" s="119" t="s">
        <v>173</v>
      </c>
      <c r="E22" s="119" t="s">
        <v>173</v>
      </c>
      <c r="F22" s="120" t="s">
        <v>173</v>
      </c>
      <c r="G22" s="29" t="s">
        <v>135</v>
      </c>
      <c r="H22" s="26"/>
      <c r="I22" s="37">
        <v>700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3">
      <c r="A23" s="24">
        <f t="shared" si="0"/>
        <v>12</v>
      </c>
      <c r="B23" s="25"/>
      <c r="C23" s="118" t="s">
        <v>174</v>
      </c>
      <c r="D23" s="119" t="s">
        <v>175</v>
      </c>
      <c r="E23" s="119" t="s">
        <v>175</v>
      </c>
      <c r="F23" s="120" t="s">
        <v>175</v>
      </c>
      <c r="G23" s="29" t="s">
        <v>16</v>
      </c>
      <c r="H23" s="26"/>
      <c r="I23" s="37">
        <v>400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3">
      <c r="A24" s="24">
        <f t="shared" si="0"/>
        <v>13</v>
      </c>
      <c r="B24" s="25"/>
      <c r="C24" s="118" t="s">
        <v>176</v>
      </c>
      <c r="D24" s="119" t="s">
        <v>177</v>
      </c>
      <c r="E24" s="119" t="s">
        <v>177</v>
      </c>
      <c r="F24" s="120" t="s">
        <v>177</v>
      </c>
      <c r="G24" s="29" t="s">
        <v>16</v>
      </c>
      <c r="H24" s="26"/>
      <c r="I24" s="37">
        <v>400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3">
      <c r="A25" s="24">
        <f t="shared" si="0"/>
        <v>14</v>
      </c>
      <c r="B25" s="25"/>
      <c r="C25" s="118" t="s">
        <v>178</v>
      </c>
      <c r="D25" s="119" t="s">
        <v>179</v>
      </c>
      <c r="E25" s="119" t="s">
        <v>179</v>
      </c>
      <c r="F25" s="120" t="s">
        <v>179</v>
      </c>
      <c r="G25" s="29" t="s">
        <v>16</v>
      </c>
      <c r="H25" s="26"/>
      <c r="I25" s="37">
        <v>400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3">
      <c r="A26" s="24">
        <f t="shared" si="0"/>
        <v>15</v>
      </c>
      <c r="B26" s="25"/>
      <c r="C26" s="118" t="s">
        <v>180</v>
      </c>
      <c r="D26" s="119" t="s">
        <v>181</v>
      </c>
      <c r="E26" s="119" t="s">
        <v>181</v>
      </c>
      <c r="F26" s="120" t="s">
        <v>181</v>
      </c>
      <c r="G26" s="29" t="s">
        <v>16</v>
      </c>
      <c r="H26" s="26"/>
      <c r="I26" s="37">
        <v>150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3">
      <c r="A27" s="24">
        <f t="shared" si="0"/>
        <v>16</v>
      </c>
      <c r="B27" s="25"/>
      <c r="C27" s="118" t="s">
        <v>182</v>
      </c>
      <c r="D27" s="119" t="s">
        <v>182</v>
      </c>
      <c r="E27" s="119" t="s">
        <v>182</v>
      </c>
      <c r="F27" s="120" t="s">
        <v>182</v>
      </c>
      <c r="G27" s="29" t="s">
        <v>135</v>
      </c>
      <c r="H27" s="26"/>
      <c r="I27" s="37">
        <v>250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3">
      <c r="A28" s="24">
        <f t="shared" si="0"/>
        <v>17</v>
      </c>
      <c r="B28" s="25"/>
      <c r="C28" s="118" t="s">
        <v>183</v>
      </c>
      <c r="D28" s="119" t="s">
        <v>184</v>
      </c>
      <c r="E28" s="119" t="s">
        <v>184</v>
      </c>
      <c r="F28" s="120" t="s">
        <v>184</v>
      </c>
      <c r="G28" s="29" t="s">
        <v>135</v>
      </c>
      <c r="H28" s="26"/>
      <c r="I28" s="37">
        <v>500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3">
      <c r="A29" s="24">
        <f t="shared" si="0"/>
        <v>18</v>
      </c>
      <c r="B29" s="25"/>
      <c r="C29" s="118" t="s">
        <v>185</v>
      </c>
      <c r="D29" s="119" t="s">
        <v>186</v>
      </c>
      <c r="E29" s="119" t="s">
        <v>186</v>
      </c>
      <c r="F29" s="120" t="s">
        <v>186</v>
      </c>
      <c r="G29" s="29" t="s">
        <v>135</v>
      </c>
      <c r="H29" s="26"/>
      <c r="I29" s="37">
        <v>500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3">
      <c r="A30" s="24">
        <f t="shared" si="0"/>
        <v>19</v>
      </c>
      <c r="B30" s="25"/>
      <c r="C30" s="118" t="s">
        <v>187</v>
      </c>
      <c r="D30" s="119" t="s">
        <v>188</v>
      </c>
      <c r="E30" s="119" t="s">
        <v>188</v>
      </c>
      <c r="F30" s="120" t="s">
        <v>188</v>
      </c>
      <c r="G30" s="29" t="s">
        <v>135</v>
      </c>
      <c r="H30" s="26"/>
      <c r="I30" s="37">
        <v>500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3">
      <c r="A31" s="24">
        <f t="shared" si="0"/>
        <v>20</v>
      </c>
      <c r="B31" s="25"/>
      <c r="C31" s="118" t="s">
        <v>189</v>
      </c>
      <c r="D31" s="119" t="s">
        <v>190</v>
      </c>
      <c r="E31" s="119" t="s">
        <v>190</v>
      </c>
      <c r="F31" s="120" t="s">
        <v>190</v>
      </c>
      <c r="G31" s="29" t="s">
        <v>16</v>
      </c>
      <c r="H31" s="26"/>
      <c r="I31" s="37">
        <v>140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3">
      <c r="A32" s="24">
        <f t="shared" si="0"/>
        <v>21</v>
      </c>
      <c r="B32" s="25"/>
      <c r="C32" s="118" t="s">
        <v>191</v>
      </c>
      <c r="D32" s="119" t="s">
        <v>192</v>
      </c>
      <c r="E32" s="119" t="s">
        <v>192</v>
      </c>
      <c r="F32" s="120" t="s">
        <v>192</v>
      </c>
      <c r="G32" s="29" t="s">
        <v>16</v>
      </c>
      <c r="H32" s="26"/>
      <c r="I32" s="37">
        <v>50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3">
      <c r="A33" s="24">
        <f t="shared" si="0"/>
        <v>22</v>
      </c>
      <c r="B33" s="25"/>
      <c r="C33" s="118" t="s">
        <v>193</v>
      </c>
      <c r="D33" s="119" t="s">
        <v>194</v>
      </c>
      <c r="E33" s="119" t="s">
        <v>194</v>
      </c>
      <c r="F33" s="120" t="s">
        <v>194</v>
      </c>
      <c r="G33" s="29" t="s">
        <v>16</v>
      </c>
      <c r="H33" s="26"/>
      <c r="I33" s="37">
        <v>400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3">
      <c r="A34" s="24">
        <f t="shared" si="0"/>
        <v>23</v>
      </c>
      <c r="B34" s="25"/>
      <c r="C34" s="118" t="s">
        <v>195</v>
      </c>
      <c r="D34" s="119"/>
      <c r="E34" s="119"/>
      <c r="F34" s="120"/>
      <c r="G34" s="29" t="s">
        <v>135</v>
      </c>
      <c r="H34" s="26"/>
      <c r="I34" s="37">
        <v>320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3">
      <c r="A35" s="24">
        <f t="shared" si="0"/>
        <v>24</v>
      </c>
      <c r="B35" s="25"/>
      <c r="C35" s="118" t="s">
        <v>196</v>
      </c>
      <c r="D35" s="119" t="s">
        <v>196</v>
      </c>
      <c r="E35" s="119" t="s">
        <v>196</v>
      </c>
      <c r="F35" s="120" t="s">
        <v>196</v>
      </c>
      <c r="G35" s="29" t="s">
        <v>135</v>
      </c>
      <c r="H35" s="26"/>
      <c r="I35" s="37">
        <v>600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3">
      <c r="A36" s="24">
        <f t="shared" si="0"/>
        <v>25</v>
      </c>
      <c r="B36" s="25"/>
      <c r="C36" s="118" t="s">
        <v>197</v>
      </c>
      <c r="D36" s="119" t="s">
        <v>197</v>
      </c>
      <c r="E36" s="119" t="s">
        <v>197</v>
      </c>
      <c r="F36" s="120" t="s">
        <v>197</v>
      </c>
      <c r="G36" s="29" t="s">
        <v>135</v>
      </c>
      <c r="H36" s="26"/>
      <c r="I36" s="37">
        <v>500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3">
      <c r="A37" s="24">
        <f t="shared" si="0"/>
        <v>26</v>
      </c>
      <c r="B37" s="25"/>
      <c r="C37" s="118" t="s">
        <v>198</v>
      </c>
      <c r="D37" s="119" t="s">
        <v>198</v>
      </c>
      <c r="E37" s="119" t="s">
        <v>198</v>
      </c>
      <c r="F37" s="120" t="s">
        <v>198</v>
      </c>
      <c r="G37" s="29" t="s">
        <v>135</v>
      </c>
      <c r="H37" s="26"/>
      <c r="I37" s="37">
        <v>1300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3">
      <c r="A38" s="24">
        <f t="shared" si="0"/>
        <v>27</v>
      </c>
      <c r="B38" s="25"/>
      <c r="C38" s="118" t="s">
        <v>199</v>
      </c>
      <c r="D38" s="119" t="s">
        <v>199</v>
      </c>
      <c r="E38" s="119" t="s">
        <v>199</v>
      </c>
      <c r="F38" s="120" t="s">
        <v>199</v>
      </c>
      <c r="G38" s="29" t="s">
        <v>135</v>
      </c>
      <c r="H38" s="26"/>
      <c r="I38" s="37">
        <v>1800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3">
      <c r="A39" s="24">
        <f t="shared" si="0"/>
        <v>28</v>
      </c>
      <c r="B39" s="25"/>
      <c r="C39" s="118" t="s">
        <v>200</v>
      </c>
      <c r="D39" s="119" t="s">
        <v>201</v>
      </c>
      <c r="E39" s="119" t="s">
        <v>201</v>
      </c>
      <c r="F39" s="120" t="s">
        <v>201</v>
      </c>
      <c r="G39" s="29" t="s">
        <v>135</v>
      </c>
      <c r="H39" s="26"/>
      <c r="I39" s="37">
        <v>1200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3">
      <c r="A40" s="24">
        <f t="shared" si="0"/>
        <v>29</v>
      </c>
      <c r="B40" s="25"/>
      <c r="C40" s="118" t="s">
        <v>202</v>
      </c>
      <c r="D40" s="119" t="s">
        <v>203</v>
      </c>
      <c r="E40" s="119" t="s">
        <v>203</v>
      </c>
      <c r="F40" s="120" t="s">
        <v>203</v>
      </c>
      <c r="G40" s="29" t="s">
        <v>135</v>
      </c>
      <c r="H40" s="26"/>
      <c r="I40" s="37">
        <v>1000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3">
      <c r="A41" s="24">
        <f t="shared" si="0"/>
        <v>30</v>
      </c>
      <c r="B41" s="25"/>
      <c r="C41" s="118" t="s">
        <v>204</v>
      </c>
      <c r="D41" s="119" t="s">
        <v>205</v>
      </c>
      <c r="E41" s="119" t="s">
        <v>205</v>
      </c>
      <c r="F41" s="120" t="s">
        <v>205</v>
      </c>
      <c r="G41" s="29" t="s">
        <v>135</v>
      </c>
      <c r="H41" s="26"/>
      <c r="I41" s="37">
        <v>1600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3">
      <c r="A42" s="24">
        <f t="shared" si="0"/>
        <v>31</v>
      </c>
      <c r="B42" s="25"/>
      <c r="C42" s="118" t="s">
        <v>206</v>
      </c>
      <c r="D42" s="119" t="s">
        <v>207</v>
      </c>
      <c r="E42" s="119" t="s">
        <v>207</v>
      </c>
      <c r="F42" s="120" t="s">
        <v>207</v>
      </c>
      <c r="G42" s="29" t="s">
        <v>135</v>
      </c>
      <c r="H42" s="26"/>
      <c r="I42" s="37">
        <v>1800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3">
      <c r="A43" s="24">
        <f t="shared" si="0"/>
        <v>32</v>
      </c>
      <c r="B43" s="25"/>
      <c r="C43" s="118" t="s">
        <v>208</v>
      </c>
      <c r="D43" s="119" t="s">
        <v>208</v>
      </c>
      <c r="E43" s="119" t="s">
        <v>208</v>
      </c>
      <c r="F43" s="120" t="s">
        <v>208</v>
      </c>
      <c r="G43" s="29" t="s">
        <v>135</v>
      </c>
      <c r="H43" s="26"/>
      <c r="I43" s="37">
        <v>300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3">
      <c r="A44" s="24">
        <f t="shared" si="0"/>
        <v>33</v>
      </c>
      <c r="B44" s="25"/>
      <c r="C44" s="118" t="s">
        <v>209</v>
      </c>
      <c r="D44" s="119" t="s">
        <v>209</v>
      </c>
      <c r="E44" s="119" t="s">
        <v>209</v>
      </c>
      <c r="F44" s="120" t="s">
        <v>209</v>
      </c>
      <c r="G44" s="29" t="s">
        <v>135</v>
      </c>
      <c r="H44" s="26"/>
      <c r="I44" s="37">
        <v>1800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3">
      <c r="A45" s="24">
        <f t="shared" si="0"/>
        <v>34</v>
      </c>
      <c r="B45" s="25"/>
      <c r="C45" s="118" t="s">
        <v>210</v>
      </c>
      <c r="D45" s="119" t="s">
        <v>210</v>
      </c>
      <c r="E45" s="119" t="s">
        <v>210</v>
      </c>
      <c r="F45" s="120" t="s">
        <v>210</v>
      </c>
      <c r="G45" s="29" t="s">
        <v>135</v>
      </c>
      <c r="H45" s="26"/>
      <c r="I45" s="37">
        <v>300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3">
      <c r="A46" s="24">
        <f t="shared" si="0"/>
        <v>35</v>
      </c>
      <c r="B46" s="25"/>
      <c r="C46" s="118" t="s">
        <v>211</v>
      </c>
      <c r="D46" s="119" t="s">
        <v>212</v>
      </c>
      <c r="E46" s="119" t="s">
        <v>212</v>
      </c>
      <c r="F46" s="120" t="s">
        <v>212</v>
      </c>
      <c r="G46" s="29" t="s">
        <v>135</v>
      </c>
      <c r="H46" s="26"/>
      <c r="I46" s="37">
        <v>1200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3">
      <c r="A47" s="24">
        <f t="shared" si="0"/>
        <v>36</v>
      </c>
      <c r="B47" s="25"/>
      <c r="C47" s="118" t="s">
        <v>213</v>
      </c>
      <c r="D47" s="119" t="s">
        <v>214</v>
      </c>
      <c r="E47" s="119" t="s">
        <v>214</v>
      </c>
      <c r="F47" s="120" t="s">
        <v>214</v>
      </c>
      <c r="G47" s="29" t="s">
        <v>135</v>
      </c>
      <c r="H47" s="26"/>
      <c r="I47" s="37">
        <v>700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3">
      <c r="A48" s="24">
        <f t="shared" si="0"/>
        <v>37</v>
      </c>
      <c r="B48" s="25"/>
      <c r="C48" s="118" t="s">
        <v>215</v>
      </c>
      <c r="D48" s="119" t="s">
        <v>216</v>
      </c>
      <c r="E48" s="119" t="s">
        <v>216</v>
      </c>
      <c r="F48" s="120" t="s">
        <v>216</v>
      </c>
      <c r="G48" s="29" t="s">
        <v>135</v>
      </c>
      <c r="H48" s="26"/>
      <c r="I48" s="37">
        <v>1000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3">
      <c r="A49" s="24">
        <f t="shared" si="0"/>
        <v>38</v>
      </c>
      <c r="B49" s="25"/>
      <c r="C49" s="118" t="s">
        <v>217</v>
      </c>
      <c r="D49" s="119" t="s">
        <v>218</v>
      </c>
      <c r="E49" s="119" t="s">
        <v>218</v>
      </c>
      <c r="F49" s="120" t="s">
        <v>218</v>
      </c>
      <c r="G49" s="29" t="s">
        <v>135</v>
      </c>
      <c r="H49" s="26"/>
      <c r="I49" s="37">
        <v>1500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3">
      <c r="A50" s="24">
        <f t="shared" si="0"/>
        <v>39</v>
      </c>
      <c r="B50" s="25"/>
      <c r="C50" s="118" t="s">
        <v>219</v>
      </c>
      <c r="D50" s="119" t="s">
        <v>220</v>
      </c>
      <c r="E50" s="119" t="s">
        <v>220</v>
      </c>
      <c r="F50" s="120" t="s">
        <v>220</v>
      </c>
      <c r="G50" s="29" t="s">
        <v>135</v>
      </c>
      <c r="H50" s="26"/>
      <c r="I50" s="37">
        <v>1500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3">
      <c r="A51" s="24">
        <f t="shared" si="0"/>
        <v>40</v>
      </c>
      <c r="B51" s="25"/>
      <c r="C51" s="118" t="s">
        <v>221</v>
      </c>
      <c r="D51" s="119" t="s">
        <v>222</v>
      </c>
      <c r="E51" s="119" t="s">
        <v>222</v>
      </c>
      <c r="F51" s="120" t="s">
        <v>222</v>
      </c>
      <c r="G51" s="29" t="s">
        <v>135</v>
      </c>
      <c r="H51" s="26"/>
      <c r="I51" s="37">
        <v>1500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3">
      <c r="A52" s="24">
        <f t="shared" si="0"/>
        <v>41</v>
      </c>
      <c r="B52" s="25"/>
      <c r="C52" s="118" t="s">
        <v>223</v>
      </c>
      <c r="D52" s="119" t="s">
        <v>224</v>
      </c>
      <c r="E52" s="119" t="s">
        <v>224</v>
      </c>
      <c r="F52" s="120" t="s">
        <v>224</v>
      </c>
      <c r="G52" s="29" t="s">
        <v>135</v>
      </c>
      <c r="H52" s="26"/>
      <c r="I52" s="37">
        <v>1500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3">
      <c r="A53" s="24">
        <f t="shared" si="0"/>
        <v>42</v>
      </c>
      <c r="B53" s="25"/>
      <c r="C53" s="118" t="s">
        <v>225</v>
      </c>
      <c r="D53" s="119" t="s">
        <v>226</v>
      </c>
      <c r="E53" s="119" t="s">
        <v>226</v>
      </c>
      <c r="F53" s="120" t="s">
        <v>226</v>
      </c>
      <c r="G53" s="29" t="s">
        <v>135</v>
      </c>
      <c r="H53" s="26"/>
      <c r="I53" s="37">
        <v>1700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3">
      <c r="A54" s="24">
        <f t="shared" si="0"/>
        <v>43</v>
      </c>
      <c r="B54" s="25"/>
      <c r="C54" s="118" t="s">
        <v>227</v>
      </c>
      <c r="D54" s="119" t="s">
        <v>228</v>
      </c>
      <c r="E54" s="119" t="s">
        <v>228</v>
      </c>
      <c r="F54" s="120" t="s">
        <v>228</v>
      </c>
      <c r="G54" s="29" t="s">
        <v>135</v>
      </c>
      <c r="H54" s="26"/>
      <c r="I54" s="37">
        <v>700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3">
      <c r="A55" s="24">
        <f t="shared" si="0"/>
        <v>44</v>
      </c>
      <c r="B55" s="25"/>
      <c r="C55" s="118" t="s">
        <v>229</v>
      </c>
      <c r="D55" s="119" t="s">
        <v>230</v>
      </c>
      <c r="E55" s="119" t="s">
        <v>230</v>
      </c>
      <c r="F55" s="120" t="s">
        <v>230</v>
      </c>
      <c r="G55" s="29" t="s">
        <v>135</v>
      </c>
      <c r="H55" s="26"/>
      <c r="I55" s="37">
        <v>700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3">
      <c r="A56" s="24">
        <f t="shared" si="0"/>
        <v>45</v>
      </c>
      <c r="B56" s="25"/>
      <c r="C56" s="118" t="s">
        <v>231</v>
      </c>
      <c r="D56" s="119" t="s">
        <v>232</v>
      </c>
      <c r="E56" s="119" t="s">
        <v>232</v>
      </c>
      <c r="F56" s="120" t="s">
        <v>232</v>
      </c>
      <c r="G56" s="29" t="s">
        <v>135</v>
      </c>
      <c r="H56" s="26"/>
      <c r="I56" s="37">
        <v>700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1"/>
    </row>
    <row r="57" spans="1:15" ht="15" customHeight="1" x14ac:dyDescent="0.3">
      <c r="A57" s="24">
        <f t="shared" si="0"/>
        <v>46</v>
      </c>
      <c r="B57" s="25"/>
      <c r="C57" s="118" t="s">
        <v>233</v>
      </c>
      <c r="D57" s="119" t="s">
        <v>234</v>
      </c>
      <c r="E57" s="119" t="s">
        <v>234</v>
      </c>
      <c r="F57" s="120" t="s">
        <v>234</v>
      </c>
      <c r="G57" s="29" t="s">
        <v>135</v>
      </c>
      <c r="H57" s="26"/>
      <c r="I57" s="37">
        <v>700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1"/>
    </row>
    <row r="58" spans="1:15" ht="15" customHeight="1" x14ac:dyDescent="0.3">
      <c r="A58" s="24">
        <f t="shared" si="0"/>
        <v>47</v>
      </c>
      <c r="B58" s="33"/>
      <c r="C58" s="118" t="s">
        <v>235</v>
      </c>
      <c r="D58" s="119" t="s">
        <v>236</v>
      </c>
      <c r="E58" s="119" t="s">
        <v>236</v>
      </c>
      <c r="F58" s="120" t="s">
        <v>236</v>
      </c>
      <c r="G58" s="29" t="s">
        <v>135</v>
      </c>
      <c r="H58" s="26"/>
      <c r="I58" s="37">
        <v>700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1"/>
    </row>
    <row r="59" spans="1:15" ht="15" customHeight="1" x14ac:dyDescent="0.3">
      <c r="A59" s="24">
        <f t="shared" si="0"/>
        <v>48</v>
      </c>
      <c r="B59" s="25"/>
      <c r="C59" s="118" t="s">
        <v>237</v>
      </c>
      <c r="D59" s="119"/>
      <c r="E59" s="119"/>
      <c r="F59" s="120"/>
      <c r="G59" s="29" t="s">
        <v>135</v>
      </c>
      <c r="H59" s="26"/>
      <c r="I59" s="37">
        <v>180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1"/>
    </row>
    <row r="60" spans="1:15" ht="15" customHeight="1" x14ac:dyDescent="0.3">
      <c r="A60" s="24">
        <f t="shared" si="0"/>
        <v>49</v>
      </c>
      <c r="B60" s="25"/>
      <c r="C60" s="118" t="s">
        <v>238</v>
      </c>
      <c r="D60" s="119"/>
      <c r="E60" s="119"/>
      <c r="F60" s="120"/>
      <c r="G60" s="29" t="s">
        <v>16</v>
      </c>
      <c r="H60" s="26"/>
      <c r="I60" s="37">
        <v>30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1"/>
    </row>
    <row r="61" spans="1:15" ht="15" customHeight="1" x14ac:dyDescent="0.3">
      <c r="A61" s="24">
        <f t="shared" si="0"/>
        <v>50</v>
      </c>
      <c r="B61" s="25"/>
      <c r="C61" s="118" t="s">
        <v>239</v>
      </c>
      <c r="D61" s="119"/>
      <c r="E61" s="119"/>
      <c r="F61" s="120"/>
      <c r="G61" s="29" t="s">
        <v>135</v>
      </c>
      <c r="H61" s="26"/>
      <c r="I61" s="37">
        <v>20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1"/>
    </row>
    <row r="62" spans="1:15" ht="15" customHeight="1" x14ac:dyDescent="0.3">
      <c r="A62" s="24">
        <f t="shared" si="0"/>
        <v>51</v>
      </c>
      <c r="B62" s="25"/>
      <c r="C62" s="118" t="s">
        <v>240</v>
      </c>
      <c r="D62" s="119"/>
      <c r="E62" s="119"/>
      <c r="F62" s="120"/>
      <c r="G62" s="29" t="s">
        <v>16</v>
      </c>
      <c r="H62" s="26"/>
      <c r="I62" s="37">
        <v>20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1"/>
    </row>
    <row r="63" spans="1:15" ht="15" customHeight="1" x14ac:dyDescent="0.3">
      <c r="A63" s="24">
        <f t="shared" si="0"/>
        <v>52</v>
      </c>
      <c r="B63" s="25"/>
      <c r="C63" s="118" t="s">
        <v>241</v>
      </c>
      <c r="D63" s="119"/>
      <c r="E63" s="119"/>
      <c r="F63" s="120"/>
      <c r="G63" s="29" t="s">
        <v>135</v>
      </c>
      <c r="H63" s="26"/>
      <c r="I63" s="37">
        <v>200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1"/>
    </row>
    <row r="64" spans="1:15" ht="15" customHeight="1" x14ac:dyDescent="0.3">
      <c r="A64" s="24">
        <f t="shared" si="0"/>
        <v>53</v>
      </c>
      <c r="B64" s="25"/>
      <c r="C64" s="118" t="s">
        <v>242</v>
      </c>
      <c r="D64" s="119"/>
      <c r="E64" s="119"/>
      <c r="F64" s="120"/>
      <c r="G64" s="29" t="s">
        <v>135</v>
      </c>
      <c r="H64" s="26"/>
      <c r="I64" s="37">
        <v>600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1"/>
    </row>
    <row r="65" spans="1:15" ht="15" customHeight="1" x14ac:dyDescent="0.3">
      <c r="A65" s="24">
        <f t="shared" si="0"/>
        <v>54</v>
      </c>
      <c r="B65" s="25"/>
      <c r="C65" s="118" t="s">
        <v>244</v>
      </c>
      <c r="D65" s="119" t="s">
        <v>245</v>
      </c>
      <c r="E65" s="119" t="s">
        <v>245</v>
      </c>
      <c r="F65" s="120" t="s">
        <v>245</v>
      </c>
      <c r="G65" s="29" t="s">
        <v>135</v>
      </c>
      <c r="H65" s="26"/>
      <c r="I65" s="37">
        <v>10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1"/>
    </row>
    <row r="66" spans="1:15" ht="15" customHeight="1" x14ac:dyDescent="0.3">
      <c r="A66" s="24">
        <f t="shared" si="0"/>
        <v>55</v>
      </c>
      <c r="B66" s="25"/>
      <c r="C66" s="118" t="s">
        <v>246</v>
      </c>
      <c r="D66" s="119" t="s">
        <v>247</v>
      </c>
      <c r="E66" s="119" t="s">
        <v>247</v>
      </c>
      <c r="F66" s="120" t="s">
        <v>247</v>
      </c>
      <c r="G66" s="29" t="s">
        <v>135</v>
      </c>
      <c r="H66" s="26"/>
      <c r="I66" s="37">
        <v>3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1"/>
    </row>
    <row r="67" spans="1:15" ht="15" customHeight="1" x14ac:dyDescent="0.3">
      <c r="A67" s="24">
        <f t="shared" si="0"/>
        <v>56</v>
      </c>
      <c r="B67" s="25"/>
      <c r="C67" s="118" t="s">
        <v>248</v>
      </c>
      <c r="D67" s="119" t="s">
        <v>249</v>
      </c>
      <c r="E67" s="119" t="s">
        <v>249</v>
      </c>
      <c r="F67" s="120" t="s">
        <v>249</v>
      </c>
      <c r="G67" s="29" t="s">
        <v>135</v>
      </c>
      <c r="H67" s="26"/>
      <c r="I67" s="37">
        <v>4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  <c r="O67" s="31"/>
    </row>
    <row r="68" spans="1:15" ht="15" customHeight="1" x14ac:dyDescent="0.3">
      <c r="A68" s="24">
        <f t="shared" si="0"/>
        <v>57</v>
      </c>
      <c r="B68" s="25"/>
      <c r="C68" s="118" t="s">
        <v>250</v>
      </c>
      <c r="D68" s="119" t="s">
        <v>251</v>
      </c>
      <c r="E68" s="119" t="s">
        <v>251</v>
      </c>
      <c r="F68" s="120" t="s">
        <v>251</v>
      </c>
      <c r="G68" s="29" t="s">
        <v>135</v>
      </c>
      <c r="H68" s="26"/>
      <c r="I68" s="37">
        <v>4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  <c r="O68" s="31"/>
    </row>
    <row r="69" spans="1:15" ht="15" customHeight="1" x14ac:dyDescent="0.3">
      <c r="A69" s="24">
        <f t="shared" si="0"/>
        <v>58</v>
      </c>
      <c r="B69" s="25"/>
      <c r="C69" s="118" t="s">
        <v>252</v>
      </c>
      <c r="D69" s="119" t="s">
        <v>253</v>
      </c>
      <c r="E69" s="119" t="s">
        <v>253</v>
      </c>
      <c r="F69" s="120" t="s">
        <v>253</v>
      </c>
      <c r="G69" s="29" t="s">
        <v>135</v>
      </c>
      <c r="H69" s="26"/>
      <c r="I69" s="37">
        <v>6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  <c r="O69" s="31"/>
    </row>
    <row r="70" spans="1:15" ht="15" customHeight="1" x14ac:dyDescent="0.3">
      <c r="A70" s="24">
        <f t="shared" si="0"/>
        <v>59</v>
      </c>
      <c r="B70" s="25"/>
      <c r="C70" s="118" t="s">
        <v>254</v>
      </c>
      <c r="D70" s="119" t="s">
        <v>255</v>
      </c>
      <c r="E70" s="119" t="s">
        <v>255</v>
      </c>
      <c r="F70" s="120" t="s">
        <v>255</v>
      </c>
      <c r="G70" s="29" t="s">
        <v>135</v>
      </c>
      <c r="H70" s="26"/>
      <c r="I70" s="37">
        <v>800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  <c r="O70" s="31"/>
    </row>
    <row r="71" spans="1:15" ht="15" customHeight="1" x14ac:dyDescent="0.3">
      <c r="A71" s="24">
        <f t="shared" si="0"/>
        <v>60</v>
      </c>
      <c r="B71" s="25"/>
      <c r="C71" s="118" t="s">
        <v>256</v>
      </c>
      <c r="D71" s="119" t="s">
        <v>257</v>
      </c>
      <c r="E71" s="119" t="s">
        <v>257</v>
      </c>
      <c r="F71" s="120" t="s">
        <v>257</v>
      </c>
      <c r="G71" s="29" t="s">
        <v>135</v>
      </c>
      <c r="H71" s="26"/>
      <c r="I71" s="37">
        <v>700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  <c r="O71" s="31"/>
    </row>
    <row r="72" spans="1:15" ht="15" customHeight="1" x14ac:dyDescent="0.3">
      <c r="A72" s="24">
        <f t="shared" si="0"/>
        <v>61</v>
      </c>
      <c r="B72" s="25"/>
      <c r="C72" s="118" t="s">
        <v>267</v>
      </c>
      <c r="D72" s="119" t="s">
        <v>258</v>
      </c>
      <c r="E72" s="119" t="s">
        <v>258</v>
      </c>
      <c r="F72" s="120" t="s">
        <v>258</v>
      </c>
      <c r="G72" s="29" t="s">
        <v>135</v>
      </c>
      <c r="H72" s="26"/>
      <c r="I72" s="37">
        <v>270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  <c r="O72" s="31"/>
    </row>
    <row r="73" spans="1:15" ht="15" customHeight="1" x14ac:dyDescent="0.3">
      <c r="A73" s="24">
        <f t="shared" si="0"/>
        <v>62</v>
      </c>
      <c r="B73" s="25"/>
      <c r="C73" s="118" t="s">
        <v>259</v>
      </c>
      <c r="D73" s="119" t="s">
        <v>260</v>
      </c>
      <c r="E73" s="119" t="s">
        <v>260</v>
      </c>
      <c r="F73" s="120" t="s">
        <v>260</v>
      </c>
      <c r="G73" s="29" t="s">
        <v>135</v>
      </c>
      <c r="H73" s="26"/>
      <c r="I73" s="37">
        <v>270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  <c r="O73" s="31"/>
    </row>
    <row r="74" spans="1:15" ht="15" customHeight="1" x14ac:dyDescent="0.3">
      <c r="A74" s="24">
        <f t="shared" si="0"/>
        <v>63</v>
      </c>
      <c r="B74" s="25"/>
      <c r="C74" s="118" t="s">
        <v>261</v>
      </c>
      <c r="D74" s="119" t="s">
        <v>262</v>
      </c>
      <c r="E74" s="119" t="s">
        <v>262</v>
      </c>
      <c r="F74" s="120" t="s">
        <v>262</v>
      </c>
      <c r="G74" s="29" t="s">
        <v>135</v>
      </c>
      <c r="H74" s="26"/>
      <c r="I74" s="37">
        <v>270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  <c r="O74" s="31"/>
    </row>
    <row r="75" spans="1:15" ht="15" customHeight="1" x14ac:dyDescent="0.3">
      <c r="A75" s="24">
        <f t="shared" si="0"/>
        <v>64</v>
      </c>
      <c r="B75" s="25"/>
      <c r="C75" s="118" t="s">
        <v>263</v>
      </c>
      <c r="D75" s="119" t="s">
        <v>264</v>
      </c>
      <c r="E75" s="119" t="s">
        <v>264</v>
      </c>
      <c r="F75" s="120" t="s">
        <v>264</v>
      </c>
      <c r="G75" s="29" t="s">
        <v>135</v>
      </c>
      <c r="H75" s="26"/>
      <c r="I75" s="37">
        <v>270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  <c r="O75" s="31"/>
    </row>
    <row r="76" spans="1:15" ht="15" customHeight="1" x14ac:dyDescent="0.3">
      <c r="A76" s="24">
        <f t="shared" si="0"/>
        <v>65</v>
      </c>
      <c r="B76" s="25"/>
      <c r="C76" s="118" t="s">
        <v>265</v>
      </c>
      <c r="D76" s="119" t="s">
        <v>264</v>
      </c>
      <c r="E76" s="119" t="s">
        <v>264</v>
      </c>
      <c r="F76" s="120" t="s">
        <v>264</v>
      </c>
      <c r="G76" s="29" t="s">
        <v>135</v>
      </c>
      <c r="H76" s="26"/>
      <c r="I76" s="37">
        <v>150</v>
      </c>
      <c r="J76" s="28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  <c r="O76" s="31"/>
    </row>
    <row r="77" spans="1:15" ht="15" customHeight="1" x14ac:dyDescent="0.3">
      <c r="A77" s="24">
        <f t="shared" si="0"/>
        <v>66</v>
      </c>
      <c r="B77" s="25"/>
      <c r="C77" s="118" t="s">
        <v>266</v>
      </c>
      <c r="D77" s="119" t="s">
        <v>264</v>
      </c>
      <c r="E77" s="119" t="s">
        <v>264</v>
      </c>
      <c r="F77" s="120" t="s">
        <v>264</v>
      </c>
      <c r="G77" s="29" t="s">
        <v>135</v>
      </c>
      <c r="H77" s="26"/>
      <c r="I77" s="37">
        <v>150</v>
      </c>
      <c r="J77" s="28">
        <v>0</v>
      </c>
      <c r="K77" s="29">
        <v>9.5</v>
      </c>
      <c r="L77" s="30">
        <f t="shared" ref="L77:L78" si="4">PRODUCT(J77,1.095)</f>
        <v>0</v>
      </c>
      <c r="M77" s="31">
        <f t="shared" ref="M77:M78" si="5">PRODUCT(I77,L77)</f>
        <v>0</v>
      </c>
      <c r="N77" s="31">
        <f t="shared" ref="N77:N78" si="6">PRODUCT(I77,J77)</f>
        <v>0</v>
      </c>
      <c r="O77" s="31"/>
    </row>
    <row r="78" spans="1:15" ht="15" customHeight="1" x14ac:dyDescent="0.3">
      <c r="A78" s="24">
        <f t="shared" si="0"/>
        <v>67</v>
      </c>
      <c r="B78" s="25"/>
      <c r="C78" s="118" t="s">
        <v>268</v>
      </c>
      <c r="D78" s="119"/>
      <c r="E78" s="119"/>
      <c r="F78" s="120"/>
      <c r="G78" s="29" t="s">
        <v>135</v>
      </c>
      <c r="H78" s="26"/>
      <c r="I78" s="37">
        <v>700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  <c r="O78" s="31"/>
    </row>
    <row r="79" spans="1:15" ht="12.75" customHeight="1" x14ac:dyDescent="0.3">
      <c r="A79" s="41"/>
      <c r="B79" s="41"/>
      <c r="C79" s="102" t="s">
        <v>156</v>
      </c>
      <c r="D79" s="102"/>
      <c r="E79" s="102"/>
      <c r="F79" s="102"/>
      <c r="G79" s="42"/>
      <c r="H79" s="42"/>
      <c r="I79" s="42"/>
      <c r="J79" s="43"/>
      <c r="K79" s="42"/>
      <c r="L79" s="44"/>
      <c r="M79" s="45">
        <f>SUM(M12:M78)</f>
        <v>0</v>
      </c>
      <c r="N79" s="45">
        <f>SUM(N12:N78)</f>
        <v>0</v>
      </c>
      <c r="O79" s="4"/>
    </row>
    <row r="80" spans="1:15" ht="12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2.75" customHeight="1" x14ac:dyDescent="0.3">
      <c r="A81" s="4" t="s">
        <v>19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2.75" customHeight="1" x14ac:dyDescent="0.3">
      <c r="A82" s="4" t="s">
        <v>20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2.75" customHeight="1" x14ac:dyDescent="0.3">
      <c r="A83" s="4" t="s">
        <v>21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2.75" customHeight="1" x14ac:dyDescent="0.3">
      <c r="A84" s="4" t="s">
        <v>158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2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2.75" customHeight="1" x14ac:dyDescent="0.3">
      <c r="A86" s="4" t="s">
        <v>23</v>
      </c>
      <c r="B86" s="4"/>
      <c r="C86" s="4">
        <v>7</v>
      </c>
      <c r="D86" s="4"/>
      <c r="E86" s="4"/>
      <c r="F86" s="4"/>
      <c r="G86" s="4"/>
      <c r="H86" s="46" t="s">
        <v>24</v>
      </c>
      <c r="I86" s="4"/>
      <c r="J86" s="4"/>
      <c r="K86" s="4" t="s">
        <v>25</v>
      </c>
      <c r="L86" s="4"/>
      <c r="M86" s="4"/>
      <c r="N86" s="4"/>
      <c r="O86" s="4"/>
    </row>
    <row r="89" spans="1:15" ht="12.75" customHeight="1" x14ac:dyDescent="0.3">
      <c r="B89" s="47"/>
      <c r="C89" s="47"/>
    </row>
    <row r="90" spans="1:15" ht="12.75" customHeight="1" x14ac:dyDescent="0.3">
      <c r="B90" s="47"/>
      <c r="C90" s="47"/>
    </row>
    <row r="91" spans="1:15" ht="12.75" customHeight="1" x14ac:dyDescent="0.3">
      <c r="B91" s="47"/>
      <c r="C91" s="47"/>
    </row>
    <row r="92" spans="1:15" ht="12.75" customHeight="1" x14ac:dyDescent="0.3">
      <c r="B92" s="47"/>
      <c r="C92" s="47"/>
    </row>
  </sheetData>
  <sheetProtection algorithmName="SHA-512" hashValue="TkNooinwlSEdu+WMZAuCcoAizErWdx/3tIz4Fjt1saNW0xKY3rwG26Ugz0rAVB/nEsWLXRqr9NSTCYZjo1nSWA==" saltValue="WbvHqosEN13+jZfeDn5lpw==" spinCount="100000" sheet="1" objects="1" scenarios="1"/>
  <protectedRanges>
    <protectedRange sqref="C86" name="Obseg5"/>
    <protectedRange sqref="C4:C5" name="Obseg4"/>
    <protectedRange sqref="C86" name="Range2"/>
    <protectedRange sqref="O11" name="Range6_1"/>
    <protectedRange sqref="O12:O78" name="Obseg3"/>
  </protectedRanges>
  <mergeCells count="69">
    <mergeCell ref="C66:F66"/>
    <mergeCell ref="C10:F10"/>
    <mergeCell ref="C12:F12"/>
    <mergeCell ref="C13:F13"/>
    <mergeCell ref="C58:F58"/>
    <mergeCell ref="C59:F59"/>
    <mergeCell ref="C60:F60"/>
    <mergeCell ref="C22:F22"/>
    <mergeCell ref="C23:F23"/>
    <mergeCell ref="C24:F24"/>
    <mergeCell ref="C25:F25"/>
    <mergeCell ref="C61:F61"/>
    <mergeCell ref="C62:F62"/>
    <mergeCell ref="C63:F63"/>
    <mergeCell ref="C64:F64"/>
    <mergeCell ref="C65:F65"/>
    <mergeCell ref="C68:F68"/>
    <mergeCell ref="C69:F69"/>
    <mergeCell ref="C70:F70"/>
    <mergeCell ref="C71:F71"/>
    <mergeCell ref="C72:F72"/>
    <mergeCell ref="C79:F79"/>
    <mergeCell ref="C14:F14"/>
    <mergeCell ref="C15:F15"/>
    <mergeCell ref="C16:F16"/>
    <mergeCell ref="C17:F17"/>
    <mergeCell ref="C18:F18"/>
    <mergeCell ref="C19:F19"/>
    <mergeCell ref="C20:F20"/>
    <mergeCell ref="C21:F21"/>
    <mergeCell ref="C73:F73"/>
    <mergeCell ref="C74:F74"/>
    <mergeCell ref="C75:F75"/>
    <mergeCell ref="C76:F76"/>
    <mergeCell ref="C77:F77"/>
    <mergeCell ref="C78:F78"/>
    <mergeCell ref="C67:F67"/>
    <mergeCell ref="C37:F37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49:F49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56:F56"/>
    <mergeCell ref="C57:F57"/>
    <mergeCell ref="C50:F50"/>
    <mergeCell ref="C51:F51"/>
    <mergeCell ref="C52:F52"/>
    <mergeCell ref="C53:F53"/>
    <mergeCell ref="C54:F54"/>
    <mergeCell ref="C55:F5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09E6B-5A46-4A19-8800-2A06FD2B73DD}">
  <dimension ref="A1:N77"/>
  <sheetViews>
    <sheetView topLeftCell="A5" zoomScaleNormal="100" workbookViewId="0">
      <selection activeCell="K18" sqref="K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269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38" t="s">
        <v>271</v>
      </c>
      <c r="D12" s="138"/>
      <c r="E12" s="138"/>
      <c r="F12" s="138"/>
      <c r="G12" s="29" t="s">
        <v>16</v>
      </c>
      <c r="H12" s="26"/>
      <c r="I12" s="37">
        <v>720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38" t="s">
        <v>272</v>
      </c>
      <c r="D13" s="138"/>
      <c r="E13" s="138"/>
      <c r="F13" s="138"/>
      <c r="G13" s="29" t="s">
        <v>16</v>
      </c>
      <c r="H13" s="26"/>
      <c r="I13" s="37">
        <v>10</v>
      </c>
      <c r="J13" s="28">
        <v>0</v>
      </c>
      <c r="K13" s="29">
        <v>9.5</v>
      </c>
      <c r="L13" s="30">
        <f t="shared" ref="L13:L63" si="1">PRODUCT(J13,1.095)</f>
        <v>0</v>
      </c>
      <c r="M13" s="31">
        <f t="shared" ref="M13:M63" si="2">PRODUCT(I13,L13)</f>
        <v>0</v>
      </c>
      <c r="N13" s="31">
        <f t="shared" ref="N13:N63" si="3">PRODUCT(I13,J13)</f>
        <v>0</v>
      </c>
    </row>
    <row r="14" spans="1:14" ht="15" customHeight="1" x14ac:dyDescent="0.3">
      <c r="A14" s="24">
        <f t="shared" ref="A14:A63" si="4">A13+1</f>
        <v>3</v>
      </c>
      <c r="B14" s="25"/>
      <c r="C14" s="138" t="s">
        <v>273</v>
      </c>
      <c r="D14" s="138"/>
      <c r="E14" s="138"/>
      <c r="F14" s="138"/>
      <c r="G14" s="29" t="s">
        <v>16</v>
      </c>
      <c r="H14" s="26"/>
      <c r="I14" s="37">
        <v>80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38" t="s">
        <v>274</v>
      </c>
      <c r="D15" s="138"/>
      <c r="E15" s="138"/>
      <c r="F15" s="138"/>
      <c r="G15" s="29" t="s">
        <v>16</v>
      </c>
      <c r="H15" s="26"/>
      <c r="I15" s="37">
        <v>80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38" t="s">
        <v>275</v>
      </c>
      <c r="D16" s="138"/>
      <c r="E16" s="138"/>
      <c r="F16" s="138"/>
      <c r="G16" s="29" t="s">
        <v>16</v>
      </c>
      <c r="H16" s="26"/>
      <c r="I16" s="37">
        <v>80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38" t="s">
        <v>276</v>
      </c>
      <c r="D17" s="138"/>
      <c r="E17" s="138"/>
      <c r="F17" s="138"/>
      <c r="G17" s="29" t="s">
        <v>16</v>
      </c>
      <c r="H17" s="26"/>
      <c r="I17" s="37">
        <v>80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28" t="s">
        <v>277</v>
      </c>
      <c r="D18" s="129"/>
      <c r="E18" s="129"/>
      <c r="F18" s="130"/>
      <c r="G18" s="29" t="s">
        <v>135</v>
      </c>
      <c r="H18" s="26"/>
      <c r="I18" s="37">
        <v>400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28" t="s">
        <v>278</v>
      </c>
      <c r="D19" s="129"/>
      <c r="E19" s="129"/>
      <c r="F19" s="130"/>
      <c r="G19" s="29" t="s">
        <v>135</v>
      </c>
      <c r="H19" s="26"/>
      <c r="I19" s="37">
        <v>400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28" t="s">
        <v>279</v>
      </c>
      <c r="D20" s="129"/>
      <c r="E20" s="129"/>
      <c r="F20" s="130"/>
      <c r="G20" s="29" t="s">
        <v>135</v>
      </c>
      <c r="H20" s="26"/>
      <c r="I20" s="37">
        <v>400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28" t="s">
        <v>280</v>
      </c>
      <c r="D21" s="129"/>
      <c r="E21" s="129"/>
      <c r="F21" s="130"/>
      <c r="G21" s="29" t="s">
        <v>135</v>
      </c>
      <c r="H21" s="26"/>
      <c r="I21" s="37">
        <v>400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28" t="s">
        <v>281</v>
      </c>
      <c r="D22" s="129"/>
      <c r="E22" s="129"/>
      <c r="F22" s="130"/>
      <c r="G22" s="29" t="s">
        <v>135</v>
      </c>
      <c r="H22" s="26"/>
      <c r="I22" s="37">
        <v>400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28" t="s">
        <v>282</v>
      </c>
      <c r="D23" s="129"/>
      <c r="E23" s="129"/>
      <c r="F23" s="130"/>
      <c r="G23" s="29" t="s">
        <v>135</v>
      </c>
      <c r="H23" s="26"/>
      <c r="I23" s="37">
        <v>400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28" t="s">
        <v>283</v>
      </c>
      <c r="D24" s="129"/>
      <c r="E24" s="129"/>
      <c r="F24" s="130"/>
      <c r="G24" s="29" t="s">
        <v>135</v>
      </c>
      <c r="H24" s="26"/>
      <c r="I24" s="37">
        <v>400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28" t="s">
        <v>284</v>
      </c>
      <c r="D25" s="129"/>
      <c r="E25" s="129"/>
      <c r="F25" s="130"/>
      <c r="G25" s="29" t="s">
        <v>135</v>
      </c>
      <c r="H25" s="26"/>
      <c r="I25" s="37">
        <v>500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39" t="s">
        <v>285</v>
      </c>
      <c r="D26" s="140"/>
      <c r="E26" s="140"/>
      <c r="F26" s="141"/>
      <c r="G26" s="29" t="s">
        <v>135</v>
      </c>
      <c r="H26" s="26"/>
      <c r="I26" s="37">
        <v>500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28" t="s">
        <v>286</v>
      </c>
      <c r="D27" s="129"/>
      <c r="E27" s="129"/>
      <c r="F27" s="130"/>
      <c r="G27" s="29" t="s">
        <v>135</v>
      </c>
      <c r="H27" s="26"/>
      <c r="I27" s="37">
        <v>600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32" t="s">
        <v>287</v>
      </c>
      <c r="D28" s="133"/>
      <c r="E28" s="133"/>
      <c r="F28" s="134"/>
      <c r="G28" s="29" t="s">
        <v>135</v>
      </c>
      <c r="H28" s="26"/>
      <c r="I28" s="37">
        <v>600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28" t="s">
        <v>288</v>
      </c>
      <c r="D29" s="129"/>
      <c r="E29" s="129"/>
      <c r="F29" s="130"/>
      <c r="G29" s="29" t="s">
        <v>135</v>
      </c>
      <c r="H29" s="26"/>
      <c r="I29" s="37">
        <v>600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28" t="s">
        <v>289</v>
      </c>
      <c r="D30" s="129"/>
      <c r="E30" s="129"/>
      <c r="F30" s="130"/>
      <c r="G30" s="29" t="s">
        <v>135</v>
      </c>
      <c r="H30" s="26"/>
      <c r="I30" s="37">
        <v>600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35" t="s">
        <v>290</v>
      </c>
      <c r="D31" s="136"/>
      <c r="E31" s="136"/>
      <c r="F31" s="137"/>
      <c r="G31" s="29" t="s">
        <v>135</v>
      </c>
      <c r="H31" s="26"/>
      <c r="I31" s="37">
        <v>70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28" t="s">
        <v>291</v>
      </c>
      <c r="D32" s="129"/>
      <c r="E32" s="129"/>
      <c r="F32" s="130"/>
      <c r="G32" s="29" t="s">
        <v>16</v>
      </c>
      <c r="H32" s="26"/>
      <c r="I32" s="37">
        <v>4900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17" t="s">
        <v>292</v>
      </c>
      <c r="D33" s="117"/>
      <c r="E33" s="117"/>
      <c r="F33" s="117"/>
      <c r="G33" s="29" t="s">
        <v>16</v>
      </c>
      <c r="H33" s="26"/>
      <c r="I33" s="37">
        <v>4900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17" t="s">
        <v>293</v>
      </c>
      <c r="D34" s="117"/>
      <c r="E34" s="117"/>
      <c r="F34" s="117"/>
      <c r="G34" s="29" t="s">
        <v>16</v>
      </c>
      <c r="H34" s="26"/>
      <c r="I34" s="37">
        <v>1200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17" t="s">
        <v>294</v>
      </c>
      <c r="D35" s="117"/>
      <c r="E35" s="117"/>
      <c r="F35" s="117"/>
      <c r="G35" s="29" t="s">
        <v>16</v>
      </c>
      <c r="H35" s="26"/>
      <c r="I35" s="37">
        <v>2000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28" t="s">
        <v>295</v>
      </c>
      <c r="D36" s="129"/>
      <c r="E36" s="129"/>
      <c r="F36" s="130"/>
      <c r="G36" s="29" t="s">
        <v>16</v>
      </c>
      <c r="H36" s="26"/>
      <c r="I36" s="37">
        <v>2000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28" t="s">
        <v>296</v>
      </c>
      <c r="D37" s="129"/>
      <c r="E37" s="129"/>
      <c r="F37" s="130"/>
      <c r="G37" s="29" t="s">
        <v>135</v>
      </c>
      <c r="H37" s="26"/>
      <c r="I37" s="37">
        <v>3000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28" t="s">
        <v>297</v>
      </c>
      <c r="D38" s="129"/>
      <c r="E38" s="129"/>
      <c r="F38" s="130"/>
      <c r="G38" s="29" t="s">
        <v>135</v>
      </c>
      <c r="H38" s="26"/>
      <c r="I38" s="37">
        <v>3000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28" t="s">
        <v>298</v>
      </c>
      <c r="D39" s="129"/>
      <c r="E39" s="129"/>
      <c r="F39" s="130"/>
      <c r="G39" s="29" t="s">
        <v>135</v>
      </c>
      <c r="H39" s="26"/>
      <c r="I39" s="37">
        <v>4000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28" t="s">
        <v>299</v>
      </c>
      <c r="D40" s="129"/>
      <c r="E40" s="129"/>
      <c r="F40" s="130"/>
      <c r="G40" s="29" t="s">
        <v>135</v>
      </c>
      <c r="H40" s="26"/>
      <c r="I40" s="37">
        <v>4000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28" t="s">
        <v>300</v>
      </c>
      <c r="D41" s="129"/>
      <c r="E41" s="129"/>
      <c r="F41" s="130"/>
      <c r="G41" s="29" t="s">
        <v>135</v>
      </c>
      <c r="H41" s="26"/>
      <c r="I41" s="37">
        <v>2700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28" t="s">
        <v>301</v>
      </c>
      <c r="D42" s="129"/>
      <c r="E42" s="129"/>
      <c r="F42" s="130"/>
      <c r="G42" s="29" t="s">
        <v>135</v>
      </c>
      <c r="H42" s="26"/>
      <c r="I42" s="37">
        <v>2700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28" t="s">
        <v>302</v>
      </c>
      <c r="D43" s="129"/>
      <c r="E43" s="129"/>
      <c r="F43" s="130"/>
      <c r="G43" s="29" t="s">
        <v>135</v>
      </c>
      <c r="H43" s="26"/>
      <c r="I43" s="37">
        <v>2700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28" t="s">
        <v>303</v>
      </c>
      <c r="D44" s="129"/>
      <c r="E44" s="129"/>
      <c r="F44" s="130"/>
      <c r="G44" s="29" t="s">
        <v>135</v>
      </c>
      <c r="H44" s="26"/>
      <c r="I44" s="37">
        <v>2700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28" t="s">
        <v>304</v>
      </c>
      <c r="D45" s="129"/>
      <c r="E45" s="129"/>
      <c r="F45" s="130"/>
      <c r="G45" s="29" t="s">
        <v>135</v>
      </c>
      <c r="H45" s="26"/>
      <c r="I45" s="37">
        <v>2700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28" t="s">
        <v>305</v>
      </c>
      <c r="D46" s="129"/>
      <c r="E46" s="129"/>
      <c r="F46" s="130"/>
      <c r="G46" s="29" t="s">
        <v>135</v>
      </c>
      <c r="H46" s="26"/>
      <c r="I46" s="37">
        <v>2700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28" t="s">
        <v>306</v>
      </c>
      <c r="D47" s="129"/>
      <c r="E47" s="129"/>
      <c r="F47" s="130"/>
      <c r="G47" s="29" t="s">
        <v>135</v>
      </c>
      <c r="H47" s="26"/>
      <c r="I47" s="37">
        <v>2000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28" t="s">
        <v>307</v>
      </c>
      <c r="D48" s="129"/>
      <c r="E48" s="129"/>
      <c r="F48" s="130"/>
      <c r="G48" s="29" t="s">
        <v>135</v>
      </c>
      <c r="H48" s="26"/>
      <c r="I48" s="37">
        <v>2700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28" t="s">
        <v>308</v>
      </c>
      <c r="D49" s="129"/>
      <c r="E49" s="129"/>
      <c r="F49" s="130"/>
      <c r="G49" s="29" t="s">
        <v>135</v>
      </c>
      <c r="H49" s="26"/>
      <c r="I49" s="37">
        <v>2000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31" t="s">
        <v>309</v>
      </c>
      <c r="D50" s="131"/>
      <c r="E50" s="131"/>
      <c r="F50" s="131"/>
      <c r="G50" s="29" t="s">
        <v>135</v>
      </c>
      <c r="H50" s="26"/>
      <c r="I50" s="37">
        <v>1500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31" t="s">
        <v>310</v>
      </c>
      <c r="D51" s="131"/>
      <c r="E51" s="131"/>
      <c r="F51" s="131"/>
      <c r="G51" s="29" t="s">
        <v>135</v>
      </c>
      <c r="H51" s="26"/>
      <c r="I51" s="37">
        <v>200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26" t="s">
        <v>311</v>
      </c>
      <c r="D52" s="127"/>
      <c r="E52" s="127"/>
      <c r="F52" s="127"/>
      <c r="G52" s="29" t="s">
        <v>135</v>
      </c>
      <c r="H52" s="26"/>
      <c r="I52" s="37">
        <v>750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26" t="s">
        <v>312</v>
      </c>
      <c r="D53" s="127"/>
      <c r="E53" s="127"/>
      <c r="F53" s="127"/>
      <c r="G53" s="29" t="s">
        <v>135</v>
      </c>
      <c r="H53" s="26"/>
      <c r="I53" s="37">
        <v>1100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28" t="s">
        <v>313</v>
      </c>
      <c r="D54" s="129"/>
      <c r="E54" s="129"/>
      <c r="F54" s="130"/>
      <c r="G54" s="29" t="s">
        <v>135</v>
      </c>
      <c r="H54" s="26"/>
      <c r="I54" s="37">
        <v>200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17" t="s">
        <v>314</v>
      </c>
      <c r="D55" s="117"/>
      <c r="E55" s="117"/>
      <c r="F55" s="117"/>
      <c r="G55" s="29" t="s">
        <v>16</v>
      </c>
      <c r="H55" s="26"/>
      <c r="I55" s="37">
        <v>10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17" t="s">
        <v>315</v>
      </c>
      <c r="D56" s="117"/>
      <c r="E56" s="117"/>
      <c r="F56" s="117"/>
      <c r="G56" s="29" t="s">
        <v>16</v>
      </c>
      <c r="H56" s="26"/>
      <c r="I56" s="37">
        <v>10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17" t="s">
        <v>316</v>
      </c>
      <c r="D57" s="117"/>
      <c r="E57" s="117"/>
      <c r="F57" s="117"/>
      <c r="G57" s="29" t="s">
        <v>16</v>
      </c>
      <c r="H57" s="26"/>
      <c r="I57" s="37">
        <v>10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17" t="s">
        <v>317</v>
      </c>
      <c r="D58" s="117"/>
      <c r="E58" s="117"/>
      <c r="F58" s="117"/>
      <c r="G58" s="29" t="s">
        <v>16</v>
      </c>
      <c r="H58" s="26"/>
      <c r="I58" s="37">
        <v>10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17" t="s">
        <v>318</v>
      </c>
      <c r="D59" s="117"/>
      <c r="E59" s="117"/>
      <c r="F59" s="117"/>
      <c r="G59" s="29" t="s">
        <v>16</v>
      </c>
      <c r="H59" s="26"/>
      <c r="I59" s="37">
        <v>10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17" t="s">
        <v>319</v>
      </c>
      <c r="D60" s="117"/>
      <c r="E60" s="117"/>
      <c r="F60" s="117"/>
      <c r="G60" s="29" t="s">
        <v>16</v>
      </c>
      <c r="H60" s="26"/>
      <c r="I60" s="37">
        <v>10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17" t="s">
        <v>320</v>
      </c>
      <c r="D61" s="117"/>
      <c r="E61" s="117"/>
      <c r="F61" s="117"/>
      <c r="G61" s="29" t="s">
        <v>16</v>
      </c>
      <c r="H61" s="26"/>
      <c r="I61" s="37">
        <v>10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17" t="s">
        <v>321</v>
      </c>
      <c r="D62" s="117"/>
      <c r="E62" s="117"/>
      <c r="F62" s="117"/>
      <c r="G62" s="29" t="s">
        <v>16</v>
      </c>
      <c r="H62" s="26"/>
      <c r="I62" s="37">
        <v>10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17" t="s">
        <v>322</v>
      </c>
      <c r="D63" s="117"/>
      <c r="E63" s="117"/>
      <c r="F63" s="117"/>
      <c r="G63" s="29" t="s">
        <v>16</v>
      </c>
      <c r="H63" s="26"/>
      <c r="I63" s="37">
        <v>10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2.75" customHeight="1" x14ac:dyDescent="0.3">
      <c r="A64" s="41"/>
      <c r="B64" s="41"/>
      <c r="C64" s="102" t="s">
        <v>270</v>
      </c>
      <c r="D64" s="102"/>
      <c r="E64" s="102"/>
      <c r="F64" s="102"/>
      <c r="G64" s="42"/>
      <c r="H64" s="42"/>
      <c r="I64" s="42"/>
      <c r="J64" s="43"/>
      <c r="K64" s="42"/>
      <c r="L64" s="44"/>
      <c r="M64" s="45">
        <f>SUM(M12:M63)</f>
        <v>0</v>
      </c>
      <c r="N64" s="45">
        <f>SUM(N12:N63)</f>
        <v>0</v>
      </c>
    </row>
    <row r="65" spans="1:14" ht="12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3">
      <c r="A66" s="4" t="s">
        <v>19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3">
      <c r="A67" s="4" t="s">
        <v>20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3">
      <c r="A68" s="4" t="s">
        <v>21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3">
      <c r="A69" s="4" t="s">
        <v>52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3">
      <c r="A71" s="4" t="s">
        <v>23</v>
      </c>
      <c r="B71" s="4"/>
      <c r="C71" s="4"/>
      <c r="D71" s="4"/>
      <c r="E71" s="4"/>
      <c r="F71" s="4"/>
      <c r="G71" s="4"/>
      <c r="H71" s="46" t="s">
        <v>24</v>
      </c>
      <c r="I71" s="4"/>
      <c r="J71" s="4"/>
      <c r="K71" s="4" t="s">
        <v>25</v>
      </c>
      <c r="L71" s="4"/>
      <c r="M71" s="4"/>
      <c r="N71" s="4"/>
    </row>
    <row r="74" spans="1:14" ht="12.75" customHeight="1" x14ac:dyDescent="0.3">
      <c r="B74" s="47"/>
      <c r="C74" s="47"/>
    </row>
    <row r="75" spans="1:14" ht="12.75" customHeight="1" x14ac:dyDescent="0.3">
      <c r="B75" s="47"/>
      <c r="C75" s="47"/>
    </row>
    <row r="76" spans="1:14" ht="12.75" customHeight="1" x14ac:dyDescent="0.3">
      <c r="B76" s="47"/>
      <c r="C76" s="47"/>
    </row>
    <row r="77" spans="1:14" ht="12.75" customHeight="1" x14ac:dyDescent="0.3">
      <c r="B77" s="47"/>
      <c r="C77" s="47"/>
    </row>
  </sheetData>
  <sheetProtection algorithmName="SHA-512" hashValue="72mI3ZaTIrDvmkt8H8SVlFznpTBsz7KPOttltsQAEPL7SSnJKPxAXGRH7Ccr4wYSbjXSKklzP5nF4S4zpZt4JQ==" saltValue="+l7wOWBUKsH3z6u7jk/Y7A==" spinCount="100000" sheet="1" objects="1" scenarios="1"/>
  <protectedRanges>
    <protectedRange sqref="C71" name="Obseg3"/>
    <protectedRange sqref="C4:C5" name="Obseg2"/>
    <protectedRange sqref="C71" name="Range2"/>
  </protectedRanges>
  <mergeCells count="54">
    <mergeCell ref="C24:F24"/>
    <mergeCell ref="C25:F25"/>
    <mergeCell ref="C26:F26"/>
    <mergeCell ref="C27:F27"/>
    <mergeCell ref="C10:F10"/>
    <mergeCell ref="C12:F12"/>
    <mergeCell ref="C13:F13"/>
    <mergeCell ref="C14:F14"/>
    <mergeCell ref="C15:F15"/>
    <mergeCell ref="C33:F33"/>
    <mergeCell ref="C64:F64"/>
    <mergeCell ref="C16:F16"/>
    <mergeCell ref="C17:F17"/>
    <mergeCell ref="C18:F18"/>
    <mergeCell ref="C19:F19"/>
    <mergeCell ref="C20:F20"/>
    <mergeCell ref="C21:F21"/>
    <mergeCell ref="C22:F22"/>
    <mergeCell ref="C23:F23"/>
    <mergeCell ref="C59:F59"/>
    <mergeCell ref="C60:F60"/>
    <mergeCell ref="C61:F61"/>
    <mergeCell ref="C62:F62"/>
    <mergeCell ref="C63:F63"/>
    <mergeCell ref="C58:F58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57:F57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65F5D-54A9-44CE-A339-0E50C222826F}">
  <dimension ref="A1:N35"/>
  <sheetViews>
    <sheetView topLeftCell="A8" zoomScaleNormal="100" workbookViewId="0">
      <selection activeCell="J13" sqref="J13: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323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18" t="s">
        <v>324</v>
      </c>
      <c r="D12" s="119"/>
      <c r="E12" s="119"/>
      <c r="F12" s="120"/>
      <c r="G12" s="29" t="s">
        <v>16</v>
      </c>
      <c r="H12" s="26"/>
      <c r="I12" s="37">
        <v>300</v>
      </c>
      <c r="J12" s="28">
        <v>0</v>
      </c>
      <c r="K12" s="29">
        <v>9.5</v>
      </c>
      <c r="L12" s="30">
        <f t="shared" ref="L12:L21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18" t="s">
        <v>325</v>
      </c>
      <c r="D13" s="119"/>
      <c r="E13" s="119"/>
      <c r="F13" s="120"/>
      <c r="G13" s="29" t="s">
        <v>16</v>
      </c>
      <c r="H13" s="26"/>
      <c r="I13" s="37">
        <v>150</v>
      </c>
      <c r="J13" s="28">
        <v>0</v>
      </c>
      <c r="K13" s="29">
        <v>9.5</v>
      </c>
      <c r="L13" s="30">
        <f t="shared" si="0"/>
        <v>0</v>
      </c>
      <c r="M13" s="31">
        <f t="shared" ref="M13:M21" si="1">PRODUCT(I13,L13)</f>
        <v>0</v>
      </c>
      <c r="N13" s="31">
        <f t="shared" ref="N13:N21" si="2">PRODUCT(I13,J13)</f>
        <v>0</v>
      </c>
    </row>
    <row r="14" spans="1:14" ht="15" customHeight="1" x14ac:dyDescent="0.3">
      <c r="A14" s="24">
        <f t="shared" ref="A14:A21" si="3">A13+1</f>
        <v>3</v>
      </c>
      <c r="B14" s="25"/>
      <c r="C14" s="117" t="s">
        <v>326</v>
      </c>
      <c r="D14" s="117"/>
      <c r="E14" s="117"/>
      <c r="F14" s="117"/>
      <c r="G14" s="29" t="s">
        <v>16</v>
      </c>
      <c r="H14" s="26"/>
      <c r="I14" s="37">
        <v>40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7" t="s">
        <v>327</v>
      </c>
      <c r="D15" s="117"/>
      <c r="E15" s="117"/>
      <c r="F15" s="117"/>
      <c r="G15" s="29" t="s">
        <v>16</v>
      </c>
      <c r="H15" s="26"/>
      <c r="I15" s="37">
        <v>540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7" t="s">
        <v>328</v>
      </c>
      <c r="D16" s="117"/>
      <c r="E16" s="117"/>
      <c r="F16" s="117"/>
      <c r="G16" s="29" t="s">
        <v>16</v>
      </c>
      <c r="H16" s="26"/>
      <c r="I16" s="37">
        <v>450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17" t="s">
        <v>329</v>
      </c>
      <c r="D17" s="117"/>
      <c r="E17" s="117"/>
      <c r="F17" s="117"/>
      <c r="G17" s="29" t="s">
        <v>16</v>
      </c>
      <c r="H17" s="26"/>
      <c r="I17" s="37">
        <v>120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17" t="s">
        <v>330</v>
      </c>
      <c r="D18" s="117"/>
      <c r="E18" s="117"/>
      <c r="F18" s="117"/>
      <c r="G18" s="29" t="s">
        <v>16</v>
      </c>
      <c r="H18" s="26"/>
      <c r="I18" s="37">
        <v>70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7" t="s">
        <v>331</v>
      </c>
      <c r="D19" s="117"/>
      <c r="E19" s="117"/>
      <c r="F19" s="117"/>
      <c r="G19" s="29" t="s">
        <v>16</v>
      </c>
      <c r="H19" s="26"/>
      <c r="I19" s="37">
        <v>120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7" t="s">
        <v>332</v>
      </c>
      <c r="D20" s="117"/>
      <c r="E20" s="117"/>
      <c r="F20" s="117"/>
      <c r="G20" s="29" t="s">
        <v>135</v>
      </c>
      <c r="H20" s="26"/>
      <c r="I20" s="37">
        <v>2000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42" t="s">
        <v>333</v>
      </c>
      <c r="D21" s="142"/>
      <c r="E21" s="142"/>
      <c r="F21" s="142"/>
      <c r="G21" s="34" t="s">
        <v>135</v>
      </c>
      <c r="H21" s="39"/>
      <c r="I21" s="40">
        <v>2000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2.75" customHeight="1" x14ac:dyDescent="0.3">
      <c r="A22" s="41"/>
      <c r="B22" s="41"/>
      <c r="C22" s="102" t="s">
        <v>334</v>
      </c>
      <c r="D22" s="102"/>
      <c r="E22" s="102"/>
      <c r="F22" s="102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19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20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132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23</v>
      </c>
      <c r="B29" s="4"/>
      <c r="C29" s="4"/>
      <c r="D29" s="4"/>
      <c r="E29" s="4"/>
      <c r="F29" s="4"/>
      <c r="G29" s="4"/>
      <c r="H29" s="46" t="s">
        <v>24</v>
      </c>
      <c r="I29" s="4"/>
      <c r="J29" s="4"/>
      <c r="K29" s="4" t="s">
        <v>25</v>
      </c>
      <c r="L29" s="4"/>
      <c r="M29" s="4"/>
      <c r="N29" s="4"/>
    </row>
    <row r="32" spans="1:14" ht="12.75" customHeight="1" x14ac:dyDescent="0.3">
      <c r="B32" s="47"/>
      <c r="C32" s="47"/>
    </row>
    <row r="33" spans="2:3" ht="12.75" customHeight="1" x14ac:dyDescent="0.3">
      <c r="B33" s="47"/>
      <c r="C33" s="47"/>
    </row>
    <row r="34" spans="2:3" ht="12.75" customHeight="1" x14ac:dyDescent="0.3">
      <c r="B34" s="47"/>
      <c r="C34" s="47"/>
    </row>
    <row r="35" spans="2:3" ht="12.75" customHeight="1" x14ac:dyDescent="0.3">
      <c r="B35" s="47"/>
      <c r="C35" s="47"/>
    </row>
  </sheetData>
  <sheetProtection algorithmName="SHA-512" hashValue="I62OywbNAZRtgw6kqH5hxMHa4cL6SEDFj3Yxo+b2MXcoh7noy3Ia4EKQ+xL8BRxcdXkdq62yWAerfOa/NAXnVw==" saltValue="HkAh79bWQ4w8EpqLPpkdVg==" spinCount="100000" sheet="1" objects="1" scenarios="1"/>
  <protectedRanges>
    <protectedRange sqref="C29" name="Obseg3"/>
    <protectedRange sqref="C4:C5" name="Obseg2"/>
    <protectedRange sqref="C29" name="Range2"/>
  </protectedRanges>
  <mergeCells count="12">
    <mergeCell ref="C16:F16"/>
    <mergeCell ref="C10:F10"/>
    <mergeCell ref="C12:F12"/>
    <mergeCell ref="C13:F13"/>
    <mergeCell ref="C14:F14"/>
    <mergeCell ref="C15:F15"/>
    <mergeCell ref="C22:F22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5861E-42EB-498C-95C6-ED46442F7B9B}">
  <dimension ref="A1:N64"/>
  <sheetViews>
    <sheetView zoomScaleNormal="100" workbookViewId="0">
      <selection activeCell="K7" sqref="K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335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31" t="s">
        <v>337</v>
      </c>
      <c r="D12" s="131"/>
      <c r="E12" s="131"/>
      <c r="F12" s="131"/>
      <c r="G12" s="50" t="s">
        <v>16</v>
      </c>
      <c r="H12" s="26"/>
      <c r="I12" s="37">
        <v>1500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31" t="s">
        <v>338</v>
      </c>
      <c r="D13" s="131"/>
      <c r="E13" s="131"/>
      <c r="F13" s="131"/>
      <c r="G13" s="50" t="s">
        <v>16</v>
      </c>
      <c r="H13" s="26"/>
      <c r="I13" s="27">
        <v>20</v>
      </c>
      <c r="J13" s="28">
        <v>0</v>
      </c>
      <c r="K13" s="29">
        <v>9.5</v>
      </c>
      <c r="L13" s="30">
        <f t="shared" ref="L13:L50" si="1">PRODUCT(J13,1.095)</f>
        <v>0</v>
      </c>
      <c r="M13" s="31">
        <f t="shared" ref="M13:M50" si="2">PRODUCT(I13,L13)</f>
        <v>0</v>
      </c>
      <c r="N13" s="31">
        <f t="shared" ref="N13:N50" si="3">PRODUCT(I13,J13)</f>
        <v>0</v>
      </c>
    </row>
    <row r="14" spans="1:14" ht="15" customHeight="1" x14ac:dyDescent="0.3">
      <c r="A14" s="24">
        <f t="shared" ref="A14:A50" si="4">A13+1</f>
        <v>3</v>
      </c>
      <c r="B14" s="25"/>
      <c r="C14" s="131" t="s">
        <v>339</v>
      </c>
      <c r="D14" s="131"/>
      <c r="E14" s="131"/>
      <c r="F14" s="131"/>
      <c r="G14" s="50" t="s">
        <v>16</v>
      </c>
      <c r="H14" s="26"/>
      <c r="I14" s="27">
        <v>540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31" t="s">
        <v>340</v>
      </c>
      <c r="D15" s="131"/>
      <c r="E15" s="131"/>
      <c r="F15" s="131"/>
      <c r="G15" s="50" t="s">
        <v>16</v>
      </c>
      <c r="H15" s="26"/>
      <c r="I15" s="27">
        <v>10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7" t="s">
        <v>341</v>
      </c>
      <c r="D16" s="117"/>
      <c r="E16" s="117"/>
      <c r="F16" s="117"/>
      <c r="G16" s="50" t="s">
        <v>16</v>
      </c>
      <c r="H16" s="26"/>
      <c r="I16" s="27">
        <v>10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7" t="s">
        <v>342</v>
      </c>
      <c r="D17" s="117"/>
      <c r="E17" s="117"/>
      <c r="F17" s="117"/>
      <c r="G17" s="50" t="s">
        <v>16</v>
      </c>
      <c r="H17" s="26"/>
      <c r="I17" s="27">
        <v>10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7" t="s">
        <v>343</v>
      </c>
      <c r="D18" s="117"/>
      <c r="E18" s="117"/>
      <c r="F18" s="117"/>
      <c r="G18" s="50" t="s">
        <v>16</v>
      </c>
      <c r="H18" s="26"/>
      <c r="I18" s="27">
        <v>150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7" t="s">
        <v>344</v>
      </c>
      <c r="D19" s="117"/>
      <c r="E19" s="117"/>
      <c r="F19" s="117"/>
      <c r="G19" s="50" t="s">
        <v>135</v>
      </c>
      <c r="H19" s="26"/>
      <c r="I19" s="27">
        <v>480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7" t="s">
        <v>345</v>
      </c>
      <c r="D20" s="117"/>
      <c r="E20" s="117"/>
      <c r="F20" s="117"/>
      <c r="G20" s="50" t="s">
        <v>16</v>
      </c>
      <c r="H20" s="26"/>
      <c r="I20" s="27">
        <v>120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7" t="s">
        <v>346</v>
      </c>
      <c r="D21" s="117"/>
      <c r="E21" s="117"/>
      <c r="F21" s="117"/>
      <c r="G21" s="50" t="s">
        <v>135</v>
      </c>
      <c r="H21" s="26"/>
      <c r="I21" s="27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31" t="s">
        <v>347</v>
      </c>
      <c r="D22" s="131"/>
      <c r="E22" s="131"/>
      <c r="F22" s="131"/>
      <c r="G22" s="50" t="s">
        <v>16</v>
      </c>
      <c r="H22" s="26"/>
      <c r="I22" s="27">
        <v>80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31" t="s">
        <v>348</v>
      </c>
      <c r="D23" s="131"/>
      <c r="E23" s="131"/>
      <c r="F23" s="131"/>
      <c r="G23" s="50" t="s">
        <v>135</v>
      </c>
      <c r="H23" s="26"/>
      <c r="I23" s="27">
        <v>120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31" t="s">
        <v>349</v>
      </c>
      <c r="D24" s="131"/>
      <c r="E24" s="131"/>
      <c r="F24" s="131"/>
      <c r="G24" s="50" t="s">
        <v>135</v>
      </c>
      <c r="H24" s="26"/>
      <c r="I24" s="27">
        <v>180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28" t="s">
        <v>350</v>
      </c>
      <c r="D25" s="129"/>
      <c r="E25" s="129"/>
      <c r="F25" s="130"/>
      <c r="G25" s="50" t="s">
        <v>16</v>
      </c>
      <c r="H25" s="26"/>
      <c r="I25" s="27">
        <v>200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28" t="s">
        <v>351</v>
      </c>
      <c r="D26" s="129"/>
      <c r="E26" s="129"/>
      <c r="F26" s="130"/>
      <c r="G26" s="50" t="s">
        <v>16</v>
      </c>
      <c r="H26" s="26"/>
      <c r="I26" s="27">
        <v>180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28" t="s">
        <v>352</v>
      </c>
      <c r="D27" s="129"/>
      <c r="E27" s="129"/>
      <c r="F27" s="130"/>
      <c r="G27" s="50" t="s">
        <v>16</v>
      </c>
      <c r="H27" s="26"/>
      <c r="I27" s="27">
        <v>50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43" t="s">
        <v>353</v>
      </c>
      <c r="D28" s="144"/>
      <c r="E28" s="144"/>
      <c r="F28" s="145"/>
      <c r="G28" s="50" t="s">
        <v>135</v>
      </c>
      <c r="H28" s="26"/>
      <c r="I28" s="27">
        <v>60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31" t="s">
        <v>354</v>
      </c>
      <c r="D29" s="131"/>
      <c r="E29" s="131"/>
      <c r="F29" s="131"/>
      <c r="G29" s="50" t="s">
        <v>135</v>
      </c>
      <c r="H29" s="26"/>
      <c r="I29" s="27">
        <v>200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31" t="s">
        <v>355</v>
      </c>
      <c r="D30" s="131"/>
      <c r="E30" s="131"/>
      <c r="F30" s="131"/>
      <c r="G30" s="50" t="s">
        <v>135</v>
      </c>
      <c r="H30" s="26"/>
      <c r="I30" s="27">
        <v>10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28" t="s">
        <v>356</v>
      </c>
      <c r="D31" s="129"/>
      <c r="E31" s="129"/>
      <c r="F31" s="130"/>
      <c r="G31" s="50" t="s">
        <v>16</v>
      </c>
      <c r="H31" s="26"/>
      <c r="I31" s="27">
        <v>30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28" t="s">
        <v>357</v>
      </c>
      <c r="D32" s="129"/>
      <c r="E32" s="129"/>
      <c r="F32" s="130"/>
      <c r="G32" s="50" t="s">
        <v>16</v>
      </c>
      <c r="H32" s="26"/>
      <c r="I32" s="27">
        <v>800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28" t="s">
        <v>358</v>
      </c>
      <c r="D33" s="129"/>
      <c r="E33" s="129"/>
      <c r="F33" s="130"/>
      <c r="G33" s="50" t="s">
        <v>16</v>
      </c>
      <c r="H33" s="26"/>
      <c r="I33" s="27">
        <v>50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28" t="s">
        <v>359</v>
      </c>
      <c r="D34" s="129"/>
      <c r="E34" s="129"/>
      <c r="F34" s="130"/>
      <c r="G34" s="50" t="s">
        <v>16</v>
      </c>
      <c r="H34" s="26"/>
      <c r="I34" s="27">
        <v>80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28" t="s">
        <v>360</v>
      </c>
      <c r="D35" s="129"/>
      <c r="E35" s="129"/>
      <c r="F35" s="130"/>
      <c r="G35" s="50" t="s">
        <v>16</v>
      </c>
      <c r="H35" s="26"/>
      <c r="I35" s="27">
        <v>420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28" t="s">
        <v>361</v>
      </c>
      <c r="D36" s="129"/>
      <c r="E36" s="129"/>
      <c r="F36" s="130"/>
      <c r="G36" s="50" t="s">
        <v>16</v>
      </c>
      <c r="H36" s="26"/>
      <c r="I36" s="27">
        <v>240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31" t="s">
        <v>362</v>
      </c>
      <c r="D37" s="131"/>
      <c r="E37" s="131"/>
      <c r="F37" s="131"/>
      <c r="G37" s="50" t="s">
        <v>16</v>
      </c>
      <c r="H37" s="26"/>
      <c r="I37" s="27">
        <v>40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28" t="s">
        <v>363</v>
      </c>
      <c r="D38" s="129"/>
      <c r="E38" s="129"/>
      <c r="F38" s="130"/>
      <c r="G38" s="50" t="s">
        <v>135</v>
      </c>
      <c r="H38" s="26"/>
      <c r="I38" s="27">
        <v>70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31" t="s">
        <v>364</v>
      </c>
      <c r="D39" s="131"/>
      <c r="E39" s="131"/>
      <c r="F39" s="131"/>
      <c r="G39" s="50" t="s">
        <v>16</v>
      </c>
      <c r="H39" s="26"/>
      <c r="I39" s="27">
        <v>100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38" t="s">
        <v>365</v>
      </c>
      <c r="D40" s="138"/>
      <c r="E40" s="138"/>
      <c r="F40" s="138"/>
      <c r="G40" s="50" t="s">
        <v>135</v>
      </c>
      <c r="H40" s="26"/>
      <c r="I40" s="27">
        <v>20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28" t="s">
        <v>366</v>
      </c>
      <c r="D41" s="129"/>
      <c r="E41" s="129"/>
      <c r="F41" s="130"/>
      <c r="G41" s="50" t="s">
        <v>135</v>
      </c>
      <c r="H41" s="26"/>
      <c r="I41" s="27">
        <v>20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27" t="s">
        <v>367</v>
      </c>
      <c r="D42" s="127"/>
      <c r="E42" s="127"/>
      <c r="F42" s="127"/>
      <c r="G42" s="50" t="s">
        <v>135</v>
      </c>
      <c r="H42" s="26"/>
      <c r="I42" s="27">
        <v>10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28" t="s">
        <v>368</v>
      </c>
      <c r="D43" s="129"/>
      <c r="E43" s="129"/>
      <c r="F43" s="130"/>
      <c r="G43" s="50" t="s">
        <v>16</v>
      </c>
      <c r="H43" s="26"/>
      <c r="I43" s="27">
        <v>70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28" t="s">
        <v>369</v>
      </c>
      <c r="D44" s="129"/>
      <c r="E44" s="129"/>
      <c r="F44" s="130"/>
      <c r="G44" s="50" t="s">
        <v>135</v>
      </c>
      <c r="H44" s="26"/>
      <c r="I44" s="27">
        <v>250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28" t="s">
        <v>370</v>
      </c>
      <c r="D45" s="129"/>
      <c r="E45" s="129"/>
      <c r="F45" s="130"/>
      <c r="G45" s="50" t="s">
        <v>135</v>
      </c>
      <c r="H45" s="26"/>
      <c r="I45" s="37">
        <v>60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38" t="s">
        <v>371</v>
      </c>
      <c r="D46" s="138"/>
      <c r="E46" s="138"/>
      <c r="F46" s="138"/>
      <c r="G46" s="29" t="s">
        <v>135</v>
      </c>
      <c r="H46" s="26"/>
      <c r="I46" s="37">
        <v>130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38" t="s">
        <v>372</v>
      </c>
      <c r="D47" s="138"/>
      <c r="E47" s="138"/>
      <c r="F47" s="138"/>
      <c r="G47" s="29" t="s">
        <v>135</v>
      </c>
      <c r="H47" s="26"/>
      <c r="I47" s="37">
        <v>320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17" t="s">
        <v>373</v>
      </c>
      <c r="D48" s="117"/>
      <c r="E48" s="117"/>
      <c r="F48" s="117"/>
      <c r="G48" s="50" t="s">
        <v>135</v>
      </c>
      <c r="H48" s="26"/>
      <c r="I48" s="37">
        <v>200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17" t="s">
        <v>374</v>
      </c>
      <c r="D49" s="117"/>
      <c r="E49" s="117"/>
      <c r="F49" s="117"/>
      <c r="G49" s="50" t="s">
        <v>135</v>
      </c>
      <c r="H49" s="26"/>
      <c r="I49" s="37">
        <v>40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17" t="s">
        <v>375</v>
      </c>
      <c r="D50" s="117"/>
      <c r="E50" s="117"/>
      <c r="F50" s="117"/>
      <c r="G50" s="50" t="s">
        <v>135</v>
      </c>
      <c r="H50" s="26"/>
      <c r="I50" s="37">
        <v>60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2.75" customHeight="1" x14ac:dyDescent="0.3">
      <c r="A51" s="41"/>
      <c r="B51" s="41"/>
      <c r="C51" s="102" t="s">
        <v>336</v>
      </c>
      <c r="D51" s="102"/>
      <c r="E51" s="102"/>
      <c r="F51" s="102"/>
      <c r="G51" s="42"/>
      <c r="H51" s="42"/>
      <c r="I51" s="42"/>
      <c r="J51" s="43"/>
      <c r="K51" s="42"/>
      <c r="L51" s="44"/>
      <c r="M51" s="45">
        <f>SUM(M12:M50)</f>
        <v>0</v>
      </c>
      <c r="N51" s="45">
        <f>SUM(N12:N50)</f>
        <v>0</v>
      </c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19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4" t="s">
        <v>20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4" t="s">
        <v>21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4" t="s">
        <v>376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4" t="s">
        <v>23</v>
      </c>
      <c r="B58" s="4"/>
      <c r="C58" s="4"/>
      <c r="D58" s="4"/>
      <c r="E58" s="4"/>
      <c r="F58" s="4"/>
      <c r="G58" s="4"/>
      <c r="H58" s="46" t="s">
        <v>24</v>
      </c>
      <c r="I58" s="4"/>
      <c r="J58" s="4"/>
      <c r="K58" s="4" t="s">
        <v>25</v>
      </c>
      <c r="L58" s="4"/>
      <c r="M58" s="4"/>
      <c r="N58" s="4"/>
    </row>
    <row r="61" spans="1:14" ht="12.75" customHeight="1" x14ac:dyDescent="0.3">
      <c r="B61" s="47"/>
      <c r="C61" s="47"/>
    </row>
    <row r="62" spans="1:14" ht="12.75" customHeight="1" x14ac:dyDescent="0.3">
      <c r="B62" s="47"/>
      <c r="C62" s="47"/>
    </row>
    <row r="63" spans="1:14" ht="12.75" customHeight="1" x14ac:dyDescent="0.3">
      <c r="B63" s="47"/>
      <c r="C63" s="47"/>
    </row>
    <row r="64" spans="1:14" ht="12.75" customHeight="1" x14ac:dyDescent="0.3">
      <c r="B64" s="47"/>
      <c r="C64" s="47"/>
    </row>
  </sheetData>
  <sheetProtection algorithmName="SHA-512" hashValue="GWWu3fwyHSLOyWJpth6u/iB31jYfgNrOnW6LBRcxP+qvEZpnmkTpZ1QrwXVxrsftoDA/ExbrxV6pfdGBsndcPg==" saltValue="vKK/dMs9ndUmsYRCT7VegQ==" spinCount="100000" sheet="1" objects="1" scenarios="1"/>
  <protectedRanges>
    <protectedRange sqref="C58" name="Obseg3"/>
    <protectedRange sqref="C4:C5" name="Obseg2"/>
    <protectedRange sqref="C58" name="Range2"/>
  </protectedRanges>
  <mergeCells count="41">
    <mergeCell ref="C10:F10"/>
    <mergeCell ref="C12:F12"/>
    <mergeCell ref="C13:F13"/>
    <mergeCell ref="C14:F14"/>
    <mergeCell ref="C15:F15"/>
    <mergeCell ref="C33:F33"/>
    <mergeCell ref="C51:F51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6:F46"/>
    <mergeCell ref="C47:F47"/>
    <mergeCell ref="C48:F48"/>
    <mergeCell ref="C49:F49"/>
    <mergeCell ref="C50:F5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9F26-4D2F-4CC0-9143-3115A59FCE05}">
  <dimension ref="A2:T92"/>
  <sheetViews>
    <sheetView topLeftCell="A6" zoomScaleNormal="100" workbookViewId="0">
      <selection activeCell="M9" sqref="M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4" width="9.140625" style="2"/>
    <col min="255" max="255" width="2.7109375" style="2" customWidth="1"/>
    <col min="256" max="256" width="5.28515625" style="2" customWidth="1"/>
    <col min="257" max="259" width="9.140625" style="2"/>
    <col min="260" max="260" width="7.85546875" style="2" customWidth="1"/>
    <col min="261" max="261" width="4.5703125" style="2" customWidth="1"/>
    <col min="262" max="262" width="37.85546875" style="2" customWidth="1"/>
    <col min="263" max="264" width="9.140625" style="2"/>
    <col min="265" max="266" width="13.7109375" style="2" customWidth="1"/>
    <col min="267" max="267" width="7.5703125" style="2" customWidth="1"/>
    <col min="268" max="270" width="11.85546875" style="2" customWidth="1"/>
    <col min="271" max="271" width="12.7109375" style="2" customWidth="1"/>
    <col min="272" max="510" width="9.140625" style="2"/>
    <col min="511" max="511" width="2.7109375" style="2" customWidth="1"/>
    <col min="512" max="512" width="5.28515625" style="2" customWidth="1"/>
    <col min="513" max="515" width="9.140625" style="2"/>
    <col min="516" max="516" width="7.85546875" style="2" customWidth="1"/>
    <col min="517" max="517" width="4.5703125" style="2" customWidth="1"/>
    <col min="518" max="518" width="37.85546875" style="2" customWidth="1"/>
    <col min="519" max="520" width="9.140625" style="2"/>
    <col min="521" max="522" width="13.7109375" style="2" customWidth="1"/>
    <col min="523" max="523" width="7.5703125" style="2" customWidth="1"/>
    <col min="524" max="526" width="11.85546875" style="2" customWidth="1"/>
    <col min="527" max="527" width="12.7109375" style="2" customWidth="1"/>
    <col min="528" max="766" width="9.140625" style="2"/>
    <col min="767" max="767" width="2.7109375" style="2" customWidth="1"/>
    <col min="768" max="768" width="5.28515625" style="2" customWidth="1"/>
    <col min="769" max="771" width="9.140625" style="2"/>
    <col min="772" max="772" width="7.85546875" style="2" customWidth="1"/>
    <col min="773" max="773" width="4.5703125" style="2" customWidth="1"/>
    <col min="774" max="774" width="37.85546875" style="2" customWidth="1"/>
    <col min="775" max="776" width="9.140625" style="2"/>
    <col min="777" max="778" width="13.7109375" style="2" customWidth="1"/>
    <col min="779" max="779" width="7.5703125" style="2" customWidth="1"/>
    <col min="780" max="782" width="11.85546875" style="2" customWidth="1"/>
    <col min="783" max="783" width="12.7109375" style="2" customWidth="1"/>
    <col min="784" max="1022" width="9.140625" style="2"/>
    <col min="1023" max="1023" width="2.7109375" style="2" customWidth="1"/>
    <col min="1024" max="1024" width="5.28515625" style="2" customWidth="1"/>
    <col min="1025" max="1027" width="9.140625" style="2"/>
    <col min="1028" max="1028" width="7.85546875" style="2" customWidth="1"/>
    <col min="1029" max="1029" width="4.5703125" style="2" customWidth="1"/>
    <col min="1030" max="1030" width="37.85546875" style="2" customWidth="1"/>
    <col min="1031" max="1032" width="9.140625" style="2"/>
    <col min="1033" max="1034" width="13.7109375" style="2" customWidth="1"/>
    <col min="1035" max="1035" width="7.5703125" style="2" customWidth="1"/>
    <col min="1036" max="1038" width="11.85546875" style="2" customWidth="1"/>
    <col min="1039" max="1039" width="12.7109375" style="2" customWidth="1"/>
    <col min="1040" max="1278" width="9.140625" style="2"/>
    <col min="1279" max="1279" width="2.7109375" style="2" customWidth="1"/>
    <col min="1280" max="1280" width="5.28515625" style="2" customWidth="1"/>
    <col min="1281" max="1283" width="9.140625" style="2"/>
    <col min="1284" max="1284" width="7.85546875" style="2" customWidth="1"/>
    <col min="1285" max="1285" width="4.5703125" style="2" customWidth="1"/>
    <col min="1286" max="1286" width="37.85546875" style="2" customWidth="1"/>
    <col min="1287" max="1288" width="9.140625" style="2"/>
    <col min="1289" max="1290" width="13.7109375" style="2" customWidth="1"/>
    <col min="1291" max="1291" width="7.5703125" style="2" customWidth="1"/>
    <col min="1292" max="1294" width="11.85546875" style="2" customWidth="1"/>
    <col min="1295" max="1295" width="12.7109375" style="2" customWidth="1"/>
    <col min="1296" max="1534" width="9.140625" style="2"/>
    <col min="1535" max="1535" width="2.7109375" style="2" customWidth="1"/>
    <col min="1536" max="1536" width="5.28515625" style="2" customWidth="1"/>
    <col min="1537" max="1539" width="9.140625" style="2"/>
    <col min="1540" max="1540" width="7.85546875" style="2" customWidth="1"/>
    <col min="1541" max="1541" width="4.5703125" style="2" customWidth="1"/>
    <col min="1542" max="1542" width="37.85546875" style="2" customWidth="1"/>
    <col min="1543" max="1544" width="9.140625" style="2"/>
    <col min="1545" max="1546" width="13.7109375" style="2" customWidth="1"/>
    <col min="1547" max="1547" width="7.5703125" style="2" customWidth="1"/>
    <col min="1548" max="1550" width="11.85546875" style="2" customWidth="1"/>
    <col min="1551" max="1551" width="12.7109375" style="2" customWidth="1"/>
    <col min="1552" max="1790" width="9.140625" style="2"/>
    <col min="1791" max="1791" width="2.7109375" style="2" customWidth="1"/>
    <col min="1792" max="1792" width="5.28515625" style="2" customWidth="1"/>
    <col min="1793" max="1795" width="9.140625" style="2"/>
    <col min="1796" max="1796" width="7.85546875" style="2" customWidth="1"/>
    <col min="1797" max="1797" width="4.5703125" style="2" customWidth="1"/>
    <col min="1798" max="1798" width="37.85546875" style="2" customWidth="1"/>
    <col min="1799" max="1800" width="9.140625" style="2"/>
    <col min="1801" max="1802" width="13.7109375" style="2" customWidth="1"/>
    <col min="1803" max="1803" width="7.5703125" style="2" customWidth="1"/>
    <col min="1804" max="1806" width="11.85546875" style="2" customWidth="1"/>
    <col min="1807" max="1807" width="12.7109375" style="2" customWidth="1"/>
    <col min="1808" max="2046" width="9.140625" style="2"/>
    <col min="2047" max="2047" width="2.7109375" style="2" customWidth="1"/>
    <col min="2048" max="2048" width="5.28515625" style="2" customWidth="1"/>
    <col min="2049" max="2051" width="9.140625" style="2"/>
    <col min="2052" max="2052" width="7.85546875" style="2" customWidth="1"/>
    <col min="2053" max="2053" width="4.5703125" style="2" customWidth="1"/>
    <col min="2054" max="2054" width="37.85546875" style="2" customWidth="1"/>
    <col min="2055" max="2056" width="9.140625" style="2"/>
    <col min="2057" max="2058" width="13.7109375" style="2" customWidth="1"/>
    <col min="2059" max="2059" width="7.5703125" style="2" customWidth="1"/>
    <col min="2060" max="2062" width="11.85546875" style="2" customWidth="1"/>
    <col min="2063" max="2063" width="12.7109375" style="2" customWidth="1"/>
    <col min="2064" max="2302" width="9.140625" style="2"/>
    <col min="2303" max="2303" width="2.7109375" style="2" customWidth="1"/>
    <col min="2304" max="2304" width="5.28515625" style="2" customWidth="1"/>
    <col min="2305" max="2307" width="9.140625" style="2"/>
    <col min="2308" max="2308" width="7.85546875" style="2" customWidth="1"/>
    <col min="2309" max="2309" width="4.5703125" style="2" customWidth="1"/>
    <col min="2310" max="2310" width="37.85546875" style="2" customWidth="1"/>
    <col min="2311" max="2312" width="9.140625" style="2"/>
    <col min="2313" max="2314" width="13.7109375" style="2" customWidth="1"/>
    <col min="2315" max="2315" width="7.5703125" style="2" customWidth="1"/>
    <col min="2316" max="2318" width="11.85546875" style="2" customWidth="1"/>
    <col min="2319" max="2319" width="12.7109375" style="2" customWidth="1"/>
    <col min="2320" max="2558" width="9.140625" style="2"/>
    <col min="2559" max="2559" width="2.7109375" style="2" customWidth="1"/>
    <col min="2560" max="2560" width="5.28515625" style="2" customWidth="1"/>
    <col min="2561" max="2563" width="9.140625" style="2"/>
    <col min="2564" max="2564" width="7.85546875" style="2" customWidth="1"/>
    <col min="2565" max="2565" width="4.5703125" style="2" customWidth="1"/>
    <col min="2566" max="2566" width="37.85546875" style="2" customWidth="1"/>
    <col min="2567" max="2568" width="9.140625" style="2"/>
    <col min="2569" max="2570" width="13.7109375" style="2" customWidth="1"/>
    <col min="2571" max="2571" width="7.5703125" style="2" customWidth="1"/>
    <col min="2572" max="2574" width="11.85546875" style="2" customWidth="1"/>
    <col min="2575" max="2575" width="12.7109375" style="2" customWidth="1"/>
    <col min="2576" max="2814" width="9.140625" style="2"/>
    <col min="2815" max="2815" width="2.7109375" style="2" customWidth="1"/>
    <col min="2816" max="2816" width="5.28515625" style="2" customWidth="1"/>
    <col min="2817" max="2819" width="9.140625" style="2"/>
    <col min="2820" max="2820" width="7.85546875" style="2" customWidth="1"/>
    <col min="2821" max="2821" width="4.5703125" style="2" customWidth="1"/>
    <col min="2822" max="2822" width="37.85546875" style="2" customWidth="1"/>
    <col min="2823" max="2824" width="9.140625" style="2"/>
    <col min="2825" max="2826" width="13.7109375" style="2" customWidth="1"/>
    <col min="2827" max="2827" width="7.5703125" style="2" customWidth="1"/>
    <col min="2828" max="2830" width="11.85546875" style="2" customWidth="1"/>
    <col min="2831" max="2831" width="12.7109375" style="2" customWidth="1"/>
    <col min="2832" max="3070" width="9.140625" style="2"/>
    <col min="3071" max="3071" width="2.7109375" style="2" customWidth="1"/>
    <col min="3072" max="3072" width="5.28515625" style="2" customWidth="1"/>
    <col min="3073" max="3075" width="9.140625" style="2"/>
    <col min="3076" max="3076" width="7.85546875" style="2" customWidth="1"/>
    <col min="3077" max="3077" width="4.5703125" style="2" customWidth="1"/>
    <col min="3078" max="3078" width="37.85546875" style="2" customWidth="1"/>
    <col min="3079" max="3080" width="9.140625" style="2"/>
    <col min="3081" max="3082" width="13.7109375" style="2" customWidth="1"/>
    <col min="3083" max="3083" width="7.5703125" style="2" customWidth="1"/>
    <col min="3084" max="3086" width="11.85546875" style="2" customWidth="1"/>
    <col min="3087" max="3087" width="12.7109375" style="2" customWidth="1"/>
    <col min="3088" max="3326" width="9.140625" style="2"/>
    <col min="3327" max="3327" width="2.7109375" style="2" customWidth="1"/>
    <col min="3328" max="3328" width="5.28515625" style="2" customWidth="1"/>
    <col min="3329" max="3331" width="9.140625" style="2"/>
    <col min="3332" max="3332" width="7.85546875" style="2" customWidth="1"/>
    <col min="3333" max="3333" width="4.5703125" style="2" customWidth="1"/>
    <col min="3334" max="3334" width="37.85546875" style="2" customWidth="1"/>
    <col min="3335" max="3336" width="9.140625" style="2"/>
    <col min="3337" max="3338" width="13.7109375" style="2" customWidth="1"/>
    <col min="3339" max="3339" width="7.5703125" style="2" customWidth="1"/>
    <col min="3340" max="3342" width="11.85546875" style="2" customWidth="1"/>
    <col min="3343" max="3343" width="12.7109375" style="2" customWidth="1"/>
    <col min="3344" max="3582" width="9.140625" style="2"/>
    <col min="3583" max="3583" width="2.7109375" style="2" customWidth="1"/>
    <col min="3584" max="3584" width="5.28515625" style="2" customWidth="1"/>
    <col min="3585" max="3587" width="9.140625" style="2"/>
    <col min="3588" max="3588" width="7.85546875" style="2" customWidth="1"/>
    <col min="3589" max="3589" width="4.5703125" style="2" customWidth="1"/>
    <col min="3590" max="3590" width="37.85546875" style="2" customWidth="1"/>
    <col min="3591" max="3592" width="9.140625" style="2"/>
    <col min="3593" max="3594" width="13.7109375" style="2" customWidth="1"/>
    <col min="3595" max="3595" width="7.5703125" style="2" customWidth="1"/>
    <col min="3596" max="3598" width="11.85546875" style="2" customWidth="1"/>
    <col min="3599" max="3599" width="12.7109375" style="2" customWidth="1"/>
    <col min="3600" max="3838" width="9.140625" style="2"/>
    <col min="3839" max="3839" width="2.7109375" style="2" customWidth="1"/>
    <col min="3840" max="3840" width="5.28515625" style="2" customWidth="1"/>
    <col min="3841" max="3843" width="9.140625" style="2"/>
    <col min="3844" max="3844" width="7.85546875" style="2" customWidth="1"/>
    <col min="3845" max="3845" width="4.5703125" style="2" customWidth="1"/>
    <col min="3846" max="3846" width="37.85546875" style="2" customWidth="1"/>
    <col min="3847" max="3848" width="9.140625" style="2"/>
    <col min="3849" max="3850" width="13.7109375" style="2" customWidth="1"/>
    <col min="3851" max="3851" width="7.5703125" style="2" customWidth="1"/>
    <col min="3852" max="3854" width="11.85546875" style="2" customWidth="1"/>
    <col min="3855" max="3855" width="12.7109375" style="2" customWidth="1"/>
    <col min="3856" max="4094" width="9.140625" style="2"/>
    <col min="4095" max="4095" width="2.7109375" style="2" customWidth="1"/>
    <col min="4096" max="4096" width="5.28515625" style="2" customWidth="1"/>
    <col min="4097" max="4099" width="9.140625" style="2"/>
    <col min="4100" max="4100" width="7.85546875" style="2" customWidth="1"/>
    <col min="4101" max="4101" width="4.5703125" style="2" customWidth="1"/>
    <col min="4102" max="4102" width="37.85546875" style="2" customWidth="1"/>
    <col min="4103" max="4104" width="9.140625" style="2"/>
    <col min="4105" max="4106" width="13.7109375" style="2" customWidth="1"/>
    <col min="4107" max="4107" width="7.5703125" style="2" customWidth="1"/>
    <col min="4108" max="4110" width="11.85546875" style="2" customWidth="1"/>
    <col min="4111" max="4111" width="12.7109375" style="2" customWidth="1"/>
    <col min="4112" max="4350" width="9.140625" style="2"/>
    <col min="4351" max="4351" width="2.7109375" style="2" customWidth="1"/>
    <col min="4352" max="4352" width="5.28515625" style="2" customWidth="1"/>
    <col min="4353" max="4355" width="9.140625" style="2"/>
    <col min="4356" max="4356" width="7.85546875" style="2" customWidth="1"/>
    <col min="4357" max="4357" width="4.5703125" style="2" customWidth="1"/>
    <col min="4358" max="4358" width="37.85546875" style="2" customWidth="1"/>
    <col min="4359" max="4360" width="9.140625" style="2"/>
    <col min="4361" max="4362" width="13.7109375" style="2" customWidth="1"/>
    <col min="4363" max="4363" width="7.5703125" style="2" customWidth="1"/>
    <col min="4364" max="4366" width="11.85546875" style="2" customWidth="1"/>
    <col min="4367" max="4367" width="12.7109375" style="2" customWidth="1"/>
    <col min="4368" max="4606" width="9.140625" style="2"/>
    <col min="4607" max="4607" width="2.7109375" style="2" customWidth="1"/>
    <col min="4608" max="4608" width="5.28515625" style="2" customWidth="1"/>
    <col min="4609" max="4611" width="9.140625" style="2"/>
    <col min="4612" max="4612" width="7.85546875" style="2" customWidth="1"/>
    <col min="4613" max="4613" width="4.5703125" style="2" customWidth="1"/>
    <col min="4614" max="4614" width="37.85546875" style="2" customWidth="1"/>
    <col min="4615" max="4616" width="9.140625" style="2"/>
    <col min="4617" max="4618" width="13.7109375" style="2" customWidth="1"/>
    <col min="4619" max="4619" width="7.5703125" style="2" customWidth="1"/>
    <col min="4620" max="4622" width="11.85546875" style="2" customWidth="1"/>
    <col min="4623" max="4623" width="12.7109375" style="2" customWidth="1"/>
    <col min="4624" max="4862" width="9.140625" style="2"/>
    <col min="4863" max="4863" width="2.7109375" style="2" customWidth="1"/>
    <col min="4864" max="4864" width="5.28515625" style="2" customWidth="1"/>
    <col min="4865" max="4867" width="9.140625" style="2"/>
    <col min="4868" max="4868" width="7.85546875" style="2" customWidth="1"/>
    <col min="4869" max="4869" width="4.5703125" style="2" customWidth="1"/>
    <col min="4870" max="4870" width="37.85546875" style="2" customWidth="1"/>
    <col min="4871" max="4872" width="9.140625" style="2"/>
    <col min="4873" max="4874" width="13.7109375" style="2" customWidth="1"/>
    <col min="4875" max="4875" width="7.5703125" style="2" customWidth="1"/>
    <col min="4876" max="4878" width="11.85546875" style="2" customWidth="1"/>
    <col min="4879" max="4879" width="12.7109375" style="2" customWidth="1"/>
    <col min="4880" max="5118" width="9.140625" style="2"/>
    <col min="5119" max="5119" width="2.7109375" style="2" customWidth="1"/>
    <col min="5120" max="5120" width="5.28515625" style="2" customWidth="1"/>
    <col min="5121" max="5123" width="9.140625" style="2"/>
    <col min="5124" max="5124" width="7.85546875" style="2" customWidth="1"/>
    <col min="5125" max="5125" width="4.5703125" style="2" customWidth="1"/>
    <col min="5126" max="5126" width="37.85546875" style="2" customWidth="1"/>
    <col min="5127" max="5128" width="9.140625" style="2"/>
    <col min="5129" max="5130" width="13.7109375" style="2" customWidth="1"/>
    <col min="5131" max="5131" width="7.5703125" style="2" customWidth="1"/>
    <col min="5132" max="5134" width="11.85546875" style="2" customWidth="1"/>
    <col min="5135" max="5135" width="12.7109375" style="2" customWidth="1"/>
    <col min="5136" max="5374" width="9.140625" style="2"/>
    <col min="5375" max="5375" width="2.7109375" style="2" customWidth="1"/>
    <col min="5376" max="5376" width="5.28515625" style="2" customWidth="1"/>
    <col min="5377" max="5379" width="9.140625" style="2"/>
    <col min="5380" max="5380" width="7.85546875" style="2" customWidth="1"/>
    <col min="5381" max="5381" width="4.5703125" style="2" customWidth="1"/>
    <col min="5382" max="5382" width="37.85546875" style="2" customWidth="1"/>
    <col min="5383" max="5384" width="9.140625" style="2"/>
    <col min="5385" max="5386" width="13.7109375" style="2" customWidth="1"/>
    <col min="5387" max="5387" width="7.5703125" style="2" customWidth="1"/>
    <col min="5388" max="5390" width="11.85546875" style="2" customWidth="1"/>
    <col min="5391" max="5391" width="12.7109375" style="2" customWidth="1"/>
    <col min="5392" max="5630" width="9.140625" style="2"/>
    <col min="5631" max="5631" width="2.7109375" style="2" customWidth="1"/>
    <col min="5632" max="5632" width="5.28515625" style="2" customWidth="1"/>
    <col min="5633" max="5635" width="9.140625" style="2"/>
    <col min="5636" max="5636" width="7.85546875" style="2" customWidth="1"/>
    <col min="5637" max="5637" width="4.5703125" style="2" customWidth="1"/>
    <col min="5638" max="5638" width="37.85546875" style="2" customWidth="1"/>
    <col min="5639" max="5640" width="9.140625" style="2"/>
    <col min="5641" max="5642" width="13.7109375" style="2" customWidth="1"/>
    <col min="5643" max="5643" width="7.5703125" style="2" customWidth="1"/>
    <col min="5644" max="5646" width="11.85546875" style="2" customWidth="1"/>
    <col min="5647" max="5647" width="12.7109375" style="2" customWidth="1"/>
    <col min="5648" max="5886" width="9.140625" style="2"/>
    <col min="5887" max="5887" width="2.7109375" style="2" customWidth="1"/>
    <col min="5888" max="5888" width="5.28515625" style="2" customWidth="1"/>
    <col min="5889" max="5891" width="9.140625" style="2"/>
    <col min="5892" max="5892" width="7.85546875" style="2" customWidth="1"/>
    <col min="5893" max="5893" width="4.5703125" style="2" customWidth="1"/>
    <col min="5894" max="5894" width="37.85546875" style="2" customWidth="1"/>
    <col min="5895" max="5896" width="9.140625" style="2"/>
    <col min="5897" max="5898" width="13.7109375" style="2" customWidth="1"/>
    <col min="5899" max="5899" width="7.5703125" style="2" customWidth="1"/>
    <col min="5900" max="5902" width="11.85546875" style="2" customWidth="1"/>
    <col min="5903" max="5903" width="12.7109375" style="2" customWidth="1"/>
    <col min="5904" max="6142" width="9.140625" style="2"/>
    <col min="6143" max="6143" width="2.7109375" style="2" customWidth="1"/>
    <col min="6144" max="6144" width="5.28515625" style="2" customWidth="1"/>
    <col min="6145" max="6147" width="9.140625" style="2"/>
    <col min="6148" max="6148" width="7.85546875" style="2" customWidth="1"/>
    <col min="6149" max="6149" width="4.5703125" style="2" customWidth="1"/>
    <col min="6150" max="6150" width="37.85546875" style="2" customWidth="1"/>
    <col min="6151" max="6152" width="9.140625" style="2"/>
    <col min="6153" max="6154" width="13.7109375" style="2" customWidth="1"/>
    <col min="6155" max="6155" width="7.5703125" style="2" customWidth="1"/>
    <col min="6156" max="6158" width="11.85546875" style="2" customWidth="1"/>
    <col min="6159" max="6159" width="12.7109375" style="2" customWidth="1"/>
    <col min="6160" max="6398" width="9.140625" style="2"/>
    <col min="6399" max="6399" width="2.7109375" style="2" customWidth="1"/>
    <col min="6400" max="6400" width="5.28515625" style="2" customWidth="1"/>
    <col min="6401" max="6403" width="9.140625" style="2"/>
    <col min="6404" max="6404" width="7.85546875" style="2" customWidth="1"/>
    <col min="6405" max="6405" width="4.5703125" style="2" customWidth="1"/>
    <col min="6406" max="6406" width="37.85546875" style="2" customWidth="1"/>
    <col min="6407" max="6408" width="9.140625" style="2"/>
    <col min="6409" max="6410" width="13.7109375" style="2" customWidth="1"/>
    <col min="6411" max="6411" width="7.5703125" style="2" customWidth="1"/>
    <col min="6412" max="6414" width="11.85546875" style="2" customWidth="1"/>
    <col min="6415" max="6415" width="12.7109375" style="2" customWidth="1"/>
    <col min="6416" max="6654" width="9.140625" style="2"/>
    <col min="6655" max="6655" width="2.7109375" style="2" customWidth="1"/>
    <col min="6656" max="6656" width="5.28515625" style="2" customWidth="1"/>
    <col min="6657" max="6659" width="9.140625" style="2"/>
    <col min="6660" max="6660" width="7.85546875" style="2" customWidth="1"/>
    <col min="6661" max="6661" width="4.5703125" style="2" customWidth="1"/>
    <col min="6662" max="6662" width="37.85546875" style="2" customWidth="1"/>
    <col min="6663" max="6664" width="9.140625" style="2"/>
    <col min="6665" max="6666" width="13.7109375" style="2" customWidth="1"/>
    <col min="6667" max="6667" width="7.5703125" style="2" customWidth="1"/>
    <col min="6668" max="6670" width="11.85546875" style="2" customWidth="1"/>
    <col min="6671" max="6671" width="12.7109375" style="2" customWidth="1"/>
    <col min="6672" max="6910" width="9.140625" style="2"/>
    <col min="6911" max="6911" width="2.7109375" style="2" customWidth="1"/>
    <col min="6912" max="6912" width="5.28515625" style="2" customWidth="1"/>
    <col min="6913" max="6915" width="9.140625" style="2"/>
    <col min="6916" max="6916" width="7.85546875" style="2" customWidth="1"/>
    <col min="6917" max="6917" width="4.5703125" style="2" customWidth="1"/>
    <col min="6918" max="6918" width="37.85546875" style="2" customWidth="1"/>
    <col min="6919" max="6920" width="9.140625" style="2"/>
    <col min="6921" max="6922" width="13.7109375" style="2" customWidth="1"/>
    <col min="6923" max="6923" width="7.5703125" style="2" customWidth="1"/>
    <col min="6924" max="6926" width="11.85546875" style="2" customWidth="1"/>
    <col min="6927" max="6927" width="12.7109375" style="2" customWidth="1"/>
    <col min="6928" max="7166" width="9.140625" style="2"/>
    <col min="7167" max="7167" width="2.7109375" style="2" customWidth="1"/>
    <col min="7168" max="7168" width="5.28515625" style="2" customWidth="1"/>
    <col min="7169" max="7171" width="9.140625" style="2"/>
    <col min="7172" max="7172" width="7.85546875" style="2" customWidth="1"/>
    <col min="7173" max="7173" width="4.5703125" style="2" customWidth="1"/>
    <col min="7174" max="7174" width="37.85546875" style="2" customWidth="1"/>
    <col min="7175" max="7176" width="9.140625" style="2"/>
    <col min="7177" max="7178" width="13.7109375" style="2" customWidth="1"/>
    <col min="7179" max="7179" width="7.5703125" style="2" customWidth="1"/>
    <col min="7180" max="7182" width="11.85546875" style="2" customWidth="1"/>
    <col min="7183" max="7183" width="12.7109375" style="2" customWidth="1"/>
    <col min="7184" max="7422" width="9.140625" style="2"/>
    <col min="7423" max="7423" width="2.7109375" style="2" customWidth="1"/>
    <col min="7424" max="7424" width="5.28515625" style="2" customWidth="1"/>
    <col min="7425" max="7427" width="9.140625" style="2"/>
    <col min="7428" max="7428" width="7.85546875" style="2" customWidth="1"/>
    <col min="7429" max="7429" width="4.5703125" style="2" customWidth="1"/>
    <col min="7430" max="7430" width="37.85546875" style="2" customWidth="1"/>
    <col min="7431" max="7432" width="9.140625" style="2"/>
    <col min="7433" max="7434" width="13.7109375" style="2" customWidth="1"/>
    <col min="7435" max="7435" width="7.5703125" style="2" customWidth="1"/>
    <col min="7436" max="7438" width="11.85546875" style="2" customWidth="1"/>
    <col min="7439" max="7439" width="12.7109375" style="2" customWidth="1"/>
    <col min="7440" max="7678" width="9.140625" style="2"/>
    <col min="7679" max="7679" width="2.7109375" style="2" customWidth="1"/>
    <col min="7680" max="7680" width="5.28515625" style="2" customWidth="1"/>
    <col min="7681" max="7683" width="9.140625" style="2"/>
    <col min="7684" max="7684" width="7.85546875" style="2" customWidth="1"/>
    <col min="7685" max="7685" width="4.5703125" style="2" customWidth="1"/>
    <col min="7686" max="7686" width="37.85546875" style="2" customWidth="1"/>
    <col min="7687" max="7688" width="9.140625" style="2"/>
    <col min="7689" max="7690" width="13.7109375" style="2" customWidth="1"/>
    <col min="7691" max="7691" width="7.5703125" style="2" customWidth="1"/>
    <col min="7692" max="7694" width="11.85546875" style="2" customWidth="1"/>
    <col min="7695" max="7695" width="12.7109375" style="2" customWidth="1"/>
    <col min="7696" max="7934" width="9.140625" style="2"/>
    <col min="7935" max="7935" width="2.7109375" style="2" customWidth="1"/>
    <col min="7936" max="7936" width="5.28515625" style="2" customWidth="1"/>
    <col min="7937" max="7939" width="9.140625" style="2"/>
    <col min="7940" max="7940" width="7.85546875" style="2" customWidth="1"/>
    <col min="7941" max="7941" width="4.5703125" style="2" customWidth="1"/>
    <col min="7942" max="7942" width="37.85546875" style="2" customWidth="1"/>
    <col min="7943" max="7944" width="9.140625" style="2"/>
    <col min="7945" max="7946" width="13.7109375" style="2" customWidth="1"/>
    <col min="7947" max="7947" width="7.5703125" style="2" customWidth="1"/>
    <col min="7948" max="7950" width="11.85546875" style="2" customWidth="1"/>
    <col min="7951" max="7951" width="12.7109375" style="2" customWidth="1"/>
    <col min="7952" max="8190" width="9.140625" style="2"/>
    <col min="8191" max="8191" width="2.7109375" style="2" customWidth="1"/>
    <col min="8192" max="8192" width="5.28515625" style="2" customWidth="1"/>
    <col min="8193" max="8195" width="9.140625" style="2"/>
    <col min="8196" max="8196" width="7.85546875" style="2" customWidth="1"/>
    <col min="8197" max="8197" width="4.5703125" style="2" customWidth="1"/>
    <col min="8198" max="8198" width="37.85546875" style="2" customWidth="1"/>
    <col min="8199" max="8200" width="9.140625" style="2"/>
    <col min="8201" max="8202" width="13.7109375" style="2" customWidth="1"/>
    <col min="8203" max="8203" width="7.5703125" style="2" customWidth="1"/>
    <col min="8204" max="8206" width="11.85546875" style="2" customWidth="1"/>
    <col min="8207" max="8207" width="12.7109375" style="2" customWidth="1"/>
    <col min="8208" max="8446" width="9.140625" style="2"/>
    <col min="8447" max="8447" width="2.7109375" style="2" customWidth="1"/>
    <col min="8448" max="8448" width="5.28515625" style="2" customWidth="1"/>
    <col min="8449" max="8451" width="9.140625" style="2"/>
    <col min="8452" max="8452" width="7.85546875" style="2" customWidth="1"/>
    <col min="8453" max="8453" width="4.5703125" style="2" customWidth="1"/>
    <col min="8454" max="8454" width="37.85546875" style="2" customWidth="1"/>
    <col min="8455" max="8456" width="9.140625" style="2"/>
    <col min="8457" max="8458" width="13.7109375" style="2" customWidth="1"/>
    <col min="8459" max="8459" width="7.5703125" style="2" customWidth="1"/>
    <col min="8460" max="8462" width="11.85546875" style="2" customWidth="1"/>
    <col min="8463" max="8463" width="12.7109375" style="2" customWidth="1"/>
    <col min="8464" max="8702" width="9.140625" style="2"/>
    <col min="8703" max="8703" width="2.7109375" style="2" customWidth="1"/>
    <col min="8704" max="8704" width="5.28515625" style="2" customWidth="1"/>
    <col min="8705" max="8707" width="9.140625" style="2"/>
    <col min="8708" max="8708" width="7.85546875" style="2" customWidth="1"/>
    <col min="8709" max="8709" width="4.5703125" style="2" customWidth="1"/>
    <col min="8710" max="8710" width="37.85546875" style="2" customWidth="1"/>
    <col min="8711" max="8712" width="9.140625" style="2"/>
    <col min="8713" max="8714" width="13.7109375" style="2" customWidth="1"/>
    <col min="8715" max="8715" width="7.5703125" style="2" customWidth="1"/>
    <col min="8716" max="8718" width="11.85546875" style="2" customWidth="1"/>
    <col min="8719" max="8719" width="12.7109375" style="2" customWidth="1"/>
    <col min="8720" max="8958" width="9.140625" style="2"/>
    <col min="8959" max="8959" width="2.7109375" style="2" customWidth="1"/>
    <col min="8960" max="8960" width="5.28515625" style="2" customWidth="1"/>
    <col min="8961" max="8963" width="9.140625" style="2"/>
    <col min="8964" max="8964" width="7.85546875" style="2" customWidth="1"/>
    <col min="8965" max="8965" width="4.5703125" style="2" customWidth="1"/>
    <col min="8966" max="8966" width="37.85546875" style="2" customWidth="1"/>
    <col min="8967" max="8968" width="9.140625" style="2"/>
    <col min="8969" max="8970" width="13.7109375" style="2" customWidth="1"/>
    <col min="8971" max="8971" width="7.5703125" style="2" customWidth="1"/>
    <col min="8972" max="8974" width="11.85546875" style="2" customWidth="1"/>
    <col min="8975" max="8975" width="12.7109375" style="2" customWidth="1"/>
    <col min="8976" max="9214" width="9.140625" style="2"/>
    <col min="9215" max="9215" width="2.7109375" style="2" customWidth="1"/>
    <col min="9216" max="9216" width="5.28515625" style="2" customWidth="1"/>
    <col min="9217" max="9219" width="9.140625" style="2"/>
    <col min="9220" max="9220" width="7.85546875" style="2" customWidth="1"/>
    <col min="9221" max="9221" width="4.5703125" style="2" customWidth="1"/>
    <col min="9222" max="9222" width="37.85546875" style="2" customWidth="1"/>
    <col min="9223" max="9224" width="9.140625" style="2"/>
    <col min="9225" max="9226" width="13.7109375" style="2" customWidth="1"/>
    <col min="9227" max="9227" width="7.5703125" style="2" customWidth="1"/>
    <col min="9228" max="9230" width="11.85546875" style="2" customWidth="1"/>
    <col min="9231" max="9231" width="12.7109375" style="2" customWidth="1"/>
    <col min="9232" max="9470" width="9.140625" style="2"/>
    <col min="9471" max="9471" width="2.7109375" style="2" customWidth="1"/>
    <col min="9472" max="9472" width="5.28515625" style="2" customWidth="1"/>
    <col min="9473" max="9475" width="9.140625" style="2"/>
    <col min="9476" max="9476" width="7.85546875" style="2" customWidth="1"/>
    <col min="9477" max="9477" width="4.5703125" style="2" customWidth="1"/>
    <col min="9478" max="9478" width="37.85546875" style="2" customWidth="1"/>
    <col min="9479" max="9480" width="9.140625" style="2"/>
    <col min="9481" max="9482" width="13.7109375" style="2" customWidth="1"/>
    <col min="9483" max="9483" width="7.5703125" style="2" customWidth="1"/>
    <col min="9484" max="9486" width="11.85546875" style="2" customWidth="1"/>
    <col min="9487" max="9487" width="12.7109375" style="2" customWidth="1"/>
    <col min="9488" max="9726" width="9.140625" style="2"/>
    <col min="9727" max="9727" width="2.7109375" style="2" customWidth="1"/>
    <col min="9728" max="9728" width="5.28515625" style="2" customWidth="1"/>
    <col min="9729" max="9731" width="9.140625" style="2"/>
    <col min="9732" max="9732" width="7.85546875" style="2" customWidth="1"/>
    <col min="9733" max="9733" width="4.5703125" style="2" customWidth="1"/>
    <col min="9734" max="9734" width="37.85546875" style="2" customWidth="1"/>
    <col min="9735" max="9736" width="9.140625" style="2"/>
    <col min="9737" max="9738" width="13.7109375" style="2" customWidth="1"/>
    <col min="9739" max="9739" width="7.5703125" style="2" customWidth="1"/>
    <col min="9740" max="9742" width="11.85546875" style="2" customWidth="1"/>
    <col min="9743" max="9743" width="12.7109375" style="2" customWidth="1"/>
    <col min="9744" max="9982" width="9.140625" style="2"/>
    <col min="9983" max="9983" width="2.7109375" style="2" customWidth="1"/>
    <col min="9984" max="9984" width="5.28515625" style="2" customWidth="1"/>
    <col min="9985" max="9987" width="9.140625" style="2"/>
    <col min="9988" max="9988" width="7.85546875" style="2" customWidth="1"/>
    <col min="9989" max="9989" width="4.5703125" style="2" customWidth="1"/>
    <col min="9990" max="9990" width="37.85546875" style="2" customWidth="1"/>
    <col min="9991" max="9992" width="9.140625" style="2"/>
    <col min="9993" max="9994" width="13.7109375" style="2" customWidth="1"/>
    <col min="9995" max="9995" width="7.5703125" style="2" customWidth="1"/>
    <col min="9996" max="9998" width="11.85546875" style="2" customWidth="1"/>
    <col min="9999" max="9999" width="12.7109375" style="2" customWidth="1"/>
    <col min="10000" max="10238" width="9.140625" style="2"/>
    <col min="10239" max="10239" width="2.7109375" style="2" customWidth="1"/>
    <col min="10240" max="10240" width="5.28515625" style="2" customWidth="1"/>
    <col min="10241" max="10243" width="9.140625" style="2"/>
    <col min="10244" max="10244" width="7.85546875" style="2" customWidth="1"/>
    <col min="10245" max="10245" width="4.5703125" style="2" customWidth="1"/>
    <col min="10246" max="10246" width="37.85546875" style="2" customWidth="1"/>
    <col min="10247" max="10248" width="9.140625" style="2"/>
    <col min="10249" max="10250" width="13.7109375" style="2" customWidth="1"/>
    <col min="10251" max="10251" width="7.5703125" style="2" customWidth="1"/>
    <col min="10252" max="10254" width="11.85546875" style="2" customWidth="1"/>
    <col min="10255" max="10255" width="12.7109375" style="2" customWidth="1"/>
    <col min="10256" max="10494" width="9.140625" style="2"/>
    <col min="10495" max="10495" width="2.7109375" style="2" customWidth="1"/>
    <col min="10496" max="10496" width="5.28515625" style="2" customWidth="1"/>
    <col min="10497" max="10499" width="9.140625" style="2"/>
    <col min="10500" max="10500" width="7.85546875" style="2" customWidth="1"/>
    <col min="10501" max="10501" width="4.5703125" style="2" customWidth="1"/>
    <col min="10502" max="10502" width="37.85546875" style="2" customWidth="1"/>
    <col min="10503" max="10504" width="9.140625" style="2"/>
    <col min="10505" max="10506" width="13.7109375" style="2" customWidth="1"/>
    <col min="10507" max="10507" width="7.5703125" style="2" customWidth="1"/>
    <col min="10508" max="10510" width="11.85546875" style="2" customWidth="1"/>
    <col min="10511" max="10511" width="12.7109375" style="2" customWidth="1"/>
    <col min="10512" max="10750" width="9.140625" style="2"/>
    <col min="10751" max="10751" width="2.7109375" style="2" customWidth="1"/>
    <col min="10752" max="10752" width="5.28515625" style="2" customWidth="1"/>
    <col min="10753" max="10755" width="9.140625" style="2"/>
    <col min="10756" max="10756" width="7.85546875" style="2" customWidth="1"/>
    <col min="10757" max="10757" width="4.5703125" style="2" customWidth="1"/>
    <col min="10758" max="10758" width="37.85546875" style="2" customWidth="1"/>
    <col min="10759" max="10760" width="9.140625" style="2"/>
    <col min="10761" max="10762" width="13.7109375" style="2" customWidth="1"/>
    <col min="10763" max="10763" width="7.5703125" style="2" customWidth="1"/>
    <col min="10764" max="10766" width="11.85546875" style="2" customWidth="1"/>
    <col min="10767" max="10767" width="12.7109375" style="2" customWidth="1"/>
    <col min="10768" max="11006" width="9.140625" style="2"/>
    <col min="11007" max="11007" width="2.7109375" style="2" customWidth="1"/>
    <col min="11008" max="11008" width="5.28515625" style="2" customWidth="1"/>
    <col min="11009" max="11011" width="9.140625" style="2"/>
    <col min="11012" max="11012" width="7.85546875" style="2" customWidth="1"/>
    <col min="11013" max="11013" width="4.5703125" style="2" customWidth="1"/>
    <col min="11014" max="11014" width="37.85546875" style="2" customWidth="1"/>
    <col min="11015" max="11016" width="9.140625" style="2"/>
    <col min="11017" max="11018" width="13.7109375" style="2" customWidth="1"/>
    <col min="11019" max="11019" width="7.5703125" style="2" customWidth="1"/>
    <col min="11020" max="11022" width="11.85546875" style="2" customWidth="1"/>
    <col min="11023" max="11023" width="12.7109375" style="2" customWidth="1"/>
    <col min="11024" max="11262" width="9.140625" style="2"/>
    <col min="11263" max="11263" width="2.7109375" style="2" customWidth="1"/>
    <col min="11264" max="11264" width="5.28515625" style="2" customWidth="1"/>
    <col min="11265" max="11267" width="9.140625" style="2"/>
    <col min="11268" max="11268" width="7.85546875" style="2" customWidth="1"/>
    <col min="11269" max="11269" width="4.5703125" style="2" customWidth="1"/>
    <col min="11270" max="11270" width="37.85546875" style="2" customWidth="1"/>
    <col min="11271" max="11272" width="9.140625" style="2"/>
    <col min="11273" max="11274" width="13.7109375" style="2" customWidth="1"/>
    <col min="11275" max="11275" width="7.5703125" style="2" customWidth="1"/>
    <col min="11276" max="11278" width="11.85546875" style="2" customWidth="1"/>
    <col min="11279" max="11279" width="12.7109375" style="2" customWidth="1"/>
    <col min="11280" max="11518" width="9.140625" style="2"/>
    <col min="11519" max="11519" width="2.7109375" style="2" customWidth="1"/>
    <col min="11520" max="11520" width="5.28515625" style="2" customWidth="1"/>
    <col min="11521" max="11523" width="9.140625" style="2"/>
    <col min="11524" max="11524" width="7.85546875" style="2" customWidth="1"/>
    <col min="11525" max="11525" width="4.5703125" style="2" customWidth="1"/>
    <col min="11526" max="11526" width="37.85546875" style="2" customWidth="1"/>
    <col min="11527" max="11528" width="9.140625" style="2"/>
    <col min="11529" max="11530" width="13.7109375" style="2" customWidth="1"/>
    <col min="11531" max="11531" width="7.5703125" style="2" customWidth="1"/>
    <col min="11532" max="11534" width="11.85546875" style="2" customWidth="1"/>
    <col min="11535" max="11535" width="12.7109375" style="2" customWidth="1"/>
    <col min="11536" max="11774" width="9.140625" style="2"/>
    <col min="11775" max="11775" width="2.7109375" style="2" customWidth="1"/>
    <col min="11776" max="11776" width="5.28515625" style="2" customWidth="1"/>
    <col min="11777" max="11779" width="9.140625" style="2"/>
    <col min="11780" max="11780" width="7.85546875" style="2" customWidth="1"/>
    <col min="11781" max="11781" width="4.5703125" style="2" customWidth="1"/>
    <col min="11782" max="11782" width="37.85546875" style="2" customWidth="1"/>
    <col min="11783" max="11784" width="9.140625" style="2"/>
    <col min="11785" max="11786" width="13.7109375" style="2" customWidth="1"/>
    <col min="11787" max="11787" width="7.5703125" style="2" customWidth="1"/>
    <col min="11788" max="11790" width="11.85546875" style="2" customWidth="1"/>
    <col min="11791" max="11791" width="12.7109375" style="2" customWidth="1"/>
    <col min="11792" max="12030" width="9.140625" style="2"/>
    <col min="12031" max="12031" width="2.7109375" style="2" customWidth="1"/>
    <col min="12032" max="12032" width="5.28515625" style="2" customWidth="1"/>
    <col min="12033" max="12035" width="9.140625" style="2"/>
    <col min="12036" max="12036" width="7.85546875" style="2" customWidth="1"/>
    <col min="12037" max="12037" width="4.5703125" style="2" customWidth="1"/>
    <col min="12038" max="12038" width="37.85546875" style="2" customWidth="1"/>
    <col min="12039" max="12040" width="9.140625" style="2"/>
    <col min="12041" max="12042" width="13.7109375" style="2" customWidth="1"/>
    <col min="12043" max="12043" width="7.5703125" style="2" customWidth="1"/>
    <col min="12044" max="12046" width="11.85546875" style="2" customWidth="1"/>
    <col min="12047" max="12047" width="12.7109375" style="2" customWidth="1"/>
    <col min="12048" max="12286" width="9.140625" style="2"/>
    <col min="12287" max="12287" width="2.7109375" style="2" customWidth="1"/>
    <col min="12288" max="12288" width="5.28515625" style="2" customWidth="1"/>
    <col min="12289" max="12291" width="9.140625" style="2"/>
    <col min="12292" max="12292" width="7.85546875" style="2" customWidth="1"/>
    <col min="12293" max="12293" width="4.5703125" style="2" customWidth="1"/>
    <col min="12294" max="12294" width="37.85546875" style="2" customWidth="1"/>
    <col min="12295" max="12296" width="9.140625" style="2"/>
    <col min="12297" max="12298" width="13.7109375" style="2" customWidth="1"/>
    <col min="12299" max="12299" width="7.5703125" style="2" customWidth="1"/>
    <col min="12300" max="12302" width="11.85546875" style="2" customWidth="1"/>
    <col min="12303" max="12303" width="12.7109375" style="2" customWidth="1"/>
    <col min="12304" max="12542" width="9.140625" style="2"/>
    <col min="12543" max="12543" width="2.7109375" style="2" customWidth="1"/>
    <col min="12544" max="12544" width="5.28515625" style="2" customWidth="1"/>
    <col min="12545" max="12547" width="9.140625" style="2"/>
    <col min="12548" max="12548" width="7.85546875" style="2" customWidth="1"/>
    <col min="12549" max="12549" width="4.5703125" style="2" customWidth="1"/>
    <col min="12550" max="12550" width="37.85546875" style="2" customWidth="1"/>
    <col min="12551" max="12552" width="9.140625" style="2"/>
    <col min="12553" max="12554" width="13.7109375" style="2" customWidth="1"/>
    <col min="12555" max="12555" width="7.5703125" style="2" customWidth="1"/>
    <col min="12556" max="12558" width="11.85546875" style="2" customWidth="1"/>
    <col min="12559" max="12559" width="12.7109375" style="2" customWidth="1"/>
    <col min="12560" max="12798" width="9.140625" style="2"/>
    <col min="12799" max="12799" width="2.7109375" style="2" customWidth="1"/>
    <col min="12800" max="12800" width="5.28515625" style="2" customWidth="1"/>
    <col min="12801" max="12803" width="9.140625" style="2"/>
    <col min="12804" max="12804" width="7.85546875" style="2" customWidth="1"/>
    <col min="12805" max="12805" width="4.5703125" style="2" customWidth="1"/>
    <col min="12806" max="12806" width="37.85546875" style="2" customWidth="1"/>
    <col min="12807" max="12808" width="9.140625" style="2"/>
    <col min="12809" max="12810" width="13.7109375" style="2" customWidth="1"/>
    <col min="12811" max="12811" width="7.5703125" style="2" customWidth="1"/>
    <col min="12812" max="12814" width="11.85546875" style="2" customWidth="1"/>
    <col min="12815" max="12815" width="12.7109375" style="2" customWidth="1"/>
    <col min="12816" max="13054" width="9.140625" style="2"/>
    <col min="13055" max="13055" width="2.7109375" style="2" customWidth="1"/>
    <col min="13056" max="13056" width="5.28515625" style="2" customWidth="1"/>
    <col min="13057" max="13059" width="9.140625" style="2"/>
    <col min="13060" max="13060" width="7.85546875" style="2" customWidth="1"/>
    <col min="13061" max="13061" width="4.5703125" style="2" customWidth="1"/>
    <col min="13062" max="13062" width="37.85546875" style="2" customWidth="1"/>
    <col min="13063" max="13064" width="9.140625" style="2"/>
    <col min="13065" max="13066" width="13.7109375" style="2" customWidth="1"/>
    <col min="13067" max="13067" width="7.5703125" style="2" customWidth="1"/>
    <col min="13068" max="13070" width="11.85546875" style="2" customWidth="1"/>
    <col min="13071" max="13071" width="12.7109375" style="2" customWidth="1"/>
    <col min="13072" max="13310" width="9.140625" style="2"/>
    <col min="13311" max="13311" width="2.7109375" style="2" customWidth="1"/>
    <col min="13312" max="13312" width="5.28515625" style="2" customWidth="1"/>
    <col min="13313" max="13315" width="9.140625" style="2"/>
    <col min="13316" max="13316" width="7.85546875" style="2" customWidth="1"/>
    <col min="13317" max="13317" width="4.5703125" style="2" customWidth="1"/>
    <col min="13318" max="13318" width="37.85546875" style="2" customWidth="1"/>
    <col min="13319" max="13320" width="9.140625" style="2"/>
    <col min="13321" max="13322" width="13.7109375" style="2" customWidth="1"/>
    <col min="13323" max="13323" width="7.5703125" style="2" customWidth="1"/>
    <col min="13324" max="13326" width="11.85546875" style="2" customWidth="1"/>
    <col min="13327" max="13327" width="12.7109375" style="2" customWidth="1"/>
    <col min="13328" max="13566" width="9.140625" style="2"/>
    <col min="13567" max="13567" width="2.7109375" style="2" customWidth="1"/>
    <col min="13568" max="13568" width="5.28515625" style="2" customWidth="1"/>
    <col min="13569" max="13571" width="9.140625" style="2"/>
    <col min="13572" max="13572" width="7.85546875" style="2" customWidth="1"/>
    <col min="13573" max="13573" width="4.5703125" style="2" customWidth="1"/>
    <col min="13574" max="13574" width="37.85546875" style="2" customWidth="1"/>
    <col min="13575" max="13576" width="9.140625" style="2"/>
    <col min="13577" max="13578" width="13.7109375" style="2" customWidth="1"/>
    <col min="13579" max="13579" width="7.5703125" style="2" customWidth="1"/>
    <col min="13580" max="13582" width="11.85546875" style="2" customWidth="1"/>
    <col min="13583" max="13583" width="12.7109375" style="2" customWidth="1"/>
    <col min="13584" max="13822" width="9.140625" style="2"/>
    <col min="13823" max="13823" width="2.7109375" style="2" customWidth="1"/>
    <col min="13824" max="13824" width="5.28515625" style="2" customWidth="1"/>
    <col min="13825" max="13827" width="9.140625" style="2"/>
    <col min="13828" max="13828" width="7.85546875" style="2" customWidth="1"/>
    <col min="13829" max="13829" width="4.5703125" style="2" customWidth="1"/>
    <col min="13830" max="13830" width="37.85546875" style="2" customWidth="1"/>
    <col min="13831" max="13832" width="9.140625" style="2"/>
    <col min="13833" max="13834" width="13.7109375" style="2" customWidth="1"/>
    <col min="13835" max="13835" width="7.5703125" style="2" customWidth="1"/>
    <col min="13836" max="13838" width="11.85546875" style="2" customWidth="1"/>
    <col min="13839" max="13839" width="12.7109375" style="2" customWidth="1"/>
    <col min="13840" max="14078" width="9.140625" style="2"/>
    <col min="14079" max="14079" width="2.7109375" style="2" customWidth="1"/>
    <col min="14080" max="14080" width="5.28515625" style="2" customWidth="1"/>
    <col min="14081" max="14083" width="9.140625" style="2"/>
    <col min="14084" max="14084" width="7.85546875" style="2" customWidth="1"/>
    <col min="14085" max="14085" width="4.5703125" style="2" customWidth="1"/>
    <col min="14086" max="14086" width="37.85546875" style="2" customWidth="1"/>
    <col min="14087" max="14088" width="9.140625" style="2"/>
    <col min="14089" max="14090" width="13.7109375" style="2" customWidth="1"/>
    <col min="14091" max="14091" width="7.5703125" style="2" customWidth="1"/>
    <col min="14092" max="14094" width="11.85546875" style="2" customWidth="1"/>
    <col min="14095" max="14095" width="12.7109375" style="2" customWidth="1"/>
    <col min="14096" max="14334" width="9.140625" style="2"/>
    <col min="14335" max="14335" width="2.7109375" style="2" customWidth="1"/>
    <col min="14336" max="14336" width="5.28515625" style="2" customWidth="1"/>
    <col min="14337" max="14339" width="9.140625" style="2"/>
    <col min="14340" max="14340" width="7.85546875" style="2" customWidth="1"/>
    <col min="14341" max="14341" width="4.5703125" style="2" customWidth="1"/>
    <col min="14342" max="14342" width="37.85546875" style="2" customWidth="1"/>
    <col min="14343" max="14344" width="9.140625" style="2"/>
    <col min="14345" max="14346" width="13.7109375" style="2" customWidth="1"/>
    <col min="14347" max="14347" width="7.5703125" style="2" customWidth="1"/>
    <col min="14348" max="14350" width="11.85546875" style="2" customWidth="1"/>
    <col min="14351" max="14351" width="12.7109375" style="2" customWidth="1"/>
    <col min="14352" max="14590" width="9.140625" style="2"/>
    <col min="14591" max="14591" width="2.7109375" style="2" customWidth="1"/>
    <col min="14592" max="14592" width="5.28515625" style="2" customWidth="1"/>
    <col min="14593" max="14595" width="9.140625" style="2"/>
    <col min="14596" max="14596" width="7.85546875" style="2" customWidth="1"/>
    <col min="14597" max="14597" width="4.5703125" style="2" customWidth="1"/>
    <col min="14598" max="14598" width="37.85546875" style="2" customWidth="1"/>
    <col min="14599" max="14600" width="9.140625" style="2"/>
    <col min="14601" max="14602" width="13.7109375" style="2" customWidth="1"/>
    <col min="14603" max="14603" width="7.5703125" style="2" customWidth="1"/>
    <col min="14604" max="14606" width="11.85546875" style="2" customWidth="1"/>
    <col min="14607" max="14607" width="12.7109375" style="2" customWidth="1"/>
    <col min="14608" max="14846" width="9.140625" style="2"/>
    <col min="14847" max="14847" width="2.7109375" style="2" customWidth="1"/>
    <col min="14848" max="14848" width="5.28515625" style="2" customWidth="1"/>
    <col min="14849" max="14851" width="9.140625" style="2"/>
    <col min="14852" max="14852" width="7.85546875" style="2" customWidth="1"/>
    <col min="14853" max="14853" width="4.5703125" style="2" customWidth="1"/>
    <col min="14854" max="14854" width="37.85546875" style="2" customWidth="1"/>
    <col min="14855" max="14856" width="9.140625" style="2"/>
    <col min="14857" max="14858" width="13.7109375" style="2" customWidth="1"/>
    <col min="14859" max="14859" width="7.5703125" style="2" customWidth="1"/>
    <col min="14860" max="14862" width="11.85546875" style="2" customWidth="1"/>
    <col min="14863" max="14863" width="12.7109375" style="2" customWidth="1"/>
    <col min="14864" max="15102" width="9.140625" style="2"/>
    <col min="15103" max="15103" width="2.7109375" style="2" customWidth="1"/>
    <col min="15104" max="15104" width="5.28515625" style="2" customWidth="1"/>
    <col min="15105" max="15107" width="9.140625" style="2"/>
    <col min="15108" max="15108" width="7.85546875" style="2" customWidth="1"/>
    <col min="15109" max="15109" width="4.5703125" style="2" customWidth="1"/>
    <col min="15110" max="15110" width="37.85546875" style="2" customWidth="1"/>
    <col min="15111" max="15112" width="9.140625" style="2"/>
    <col min="15113" max="15114" width="13.7109375" style="2" customWidth="1"/>
    <col min="15115" max="15115" width="7.5703125" style="2" customWidth="1"/>
    <col min="15116" max="15118" width="11.85546875" style="2" customWidth="1"/>
    <col min="15119" max="15119" width="12.7109375" style="2" customWidth="1"/>
    <col min="15120" max="15358" width="9.140625" style="2"/>
    <col min="15359" max="15359" width="2.7109375" style="2" customWidth="1"/>
    <col min="15360" max="15360" width="5.28515625" style="2" customWidth="1"/>
    <col min="15361" max="15363" width="9.140625" style="2"/>
    <col min="15364" max="15364" width="7.85546875" style="2" customWidth="1"/>
    <col min="15365" max="15365" width="4.5703125" style="2" customWidth="1"/>
    <col min="15366" max="15366" width="37.85546875" style="2" customWidth="1"/>
    <col min="15367" max="15368" width="9.140625" style="2"/>
    <col min="15369" max="15370" width="13.7109375" style="2" customWidth="1"/>
    <col min="15371" max="15371" width="7.5703125" style="2" customWidth="1"/>
    <col min="15372" max="15374" width="11.85546875" style="2" customWidth="1"/>
    <col min="15375" max="15375" width="12.7109375" style="2" customWidth="1"/>
    <col min="15376" max="15614" width="9.140625" style="2"/>
    <col min="15615" max="15615" width="2.7109375" style="2" customWidth="1"/>
    <col min="15616" max="15616" width="5.28515625" style="2" customWidth="1"/>
    <col min="15617" max="15619" width="9.140625" style="2"/>
    <col min="15620" max="15620" width="7.85546875" style="2" customWidth="1"/>
    <col min="15621" max="15621" width="4.5703125" style="2" customWidth="1"/>
    <col min="15622" max="15622" width="37.85546875" style="2" customWidth="1"/>
    <col min="15623" max="15624" width="9.140625" style="2"/>
    <col min="15625" max="15626" width="13.7109375" style="2" customWidth="1"/>
    <col min="15627" max="15627" width="7.5703125" style="2" customWidth="1"/>
    <col min="15628" max="15630" width="11.85546875" style="2" customWidth="1"/>
    <col min="15631" max="15631" width="12.7109375" style="2" customWidth="1"/>
    <col min="15632" max="15870" width="9.140625" style="2"/>
    <col min="15871" max="15871" width="2.7109375" style="2" customWidth="1"/>
    <col min="15872" max="15872" width="5.28515625" style="2" customWidth="1"/>
    <col min="15873" max="15875" width="9.140625" style="2"/>
    <col min="15876" max="15876" width="7.85546875" style="2" customWidth="1"/>
    <col min="15877" max="15877" width="4.5703125" style="2" customWidth="1"/>
    <col min="15878" max="15878" width="37.85546875" style="2" customWidth="1"/>
    <col min="15879" max="15880" width="9.140625" style="2"/>
    <col min="15881" max="15882" width="13.7109375" style="2" customWidth="1"/>
    <col min="15883" max="15883" width="7.5703125" style="2" customWidth="1"/>
    <col min="15884" max="15886" width="11.85546875" style="2" customWidth="1"/>
    <col min="15887" max="15887" width="12.7109375" style="2" customWidth="1"/>
    <col min="15888" max="16126" width="9.140625" style="2"/>
    <col min="16127" max="16127" width="2.7109375" style="2" customWidth="1"/>
    <col min="16128" max="16128" width="5.28515625" style="2" customWidth="1"/>
    <col min="16129" max="16131" width="9.140625" style="2"/>
    <col min="16132" max="16132" width="7.85546875" style="2" customWidth="1"/>
    <col min="16133" max="16133" width="4.5703125" style="2" customWidth="1"/>
    <col min="16134" max="16134" width="37.85546875" style="2" customWidth="1"/>
    <col min="16135" max="16136" width="9.140625" style="2"/>
    <col min="16137" max="16138" width="13.7109375" style="2" customWidth="1"/>
    <col min="16139" max="16139" width="7.5703125" style="2" customWidth="1"/>
    <col min="16140" max="16142" width="11.85546875" style="2" customWidth="1"/>
    <col min="16143" max="16143" width="12.7109375" style="2" customWidth="1"/>
    <col min="16144" max="16384" width="9.140625" style="2"/>
  </cols>
  <sheetData>
    <row r="2" spans="1:20" ht="12.75" customHeight="1" x14ac:dyDescent="0.3">
      <c r="B2" s="1" t="s">
        <v>50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377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456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49"/>
      <c r="E11" s="149"/>
      <c r="F11" s="149"/>
      <c r="G11" s="149"/>
      <c r="H11" s="55"/>
      <c r="I11" s="56"/>
      <c r="J11" s="57" t="s">
        <v>378</v>
      </c>
      <c r="K11" s="58"/>
      <c r="L11" s="59"/>
      <c r="M11" s="60"/>
      <c r="N11" s="61" t="s">
        <v>379</v>
      </c>
      <c r="O11" s="60"/>
      <c r="P11" s="62"/>
      <c r="Q11" s="63" t="s">
        <v>380</v>
      </c>
      <c r="R11" s="64" t="s">
        <v>381</v>
      </c>
      <c r="S11" s="61"/>
      <c r="T11" s="62"/>
    </row>
    <row r="12" spans="1:20" ht="12.75" customHeight="1" x14ac:dyDescent="0.3">
      <c r="A12" s="1"/>
      <c r="B12" s="65" t="s">
        <v>2</v>
      </c>
      <c r="C12" s="66" t="s">
        <v>3</v>
      </c>
      <c r="D12" s="67"/>
      <c r="E12" s="150" t="s">
        <v>382</v>
      </c>
      <c r="F12" s="150"/>
      <c r="G12" s="150"/>
      <c r="H12" s="150"/>
      <c r="I12" s="68" t="s">
        <v>383</v>
      </c>
      <c r="J12" s="69" t="s">
        <v>384</v>
      </c>
      <c r="K12" s="70" t="s">
        <v>385</v>
      </c>
      <c r="L12" s="70" t="s">
        <v>8</v>
      </c>
      <c r="M12" s="70" t="s">
        <v>8</v>
      </c>
      <c r="N12" s="70" t="s">
        <v>9</v>
      </c>
      <c r="O12" s="70" t="s">
        <v>10</v>
      </c>
      <c r="P12" s="70" t="s">
        <v>10</v>
      </c>
      <c r="Q12" s="71" t="s">
        <v>11</v>
      </c>
      <c r="R12" s="72" t="s">
        <v>386</v>
      </c>
      <c r="S12" s="71" t="s">
        <v>11</v>
      </c>
      <c r="T12" s="71" t="s">
        <v>386</v>
      </c>
    </row>
    <row r="13" spans="1:20" ht="12.75" customHeight="1" x14ac:dyDescent="0.3">
      <c r="A13" s="1"/>
      <c r="B13" s="73"/>
      <c r="C13" s="74"/>
      <c r="D13" s="75"/>
      <c r="E13" s="75"/>
      <c r="F13" s="75"/>
      <c r="G13" s="75"/>
      <c r="H13" s="75"/>
      <c r="I13" s="76"/>
      <c r="J13" s="77" t="s">
        <v>387</v>
      </c>
      <c r="K13" s="70"/>
      <c r="L13" s="70" t="s">
        <v>388</v>
      </c>
      <c r="M13" s="70" t="s">
        <v>389</v>
      </c>
      <c r="N13" s="78"/>
      <c r="O13" s="70" t="s">
        <v>388</v>
      </c>
      <c r="P13" s="76" t="s">
        <v>389</v>
      </c>
      <c r="Q13" s="79" t="s">
        <v>390</v>
      </c>
      <c r="R13" s="80" t="s">
        <v>390</v>
      </c>
      <c r="S13" s="80" t="s">
        <v>391</v>
      </c>
      <c r="T13" s="80" t="s">
        <v>391</v>
      </c>
    </row>
    <row r="14" spans="1:20" ht="24.95" customHeight="1" x14ac:dyDescent="0.3">
      <c r="B14" s="93">
        <f>B13+1</f>
        <v>1</v>
      </c>
      <c r="C14" s="93"/>
      <c r="D14" s="142" t="s">
        <v>430</v>
      </c>
      <c r="E14" s="142"/>
      <c r="F14" s="142"/>
      <c r="G14" s="142"/>
      <c r="H14" s="84" t="s">
        <v>16</v>
      </c>
      <c r="I14" s="97"/>
      <c r="J14" s="99">
        <v>670</v>
      </c>
      <c r="K14" s="40">
        <v>8000</v>
      </c>
      <c r="L14" s="35">
        <v>0</v>
      </c>
      <c r="M14" s="35">
        <v>0</v>
      </c>
      <c r="N14" s="34">
        <v>9.5</v>
      </c>
      <c r="O14" s="35">
        <f>PRODUCT(L14,1.095)</f>
        <v>0</v>
      </c>
      <c r="P14" s="35">
        <f>PRODUCT(M14,1.095)</f>
        <v>0</v>
      </c>
      <c r="Q14" s="36">
        <f>PRODUCT(J14,O14)</f>
        <v>0</v>
      </c>
      <c r="R14" s="36">
        <f>PRODUCT(J14,L14)</f>
        <v>0</v>
      </c>
      <c r="S14" s="36">
        <f t="shared" ref="S14:S72" si="0">PRODUCT(K14,P14)</f>
        <v>0</v>
      </c>
      <c r="T14" s="36">
        <f>PRODUCT(K14,M14)</f>
        <v>0</v>
      </c>
    </row>
    <row r="15" spans="1:20" ht="12.75" customHeight="1" x14ac:dyDescent="0.3">
      <c r="B15" s="81">
        <f>B14+1</f>
        <v>2</v>
      </c>
      <c r="C15" s="81"/>
      <c r="D15" s="117" t="s">
        <v>431</v>
      </c>
      <c r="E15" s="117"/>
      <c r="F15" s="117"/>
      <c r="G15" s="117"/>
      <c r="H15" s="82" t="s">
        <v>16</v>
      </c>
      <c r="I15" s="98"/>
      <c r="J15" s="100">
        <v>0</v>
      </c>
      <c r="K15" s="37">
        <v>1280</v>
      </c>
      <c r="L15" s="30">
        <v>0</v>
      </c>
      <c r="M15" s="30">
        <v>0</v>
      </c>
      <c r="N15" s="29">
        <v>9.5</v>
      </c>
      <c r="O15" s="30">
        <f t="shared" ref="O15:P72" si="1">PRODUCT(L15,1.095)</f>
        <v>0</v>
      </c>
      <c r="P15" s="30">
        <f t="shared" si="1"/>
        <v>0</v>
      </c>
      <c r="Q15" s="31">
        <f t="shared" ref="Q15:Q72" si="2">PRODUCT(J15,O15)</f>
        <v>0</v>
      </c>
      <c r="R15" s="31">
        <f t="shared" ref="R15:R72" si="3">PRODUCT(J15,L15)</f>
        <v>0</v>
      </c>
      <c r="S15" s="31">
        <f t="shared" si="0"/>
        <v>0</v>
      </c>
      <c r="T15" s="31">
        <f t="shared" ref="T15:T72" si="4">PRODUCT(K15,M15)</f>
        <v>0</v>
      </c>
    </row>
    <row r="16" spans="1:20" ht="12.75" customHeight="1" x14ac:dyDescent="0.3">
      <c r="B16" s="81">
        <f t="shared" ref="B16:B72" si="5">B15+1</f>
        <v>3</v>
      </c>
      <c r="C16" s="81"/>
      <c r="D16" s="117" t="s">
        <v>392</v>
      </c>
      <c r="E16" s="117"/>
      <c r="F16" s="117"/>
      <c r="G16" s="117"/>
      <c r="H16" s="82" t="s">
        <v>16</v>
      </c>
      <c r="I16" s="98"/>
      <c r="J16" s="100">
        <v>0</v>
      </c>
      <c r="K16" s="37">
        <v>160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81">
        <f t="shared" si="5"/>
        <v>4</v>
      </c>
      <c r="C17" s="81"/>
      <c r="D17" s="117" t="s">
        <v>393</v>
      </c>
      <c r="E17" s="117"/>
      <c r="F17" s="117"/>
      <c r="G17" s="117"/>
      <c r="H17" s="82" t="s">
        <v>16</v>
      </c>
      <c r="I17" s="98"/>
      <c r="J17" s="100">
        <v>200</v>
      </c>
      <c r="K17" s="37">
        <v>2400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81">
        <f t="shared" si="5"/>
        <v>5</v>
      </c>
      <c r="C18" s="81"/>
      <c r="D18" s="117" t="s">
        <v>432</v>
      </c>
      <c r="E18" s="117"/>
      <c r="F18" s="117"/>
      <c r="G18" s="117"/>
      <c r="H18" s="82" t="s">
        <v>16</v>
      </c>
      <c r="I18" s="98"/>
      <c r="J18" s="100">
        <v>30</v>
      </c>
      <c r="K18" s="37">
        <v>320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81">
        <f t="shared" si="5"/>
        <v>6</v>
      </c>
      <c r="C19" s="81"/>
      <c r="D19" s="117" t="s">
        <v>433</v>
      </c>
      <c r="E19" s="117"/>
      <c r="F19" s="117"/>
      <c r="G19" s="117"/>
      <c r="H19" s="82" t="s">
        <v>16</v>
      </c>
      <c r="I19" s="98"/>
      <c r="J19" s="100">
        <v>30</v>
      </c>
      <c r="K19" s="37">
        <v>320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81">
        <f t="shared" si="5"/>
        <v>7</v>
      </c>
      <c r="C20" s="81"/>
      <c r="D20" s="117" t="s">
        <v>394</v>
      </c>
      <c r="E20" s="117"/>
      <c r="F20" s="117"/>
      <c r="G20" s="117"/>
      <c r="H20" s="82" t="s">
        <v>16</v>
      </c>
      <c r="I20" s="98"/>
      <c r="J20" s="100">
        <v>90</v>
      </c>
      <c r="K20" s="37">
        <v>1120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81">
        <f t="shared" si="5"/>
        <v>8</v>
      </c>
      <c r="C21" s="81"/>
      <c r="D21" s="117" t="s">
        <v>395</v>
      </c>
      <c r="E21" s="117"/>
      <c r="F21" s="117"/>
      <c r="G21" s="117"/>
      <c r="H21" s="82" t="s">
        <v>16</v>
      </c>
      <c r="I21" s="98"/>
      <c r="J21" s="100">
        <v>130</v>
      </c>
      <c r="K21" s="37">
        <v>1600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81">
        <f t="shared" si="5"/>
        <v>9</v>
      </c>
      <c r="C22" s="81"/>
      <c r="D22" s="117" t="s">
        <v>434</v>
      </c>
      <c r="E22" s="117"/>
      <c r="F22" s="117"/>
      <c r="G22" s="117"/>
      <c r="H22" s="82" t="s">
        <v>16</v>
      </c>
      <c r="I22" s="98"/>
      <c r="J22" s="100">
        <v>100</v>
      </c>
      <c r="K22" s="37">
        <v>1200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81">
        <f t="shared" si="5"/>
        <v>10</v>
      </c>
      <c r="C23" s="81"/>
      <c r="D23" s="117" t="s">
        <v>435</v>
      </c>
      <c r="E23" s="117"/>
      <c r="F23" s="117"/>
      <c r="G23" s="117"/>
      <c r="H23" s="82" t="s">
        <v>16</v>
      </c>
      <c r="I23" s="98"/>
      <c r="J23" s="100">
        <v>110</v>
      </c>
      <c r="K23" s="37">
        <v>1320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81">
        <f t="shared" si="5"/>
        <v>11</v>
      </c>
      <c r="C24" s="81"/>
      <c r="D24" s="117" t="s">
        <v>401</v>
      </c>
      <c r="E24" s="117"/>
      <c r="F24" s="117"/>
      <c r="G24" s="117"/>
      <c r="H24" s="83" t="s">
        <v>16</v>
      </c>
      <c r="I24" s="98"/>
      <c r="J24" s="100">
        <v>70</v>
      </c>
      <c r="K24" s="37">
        <v>800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81">
        <f t="shared" si="5"/>
        <v>12</v>
      </c>
      <c r="C25" s="81"/>
      <c r="D25" s="117" t="s">
        <v>396</v>
      </c>
      <c r="E25" s="117"/>
      <c r="F25" s="117"/>
      <c r="G25" s="117"/>
      <c r="H25" s="84" t="s">
        <v>16</v>
      </c>
      <c r="I25" s="98"/>
      <c r="J25" s="100">
        <v>0</v>
      </c>
      <c r="K25" s="37">
        <v>120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81">
        <f t="shared" si="5"/>
        <v>13</v>
      </c>
      <c r="C26" s="81"/>
      <c r="D26" s="117" t="s">
        <v>436</v>
      </c>
      <c r="E26" s="117"/>
      <c r="F26" s="117"/>
      <c r="G26" s="117"/>
      <c r="H26" s="82" t="s">
        <v>16</v>
      </c>
      <c r="I26" s="98"/>
      <c r="J26" s="100">
        <v>80</v>
      </c>
      <c r="K26" s="37">
        <v>1000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81">
        <f t="shared" si="5"/>
        <v>14</v>
      </c>
      <c r="C27" s="81"/>
      <c r="D27" s="117" t="s">
        <v>397</v>
      </c>
      <c r="E27" s="117"/>
      <c r="F27" s="117"/>
      <c r="G27" s="117"/>
      <c r="H27" s="82" t="s">
        <v>16</v>
      </c>
      <c r="I27" s="98"/>
      <c r="J27" s="100">
        <v>50</v>
      </c>
      <c r="K27" s="37">
        <v>600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81">
        <f t="shared" si="5"/>
        <v>15</v>
      </c>
      <c r="C28" s="81"/>
      <c r="D28" s="117" t="s">
        <v>398</v>
      </c>
      <c r="E28" s="117"/>
      <c r="F28" s="117"/>
      <c r="G28" s="117"/>
      <c r="H28" s="82" t="s">
        <v>16</v>
      </c>
      <c r="I28" s="98"/>
      <c r="J28" s="100">
        <v>0</v>
      </c>
      <c r="K28" s="37">
        <v>1600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81">
        <f t="shared" si="5"/>
        <v>16</v>
      </c>
      <c r="C29" s="81"/>
      <c r="D29" s="117" t="s">
        <v>399</v>
      </c>
      <c r="E29" s="117"/>
      <c r="F29" s="117"/>
      <c r="G29" s="117"/>
      <c r="H29" s="82" t="s">
        <v>16</v>
      </c>
      <c r="I29" s="98"/>
      <c r="J29" s="100">
        <v>0</v>
      </c>
      <c r="K29" s="37">
        <v>480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81">
        <f t="shared" si="5"/>
        <v>17</v>
      </c>
      <c r="C30" s="81"/>
      <c r="D30" s="117" t="s">
        <v>400</v>
      </c>
      <c r="E30" s="117"/>
      <c r="F30" s="117"/>
      <c r="G30" s="117"/>
      <c r="H30" s="82" t="s">
        <v>16</v>
      </c>
      <c r="I30" s="98"/>
      <c r="J30" s="100">
        <v>0</v>
      </c>
      <c r="K30" s="37">
        <v>160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81">
        <f t="shared" si="5"/>
        <v>18</v>
      </c>
      <c r="C31" s="81"/>
      <c r="D31" s="117" t="s">
        <v>425</v>
      </c>
      <c r="E31" s="117"/>
      <c r="F31" s="117"/>
      <c r="G31" s="117"/>
      <c r="H31" s="82" t="s">
        <v>16</v>
      </c>
      <c r="I31" s="98"/>
      <c r="J31" s="100">
        <v>15</v>
      </c>
      <c r="K31" s="37">
        <v>200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81">
        <f t="shared" si="5"/>
        <v>19</v>
      </c>
      <c r="C32" s="81"/>
      <c r="D32" s="118" t="s">
        <v>437</v>
      </c>
      <c r="E32" s="119"/>
      <c r="F32" s="119"/>
      <c r="G32" s="120"/>
      <c r="H32" s="82" t="s">
        <v>16</v>
      </c>
      <c r="I32" s="98"/>
      <c r="J32" s="100">
        <v>30</v>
      </c>
      <c r="K32" s="37">
        <v>400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81">
        <f t="shared" si="5"/>
        <v>20</v>
      </c>
      <c r="C33" s="81"/>
      <c r="D33" s="117" t="s">
        <v>402</v>
      </c>
      <c r="E33" s="117"/>
      <c r="F33" s="117"/>
      <c r="G33" s="117"/>
      <c r="H33" s="82" t="s">
        <v>16</v>
      </c>
      <c r="I33" s="98"/>
      <c r="J33" s="100">
        <v>0</v>
      </c>
      <c r="K33" s="37">
        <v>120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3">
      <c r="B34" s="81">
        <f t="shared" si="5"/>
        <v>21</v>
      </c>
      <c r="C34" s="81"/>
      <c r="D34" s="117" t="s">
        <v>423</v>
      </c>
      <c r="E34" s="117"/>
      <c r="F34" s="117"/>
      <c r="G34" s="117"/>
      <c r="H34" s="84" t="s">
        <v>16</v>
      </c>
      <c r="I34" s="98"/>
      <c r="J34" s="100">
        <v>10</v>
      </c>
      <c r="K34" s="37">
        <v>120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3">
      <c r="B35" s="81">
        <f t="shared" si="5"/>
        <v>22</v>
      </c>
      <c r="C35" s="81"/>
      <c r="D35" s="117" t="s">
        <v>438</v>
      </c>
      <c r="E35" s="117"/>
      <c r="F35" s="117"/>
      <c r="G35" s="117"/>
      <c r="H35" s="82" t="s">
        <v>16</v>
      </c>
      <c r="I35" s="98"/>
      <c r="J35" s="100">
        <v>3</v>
      </c>
      <c r="K35" s="37">
        <v>40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3">
      <c r="B36" s="81">
        <f t="shared" si="5"/>
        <v>23</v>
      </c>
      <c r="C36" s="81"/>
      <c r="D36" s="117" t="s">
        <v>422</v>
      </c>
      <c r="E36" s="117"/>
      <c r="F36" s="117"/>
      <c r="G36" s="117"/>
      <c r="H36" s="82" t="s">
        <v>16</v>
      </c>
      <c r="I36" s="98"/>
      <c r="J36" s="100">
        <v>2</v>
      </c>
      <c r="K36" s="37">
        <v>20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3">
      <c r="B37" s="81">
        <f t="shared" si="5"/>
        <v>24</v>
      </c>
      <c r="C37" s="81"/>
      <c r="D37" s="117" t="s">
        <v>439</v>
      </c>
      <c r="E37" s="117"/>
      <c r="F37" s="117"/>
      <c r="G37" s="117"/>
      <c r="H37" s="82" t="s">
        <v>16</v>
      </c>
      <c r="I37" s="98"/>
      <c r="J37" s="100">
        <v>3</v>
      </c>
      <c r="K37" s="37">
        <v>40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3">
      <c r="B38" s="81">
        <f t="shared" si="5"/>
        <v>25</v>
      </c>
      <c r="C38" s="81"/>
      <c r="D38" s="117" t="s">
        <v>424</v>
      </c>
      <c r="E38" s="117"/>
      <c r="F38" s="117"/>
      <c r="G38" s="117"/>
      <c r="H38" s="82" t="s">
        <v>16</v>
      </c>
      <c r="I38" s="98"/>
      <c r="J38" s="100">
        <v>3</v>
      </c>
      <c r="K38" s="37">
        <v>40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3">
      <c r="B39" s="81">
        <f t="shared" si="5"/>
        <v>26</v>
      </c>
      <c r="C39" s="81"/>
      <c r="D39" s="117" t="s">
        <v>403</v>
      </c>
      <c r="E39" s="117"/>
      <c r="F39" s="117"/>
      <c r="G39" s="117"/>
      <c r="H39" s="82" t="s">
        <v>16</v>
      </c>
      <c r="I39" s="98"/>
      <c r="J39" s="100">
        <v>70</v>
      </c>
      <c r="K39" s="37">
        <v>800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3">
      <c r="B40" s="81">
        <f t="shared" si="5"/>
        <v>27</v>
      </c>
      <c r="C40" s="81"/>
      <c r="D40" s="117" t="s">
        <v>404</v>
      </c>
      <c r="E40" s="117"/>
      <c r="F40" s="117"/>
      <c r="G40" s="117"/>
      <c r="H40" s="82" t="s">
        <v>16</v>
      </c>
      <c r="I40" s="98"/>
      <c r="J40" s="100">
        <v>400</v>
      </c>
      <c r="K40" s="37">
        <v>4800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2.75" customHeight="1" x14ac:dyDescent="0.3">
      <c r="B41" s="81">
        <f t="shared" si="5"/>
        <v>28</v>
      </c>
      <c r="C41" s="81"/>
      <c r="D41" s="117" t="s">
        <v>440</v>
      </c>
      <c r="E41" s="117"/>
      <c r="F41" s="117"/>
      <c r="G41" s="117"/>
      <c r="H41" s="82" t="s">
        <v>16</v>
      </c>
      <c r="I41" s="98"/>
      <c r="J41" s="100">
        <v>230</v>
      </c>
      <c r="K41" s="37">
        <v>2800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5" customHeight="1" x14ac:dyDescent="0.3">
      <c r="B42" s="81">
        <f t="shared" si="5"/>
        <v>29</v>
      </c>
      <c r="C42" s="81"/>
      <c r="D42" s="117" t="s">
        <v>405</v>
      </c>
      <c r="E42" s="117"/>
      <c r="F42" s="117"/>
      <c r="G42" s="117"/>
      <c r="H42" s="82" t="s">
        <v>16</v>
      </c>
      <c r="I42" s="98"/>
      <c r="J42" s="100">
        <v>10</v>
      </c>
      <c r="K42" s="37">
        <v>80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3">
      <c r="B43" s="81">
        <f t="shared" si="5"/>
        <v>30</v>
      </c>
      <c r="C43" s="81"/>
      <c r="D43" s="117" t="s">
        <v>406</v>
      </c>
      <c r="E43" s="117"/>
      <c r="F43" s="117"/>
      <c r="G43" s="117"/>
      <c r="H43" s="82" t="s">
        <v>16</v>
      </c>
      <c r="I43" s="98"/>
      <c r="J43" s="100">
        <v>130</v>
      </c>
      <c r="K43" s="37">
        <v>1600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3">
      <c r="B44" s="81">
        <f t="shared" si="5"/>
        <v>31</v>
      </c>
      <c r="C44" s="81"/>
      <c r="D44" s="117" t="s">
        <v>407</v>
      </c>
      <c r="E44" s="117"/>
      <c r="F44" s="117"/>
      <c r="G44" s="117"/>
      <c r="H44" s="82" t="s">
        <v>16</v>
      </c>
      <c r="I44" s="98"/>
      <c r="J44" s="100">
        <v>130</v>
      </c>
      <c r="K44" s="37">
        <v>1600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  <c r="S44" s="31">
        <f t="shared" si="0"/>
        <v>0</v>
      </c>
      <c r="T44" s="31">
        <f t="shared" si="4"/>
        <v>0</v>
      </c>
    </row>
    <row r="45" spans="2:20" ht="12.75" customHeight="1" x14ac:dyDescent="0.3">
      <c r="B45" s="81">
        <f t="shared" si="5"/>
        <v>32</v>
      </c>
      <c r="C45" s="81"/>
      <c r="D45" s="117" t="s">
        <v>441</v>
      </c>
      <c r="E45" s="117"/>
      <c r="F45" s="117"/>
      <c r="G45" s="117"/>
      <c r="H45" s="82" t="s">
        <v>16</v>
      </c>
      <c r="I45" s="98"/>
      <c r="J45" s="100">
        <v>130</v>
      </c>
      <c r="K45" s="37">
        <v>1600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  <c r="S45" s="31">
        <f t="shared" si="0"/>
        <v>0</v>
      </c>
      <c r="T45" s="31">
        <f t="shared" si="4"/>
        <v>0</v>
      </c>
    </row>
    <row r="46" spans="2:20" ht="12.75" customHeight="1" x14ac:dyDescent="0.3">
      <c r="B46" s="81">
        <f t="shared" si="5"/>
        <v>33</v>
      </c>
      <c r="C46" s="81"/>
      <c r="D46" s="117" t="s">
        <v>442</v>
      </c>
      <c r="E46" s="117"/>
      <c r="F46" s="117"/>
      <c r="G46" s="117"/>
      <c r="H46" s="82" t="s">
        <v>16</v>
      </c>
      <c r="I46" s="98"/>
      <c r="J46" s="100">
        <v>1200</v>
      </c>
      <c r="K46" s="37">
        <v>14400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  <c r="S46" s="31">
        <f t="shared" si="0"/>
        <v>0</v>
      </c>
      <c r="T46" s="31">
        <f t="shared" si="4"/>
        <v>0</v>
      </c>
    </row>
    <row r="47" spans="2:20" ht="12.75" customHeight="1" x14ac:dyDescent="0.3">
      <c r="B47" s="81">
        <f t="shared" si="5"/>
        <v>34</v>
      </c>
      <c r="C47" s="81"/>
      <c r="D47" s="117" t="s">
        <v>443</v>
      </c>
      <c r="E47" s="117"/>
      <c r="F47" s="117"/>
      <c r="G47" s="117"/>
      <c r="H47" s="82" t="s">
        <v>16</v>
      </c>
      <c r="I47" s="98"/>
      <c r="J47" s="100">
        <v>20</v>
      </c>
      <c r="K47" s="37">
        <v>240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  <c r="S47" s="31">
        <f t="shared" si="0"/>
        <v>0</v>
      </c>
      <c r="T47" s="31">
        <f t="shared" si="4"/>
        <v>0</v>
      </c>
    </row>
    <row r="48" spans="2:20" ht="12.75" customHeight="1" x14ac:dyDescent="0.3">
      <c r="B48" s="81">
        <f t="shared" si="5"/>
        <v>35</v>
      </c>
      <c r="C48" s="81"/>
      <c r="D48" s="117" t="s">
        <v>444</v>
      </c>
      <c r="E48" s="117"/>
      <c r="F48" s="117"/>
      <c r="G48" s="117"/>
      <c r="H48" s="82" t="s">
        <v>16</v>
      </c>
      <c r="I48" s="98"/>
      <c r="J48" s="100">
        <v>670</v>
      </c>
      <c r="K48" s="37">
        <v>8000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  <c r="S48" s="31">
        <f t="shared" si="0"/>
        <v>0</v>
      </c>
      <c r="T48" s="31">
        <f t="shared" si="4"/>
        <v>0</v>
      </c>
    </row>
    <row r="49" spans="2:20" ht="12.75" customHeight="1" x14ac:dyDescent="0.3">
      <c r="B49" s="81">
        <f t="shared" si="5"/>
        <v>36</v>
      </c>
      <c r="C49" s="81"/>
      <c r="D49" s="117" t="s">
        <v>445</v>
      </c>
      <c r="E49" s="117"/>
      <c r="F49" s="117"/>
      <c r="G49" s="117"/>
      <c r="H49" s="82" t="s">
        <v>16</v>
      </c>
      <c r="I49" s="98"/>
      <c r="J49" s="100">
        <v>120</v>
      </c>
      <c r="K49" s="37">
        <v>1400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  <c r="S49" s="31">
        <f t="shared" si="0"/>
        <v>0</v>
      </c>
      <c r="T49" s="31">
        <f t="shared" si="4"/>
        <v>0</v>
      </c>
    </row>
    <row r="50" spans="2:20" ht="12.75" customHeight="1" x14ac:dyDescent="0.3">
      <c r="B50" s="81">
        <f t="shared" si="5"/>
        <v>37</v>
      </c>
      <c r="C50" s="81"/>
      <c r="D50" s="117" t="s">
        <v>408</v>
      </c>
      <c r="E50" s="117"/>
      <c r="F50" s="117"/>
      <c r="G50" s="117"/>
      <c r="H50" s="82" t="s">
        <v>16</v>
      </c>
      <c r="I50" s="98"/>
      <c r="J50" s="100">
        <v>470</v>
      </c>
      <c r="K50" s="37">
        <v>5600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1"/>
        <v>0</v>
      </c>
      <c r="Q50" s="31">
        <f t="shared" si="2"/>
        <v>0</v>
      </c>
      <c r="R50" s="31">
        <f t="shared" si="3"/>
        <v>0</v>
      </c>
      <c r="S50" s="31">
        <f t="shared" si="0"/>
        <v>0</v>
      </c>
      <c r="T50" s="31">
        <f t="shared" si="4"/>
        <v>0</v>
      </c>
    </row>
    <row r="51" spans="2:20" ht="12.75" customHeight="1" x14ac:dyDescent="0.3">
      <c r="B51" s="81">
        <f t="shared" si="5"/>
        <v>38</v>
      </c>
      <c r="C51" s="81"/>
      <c r="D51" s="117" t="s">
        <v>446</v>
      </c>
      <c r="E51" s="117"/>
      <c r="F51" s="117"/>
      <c r="G51" s="117"/>
      <c r="H51" s="82" t="s">
        <v>16</v>
      </c>
      <c r="I51" s="98"/>
      <c r="J51" s="100">
        <v>170</v>
      </c>
      <c r="K51" s="37">
        <v>2000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1"/>
        <v>0</v>
      </c>
      <c r="Q51" s="31">
        <f t="shared" si="2"/>
        <v>0</v>
      </c>
      <c r="R51" s="31">
        <f t="shared" si="3"/>
        <v>0</v>
      </c>
      <c r="S51" s="31">
        <f t="shared" si="0"/>
        <v>0</v>
      </c>
      <c r="T51" s="31">
        <f t="shared" si="4"/>
        <v>0</v>
      </c>
    </row>
    <row r="52" spans="2:20" ht="12.75" customHeight="1" x14ac:dyDescent="0.3">
      <c r="B52" s="81">
        <f t="shared" si="5"/>
        <v>39</v>
      </c>
      <c r="C52" s="81"/>
      <c r="D52" s="117" t="s">
        <v>447</v>
      </c>
      <c r="E52" s="117"/>
      <c r="F52" s="117"/>
      <c r="G52" s="117"/>
      <c r="H52" s="82" t="s">
        <v>16</v>
      </c>
      <c r="I52" s="98"/>
      <c r="J52" s="100">
        <v>10</v>
      </c>
      <c r="K52" s="37">
        <v>120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1"/>
        <v>0</v>
      </c>
      <c r="Q52" s="31">
        <f t="shared" si="2"/>
        <v>0</v>
      </c>
      <c r="R52" s="31">
        <f t="shared" si="3"/>
        <v>0</v>
      </c>
      <c r="S52" s="31">
        <f t="shared" si="0"/>
        <v>0</v>
      </c>
      <c r="T52" s="31">
        <f t="shared" si="4"/>
        <v>0</v>
      </c>
    </row>
    <row r="53" spans="2:20" ht="12.75" customHeight="1" x14ac:dyDescent="0.3">
      <c r="B53" s="81">
        <f t="shared" si="5"/>
        <v>40</v>
      </c>
      <c r="C53" s="81"/>
      <c r="D53" s="117" t="s">
        <v>448</v>
      </c>
      <c r="E53" s="117"/>
      <c r="F53" s="117"/>
      <c r="G53" s="117"/>
      <c r="H53" s="82" t="s">
        <v>16</v>
      </c>
      <c r="I53" s="98"/>
      <c r="J53" s="100">
        <v>400</v>
      </c>
      <c r="K53" s="37">
        <v>4800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1"/>
        <v>0</v>
      </c>
      <c r="Q53" s="31">
        <f t="shared" si="2"/>
        <v>0</v>
      </c>
      <c r="R53" s="31">
        <f t="shared" si="3"/>
        <v>0</v>
      </c>
      <c r="S53" s="31">
        <f t="shared" si="0"/>
        <v>0</v>
      </c>
      <c r="T53" s="31">
        <f t="shared" si="4"/>
        <v>0</v>
      </c>
    </row>
    <row r="54" spans="2:20" ht="12.75" customHeight="1" x14ac:dyDescent="0.3">
      <c r="B54" s="81">
        <f t="shared" si="5"/>
        <v>41</v>
      </c>
      <c r="C54" s="81"/>
      <c r="D54" s="117" t="s">
        <v>409</v>
      </c>
      <c r="E54" s="117"/>
      <c r="F54" s="117"/>
      <c r="G54" s="117"/>
      <c r="H54" s="82" t="s">
        <v>16</v>
      </c>
      <c r="I54" s="98"/>
      <c r="J54" s="100">
        <v>470</v>
      </c>
      <c r="K54" s="37">
        <v>5600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1"/>
        <v>0</v>
      </c>
      <c r="Q54" s="31">
        <f t="shared" si="2"/>
        <v>0</v>
      </c>
      <c r="R54" s="31">
        <f t="shared" si="3"/>
        <v>0</v>
      </c>
      <c r="S54" s="31">
        <f t="shared" si="0"/>
        <v>0</v>
      </c>
      <c r="T54" s="31">
        <f t="shared" si="4"/>
        <v>0</v>
      </c>
    </row>
    <row r="55" spans="2:20" ht="12.75" customHeight="1" x14ac:dyDescent="0.3">
      <c r="B55" s="81">
        <f t="shared" si="5"/>
        <v>42</v>
      </c>
      <c r="C55" s="81"/>
      <c r="D55" s="117" t="s">
        <v>410</v>
      </c>
      <c r="E55" s="117"/>
      <c r="F55" s="117"/>
      <c r="G55" s="117"/>
      <c r="H55" s="82" t="s">
        <v>16</v>
      </c>
      <c r="I55" s="98"/>
      <c r="J55" s="100">
        <v>130</v>
      </c>
      <c r="K55" s="37">
        <v>1600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1"/>
        <v>0</v>
      </c>
      <c r="Q55" s="31">
        <f t="shared" si="2"/>
        <v>0</v>
      </c>
      <c r="R55" s="31">
        <f t="shared" si="3"/>
        <v>0</v>
      </c>
      <c r="S55" s="31">
        <f t="shared" si="0"/>
        <v>0</v>
      </c>
      <c r="T55" s="31">
        <f t="shared" si="4"/>
        <v>0</v>
      </c>
    </row>
    <row r="56" spans="2:20" ht="12.75" customHeight="1" x14ac:dyDescent="0.3">
      <c r="B56" s="81">
        <f t="shared" si="5"/>
        <v>43</v>
      </c>
      <c r="C56" s="81"/>
      <c r="D56" s="117" t="s">
        <v>449</v>
      </c>
      <c r="E56" s="117"/>
      <c r="F56" s="117"/>
      <c r="G56" s="117"/>
      <c r="H56" s="82" t="s">
        <v>16</v>
      </c>
      <c r="I56" s="98"/>
      <c r="J56" s="100">
        <v>170</v>
      </c>
      <c r="K56" s="37">
        <v>2000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1"/>
        <v>0</v>
      </c>
      <c r="Q56" s="31">
        <f t="shared" si="2"/>
        <v>0</v>
      </c>
      <c r="R56" s="31">
        <f t="shared" si="3"/>
        <v>0</v>
      </c>
      <c r="S56" s="31">
        <f t="shared" si="0"/>
        <v>0</v>
      </c>
      <c r="T56" s="31">
        <f t="shared" si="4"/>
        <v>0</v>
      </c>
    </row>
    <row r="57" spans="2:20" ht="12.75" customHeight="1" x14ac:dyDescent="0.3">
      <c r="B57" s="81">
        <f t="shared" si="5"/>
        <v>44</v>
      </c>
      <c r="C57" s="81"/>
      <c r="D57" s="117" t="s">
        <v>411</v>
      </c>
      <c r="E57" s="117"/>
      <c r="F57" s="117"/>
      <c r="G57" s="117"/>
      <c r="H57" s="82" t="s">
        <v>16</v>
      </c>
      <c r="I57" s="98"/>
      <c r="J57" s="100">
        <v>50</v>
      </c>
      <c r="K57" s="37">
        <v>600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1"/>
        <v>0</v>
      </c>
      <c r="Q57" s="31">
        <f t="shared" si="2"/>
        <v>0</v>
      </c>
      <c r="R57" s="31">
        <f t="shared" si="3"/>
        <v>0</v>
      </c>
      <c r="S57" s="31">
        <f t="shared" si="0"/>
        <v>0</v>
      </c>
      <c r="T57" s="31">
        <f t="shared" si="4"/>
        <v>0</v>
      </c>
    </row>
    <row r="58" spans="2:20" ht="12.75" customHeight="1" x14ac:dyDescent="0.3">
      <c r="B58" s="81">
        <f t="shared" si="5"/>
        <v>45</v>
      </c>
      <c r="C58" s="81"/>
      <c r="D58" s="117" t="s">
        <v>412</v>
      </c>
      <c r="E58" s="117"/>
      <c r="F58" s="117"/>
      <c r="G58" s="117"/>
      <c r="H58" s="82" t="s">
        <v>16</v>
      </c>
      <c r="I58" s="98"/>
      <c r="J58" s="100">
        <v>400</v>
      </c>
      <c r="K58" s="37">
        <v>4800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1"/>
        <v>0</v>
      </c>
      <c r="Q58" s="31">
        <f t="shared" si="2"/>
        <v>0</v>
      </c>
      <c r="R58" s="31">
        <f t="shared" si="3"/>
        <v>0</v>
      </c>
      <c r="S58" s="31">
        <f t="shared" si="0"/>
        <v>0</v>
      </c>
      <c r="T58" s="31">
        <f t="shared" si="4"/>
        <v>0</v>
      </c>
    </row>
    <row r="59" spans="2:20" ht="12.75" customHeight="1" x14ac:dyDescent="0.3">
      <c r="B59" s="81">
        <f t="shared" si="5"/>
        <v>46</v>
      </c>
      <c r="C59" s="81"/>
      <c r="D59" s="117" t="s">
        <v>413</v>
      </c>
      <c r="E59" s="117"/>
      <c r="F59" s="117"/>
      <c r="G59" s="117"/>
      <c r="H59" s="82" t="s">
        <v>16</v>
      </c>
      <c r="I59" s="98"/>
      <c r="J59" s="100">
        <v>400</v>
      </c>
      <c r="K59" s="37">
        <v>4800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1"/>
        <v>0</v>
      </c>
      <c r="Q59" s="31">
        <f t="shared" si="2"/>
        <v>0</v>
      </c>
      <c r="R59" s="31">
        <f t="shared" si="3"/>
        <v>0</v>
      </c>
      <c r="S59" s="31">
        <f t="shared" si="0"/>
        <v>0</v>
      </c>
      <c r="T59" s="31">
        <f t="shared" si="4"/>
        <v>0</v>
      </c>
    </row>
    <row r="60" spans="2:20" ht="12.75" customHeight="1" x14ac:dyDescent="0.3">
      <c r="B60" s="81">
        <f t="shared" si="5"/>
        <v>47</v>
      </c>
      <c r="C60" s="81"/>
      <c r="D60" s="122" t="s">
        <v>414</v>
      </c>
      <c r="E60" s="122"/>
      <c r="F60" s="122"/>
      <c r="G60" s="122"/>
      <c r="H60" s="82" t="s">
        <v>16</v>
      </c>
      <c r="I60" s="98"/>
      <c r="J60" s="100">
        <v>0</v>
      </c>
      <c r="K60" s="37">
        <v>19200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1"/>
        <v>0</v>
      </c>
      <c r="Q60" s="31">
        <f t="shared" si="2"/>
        <v>0</v>
      </c>
      <c r="R60" s="31">
        <f t="shared" si="3"/>
        <v>0</v>
      </c>
      <c r="S60" s="31">
        <f t="shared" si="0"/>
        <v>0</v>
      </c>
      <c r="T60" s="31">
        <f t="shared" si="4"/>
        <v>0</v>
      </c>
    </row>
    <row r="61" spans="2:20" ht="12.75" customHeight="1" x14ac:dyDescent="0.3">
      <c r="B61" s="81">
        <f t="shared" si="5"/>
        <v>48</v>
      </c>
      <c r="C61" s="81"/>
      <c r="D61" s="122" t="s">
        <v>415</v>
      </c>
      <c r="E61" s="122"/>
      <c r="F61" s="122"/>
      <c r="G61" s="122"/>
      <c r="H61" s="82" t="s">
        <v>16</v>
      </c>
      <c r="I61" s="98"/>
      <c r="J61" s="100">
        <v>3700</v>
      </c>
      <c r="K61" s="37">
        <v>44000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1"/>
        <v>0</v>
      </c>
      <c r="Q61" s="31">
        <f t="shared" si="2"/>
        <v>0</v>
      </c>
      <c r="R61" s="31">
        <f t="shared" si="3"/>
        <v>0</v>
      </c>
      <c r="S61" s="31">
        <f t="shared" si="0"/>
        <v>0</v>
      </c>
      <c r="T61" s="31">
        <f t="shared" si="4"/>
        <v>0</v>
      </c>
    </row>
    <row r="62" spans="2:20" ht="12.75" customHeight="1" x14ac:dyDescent="0.3">
      <c r="B62" s="81">
        <f t="shared" si="5"/>
        <v>49</v>
      </c>
      <c r="C62" s="81"/>
      <c r="D62" s="117" t="s">
        <v>416</v>
      </c>
      <c r="E62" s="117"/>
      <c r="F62" s="117"/>
      <c r="G62" s="117"/>
      <c r="H62" s="82" t="s">
        <v>16</v>
      </c>
      <c r="I62" s="98"/>
      <c r="J62" s="96">
        <v>170</v>
      </c>
      <c r="K62" s="37">
        <v>2000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1"/>
        <v>0</v>
      </c>
      <c r="Q62" s="31">
        <f t="shared" si="2"/>
        <v>0</v>
      </c>
      <c r="R62" s="31">
        <f t="shared" si="3"/>
        <v>0</v>
      </c>
      <c r="S62" s="31">
        <f t="shared" si="0"/>
        <v>0</v>
      </c>
      <c r="T62" s="31">
        <f t="shared" si="4"/>
        <v>0</v>
      </c>
    </row>
    <row r="63" spans="2:20" ht="12.75" customHeight="1" x14ac:dyDescent="0.3">
      <c r="B63" s="81">
        <f t="shared" si="5"/>
        <v>50</v>
      </c>
      <c r="C63" s="81"/>
      <c r="D63" s="117" t="s">
        <v>417</v>
      </c>
      <c r="E63" s="117"/>
      <c r="F63" s="117"/>
      <c r="G63" s="117"/>
      <c r="H63" s="82" t="s">
        <v>16</v>
      </c>
      <c r="I63" s="98"/>
      <c r="J63" s="96">
        <v>170</v>
      </c>
      <c r="K63" s="37">
        <v>2000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1"/>
        <v>0</v>
      </c>
      <c r="Q63" s="31">
        <f t="shared" si="2"/>
        <v>0</v>
      </c>
      <c r="R63" s="31">
        <f t="shared" si="3"/>
        <v>0</v>
      </c>
      <c r="S63" s="31">
        <f t="shared" si="0"/>
        <v>0</v>
      </c>
      <c r="T63" s="31">
        <f t="shared" si="4"/>
        <v>0</v>
      </c>
    </row>
    <row r="64" spans="2:20" ht="12.75" customHeight="1" x14ac:dyDescent="0.3">
      <c r="B64" s="81">
        <f t="shared" si="5"/>
        <v>51</v>
      </c>
      <c r="C64" s="81"/>
      <c r="D64" s="117" t="s">
        <v>450</v>
      </c>
      <c r="E64" s="117"/>
      <c r="F64" s="117"/>
      <c r="G64" s="117"/>
      <c r="H64" s="82" t="s">
        <v>16</v>
      </c>
      <c r="I64" s="98"/>
      <c r="J64" s="96">
        <v>10</v>
      </c>
      <c r="K64" s="37">
        <v>80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1"/>
        <v>0</v>
      </c>
      <c r="Q64" s="31">
        <f t="shared" si="2"/>
        <v>0</v>
      </c>
      <c r="R64" s="31">
        <f t="shared" si="3"/>
        <v>0</v>
      </c>
      <c r="S64" s="31">
        <f t="shared" si="0"/>
        <v>0</v>
      </c>
      <c r="T64" s="31">
        <f t="shared" si="4"/>
        <v>0</v>
      </c>
    </row>
    <row r="65" spans="2:20" ht="12.75" customHeight="1" x14ac:dyDescent="0.3">
      <c r="B65" s="81">
        <f t="shared" si="5"/>
        <v>52</v>
      </c>
      <c r="C65" s="81"/>
      <c r="D65" s="117" t="s">
        <v>418</v>
      </c>
      <c r="E65" s="117"/>
      <c r="F65" s="117"/>
      <c r="G65" s="117"/>
      <c r="H65" s="82" t="s">
        <v>16</v>
      </c>
      <c r="I65" s="98"/>
      <c r="J65" s="96">
        <v>120</v>
      </c>
      <c r="K65" s="37">
        <v>1400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1"/>
        <v>0</v>
      </c>
      <c r="Q65" s="31">
        <f t="shared" si="2"/>
        <v>0</v>
      </c>
      <c r="R65" s="31">
        <f t="shared" si="3"/>
        <v>0</v>
      </c>
      <c r="S65" s="31">
        <f t="shared" si="0"/>
        <v>0</v>
      </c>
      <c r="T65" s="31">
        <f t="shared" si="4"/>
        <v>0</v>
      </c>
    </row>
    <row r="66" spans="2:20" ht="12.75" customHeight="1" x14ac:dyDescent="0.3">
      <c r="B66" s="81">
        <f t="shared" si="5"/>
        <v>53</v>
      </c>
      <c r="C66" s="81"/>
      <c r="D66" s="117" t="s">
        <v>451</v>
      </c>
      <c r="E66" s="117"/>
      <c r="F66" s="117"/>
      <c r="G66" s="117"/>
      <c r="H66" s="82" t="s">
        <v>16</v>
      </c>
      <c r="I66" s="98"/>
      <c r="J66" s="96">
        <v>150</v>
      </c>
      <c r="K66" s="37">
        <v>1760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1"/>
        <v>0</v>
      </c>
      <c r="Q66" s="31">
        <f t="shared" si="2"/>
        <v>0</v>
      </c>
      <c r="R66" s="31">
        <f t="shared" si="3"/>
        <v>0</v>
      </c>
      <c r="S66" s="31">
        <f t="shared" si="0"/>
        <v>0</v>
      </c>
      <c r="T66" s="31">
        <f t="shared" si="4"/>
        <v>0</v>
      </c>
    </row>
    <row r="67" spans="2:20" ht="12.75" customHeight="1" x14ac:dyDescent="0.3">
      <c r="B67" s="81">
        <f t="shared" si="5"/>
        <v>54</v>
      </c>
      <c r="C67" s="81"/>
      <c r="D67" s="117" t="s">
        <v>419</v>
      </c>
      <c r="E67" s="117"/>
      <c r="F67" s="117"/>
      <c r="G67" s="117"/>
      <c r="H67" s="82" t="s">
        <v>16</v>
      </c>
      <c r="I67" s="98"/>
      <c r="J67" s="96">
        <v>70</v>
      </c>
      <c r="K67" s="37">
        <v>800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1"/>
        <v>0</v>
      </c>
      <c r="Q67" s="31">
        <f t="shared" si="2"/>
        <v>0</v>
      </c>
      <c r="R67" s="31">
        <f t="shared" si="3"/>
        <v>0</v>
      </c>
      <c r="S67" s="31">
        <f t="shared" si="0"/>
        <v>0</v>
      </c>
      <c r="T67" s="31">
        <f t="shared" si="4"/>
        <v>0</v>
      </c>
    </row>
    <row r="68" spans="2:20" ht="12.75" customHeight="1" x14ac:dyDescent="0.3">
      <c r="B68" s="81">
        <f t="shared" si="5"/>
        <v>55</v>
      </c>
      <c r="C68" s="81"/>
      <c r="D68" s="117" t="s">
        <v>420</v>
      </c>
      <c r="E68" s="117"/>
      <c r="F68" s="117"/>
      <c r="G68" s="117"/>
      <c r="H68" s="82" t="s">
        <v>16</v>
      </c>
      <c r="I68" s="98"/>
      <c r="J68" s="96">
        <v>80</v>
      </c>
      <c r="K68" s="37">
        <v>1000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1"/>
        <v>0</v>
      </c>
      <c r="Q68" s="31">
        <f t="shared" si="2"/>
        <v>0</v>
      </c>
      <c r="R68" s="31">
        <f t="shared" si="3"/>
        <v>0</v>
      </c>
      <c r="S68" s="31">
        <f t="shared" si="0"/>
        <v>0</v>
      </c>
      <c r="T68" s="31">
        <f t="shared" si="4"/>
        <v>0</v>
      </c>
    </row>
    <row r="69" spans="2:20" ht="12.75" customHeight="1" x14ac:dyDescent="0.3">
      <c r="B69" s="81">
        <f t="shared" si="5"/>
        <v>56</v>
      </c>
      <c r="C69" s="81"/>
      <c r="D69" s="117" t="s">
        <v>452</v>
      </c>
      <c r="E69" s="117"/>
      <c r="F69" s="117"/>
      <c r="G69" s="117"/>
      <c r="H69" s="82" t="s">
        <v>16</v>
      </c>
      <c r="I69" s="98"/>
      <c r="J69" s="96">
        <v>10</v>
      </c>
      <c r="K69" s="37">
        <v>80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1"/>
        <v>0</v>
      </c>
      <c r="Q69" s="31">
        <f t="shared" si="2"/>
        <v>0</v>
      </c>
      <c r="R69" s="31">
        <f t="shared" si="3"/>
        <v>0</v>
      </c>
      <c r="S69" s="31">
        <f t="shared" si="0"/>
        <v>0</v>
      </c>
      <c r="T69" s="31">
        <f t="shared" si="4"/>
        <v>0</v>
      </c>
    </row>
    <row r="70" spans="2:20" ht="12.75" customHeight="1" x14ac:dyDescent="0.3">
      <c r="B70" s="81">
        <f t="shared" si="5"/>
        <v>57</v>
      </c>
      <c r="C70" s="81"/>
      <c r="D70" s="117" t="s">
        <v>453</v>
      </c>
      <c r="E70" s="117"/>
      <c r="F70" s="117"/>
      <c r="G70" s="117"/>
      <c r="H70" s="82" t="s">
        <v>16</v>
      </c>
      <c r="I70" s="98"/>
      <c r="J70" s="96">
        <v>60</v>
      </c>
      <c r="K70" s="37">
        <v>720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1"/>
        <v>0</v>
      </c>
      <c r="Q70" s="31">
        <f t="shared" si="2"/>
        <v>0</v>
      </c>
      <c r="R70" s="31">
        <f t="shared" si="3"/>
        <v>0</v>
      </c>
      <c r="S70" s="31">
        <f t="shared" si="0"/>
        <v>0</v>
      </c>
      <c r="T70" s="31">
        <f t="shared" si="4"/>
        <v>0</v>
      </c>
    </row>
    <row r="71" spans="2:20" ht="12.75" customHeight="1" x14ac:dyDescent="0.3">
      <c r="B71" s="81">
        <f t="shared" si="5"/>
        <v>58</v>
      </c>
      <c r="C71" s="81"/>
      <c r="D71" s="117" t="s">
        <v>421</v>
      </c>
      <c r="E71" s="117"/>
      <c r="F71" s="117"/>
      <c r="G71" s="117"/>
      <c r="H71" s="82" t="s">
        <v>16</v>
      </c>
      <c r="I71" s="98"/>
      <c r="J71" s="96">
        <v>30</v>
      </c>
      <c r="K71" s="37">
        <v>400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1"/>
        <v>0</v>
      </c>
      <c r="Q71" s="31">
        <f t="shared" si="2"/>
        <v>0</v>
      </c>
      <c r="R71" s="31">
        <f t="shared" si="3"/>
        <v>0</v>
      </c>
      <c r="S71" s="31">
        <f t="shared" si="0"/>
        <v>0</v>
      </c>
      <c r="T71" s="31">
        <f t="shared" si="4"/>
        <v>0</v>
      </c>
    </row>
    <row r="72" spans="2:20" ht="12.75" customHeight="1" x14ac:dyDescent="0.3">
      <c r="B72" s="81">
        <f t="shared" si="5"/>
        <v>59</v>
      </c>
      <c r="C72" s="81"/>
      <c r="D72" s="117" t="s">
        <v>454</v>
      </c>
      <c r="E72" s="117"/>
      <c r="F72" s="117"/>
      <c r="G72" s="117"/>
      <c r="H72" s="82" t="s">
        <v>16</v>
      </c>
      <c r="I72" s="98"/>
      <c r="J72" s="96">
        <v>130</v>
      </c>
      <c r="K72" s="37">
        <v>1600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1"/>
        <v>0</v>
      </c>
      <c r="Q72" s="31">
        <f t="shared" si="2"/>
        <v>0</v>
      </c>
      <c r="R72" s="31">
        <f t="shared" si="3"/>
        <v>0</v>
      </c>
      <c r="S72" s="31">
        <f t="shared" si="0"/>
        <v>0</v>
      </c>
      <c r="T72" s="31">
        <f t="shared" si="4"/>
        <v>0</v>
      </c>
    </row>
    <row r="73" spans="2:20" ht="12.75" customHeight="1" x14ac:dyDescent="0.3">
      <c r="B73" s="85"/>
      <c r="C73" s="86"/>
      <c r="D73" s="146" t="s">
        <v>457</v>
      </c>
      <c r="E73" s="147"/>
      <c r="F73" s="147"/>
      <c r="G73" s="148"/>
      <c r="H73" s="87"/>
      <c r="I73" s="87"/>
      <c r="J73" s="87"/>
      <c r="K73" s="87"/>
      <c r="L73" s="88"/>
      <c r="M73" s="88"/>
      <c r="N73" s="87"/>
      <c r="O73" s="89"/>
      <c r="P73" s="89"/>
      <c r="Q73" s="90">
        <f>SUM(Q14:Q72)</f>
        <v>0</v>
      </c>
      <c r="R73" s="90">
        <f>SUM(R14:R72)</f>
        <v>0</v>
      </c>
      <c r="S73" s="91">
        <f>SUM(S14:S72)</f>
        <v>0</v>
      </c>
      <c r="T73" s="91">
        <f>SUM(T14:T72)</f>
        <v>0</v>
      </c>
    </row>
    <row r="74" spans="2:20" ht="12.75" customHeight="1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3">
      <c r="B75" s="4" t="s">
        <v>19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3">
      <c r="B76" s="4" t="s">
        <v>20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3">
      <c r="B77" s="4" t="s">
        <v>21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3">
      <c r="B78" s="4" t="s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3">
      <c r="B80" s="1" t="s">
        <v>427</v>
      </c>
      <c r="C80" s="1"/>
      <c r="D80" s="1"/>
      <c r="E80" s="1"/>
      <c r="F80" s="1"/>
      <c r="G80" s="92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3">
      <c r="B81" s="1"/>
      <c r="C81" s="1"/>
      <c r="D81" s="1"/>
      <c r="E81" s="1"/>
      <c r="F81" s="1"/>
      <c r="G81" s="92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 x14ac:dyDescent="0.3">
      <c r="B82" s="1" t="s">
        <v>455</v>
      </c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3">
      <c r="B83" s="1"/>
      <c r="C83" s="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3">
      <c r="B84" s="1" t="s">
        <v>428</v>
      </c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3">
      <c r="B85" s="1" t="s">
        <v>429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3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3">
      <c r="B87" s="4" t="s">
        <v>23</v>
      </c>
      <c r="C87" s="4"/>
      <c r="D87" s="4"/>
      <c r="E87" s="4"/>
      <c r="F87" s="4"/>
      <c r="G87" s="4"/>
      <c r="H87" s="4"/>
      <c r="I87" s="46" t="s">
        <v>24</v>
      </c>
      <c r="J87" s="4"/>
      <c r="K87" s="4"/>
      <c r="L87" s="4"/>
      <c r="M87" s="4"/>
      <c r="N87" s="4" t="s">
        <v>25</v>
      </c>
      <c r="O87" s="4"/>
      <c r="P87" s="4"/>
      <c r="Q87" s="4"/>
      <c r="R87" s="4"/>
      <c r="S87" s="4"/>
      <c r="T87" s="4"/>
    </row>
    <row r="92" spans="2:20" ht="12.75" customHeight="1" x14ac:dyDescent="0.3">
      <c r="I92" s="47"/>
    </row>
  </sheetData>
  <sheetProtection algorithmName="SHA-512" hashValue="VdVqvlPj58VOqM52S8ue1u61z16FUBl3sEj/OS+uCC+twsUpvKDOTQVCj8WR6dVb18mVyAfyIYd7wFqZdK27NQ==" saltValue="Vn0zF2FRZQS1MQuoTAgiHA==" spinCount="100000" sheet="1" objects="1" scenarios="1"/>
  <protectedRanges>
    <protectedRange sqref="I14:I72" name="Obseg8"/>
    <protectedRange sqref="C14:C72" name="Obseg5"/>
    <protectedRange sqref="E5:F6" name="Range1"/>
    <protectedRange sqref="J62:J72" name="Range2"/>
    <protectedRange sqref="L14:M72" name="Range3"/>
    <protectedRange sqref="E87" name="Range4"/>
    <protectedRange sqref="I5" name="Obseg6"/>
    <protectedRange sqref="D87" name="Obseg7"/>
  </protectedRanges>
  <mergeCells count="62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73:G73"/>
    <mergeCell ref="D72:G72"/>
    <mergeCell ref="D66:G66"/>
    <mergeCell ref="D67:G67"/>
    <mergeCell ref="D68:G68"/>
    <mergeCell ref="D69:G69"/>
    <mergeCell ref="D70:G70"/>
    <mergeCell ref="D71:G71"/>
  </mergeCells>
  <pageMargins left="0.75" right="0.75" top="1" bottom="1" header="0" footer="0"/>
  <pageSetup paperSize="9" scale="57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6DC8-C715-4BB7-A43E-89B8FD9655AC}">
  <dimension ref="A2:T65"/>
  <sheetViews>
    <sheetView topLeftCell="A21" zoomScaleNormal="100" workbookViewId="0">
      <selection activeCell="Q44" sqref="Q4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3" width="9.140625" style="2"/>
    <col min="254" max="254" width="2.7109375" style="2" customWidth="1"/>
    <col min="255" max="255" width="5.28515625" style="2" customWidth="1"/>
    <col min="256" max="258" width="9.140625" style="2"/>
    <col min="259" max="259" width="7.85546875" style="2" customWidth="1"/>
    <col min="260" max="260" width="4.5703125" style="2" customWidth="1"/>
    <col min="261" max="261" width="37.85546875" style="2" customWidth="1"/>
    <col min="262" max="263" width="9.140625" style="2"/>
    <col min="264" max="265" width="13.7109375" style="2" customWidth="1"/>
    <col min="266" max="266" width="7.5703125" style="2" customWidth="1"/>
    <col min="267" max="269" width="11.85546875" style="2" customWidth="1"/>
    <col min="270" max="270" width="12.7109375" style="2" customWidth="1"/>
    <col min="271" max="509" width="9.140625" style="2"/>
    <col min="510" max="510" width="2.7109375" style="2" customWidth="1"/>
    <col min="511" max="511" width="5.28515625" style="2" customWidth="1"/>
    <col min="512" max="514" width="9.140625" style="2"/>
    <col min="515" max="515" width="7.85546875" style="2" customWidth="1"/>
    <col min="516" max="516" width="4.5703125" style="2" customWidth="1"/>
    <col min="517" max="517" width="37.85546875" style="2" customWidth="1"/>
    <col min="518" max="519" width="9.140625" style="2"/>
    <col min="520" max="521" width="13.7109375" style="2" customWidth="1"/>
    <col min="522" max="522" width="7.5703125" style="2" customWidth="1"/>
    <col min="523" max="525" width="11.85546875" style="2" customWidth="1"/>
    <col min="526" max="526" width="12.7109375" style="2" customWidth="1"/>
    <col min="527" max="765" width="9.140625" style="2"/>
    <col min="766" max="766" width="2.7109375" style="2" customWidth="1"/>
    <col min="767" max="767" width="5.28515625" style="2" customWidth="1"/>
    <col min="768" max="770" width="9.140625" style="2"/>
    <col min="771" max="771" width="7.85546875" style="2" customWidth="1"/>
    <col min="772" max="772" width="4.5703125" style="2" customWidth="1"/>
    <col min="773" max="773" width="37.85546875" style="2" customWidth="1"/>
    <col min="774" max="775" width="9.140625" style="2"/>
    <col min="776" max="777" width="13.7109375" style="2" customWidth="1"/>
    <col min="778" max="778" width="7.5703125" style="2" customWidth="1"/>
    <col min="779" max="781" width="11.85546875" style="2" customWidth="1"/>
    <col min="782" max="782" width="12.7109375" style="2" customWidth="1"/>
    <col min="783" max="1021" width="9.140625" style="2"/>
    <col min="1022" max="1022" width="2.7109375" style="2" customWidth="1"/>
    <col min="1023" max="1023" width="5.28515625" style="2" customWidth="1"/>
    <col min="1024" max="1026" width="9.140625" style="2"/>
    <col min="1027" max="1027" width="7.85546875" style="2" customWidth="1"/>
    <col min="1028" max="1028" width="4.5703125" style="2" customWidth="1"/>
    <col min="1029" max="1029" width="37.85546875" style="2" customWidth="1"/>
    <col min="1030" max="1031" width="9.140625" style="2"/>
    <col min="1032" max="1033" width="13.7109375" style="2" customWidth="1"/>
    <col min="1034" max="1034" width="7.5703125" style="2" customWidth="1"/>
    <col min="1035" max="1037" width="11.85546875" style="2" customWidth="1"/>
    <col min="1038" max="1038" width="12.7109375" style="2" customWidth="1"/>
    <col min="1039" max="1277" width="9.140625" style="2"/>
    <col min="1278" max="1278" width="2.7109375" style="2" customWidth="1"/>
    <col min="1279" max="1279" width="5.28515625" style="2" customWidth="1"/>
    <col min="1280" max="1282" width="9.140625" style="2"/>
    <col min="1283" max="1283" width="7.85546875" style="2" customWidth="1"/>
    <col min="1284" max="1284" width="4.5703125" style="2" customWidth="1"/>
    <col min="1285" max="1285" width="37.85546875" style="2" customWidth="1"/>
    <col min="1286" max="1287" width="9.140625" style="2"/>
    <col min="1288" max="1289" width="13.7109375" style="2" customWidth="1"/>
    <col min="1290" max="1290" width="7.5703125" style="2" customWidth="1"/>
    <col min="1291" max="1293" width="11.85546875" style="2" customWidth="1"/>
    <col min="1294" max="1294" width="12.7109375" style="2" customWidth="1"/>
    <col min="1295" max="1533" width="9.140625" style="2"/>
    <col min="1534" max="1534" width="2.7109375" style="2" customWidth="1"/>
    <col min="1535" max="1535" width="5.28515625" style="2" customWidth="1"/>
    <col min="1536" max="1538" width="9.140625" style="2"/>
    <col min="1539" max="1539" width="7.85546875" style="2" customWidth="1"/>
    <col min="1540" max="1540" width="4.5703125" style="2" customWidth="1"/>
    <col min="1541" max="1541" width="37.85546875" style="2" customWidth="1"/>
    <col min="1542" max="1543" width="9.140625" style="2"/>
    <col min="1544" max="1545" width="13.7109375" style="2" customWidth="1"/>
    <col min="1546" max="1546" width="7.5703125" style="2" customWidth="1"/>
    <col min="1547" max="1549" width="11.85546875" style="2" customWidth="1"/>
    <col min="1550" max="1550" width="12.7109375" style="2" customWidth="1"/>
    <col min="1551" max="1789" width="9.140625" style="2"/>
    <col min="1790" max="1790" width="2.7109375" style="2" customWidth="1"/>
    <col min="1791" max="1791" width="5.28515625" style="2" customWidth="1"/>
    <col min="1792" max="1794" width="9.140625" style="2"/>
    <col min="1795" max="1795" width="7.85546875" style="2" customWidth="1"/>
    <col min="1796" max="1796" width="4.5703125" style="2" customWidth="1"/>
    <col min="1797" max="1797" width="37.85546875" style="2" customWidth="1"/>
    <col min="1798" max="1799" width="9.140625" style="2"/>
    <col min="1800" max="1801" width="13.7109375" style="2" customWidth="1"/>
    <col min="1802" max="1802" width="7.5703125" style="2" customWidth="1"/>
    <col min="1803" max="1805" width="11.85546875" style="2" customWidth="1"/>
    <col min="1806" max="1806" width="12.7109375" style="2" customWidth="1"/>
    <col min="1807" max="2045" width="9.140625" style="2"/>
    <col min="2046" max="2046" width="2.7109375" style="2" customWidth="1"/>
    <col min="2047" max="2047" width="5.28515625" style="2" customWidth="1"/>
    <col min="2048" max="2050" width="9.140625" style="2"/>
    <col min="2051" max="2051" width="7.85546875" style="2" customWidth="1"/>
    <col min="2052" max="2052" width="4.5703125" style="2" customWidth="1"/>
    <col min="2053" max="2053" width="37.85546875" style="2" customWidth="1"/>
    <col min="2054" max="2055" width="9.140625" style="2"/>
    <col min="2056" max="2057" width="13.7109375" style="2" customWidth="1"/>
    <col min="2058" max="2058" width="7.5703125" style="2" customWidth="1"/>
    <col min="2059" max="2061" width="11.85546875" style="2" customWidth="1"/>
    <col min="2062" max="2062" width="12.7109375" style="2" customWidth="1"/>
    <col min="2063" max="2301" width="9.140625" style="2"/>
    <col min="2302" max="2302" width="2.7109375" style="2" customWidth="1"/>
    <col min="2303" max="2303" width="5.28515625" style="2" customWidth="1"/>
    <col min="2304" max="2306" width="9.140625" style="2"/>
    <col min="2307" max="2307" width="7.85546875" style="2" customWidth="1"/>
    <col min="2308" max="2308" width="4.5703125" style="2" customWidth="1"/>
    <col min="2309" max="2309" width="37.85546875" style="2" customWidth="1"/>
    <col min="2310" max="2311" width="9.140625" style="2"/>
    <col min="2312" max="2313" width="13.7109375" style="2" customWidth="1"/>
    <col min="2314" max="2314" width="7.5703125" style="2" customWidth="1"/>
    <col min="2315" max="2317" width="11.85546875" style="2" customWidth="1"/>
    <col min="2318" max="2318" width="12.7109375" style="2" customWidth="1"/>
    <col min="2319" max="2557" width="9.140625" style="2"/>
    <col min="2558" max="2558" width="2.7109375" style="2" customWidth="1"/>
    <col min="2559" max="2559" width="5.28515625" style="2" customWidth="1"/>
    <col min="2560" max="2562" width="9.140625" style="2"/>
    <col min="2563" max="2563" width="7.85546875" style="2" customWidth="1"/>
    <col min="2564" max="2564" width="4.5703125" style="2" customWidth="1"/>
    <col min="2565" max="2565" width="37.85546875" style="2" customWidth="1"/>
    <col min="2566" max="2567" width="9.140625" style="2"/>
    <col min="2568" max="2569" width="13.7109375" style="2" customWidth="1"/>
    <col min="2570" max="2570" width="7.5703125" style="2" customWidth="1"/>
    <col min="2571" max="2573" width="11.85546875" style="2" customWidth="1"/>
    <col min="2574" max="2574" width="12.7109375" style="2" customWidth="1"/>
    <col min="2575" max="2813" width="9.140625" style="2"/>
    <col min="2814" max="2814" width="2.7109375" style="2" customWidth="1"/>
    <col min="2815" max="2815" width="5.28515625" style="2" customWidth="1"/>
    <col min="2816" max="2818" width="9.140625" style="2"/>
    <col min="2819" max="2819" width="7.85546875" style="2" customWidth="1"/>
    <col min="2820" max="2820" width="4.5703125" style="2" customWidth="1"/>
    <col min="2821" max="2821" width="37.85546875" style="2" customWidth="1"/>
    <col min="2822" max="2823" width="9.140625" style="2"/>
    <col min="2824" max="2825" width="13.7109375" style="2" customWidth="1"/>
    <col min="2826" max="2826" width="7.5703125" style="2" customWidth="1"/>
    <col min="2827" max="2829" width="11.85546875" style="2" customWidth="1"/>
    <col min="2830" max="2830" width="12.7109375" style="2" customWidth="1"/>
    <col min="2831" max="3069" width="9.140625" style="2"/>
    <col min="3070" max="3070" width="2.7109375" style="2" customWidth="1"/>
    <col min="3071" max="3071" width="5.28515625" style="2" customWidth="1"/>
    <col min="3072" max="3074" width="9.140625" style="2"/>
    <col min="3075" max="3075" width="7.85546875" style="2" customWidth="1"/>
    <col min="3076" max="3076" width="4.5703125" style="2" customWidth="1"/>
    <col min="3077" max="3077" width="37.85546875" style="2" customWidth="1"/>
    <col min="3078" max="3079" width="9.140625" style="2"/>
    <col min="3080" max="3081" width="13.7109375" style="2" customWidth="1"/>
    <col min="3082" max="3082" width="7.5703125" style="2" customWidth="1"/>
    <col min="3083" max="3085" width="11.85546875" style="2" customWidth="1"/>
    <col min="3086" max="3086" width="12.7109375" style="2" customWidth="1"/>
    <col min="3087" max="3325" width="9.140625" style="2"/>
    <col min="3326" max="3326" width="2.7109375" style="2" customWidth="1"/>
    <col min="3327" max="3327" width="5.28515625" style="2" customWidth="1"/>
    <col min="3328" max="3330" width="9.140625" style="2"/>
    <col min="3331" max="3331" width="7.85546875" style="2" customWidth="1"/>
    <col min="3332" max="3332" width="4.5703125" style="2" customWidth="1"/>
    <col min="3333" max="3333" width="37.85546875" style="2" customWidth="1"/>
    <col min="3334" max="3335" width="9.140625" style="2"/>
    <col min="3336" max="3337" width="13.7109375" style="2" customWidth="1"/>
    <col min="3338" max="3338" width="7.5703125" style="2" customWidth="1"/>
    <col min="3339" max="3341" width="11.85546875" style="2" customWidth="1"/>
    <col min="3342" max="3342" width="12.7109375" style="2" customWidth="1"/>
    <col min="3343" max="3581" width="9.140625" style="2"/>
    <col min="3582" max="3582" width="2.7109375" style="2" customWidth="1"/>
    <col min="3583" max="3583" width="5.28515625" style="2" customWidth="1"/>
    <col min="3584" max="3586" width="9.140625" style="2"/>
    <col min="3587" max="3587" width="7.85546875" style="2" customWidth="1"/>
    <col min="3588" max="3588" width="4.5703125" style="2" customWidth="1"/>
    <col min="3589" max="3589" width="37.85546875" style="2" customWidth="1"/>
    <col min="3590" max="3591" width="9.140625" style="2"/>
    <col min="3592" max="3593" width="13.7109375" style="2" customWidth="1"/>
    <col min="3594" max="3594" width="7.5703125" style="2" customWidth="1"/>
    <col min="3595" max="3597" width="11.85546875" style="2" customWidth="1"/>
    <col min="3598" max="3598" width="12.7109375" style="2" customWidth="1"/>
    <col min="3599" max="3837" width="9.140625" style="2"/>
    <col min="3838" max="3838" width="2.7109375" style="2" customWidth="1"/>
    <col min="3839" max="3839" width="5.28515625" style="2" customWidth="1"/>
    <col min="3840" max="3842" width="9.140625" style="2"/>
    <col min="3843" max="3843" width="7.85546875" style="2" customWidth="1"/>
    <col min="3844" max="3844" width="4.5703125" style="2" customWidth="1"/>
    <col min="3845" max="3845" width="37.85546875" style="2" customWidth="1"/>
    <col min="3846" max="3847" width="9.140625" style="2"/>
    <col min="3848" max="3849" width="13.7109375" style="2" customWidth="1"/>
    <col min="3850" max="3850" width="7.5703125" style="2" customWidth="1"/>
    <col min="3851" max="3853" width="11.85546875" style="2" customWidth="1"/>
    <col min="3854" max="3854" width="12.7109375" style="2" customWidth="1"/>
    <col min="3855" max="4093" width="9.140625" style="2"/>
    <col min="4094" max="4094" width="2.7109375" style="2" customWidth="1"/>
    <col min="4095" max="4095" width="5.28515625" style="2" customWidth="1"/>
    <col min="4096" max="4098" width="9.140625" style="2"/>
    <col min="4099" max="4099" width="7.85546875" style="2" customWidth="1"/>
    <col min="4100" max="4100" width="4.5703125" style="2" customWidth="1"/>
    <col min="4101" max="4101" width="37.85546875" style="2" customWidth="1"/>
    <col min="4102" max="4103" width="9.140625" style="2"/>
    <col min="4104" max="4105" width="13.7109375" style="2" customWidth="1"/>
    <col min="4106" max="4106" width="7.5703125" style="2" customWidth="1"/>
    <col min="4107" max="4109" width="11.85546875" style="2" customWidth="1"/>
    <col min="4110" max="4110" width="12.7109375" style="2" customWidth="1"/>
    <col min="4111" max="4349" width="9.140625" style="2"/>
    <col min="4350" max="4350" width="2.7109375" style="2" customWidth="1"/>
    <col min="4351" max="4351" width="5.28515625" style="2" customWidth="1"/>
    <col min="4352" max="4354" width="9.140625" style="2"/>
    <col min="4355" max="4355" width="7.85546875" style="2" customWidth="1"/>
    <col min="4356" max="4356" width="4.5703125" style="2" customWidth="1"/>
    <col min="4357" max="4357" width="37.85546875" style="2" customWidth="1"/>
    <col min="4358" max="4359" width="9.140625" style="2"/>
    <col min="4360" max="4361" width="13.7109375" style="2" customWidth="1"/>
    <col min="4362" max="4362" width="7.5703125" style="2" customWidth="1"/>
    <col min="4363" max="4365" width="11.85546875" style="2" customWidth="1"/>
    <col min="4366" max="4366" width="12.7109375" style="2" customWidth="1"/>
    <col min="4367" max="4605" width="9.140625" style="2"/>
    <col min="4606" max="4606" width="2.7109375" style="2" customWidth="1"/>
    <col min="4607" max="4607" width="5.28515625" style="2" customWidth="1"/>
    <col min="4608" max="4610" width="9.140625" style="2"/>
    <col min="4611" max="4611" width="7.85546875" style="2" customWidth="1"/>
    <col min="4612" max="4612" width="4.5703125" style="2" customWidth="1"/>
    <col min="4613" max="4613" width="37.85546875" style="2" customWidth="1"/>
    <col min="4614" max="4615" width="9.140625" style="2"/>
    <col min="4616" max="4617" width="13.7109375" style="2" customWidth="1"/>
    <col min="4618" max="4618" width="7.5703125" style="2" customWidth="1"/>
    <col min="4619" max="4621" width="11.85546875" style="2" customWidth="1"/>
    <col min="4622" max="4622" width="12.7109375" style="2" customWidth="1"/>
    <col min="4623" max="4861" width="9.140625" style="2"/>
    <col min="4862" max="4862" width="2.7109375" style="2" customWidth="1"/>
    <col min="4863" max="4863" width="5.28515625" style="2" customWidth="1"/>
    <col min="4864" max="4866" width="9.140625" style="2"/>
    <col min="4867" max="4867" width="7.85546875" style="2" customWidth="1"/>
    <col min="4868" max="4868" width="4.5703125" style="2" customWidth="1"/>
    <col min="4869" max="4869" width="37.85546875" style="2" customWidth="1"/>
    <col min="4870" max="4871" width="9.140625" style="2"/>
    <col min="4872" max="4873" width="13.7109375" style="2" customWidth="1"/>
    <col min="4874" max="4874" width="7.5703125" style="2" customWidth="1"/>
    <col min="4875" max="4877" width="11.85546875" style="2" customWidth="1"/>
    <col min="4878" max="4878" width="12.7109375" style="2" customWidth="1"/>
    <col min="4879" max="5117" width="9.140625" style="2"/>
    <col min="5118" max="5118" width="2.7109375" style="2" customWidth="1"/>
    <col min="5119" max="5119" width="5.28515625" style="2" customWidth="1"/>
    <col min="5120" max="5122" width="9.140625" style="2"/>
    <col min="5123" max="5123" width="7.85546875" style="2" customWidth="1"/>
    <col min="5124" max="5124" width="4.5703125" style="2" customWidth="1"/>
    <col min="5125" max="5125" width="37.85546875" style="2" customWidth="1"/>
    <col min="5126" max="5127" width="9.140625" style="2"/>
    <col min="5128" max="5129" width="13.7109375" style="2" customWidth="1"/>
    <col min="5130" max="5130" width="7.5703125" style="2" customWidth="1"/>
    <col min="5131" max="5133" width="11.85546875" style="2" customWidth="1"/>
    <col min="5134" max="5134" width="12.7109375" style="2" customWidth="1"/>
    <col min="5135" max="5373" width="9.140625" style="2"/>
    <col min="5374" max="5374" width="2.7109375" style="2" customWidth="1"/>
    <col min="5375" max="5375" width="5.28515625" style="2" customWidth="1"/>
    <col min="5376" max="5378" width="9.140625" style="2"/>
    <col min="5379" max="5379" width="7.85546875" style="2" customWidth="1"/>
    <col min="5380" max="5380" width="4.5703125" style="2" customWidth="1"/>
    <col min="5381" max="5381" width="37.85546875" style="2" customWidth="1"/>
    <col min="5382" max="5383" width="9.140625" style="2"/>
    <col min="5384" max="5385" width="13.7109375" style="2" customWidth="1"/>
    <col min="5386" max="5386" width="7.5703125" style="2" customWidth="1"/>
    <col min="5387" max="5389" width="11.85546875" style="2" customWidth="1"/>
    <col min="5390" max="5390" width="12.7109375" style="2" customWidth="1"/>
    <col min="5391" max="5629" width="9.140625" style="2"/>
    <col min="5630" max="5630" width="2.7109375" style="2" customWidth="1"/>
    <col min="5631" max="5631" width="5.28515625" style="2" customWidth="1"/>
    <col min="5632" max="5634" width="9.140625" style="2"/>
    <col min="5635" max="5635" width="7.85546875" style="2" customWidth="1"/>
    <col min="5636" max="5636" width="4.5703125" style="2" customWidth="1"/>
    <col min="5637" max="5637" width="37.85546875" style="2" customWidth="1"/>
    <col min="5638" max="5639" width="9.140625" style="2"/>
    <col min="5640" max="5641" width="13.7109375" style="2" customWidth="1"/>
    <col min="5642" max="5642" width="7.5703125" style="2" customWidth="1"/>
    <col min="5643" max="5645" width="11.85546875" style="2" customWidth="1"/>
    <col min="5646" max="5646" width="12.7109375" style="2" customWidth="1"/>
    <col min="5647" max="5885" width="9.140625" style="2"/>
    <col min="5886" max="5886" width="2.7109375" style="2" customWidth="1"/>
    <col min="5887" max="5887" width="5.28515625" style="2" customWidth="1"/>
    <col min="5888" max="5890" width="9.140625" style="2"/>
    <col min="5891" max="5891" width="7.85546875" style="2" customWidth="1"/>
    <col min="5892" max="5892" width="4.5703125" style="2" customWidth="1"/>
    <col min="5893" max="5893" width="37.85546875" style="2" customWidth="1"/>
    <col min="5894" max="5895" width="9.140625" style="2"/>
    <col min="5896" max="5897" width="13.7109375" style="2" customWidth="1"/>
    <col min="5898" max="5898" width="7.5703125" style="2" customWidth="1"/>
    <col min="5899" max="5901" width="11.85546875" style="2" customWidth="1"/>
    <col min="5902" max="5902" width="12.7109375" style="2" customWidth="1"/>
    <col min="5903" max="6141" width="9.140625" style="2"/>
    <col min="6142" max="6142" width="2.7109375" style="2" customWidth="1"/>
    <col min="6143" max="6143" width="5.28515625" style="2" customWidth="1"/>
    <col min="6144" max="6146" width="9.140625" style="2"/>
    <col min="6147" max="6147" width="7.85546875" style="2" customWidth="1"/>
    <col min="6148" max="6148" width="4.5703125" style="2" customWidth="1"/>
    <col min="6149" max="6149" width="37.85546875" style="2" customWidth="1"/>
    <col min="6150" max="6151" width="9.140625" style="2"/>
    <col min="6152" max="6153" width="13.7109375" style="2" customWidth="1"/>
    <col min="6154" max="6154" width="7.5703125" style="2" customWidth="1"/>
    <col min="6155" max="6157" width="11.85546875" style="2" customWidth="1"/>
    <col min="6158" max="6158" width="12.7109375" style="2" customWidth="1"/>
    <col min="6159" max="6397" width="9.140625" style="2"/>
    <col min="6398" max="6398" width="2.7109375" style="2" customWidth="1"/>
    <col min="6399" max="6399" width="5.28515625" style="2" customWidth="1"/>
    <col min="6400" max="6402" width="9.140625" style="2"/>
    <col min="6403" max="6403" width="7.85546875" style="2" customWidth="1"/>
    <col min="6404" max="6404" width="4.5703125" style="2" customWidth="1"/>
    <col min="6405" max="6405" width="37.85546875" style="2" customWidth="1"/>
    <col min="6406" max="6407" width="9.140625" style="2"/>
    <col min="6408" max="6409" width="13.7109375" style="2" customWidth="1"/>
    <col min="6410" max="6410" width="7.5703125" style="2" customWidth="1"/>
    <col min="6411" max="6413" width="11.85546875" style="2" customWidth="1"/>
    <col min="6414" max="6414" width="12.7109375" style="2" customWidth="1"/>
    <col min="6415" max="6653" width="9.140625" style="2"/>
    <col min="6654" max="6654" width="2.7109375" style="2" customWidth="1"/>
    <col min="6655" max="6655" width="5.28515625" style="2" customWidth="1"/>
    <col min="6656" max="6658" width="9.140625" style="2"/>
    <col min="6659" max="6659" width="7.85546875" style="2" customWidth="1"/>
    <col min="6660" max="6660" width="4.5703125" style="2" customWidth="1"/>
    <col min="6661" max="6661" width="37.85546875" style="2" customWidth="1"/>
    <col min="6662" max="6663" width="9.140625" style="2"/>
    <col min="6664" max="6665" width="13.7109375" style="2" customWidth="1"/>
    <col min="6666" max="6666" width="7.5703125" style="2" customWidth="1"/>
    <col min="6667" max="6669" width="11.85546875" style="2" customWidth="1"/>
    <col min="6670" max="6670" width="12.7109375" style="2" customWidth="1"/>
    <col min="6671" max="6909" width="9.140625" style="2"/>
    <col min="6910" max="6910" width="2.7109375" style="2" customWidth="1"/>
    <col min="6911" max="6911" width="5.28515625" style="2" customWidth="1"/>
    <col min="6912" max="6914" width="9.140625" style="2"/>
    <col min="6915" max="6915" width="7.85546875" style="2" customWidth="1"/>
    <col min="6916" max="6916" width="4.5703125" style="2" customWidth="1"/>
    <col min="6917" max="6917" width="37.85546875" style="2" customWidth="1"/>
    <col min="6918" max="6919" width="9.140625" style="2"/>
    <col min="6920" max="6921" width="13.7109375" style="2" customWidth="1"/>
    <col min="6922" max="6922" width="7.5703125" style="2" customWidth="1"/>
    <col min="6923" max="6925" width="11.85546875" style="2" customWidth="1"/>
    <col min="6926" max="6926" width="12.7109375" style="2" customWidth="1"/>
    <col min="6927" max="7165" width="9.140625" style="2"/>
    <col min="7166" max="7166" width="2.7109375" style="2" customWidth="1"/>
    <col min="7167" max="7167" width="5.28515625" style="2" customWidth="1"/>
    <col min="7168" max="7170" width="9.140625" style="2"/>
    <col min="7171" max="7171" width="7.85546875" style="2" customWidth="1"/>
    <col min="7172" max="7172" width="4.5703125" style="2" customWidth="1"/>
    <col min="7173" max="7173" width="37.85546875" style="2" customWidth="1"/>
    <col min="7174" max="7175" width="9.140625" style="2"/>
    <col min="7176" max="7177" width="13.7109375" style="2" customWidth="1"/>
    <col min="7178" max="7178" width="7.5703125" style="2" customWidth="1"/>
    <col min="7179" max="7181" width="11.85546875" style="2" customWidth="1"/>
    <col min="7182" max="7182" width="12.7109375" style="2" customWidth="1"/>
    <col min="7183" max="7421" width="9.140625" style="2"/>
    <col min="7422" max="7422" width="2.7109375" style="2" customWidth="1"/>
    <col min="7423" max="7423" width="5.28515625" style="2" customWidth="1"/>
    <col min="7424" max="7426" width="9.140625" style="2"/>
    <col min="7427" max="7427" width="7.85546875" style="2" customWidth="1"/>
    <col min="7428" max="7428" width="4.5703125" style="2" customWidth="1"/>
    <col min="7429" max="7429" width="37.85546875" style="2" customWidth="1"/>
    <col min="7430" max="7431" width="9.140625" style="2"/>
    <col min="7432" max="7433" width="13.7109375" style="2" customWidth="1"/>
    <col min="7434" max="7434" width="7.5703125" style="2" customWidth="1"/>
    <col min="7435" max="7437" width="11.85546875" style="2" customWidth="1"/>
    <col min="7438" max="7438" width="12.7109375" style="2" customWidth="1"/>
    <col min="7439" max="7677" width="9.140625" style="2"/>
    <col min="7678" max="7678" width="2.7109375" style="2" customWidth="1"/>
    <col min="7679" max="7679" width="5.28515625" style="2" customWidth="1"/>
    <col min="7680" max="7682" width="9.140625" style="2"/>
    <col min="7683" max="7683" width="7.85546875" style="2" customWidth="1"/>
    <col min="7684" max="7684" width="4.5703125" style="2" customWidth="1"/>
    <col min="7685" max="7685" width="37.85546875" style="2" customWidth="1"/>
    <col min="7686" max="7687" width="9.140625" style="2"/>
    <col min="7688" max="7689" width="13.7109375" style="2" customWidth="1"/>
    <col min="7690" max="7690" width="7.5703125" style="2" customWidth="1"/>
    <col min="7691" max="7693" width="11.85546875" style="2" customWidth="1"/>
    <col min="7694" max="7694" width="12.7109375" style="2" customWidth="1"/>
    <col min="7695" max="7933" width="9.140625" style="2"/>
    <col min="7934" max="7934" width="2.7109375" style="2" customWidth="1"/>
    <col min="7935" max="7935" width="5.28515625" style="2" customWidth="1"/>
    <col min="7936" max="7938" width="9.140625" style="2"/>
    <col min="7939" max="7939" width="7.85546875" style="2" customWidth="1"/>
    <col min="7940" max="7940" width="4.5703125" style="2" customWidth="1"/>
    <col min="7941" max="7941" width="37.85546875" style="2" customWidth="1"/>
    <col min="7942" max="7943" width="9.140625" style="2"/>
    <col min="7944" max="7945" width="13.7109375" style="2" customWidth="1"/>
    <col min="7946" max="7946" width="7.5703125" style="2" customWidth="1"/>
    <col min="7947" max="7949" width="11.85546875" style="2" customWidth="1"/>
    <col min="7950" max="7950" width="12.7109375" style="2" customWidth="1"/>
    <col min="7951" max="8189" width="9.140625" style="2"/>
    <col min="8190" max="8190" width="2.7109375" style="2" customWidth="1"/>
    <col min="8191" max="8191" width="5.28515625" style="2" customWidth="1"/>
    <col min="8192" max="8194" width="9.140625" style="2"/>
    <col min="8195" max="8195" width="7.85546875" style="2" customWidth="1"/>
    <col min="8196" max="8196" width="4.5703125" style="2" customWidth="1"/>
    <col min="8197" max="8197" width="37.85546875" style="2" customWidth="1"/>
    <col min="8198" max="8199" width="9.140625" style="2"/>
    <col min="8200" max="8201" width="13.7109375" style="2" customWidth="1"/>
    <col min="8202" max="8202" width="7.5703125" style="2" customWidth="1"/>
    <col min="8203" max="8205" width="11.85546875" style="2" customWidth="1"/>
    <col min="8206" max="8206" width="12.7109375" style="2" customWidth="1"/>
    <col min="8207" max="8445" width="9.140625" style="2"/>
    <col min="8446" max="8446" width="2.7109375" style="2" customWidth="1"/>
    <col min="8447" max="8447" width="5.28515625" style="2" customWidth="1"/>
    <col min="8448" max="8450" width="9.140625" style="2"/>
    <col min="8451" max="8451" width="7.85546875" style="2" customWidth="1"/>
    <col min="8452" max="8452" width="4.5703125" style="2" customWidth="1"/>
    <col min="8453" max="8453" width="37.85546875" style="2" customWidth="1"/>
    <col min="8454" max="8455" width="9.140625" style="2"/>
    <col min="8456" max="8457" width="13.7109375" style="2" customWidth="1"/>
    <col min="8458" max="8458" width="7.5703125" style="2" customWidth="1"/>
    <col min="8459" max="8461" width="11.85546875" style="2" customWidth="1"/>
    <col min="8462" max="8462" width="12.7109375" style="2" customWidth="1"/>
    <col min="8463" max="8701" width="9.140625" style="2"/>
    <col min="8702" max="8702" width="2.7109375" style="2" customWidth="1"/>
    <col min="8703" max="8703" width="5.28515625" style="2" customWidth="1"/>
    <col min="8704" max="8706" width="9.140625" style="2"/>
    <col min="8707" max="8707" width="7.85546875" style="2" customWidth="1"/>
    <col min="8708" max="8708" width="4.5703125" style="2" customWidth="1"/>
    <col min="8709" max="8709" width="37.85546875" style="2" customWidth="1"/>
    <col min="8710" max="8711" width="9.140625" style="2"/>
    <col min="8712" max="8713" width="13.7109375" style="2" customWidth="1"/>
    <col min="8714" max="8714" width="7.5703125" style="2" customWidth="1"/>
    <col min="8715" max="8717" width="11.85546875" style="2" customWidth="1"/>
    <col min="8718" max="8718" width="12.7109375" style="2" customWidth="1"/>
    <col min="8719" max="8957" width="9.140625" style="2"/>
    <col min="8958" max="8958" width="2.7109375" style="2" customWidth="1"/>
    <col min="8959" max="8959" width="5.28515625" style="2" customWidth="1"/>
    <col min="8960" max="8962" width="9.140625" style="2"/>
    <col min="8963" max="8963" width="7.85546875" style="2" customWidth="1"/>
    <col min="8964" max="8964" width="4.5703125" style="2" customWidth="1"/>
    <col min="8965" max="8965" width="37.85546875" style="2" customWidth="1"/>
    <col min="8966" max="8967" width="9.140625" style="2"/>
    <col min="8968" max="8969" width="13.7109375" style="2" customWidth="1"/>
    <col min="8970" max="8970" width="7.5703125" style="2" customWidth="1"/>
    <col min="8971" max="8973" width="11.85546875" style="2" customWidth="1"/>
    <col min="8974" max="8974" width="12.7109375" style="2" customWidth="1"/>
    <col min="8975" max="9213" width="9.140625" style="2"/>
    <col min="9214" max="9214" width="2.7109375" style="2" customWidth="1"/>
    <col min="9215" max="9215" width="5.28515625" style="2" customWidth="1"/>
    <col min="9216" max="9218" width="9.140625" style="2"/>
    <col min="9219" max="9219" width="7.85546875" style="2" customWidth="1"/>
    <col min="9220" max="9220" width="4.5703125" style="2" customWidth="1"/>
    <col min="9221" max="9221" width="37.85546875" style="2" customWidth="1"/>
    <col min="9222" max="9223" width="9.140625" style="2"/>
    <col min="9224" max="9225" width="13.7109375" style="2" customWidth="1"/>
    <col min="9226" max="9226" width="7.5703125" style="2" customWidth="1"/>
    <col min="9227" max="9229" width="11.85546875" style="2" customWidth="1"/>
    <col min="9230" max="9230" width="12.7109375" style="2" customWidth="1"/>
    <col min="9231" max="9469" width="9.140625" style="2"/>
    <col min="9470" max="9470" width="2.7109375" style="2" customWidth="1"/>
    <col min="9471" max="9471" width="5.28515625" style="2" customWidth="1"/>
    <col min="9472" max="9474" width="9.140625" style="2"/>
    <col min="9475" max="9475" width="7.85546875" style="2" customWidth="1"/>
    <col min="9476" max="9476" width="4.5703125" style="2" customWidth="1"/>
    <col min="9477" max="9477" width="37.85546875" style="2" customWidth="1"/>
    <col min="9478" max="9479" width="9.140625" style="2"/>
    <col min="9480" max="9481" width="13.7109375" style="2" customWidth="1"/>
    <col min="9482" max="9482" width="7.5703125" style="2" customWidth="1"/>
    <col min="9483" max="9485" width="11.85546875" style="2" customWidth="1"/>
    <col min="9486" max="9486" width="12.7109375" style="2" customWidth="1"/>
    <col min="9487" max="9725" width="9.140625" style="2"/>
    <col min="9726" max="9726" width="2.7109375" style="2" customWidth="1"/>
    <col min="9727" max="9727" width="5.28515625" style="2" customWidth="1"/>
    <col min="9728" max="9730" width="9.140625" style="2"/>
    <col min="9731" max="9731" width="7.85546875" style="2" customWidth="1"/>
    <col min="9732" max="9732" width="4.5703125" style="2" customWidth="1"/>
    <col min="9733" max="9733" width="37.85546875" style="2" customWidth="1"/>
    <col min="9734" max="9735" width="9.140625" style="2"/>
    <col min="9736" max="9737" width="13.7109375" style="2" customWidth="1"/>
    <col min="9738" max="9738" width="7.5703125" style="2" customWidth="1"/>
    <col min="9739" max="9741" width="11.85546875" style="2" customWidth="1"/>
    <col min="9742" max="9742" width="12.7109375" style="2" customWidth="1"/>
    <col min="9743" max="9981" width="9.140625" style="2"/>
    <col min="9982" max="9982" width="2.7109375" style="2" customWidth="1"/>
    <col min="9983" max="9983" width="5.28515625" style="2" customWidth="1"/>
    <col min="9984" max="9986" width="9.140625" style="2"/>
    <col min="9987" max="9987" width="7.85546875" style="2" customWidth="1"/>
    <col min="9988" max="9988" width="4.5703125" style="2" customWidth="1"/>
    <col min="9989" max="9989" width="37.85546875" style="2" customWidth="1"/>
    <col min="9990" max="9991" width="9.140625" style="2"/>
    <col min="9992" max="9993" width="13.7109375" style="2" customWidth="1"/>
    <col min="9994" max="9994" width="7.5703125" style="2" customWidth="1"/>
    <col min="9995" max="9997" width="11.85546875" style="2" customWidth="1"/>
    <col min="9998" max="9998" width="12.7109375" style="2" customWidth="1"/>
    <col min="9999" max="10237" width="9.140625" style="2"/>
    <col min="10238" max="10238" width="2.7109375" style="2" customWidth="1"/>
    <col min="10239" max="10239" width="5.28515625" style="2" customWidth="1"/>
    <col min="10240" max="10242" width="9.140625" style="2"/>
    <col min="10243" max="10243" width="7.85546875" style="2" customWidth="1"/>
    <col min="10244" max="10244" width="4.5703125" style="2" customWidth="1"/>
    <col min="10245" max="10245" width="37.85546875" style="2" customWidth="1"/>
    <col min="10246" max="10247" width="9.140625" style="2"/>
    <col min="10248" max="10249" width="13.7109375" style="2" customWidth="1"/>
    <col min="10250" max="10250" width="7.5703125" style="2" customWidth="1"/>
    <col min="10251" max="10253" width="11.85546875" style="2" customWidth="1"/>
    <col min="10254" max="10254" width="12.7109375" style="2" customWidth="1"/>
    <col min="10255" max="10493" width="9.140625" style="2"/>
    <col min="10494" max="10494" width="2.7109375" style="2" customWidth="1"/>
    <col min="10495" max="10495" width="5.28515625" style="2" customWidth="1"/>
    <col min="10496" max="10498" width="9.140625" style="2"/>
    <col min="10499" max="10499" width="7.85546875" style="2" customWidth="1"/>
    <col min="10500" max="10500" width="4.5703125" style="2" customWidth="1"/>
    <col min="10501" max="10501" width="37.85546875" style="2" customWidth="1"/>
    <col min="10502" max="10503" width="9.140625" style="2"/>
    <col min="10504" max="10505" width="13.7109375" style="2" customWidth="1"/>
    <col min="10506" max="10506" width="7.5703125" style="2" customWidth="1"/>
    <col min="10507" max="10509" width="11.85546875" style="2" customWidth="1"/>
    <col min="10510" max="10510" width="12.7109375" style="2" customWidth="1"/>
    <col min="10511" max="10749" width="9.140625" style="2"/>
    <col min="10750" max="10750" width="2.7109375" style="2" customWidth="1"/>
    <col min="10751" max="10751" width="5.28515625" style="2" customWidth="1"/>
    <col min="10752" max="10754" width="9.140625" style="2"/>
    <col min="10755" max="10755" width="7.85546875" style="2" customWidth="1"/>
    <col min="10756" max="10756" width="4.5703125" style="2" customWidth="1"/>
    <col min="10757" max="10757" width="37.85546875" style="2" customWidth="1"/>
    <col min="10758" max="10759" width="9.140625" style="2"/>
    <col min="10760" max="10761" width="13.7109375" style="2" customWidth="1"/>
    <col min="10762" max="10762" width="7.5703125" style="2" customWidth="1"/>
    <col min="10763" max="10765" width="11.85546875" style="2" customWidth="1"/>
    <col min="10766" max="10766" width="12.7109375" style="2" customWidth="1"/>
    <col min="10767" max="11005" width="9.140625" style="2"/>
    <col min="11006" max="11006" width="2.7109375" style="2" customWidth="1"/>
    <col min="11007" max="11007" width="5.28515625" style="2" customWidth="1"/>
    <col min="11008" max="11010" width="9.140625" style="2"/>
    <col min="11011" max="11011" width="7.85546875" style="2" customWidth="1"/>
    <col min="11012" max="11012" width="4.5703125" style="2" customWidth="1"/>
    <col min="11013" max="11013" width="37.85546875" style="2" customWidth="1"/>
    <col min="11014" max="11015" width="9.140625" style="2"/>
    <col min="11016" max="11017" width="13.7109375" style="2" customWidth="1"/>
    <col min="11018" max="11018" width="7.5703125" style="2" customWidth="1"/>
    <col min="11019" max="11021" width="11.85546875" style="2" customWidth="1"/>
    <col min="11022" max="11022" width="12.7109375" style="2" customWidth="1"/>
    <col min="11023" max="11261" width="9.140625" style="2"/>
    <col min="11262" max="11262" width="2.7109375" style="2" customWidth="1"/>
    <col min="11263" max="11263" width="5.28515625" style="2" customWidth="1"/>
    <col min="11264" max="11266" width="9.140625" style="2"/>
    <col min="11267" max="11267" width="7.85546875" style="2" customWidth="1"/>
    <col min="11268" max="11268" width="4.5703125" style="2" customWidth="1"/>
    <col min="11269" max="11269" width="37.85546875" style="2" customWidth="1"/>
    <col min="11270" max="11271" width="9.140625" style="2"/>
    <col min="11272" max="11273" width="13.7109375" style="2" customWidth="1"/>
    <col min="11274" max="11274" width="7.5703125" style="2" customWidth="1"/>
    <col min="11275" max="11277" width="11.85546875" style="2" customWidth="1"/>
    <col min="11278" max="11278" width="12.7109375" style="2" customWidth="1"/>
    <col min="11279" max="11517" width="9.140625" style="2"/>
    <col min="11518" max="11518" width="2.7109375" style="2" customWidth="1"/>
    <col min="11519" max="11519" width="5.28515625" style="2" customWidth="1"/>
    <col min="11520" max="11522" width="9.140625" style="2"/>
    <col min="11523" max="11523" width="7.85546875" style="2" customWidth="1"/>
    <col min="11524" max="11524" width="4.5703125" style="2" customWidth="1"/>
    <col min="11525" max="11525" width="37.85546875" style="2" customWidth="1"/>
    <col min="11526" max="11527" width="9.140625" style="2"/>
    <col min="11528" max="11529" width="13.7109375" style="2" customWidth="1"/>
    <col min="11530" max="11530" width="7.5703125" style="2" customWidth="1"/>
    <col min="11531" max="11533" width="11.85546875" style="2" customWidth="1"/>
    <col min="11534" max="11534" width="12.7109375" style="2" customWidth="1"/>
    <col min="11535" max="11773" width="9.140625" style="2"/>
    <col min="11774" max="11774" width="2.7109375" style="2" customWidth="1"/>
    <col min="11775" max="11775" width="5.28515625" style="2" customWidth="1"/>
    <col min="11776" max="11778" width="9.140625" style="2"/>
    <col min="11779" max="11779" width="7.85546875" style="2" customWidth="1"/>
    <col min="11780" max="11780" width="4.5703125" style="2" customWidth="1"/>
    <col min="11781" max="11781" width="37.85546875" style="2" customWidth="1"/>
    <col min="11782" max="11783" width="9.140625" style="2"/>
    <col min="11784" max="11785" width="13.7109375" style="2" customWidth="1"/>
    <col min="11786" max="11786" width="7.5703125" style="2" customWidth="1"/>
    <col min="11787" max="11789" width="11.85546875" style="2" customWidth="1"/>
    <col min="11790" max="11790" width="12.7109375" style="2" customWidth="1"/>
    <col min="11791" max="12029" width="9.140625" style="2"/>
    <col min="12030" max="12030" width="2.7109375" style="2" customWidth="1"/>
    <col min="12031" max="12031" width="5.28515625" style="2" customWidth="1"/>
    <col min="12032" max="12034" width="9.140625" style="2"/>
    <col min="12035" max="12035" width="7.85546875" style="2" customWidth="1"/>
    <col min="12036" max="12036" width="4.5703125" style="2" customWidth="1"/>
    <col min="12037" max="12037" width="37.85546875" style="2" customWidth="1"/>
    <col min="12038" max="12039" width="9.140625" style="2"/>
    <col min="12040" max="12041" width="13.7109375" style="2" customWidth="1"/>
    <col min="12042" max="12042" width="7.5703125" style="2" customWidth="1"/>
    <col min="12043" max="12045" width="11.85546875" style="2" customWidth="1"/>
    <col min="12046" max="12046" width="12.7109375" style="2" customWidth="1"/>
    <col min="12047" max="12285" width="9.140625" style="2"/>
    <col min="12286" max="12286" width="2.7109375" style="2" customWidth="1"/>
    <col min="12287" max="12287" width="5.28515625" style="2" customWidth="1"/>
    <col min="12288" max="12290" width="9.140625" style="2"/>
    <col min="12291" max="12291" width="7.85546875" style="2" customWidth="1"/>
    <col min="12292" max="12292" width="4.5703125" style="2" customWidth="1"/>
    <col min="12293" max="12293" width="37.85546875" style="2" customWidth="1"/>
    <col min="12294" max="12295" width="9.140625" style="2"/>
    <col min="12296" max="12297" width="13.7109375" style="2" customWidth="1"/>
    <col min="12298" max="12298" width="7.5703125" style="2" customWidth="1"/>
    <col min="12299" max="12301" width="11.85546875" style="2" customWidth="1"/>
    <col min="12302" max="12302" width="12.7109375" style="2" customWidth="1"/>
    <col min="12303" max="12541" width="9.140625" style="2"/>
    <col min="12542" max="12542" width="2.7109375" style="2" customWidth="1"/>
    <col min="12543" max="12543" width="5.28515625" style="2" customWidth="1"/>
    <col min="12544" max="12546" width="9.140625" style="2"/>
    <col min="12547" max="12547" width="7.85546875" style="2" customWidth="1"/>
    <col min="12548" max="12548" width="4.5703125" style="2" customWidth="1"/>
    <col min="12549" max="12549" width="37.85546875" style="2" customWidth="1"/>
    <col min="12550" max="12551" width="9.140625" style="2"/>
    <col min="12552" max="12553" width="13.7109375" style="2" customWidth="1"/>
    <col min="12554" max="12554" width="7.5703125" style="2" customWidth="1"/>
    <col min="12555" max="12557" width="11.85546875" style="2" customWidth="1"/>
    <col min="12558" max="12558" width="12.7109375" style="2" customWidth="1"/>
    <col min="12559" max="12797" width="9.140625" style="2"/>
    <col min="12798" max="12798" width="2.7109375" style="2" customWidth="1"/>
    <col min="12799" max="12799" width="5.28515625" style="2" customWidth="1"/>
    <col min="12800" max="12802" width="9.140625" style="2"/>
    <col min="12803" max="12803" width="7.85546875" style="2" customWidth="1"/>
    <col min="12804" max="12804" width="4.5703125" style="2" customWidth="1"/>
    <col min="12805" max="12805" width="37.85546875" style="2" customWidth="1"/>
    <col min="12806" max="12807" width="9.140625" style="2"/>
    <col min="12808" max="12809" width="13.7109375" style="2" customWidth="1"/>
    <col min="12810" max="12810" width="7.5703125" style="2" customWidth="1"/>
    <col min="12811" max="12813" width="11.85546875" style="2" customWidth="1"/>
    <col min="12814" max="12814" width="12.7109375" style="2" customWidth="1"/>
    <col min="12815" max="13053" width="9.140625" style="2"/>
    <col min="13054" max="13054" width="2.7109375" style="2" customWidth="1"/>
    <col min="13055" max="13055" width="5.28515625" style="2" customWidth="1"/>
    <col min="13056" max="13058" width="9.140625" style="2"/>
    <col min="13059" max="13059" width="7.85546875" style="2" customWidth="1"/>
    <col min="13060" max="13060" width="4.5703125" style="2" customWidth="1"/>
    <col min="13061" max="13061" width="37.85546875" style="2" customWidth="1"/>
    <col min="13062" max="13063" width="9.140625" style="2"/>
    <col min="13064" max="13065" width="13.7109375" style="2" customWidth="1"/>
    <col min="13066" max="13066" width="7.5703125" style="2" customWidth="1"/>
    <col min="13067" max="13069" width="11.85546875" style="2" customWidth="1"/>
    <col min="13070" max="13070" width="12.7109375" style="2" customWidth="1"/>
    <col min="13071" max="13309" width="9.140625" style="2"/>
    <col min="13310" max="13310" width="2.7109375" style="2" customWidth="1"/>
    <col min="13311" max="13311" width="5.28515625" style="2" customWidth="1"/>
    <col min="13312" max="13314" width="9.140625" style="2"/>
    <col min="13315" max="13315" width="7.85546875" style="2" customWidth="1"/>
    <col min="13316" max="13316" width="4.5703125" style="2" customWidth="1"/>
    <col min="13317" max="13317" width="37.85546875" style="2" customWidth="1"/>
    <col min="13318" max="13319" width="9.140625" style="2"/>
    <col min="13320" max="13321" width="13.7109375" style="2" customWidth="1"/>
    <col min="13322" max="13322" width="7.5703125" style="2" customWidth="1"/>
    <col min="13323" max="13325" width="11.85546875" style="2" customWidth="1"/>
    <col min="13326" max="13326" width="12.7109375" style="2" customWidth="1"/>
    <col min="13327" max="13565" width="9.140625" style="2"/>
    <col min="13566" max="13566" width="2.7109375" style="2" customWidth="1"/>
    <col min="13567" max="13567" width="5.28515625" style="2" customWidth="1"/>
    <col min="13568" max="13570" width="9.140625" style="2"/>
    <col min="13571" max="13571" width="7.85546875" style="2" customWidth="1"/>
    <col min="13572" max="13572" width="4.5703125" style="2" customWidth="1"/>
    <col min="13573" max="13573" width="37.85546875" style="2" customWidth="1"/>
    <col min="13574" max="13575" width="9.140625" style="2"/>
    <col min="13576" max="13577" width="13.7109375" style="2" customWidth="1"/>
    <col min="13578" max="13578" width="7.5703125" style="2" customWidth="1"/>
    <col min="13579" max="13581" width="11.85546875" style="2" customWidth="1"/>
    <col min="13582" max="13582" width="12.7109375" style="2" customWidth="1"/>
    <col min="13583" max="13821" width="9.140625" style="2"/>
    <col min="13822" max="13822" width="2.7109375" style="2" customWidth="1"/>
    <col min="13823" max="13823" width="5.28515625" style="2" customWidth="1"/>
    <col min="13824" max="13826" width="9.140625" style="2"/>
    <col min="13827" max="13827" width="7.85546875" style="2" customWidth="1"/>
    <col min="13828" max="13828" width="4.5703125" style="2" customWidth="1"/>
    <col min="13829" max="13829" width="37.85546875" style="2" customWidth="1"/>
    <col min="13830" max="13831" width="9.140625" style="2"/>
    <col min="13832" max="13833" width="13.7109375" style="2" customWidth="1"/>
    <col min="13834" max="13834" width="7.5703125" style="2" customWidth="1"/>
    <col min="13835" max="13837" width="11.85546875" style="2" customWidth="1"/>
    <col min="13838" max="13838" width="12.7109375" style="2" customWidth="1"/>
    <col min="13839" max="14077" width="9.140625" style="2"/>
    <col min="14078" max="14078" width="2.7109375" style="2" customWidth="1"/>
    <col min="14079" max="14079" width="5.28515625" style="2" customWidth="1"/>
    <col min="14080" max="14082" width="9.140625" style="2"/>
    <col min="14083" max="14083" width="7.85546875" style="2" customWidth="1"/>
    <col min="14084" max="14084" width="4.5703125" style="2" customWidth="1"/>
    <col min="14085" max="14085" width="37.85546875" style="2" customWidth="1"/>
    <col min="14086" max="14087" width="9.140625" style="2"/>
    <col min="14088" max="14089" width="13.7109375" style="2" customWidth="1"/>
    <col min="14090" max="14090" width="7.5703125" style="2" customWidth="1"/>
    <col min="14091" max="14093" width="11.85546875" style="2" customWidth="1"/>
    <col min="14094" max="14094" width="12.7109375" style="2" customWidth="1"/>
    <col min="14095" max="14333" width="9.140625" style="2"/>
    <col min="14334" max="14334" width="2.7109375" style="2" customWidth="1"/>
    <col min="14335" max="14335" width="5.28515625" style="2" customWidth="1"/>
    <col min="14336" max="14338" width="9.140625" style="2"/>
    <col min="14339" max="14339" width="7.85546875" style="2" customWidth="1"/>
    <col min="14340" max="14340" width="4.5703125" style="2" customWidth="1"/>
    <col min="14341" max="14341" width="37.85546875" style="2" customWidth="1"/>
    <col min="14342" max="14343" width="9.140625" style="2"/>
    <col min="14344" max="14345" width="13.7109375" style="2" customWidth="1"/>
    <col min="14346" max="14346" width="7.5703125" style="2" customWidth="1"/>
    <col min="14347" max="14349" width="11.85546875" style="2" customWidth="1"/>
    <col min="14350" max="14350" width="12.7109375" style="2" customWidth="1"/>
    <col min="14351" max="14589" width="9.140625" style="2"/>
    <col min="14590" max="14590" width="2.7109375" style="2" customWidth="1"/>
    <col min="14591" max="14591" width="5.28515625" style="2" customWidth="1"/>
    <col min="14592" max="14594" width="9.140625" style="2"/>
    <col min="14595" max="14595" width="7.85546875" style="2" customWidth="1"/>
    <col min="14596" max="14596" width="4.5703125" style="2" customWidth="1"/>
    <col min="14597" max="14597" width="37.85546875" style="2" customWidth="1"/>
    <col min="14598" max="14599" width="9.140625" style="2"/>
    <col min="14600" max="14601" width="13.7109375" style="2" customWidth="1"/>
    <col min="14602" max="14602" width="7.5703125" style="2" customWidth="1"/>
    <col min="14603" max="14605" width="11.85546875" style="2" customWidth="1"/>
    <col min="14606" max="14606" width="12.7109375" style="2" customWidth="1"/>
    <col min="14607" max="14845" width="9.140625" style="2"/>
    <col min="14846" max="14846" width="2.7109375" style="2" customWidth="1"/>
    <col min="14847" max="14847" width="5.28515625" style="2" customWidth="1"/>
    <col min="14848" max="14850" width="9.140625" style="2"/>
    <col min="14851" max="14851" width="7.85546875" style="2" customWidth="1"/>
    <col min="14852" max="14852" width="4.5703125" style="2" customWidth="1"/>
    <col min="14853" max="14853" width="37.85546875" style="2" customWidth="1"/>
    <col min="14854" max="14855" width="9.140625" style="2"/>
    <col min="14856" max="14857" width="13.7109375" style="2" customWidth="1"/>
    <col min="14858" max="14858" width="7.5703125" style="2" customWidth="1"/>
    <col min="14859" max="14861" width="11.85546875" style="2" customWidth="1"/>
    <col min="14862" max="14862" width="12.7109375" style="2" customWidth="1"/>
    <col min="14863" max="15101" width="9.140625" style="2"/>
    <col min="15102" max="15102" width="2.7109375" style="2" customWidth="1"/>
    <col min="15103" max="15103" width="5.28515625" style="2" customWidth="1"/>
    <col min="15104" max="15106" width="9.140625" style="2"/>
    <col min="15107" max="15107" width="7.85546875" style="2" customWidth="1"/>
    <col min="15108" max="15108" width="4.5703125" style="2" customWidth="1"/>
    <col min="15109" max="15109" width="37.85546875" style="2" customWidth="1"/>
    <col min="15110" max="15111" width="9.140625" style="2"/>
    <col min="15112" max="15113" width="13.7109375" style="2" customWidth="1"/>
    <col min="15114" max="15114" width="7.5703125" style="2" customWidth="1"/>
    <col min="15115" max="15117" width="11.85546875" style="2" customWidth="1"/>
    <col min="15118" max="15118" width="12.7109375" style="2" customWidth="1"/>
    <col min="15119" max="15357" width="9.140625" style="2"/>
    <col min="15358" max="15358" width="2.7109375" style="2" customWidth="1"/>
    <col min="15359" max="15359" width="5.28515625" style="2" customWidth="1"/>
    <col min="15360" max="15362" width="9.140625" style="2"/>
    <col min="15363" max="15363" width="7.85546875" style="2" customWidth="1"/>
    <col min="15364" max="15364" width="4.5703125" style="2" customWidth="1"/>
    <col min="15365" max="15365" width="37.85546875" style="2" customWidth="1"/>
    <col min="15366" max="15367" width="9.140625" style="2"/>
    <col min="15368" max="15369" width="13.7109375" style="2" customWidth="1"/>
    <col min="15370" max="15370" width="7.5703125" style="2" customWidth="1"/>
    <col min="15371" max="15373" width="11.85546875" style="2" customWidth="1"/>
    <col min="15374" max="15374" width="12.7109375" style="2" customWidth="1"/>
    <col min="15375" max="15613" width="9.140625" style="2"/>
    <col min="15614" max="15614" width="2.7109375" style="2" customWidth="1"/>
    <col min="15615" max="15615" width="5.28515625" style="2" customWidth="1"/>
    <col min="15616" max="15618" width="9.140625" style="2"/>
    <col min="15619" max="15619" width="7.85546875" style="2" customWidth="1"/>
    <col min="15620" max="15620" width="4.5703125" style="2" customWidth="1"/>
    <col min="15621" max="15621" width="37.85546875" style="2" customWidth="1"/>
    <col min="15622" max="15623" width="9.140625" style="2"/>
    <col min="15624" max="15625" width="13.7109375" style="2" customWidth="1"/>
    <col min="15626" max="15626" width="7.5703125" style="2" customWidth="1"/>
    <col min="15627" max="15629" width="11.85546875" style="2" customWidth="1"/>
    <col min="15630" max="15630" width="12.7109375" style="2" customWidth="1"/>
    <col min="15631" max="15869" width="9.140625" style="2"/>
    <col min="15870" max="15870" width="2.7109375" style="2" customWidth="1"/>
    <col min="15871" max="15871" width="5.28515625" style="2" customWidth="1"/>
    <col min="15872" max="15874" width="9.140625" style="2"/>
    <col min="15875" max="15875" width="7.85546875" style="2" customWidth="1"/>
    <col min="15876" max="15876" width="4.5703125" style="2" customWidth="1"/>
    <col min="15877" max="15877" width="37.85546875" style="2" customWidth="1"/>
    <col min="15878" max="15879" width="9.140625" style="2"/>
    <col min="15880" max="15881" width="13.7109375" style="2" customWidth="1"/>
    <col min="15882" max="15882" width="7.5703125" style="2" customWidth="1"/>
    <col min="15883" max="15885" width="11.85546875" style="2" customWidth="1"/>
    <col min="15886" max="15886" width="12.7109375" style="2" customWidth="1"/>
    <col min="15887" max="16125" width="9.140625" style="2"/>
    <col min="16126" max="16126" width="2.7109375" style="2" customWidth="1"/>
    <col min="16127" max="16127" width="5.28515625" style="2" customWidth="1"/>
    <col min="16128" max="16130" width="9.140625" style="2"/>
    <col min="16131" max="16131" width="7.85546875" style="2" customWidth="1"/>
    <col min="16132" max="16132" width="4.5703125" style="2" customWidth="1"/>
    <col min="16133" max="16133" width="37.85546875" style="2" customWidth="1"/>
    <col min="16134" max="16135" width="9.140625" style="2"/>
    <col min="16136" max="16137" width="13.7109375" style="2" customWidth="1"/>
    <col min="16138" max="16138" width="7.5703125" style="2" customWidth="1"/>
    <col min="16139" max="16141" width="11.85546875" style="2" customWidth="1"/>
    <col min="16142" max="16142" width="12.7109375" style="2" customWidth="1"/>
    <col min="16143" max="16384" width="9.140625" style="2"/>
  </cols>
  <sheetData>
    <row r="2" spans="1:20" ht="12.75" customHeight="1" x14ac:dyDescent="0.3">
      <c r="B2" s="1" t="s">
        <v>50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51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377</v>
      </c>
      <c r="J8" s="51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459</v>
      </c>
      <c r="J9" s="6"/>
      <c r="K9" s="7"/>
      <c r="L9" s="7"/>
      <c r="M9" s="6"/>
      <c r="N9" s="52"/>
      <c r="O9" s="52"/>
      <c r="P9" s="7"/>
      <c r="Q9" s="7"/>
      <c r="R9" s="7"/>
      <c r="S9" s="7"/>
      <c r="T9" s="7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53"/>
      <c r="C11" s="54"/>
      <c r="D11" s="149"/>
      <c r="E11" s="149"/>
      <c r="F11" s="149"/>
      <c r="G11" s="149"/>
      <c r="H11" s="55"/>
      <c r="I11" s="56"/>
      <c r="J11" s="57" t="s">
        <v>378</v>
      </c>
      <c r="K11" s="58"/>
      <c r="L11" s="59"/>
      <c r="M11" s="60"/>
      <c r="N11" s="61" t="s">
        <v>379</v>
      </c>
      <c r="O11" s="60"/>
      <c r="P11" s="62"/>
      <c r="Q11" s="63" t="s">
        <v>380</v>
      </c>
      <c r="R11" s="64" t="s">
        <v>381</v>
      </c>
      <c r="S11" s="61"/>
      <c r="T11" s="62"/>
    </row>
    <row r="12" spans="1:20" ht="12.75" customHeight="1" x14ac:dyDescent="0.3">
      <c r="A12" s="1"/>
      <c r="B12" s="65" t="s">
        <v>2</v>
      </c>
      <c r="C12" s="66" t="s">
        <v>3</v>
      </c>
      <c r="D12" s="67"/>
      <c r="E12" s="150" t="s">
        <v>382</v>
      </c>
      <c r="F12" s="150"/>
      <c r="G12" s="150"/>
      <c r="H12" s="150"/>
      <c r="I12" s="68" t="s">
        <v>383</v>
      </c>
      <c r="J12" s="69" t="s">
        <v>384</v>
      </c>
      <c r="K12" s="70" t="s">
        <v>385</v>
      </c>
      <c r="L12" s="70" t="s">
        <v>8</v>
      </c>
      <c r="M12" s="70" t="s">
        <v>8</v>
      </c>
      <c r="N12" s="70" t="s">
        <v>9</v>
      </c>
      <c r="O12" s="70" t="s">
        <v>10</v>
      </c>
      <c r="P12" s="70" t="s">
        <v>10</v>
      </c>
      <c r="Q12" s="71" t="s">
        <v>11</v>
      </c>
      <c r="R12" s="72" t="s">
        <v>386</v>
      </c>
      <c r="S12" s="71" t="s">
        <v>11</v>
      </c>
      <c r="T12" s="71" t="s">
        <v>386</v>
      </c>
    </row>
    <row r="13" spans="1:20" ht="12.75" customHeight="1" x14ac:dyDescent="0.3">
      <c r="A13" s="1"/>
      <c r="B13" s="73"/>
      <c r="C13" s="74"/>
      <c r="D13" s="75"/>
      <c r="E13" s="75"/>
      <c r="F13" s="75"/>
      <c r="G13" s="75"/>
      <c r="H13" s="75"/>
      <c r="I13" s="76"/>
      <c r="J13" s="77" t="s">
        <v>387</v>
      </c>
      <c r="K13" s="70"/>
      <c r="L13" s="70" t="s">
        <v>388</v>
      </c>
      <c r="M13" s="70" t="s">
        <v>389</v>
      </c>
      <c r="N13" s="78"/>
      <c r="O13" s="70" t="s">
        <v>388</v>
      </c>
      <c r="P13" s="76" t="s">
        <v>389</v>
      </c>
      <c r="Q13" s="79" t="s">
        <v>390</v>
      </c>
      <c r="R13" s="80" t="s">
        <v>390</v>
      </c>
      <c r="S13" s="80" t="s">
        <v>391</v>
      </c>
      <c r="T13" s="80" t="s">
        <v>391</v>
      </c>
    </row>
    <row r="14" spans="1:20" ht="15" customHeight="1" x14ac:dyDescent="0.3">
      <c r="B14" s="93">
        <f>B13+1</f>
        <v>1</v>
      </c>
      <c r="C14" s="93"/>
      <c r="D14" s="118" t="s">
        <v>460</v>
      </c>
      <c r="E14" s="119" t="s">
        <v>460</v>
      </c>
      <c r="F14" s="119" t="s">
        <v>460</v>
      </c>
      <c r="G14" s="120" t="s">
        <v>460</v>
      </c>
      <c r="H14" s="84" t="s">
        <v>16</v>
      </c>
      <c r="I14" s="98"/>
      <c r="J14" s="94">
        <v>100</v>
      </c>
      <c r="K14" s="40">
        <v>1200</v>
      </c>
      <c r="L14" s="35">
        <v>0</v>
      </c>
      <c r="M14" s="35">
        <v>0</v>
      </c>
      <c r="N14" s="34">
        <v>9.5</v>
      </c>
      <c r="O14" s="35">
        <f>PRODUCT(L14,1.095)</f>
        <v>0</v>
      </c>
      <c r="P14" s="35">
        <f>PRODUCT(M14,1.095)</f>
        <v>0</v>
      </c>
      <c r="Q14" s="36">
        <f>PRODUCT(J14,O14)</f>
        <v>0</v>
      </c>
      <c r="R14" s="36">
        <f>PRODUCT(J14,L14)</f>
        <v>0</v>
      </c>
      <c r="S14" s="36">
        <f t="shared" ref="S14:S43" si="0">PRODUCT(K14,P14)</f>
        <v>0</v>
      </c>
      <c r="T14" s="36">
        <f>PRODUCT(K14,M14)</f>
        <v>0</v>
      </c>
    </row>
    <row r="15" spans="1:20" ht="12.75" customHeight="1" x14ac:dyDescent="0.3">
      <c r="B15" s="81">
        <f>B14+1</f>
        <v>2</v>
      </c>
      <c r="C15" s="81"/>
      <c r="D15" s="118" t="s">
        <v>461</v>
      </c>
      <c r="E15" s="119" t="s">
        <v>461</v>
      </c>
      <c r="F15" s="119" t="s">
        <v>461</v>
      </c>
      <c r="G15" s="120" t="s">
        <v>461</v>
      </c>
      <c r="H15" s="82" t="s">
        <v>16</v>
      </c>
      <c r="I15" s="98"/>
      <c r="J15" s="95">
        <v>20</v>
      </c>
      <c r="K15" s="37">
        <v>240</v>
      </c>
      <c r="L15" s="30">
        <v>0</v>
      </c>
      <c r="M15" s="30">
        <v>0</v>
      </c>
      <c r="N15" s="29">
        <v>9.5</v>
      </c>
      <c r="O15" s="30">
        <f t="shared" ref="O15:P43" si="1">PRODUCT(L15,1.095)</f>
        <v>0</v>
      </c>
      <c r="P15" s="30">
        <f t="shared" si="1"/>
        <v>0</v>
      </c>
      <c r="Q15" s="31">
        <f t="shared" ref="Q15:Q43" si="2">PRODUCT(J15,O15)</f>
        <v>0</v>
      </c>
      <c r="R15" s="31">
        <f t="shared" ref="R15:R43" si="3">PRODUCT(J15,L15)</f>
        <v>0</v>
      </c>
      <c r="S15" s="31">
        <f t="shared" si="0"/>
        <v>0</v>
      </c>
      <c r="T15" s="31">
        <f t="shared" ref="T15:T43" si="4">PRODUCT(K15,M15)</f>
        <v>0</v>
      </c>
    </row>
    <row r="16" spans="1:20" ht="12.75" customHeight="1" x14ac:dyDescent="0.3">
      <c r="B16" s="81">
        <f t="shared" ref="B16:B43" si="5">B15+1</f>
        <v>3</v>
      </c>
      <c r="C16" s="81"/>
      <c r="D16" s="118" t="s">
        <v>402</v>
      </c>
      <c r="E16" s="119" t="s">
        <v>402</v>
      </c>
      <c r="F16" s="119" t="s">
        <v>402</v>
      </c>
      <c r="G16" s="120" t="s">
        <v>402</v>
      </c>
      <c r="H16" s="82" t="s">
        <v>16</v>
      </c>
      <c r="I16" s="98"/>
      <c r="J16" s="95">
        <v>0</v>
      </c>
      <c r="K16" s="37">
        <v>240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3">
      <c r="B17" s="81">
        <f t="shared" si="5"/>
        <v>4</v>
      </c>
      <c r="C17" s="81"/>
      <c r="D17" s="118" t="s">
        <v>462</v>
      </c>
      <c r="E17" s="119" t="s">
        <v>462</v>
      </c>
      <c r="F17" s="119" t="s">
        <v>462</v>
      </c>
      <c r="G17" s="120" t="s">
        <v>462</v>
      </c>
      <c r="H17" s="82" t="s">
        <v>16</v>
      </c>
      <c r="I17" s="98"/>
      <c r="J17" s="95">
        <v>30</v>
      </c>
      <c r="K17" s="37">
        <v>320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3">
      <c r="B18" s="81">
        <f t="shared" si="5"/>
        <v>5</v>
      </c>
      <c r="C18" s="81"/>
      <c r="D18" s="118" t="s">
        <v>431</v>
      </c>
      <c r="E18" s="119" t="s">
        <v>431</v>
      </c>
      <c r="F18" s="119" t="s">
        <v>431</v>
      </c>
      <c r="G18" s="120" t="s">
        <v>431</v>
      </c>
      <c r="H18" s="82" t="s">
        <v>16</v>
      </c>
      <c r="I18" s="98"/>
      <c r="J18" s="95">
        <v>30</v>
      </c>
      <c r="K18" s="37">
        <v>320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3">
      <c r="B19" s="81">
        <f t="shared" si="5"/>
        <v>6</v>
      </c>
      <c r="C19" s="81"/>
      <c r="D19" s="118" t="s">
        <v>396</v>
      </c>
      <c r="E19" s="119" t="s">
        <v>396</v>
      </c>
      <c r="F19" s="119" t="s">
        <v>396</v>
      </c>
      <c r="G19" s="120" t="s">
        <v>396</v>
      </c>
      <c r="H19" s="82" t="s">
        <v>16</v>
      </c>
      <c r="I19" s="98"/>
      <c r="J19" s="95">
        <v>0</v>
      </c>
      <c r="K19" s="37">
        <v>80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3">
      <c r="B20" s="81">
        <f t="shared" si="5"/>
        <v>7</v>
      </c>
      <c r="C20" s="81"/>
      <c r="D20" s="118" t="s">
        <v>392</v>
      </c>
      <c r="E20" s="119" t="s">
        <v>392</v>
      </c>
      <c r="F20" s="119" t="s">
        <v>392</v>
      </c>
      <c r="G20" s="120" t="s">
        <v>392</v>
      </c>
      <c r="H20" s="82" t="s">
        <v>16</v>
      </c>
      <c r="I20" s="98"/>
      <c r="J20" s="95">
        <v>0</v>
      </c>
      <c r="K20" s="37">
        <v>80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3">
      <c r="B21" s="81">
        <f t="shared" si="5"/>
        <v>8</v>
      </c>
      <c r="C21" s="81"/>
      <c r="D21" s="118" t="s">
        <v>463</v>
      </c>
      <c r="E21" s="119" t="s">
        <v>463</v>
      </c>
      <c r="F21" s="119" t="s">
        <v>463</v>
      </c>
      <c r="G21" s="120" t="s">
        <v>463</v>
      </c>
      <c r="H21" s="82" t="s">
        <v>16</v>
      </c>
      <c r="I21" s="98"/>
      <c r="J21" s="95">
        <v>0</v>
      </c>
      <c r="K21" s="37">
        <v>160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3">
      <c r="B22" s="81">
        <f t="shared" si="5"/>
        <v>9</v>
      </c>
      <c r="C22" s="81"/>
      <c r="D22" s="118" t="s">
        <v>464</v>
      </c>
      <c r="E22" s="119" t="s">
        <v>464</v>
      </c>
      <c r="F22" s="119" t="s">
        <v>464</v>
      </c>
      <c r="G22" s="120" t="s">
        <v>464</v>
      </c>
      <c r="H22" s="82" t="s">
        <v>16</v>
      </c>
      <c r="I22" s="98"/>
      <c r="J22" s="95">
        <v>10</v>
      </c>
      <c r="K22" s="37">
        <v>80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3">
      <c r="B23" s="81">
        <f t="shared" si="5"/>
        <v>10</v>
      </c>
      <c r="C23" s="81"/>
      <c r="D23" s="118" t="s">
        <v>465</v>
      </c>
      <c r="E23" s="119" t="s">
        <v>465</v>
      </c>
      <c r="F23" s="119" t="s">
        <v>465</v>
      </c>
      <c r="G23" s="120" t="s">
        <v>465</v>
      </c>
      <c r="H23" s="82" t="s">
        <v>16</v>
      </c>
      <c r="I23" s="98"/>
      <c r="J23" s="95">
        <v>2</v>
      </c>
      <c r="K23" s="37">
        <v>24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3">
      <c r="B24" s="81">
        <f t="shared" si="5"/>
        <v>11</v>
      </c>
      <c r="C24" s="81"/>
      <c r="D24" s="118" t="s">
        <v>466</v>
      </c>
      <c r="E24" s="119" t="s">
        <v>466</v>
      </c>
      <c r="F24" s="119" t="s">
        <v>466</v>
      </c>
      <c r="G24" s="120" t="s">
        <v>466</v>
      </c>
      <c r="H24" s="83" t="s">
        <v>16</v>
      </c>
      <c r="I24" s="98"/>
      <c r="J24" s="95">
        <v>40</v>
      </c>
      <c r="K24" s="37">
        <v>480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3">
      <c r="B25" s="81">
        <f t="shared" si="5"/>
        <v>12</v>
      </c>
      <c r="C25" s="81"/>
      <c r="D25" s="118" t="s">
        <v>467</v>
      </c>
      <c r="E25" s="119" t="s">
        <v>467</v>
      </c>
      <c r="F25" s="119" t="s">
        <v>467</v>
      </c>
      <c r="G25" s="120" t="s">
        <v>467</v>
      </c>
      <c r="H25" s="84" t="s">
        <v>16</v>
      </c>
      <c r="I25" s="98"/>
      <c r="J25" s="95">
        <v>40</v>
      </c>
      <c r="K25" s="37">
        <v>480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3">
      <c r="B26" s="81">
        <f t="shared" si="5"/>
        <v>13</v>
      </c>
      <c r="C26" s="81"/>
      <c r="D26" s="118" t="s">
        <v>468</v>
      </c>
      <c r="E26" s="119" t="s">
        <v>468</v>
      </c>
      <c r="F26" s="119" t="s">
        <v>468</v>
      </c>
      <c r="G26" s="120" t="s">
        <v>468</v>
      </c>
      <c r="H26" s="82" t="s">
        <v>16</v>
      </c>
      <c r="I26" s="98"/>
      <c r="J26" s="95">
        <v>0</v>
      </c>
      <c r="K26" s="37">
        <v>480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3">
      <c r="B27" s="81">
        <f t="shared" si="5"/>
        <v>14</v>
      </c>
      <c r="C27" s="81"/>
      <c r="D27" s="118" t="s">
        <v>469</v>
      </c>
      <c r="E27" s="119" t="s">
        <v>469</v>
      </c>
      <c r="F27" s="119" t="s">
        <v>469</v>
      </c>
      <c r="G27" s="120" t="s">
        <v>469</v>
      </c>
      <c r="H27" s="82" t="s">
        <v>16</v>
      </c>
      <c r="I27" s="98"/>
      <c r="J27" s="95">
        <v>40</v>
      </c>
      <c r="K27" s="37">
        <v>480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3">
      <c r="B28" s="81">
        <f t="shared" si="5"/>
        <v>15</v>
      </c>
      <c r="C28" s="81"/>
      <c r="D28" s="118" t="s">
        <v>470</v>
      </c>
      <c r="E28" s="119" t="s">
        <v>470</v>
      </c>
      <c r="F28" s="119" t="s">
        <v>470</v>
      </c>
      <c r="G28" s="120" t="s">
        <v>470</v>
      </c>
      <c r="H28" s="82" t="s">
        <v>16</v>
      </c>
      <c r="I28" s="98"/>
      <c r="J28" s="95">
        <v>0</v>
      </c>
      <c r="K28" s="37">
        <v>480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3">
      <c r="B29" s="81">
        <f t="shared" si="5"/>
        <v>16</v>
      </c>
      <c r="C29" s="81"/>
      <c r="D29" s="118" t="s">
        <v>471</v>
      </c>
      <c r="E29" s="119" t="s">
        <v>471</v>
      </c>
      <c r="F29" s="119" t="s">
        <v>471</v>
      </c>
      <c r="G29" s="120" t="s">
        <v>471</v>
      </c>
      <c r="H29" s="82" t="s">
        <v>16</v>
      </c>
      <c r="I29" s="98"/>
      <c r="J29" s="95">
        <v>40</v>
      </c>
      <c r="K29" s="37">
        <v>480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3">
      <c r="B30" s="81">
        <f t="shared" si="5"/>
        <v>17</v>
      </c>
      <c r="C30" s="81"/>
      <c r="D30" s="118" t="s">
        <v>416</v>
      </c>
      <c r="E30" s="119" t="s">
        <v>416</v>
      </c>
      <c r="F30" s="119" t="s">
        <v>416</v>
      </c>
      <c r="G30" s="120" t="s">
        <v>416</v>
      </c>
      <c r="H30" s="82" t="s">
        <v>16</v>
      </c>
      <c r="I30" s="98"/>
      <c r="J30" s="95">
        <v>40</v>
      </c>
      <c r="K30" s="37">
        <v>400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3">
      <c r="B31" s="81">
        <f t="shared" si="5"/>
        <v>18</v>
      </c>
      <c r="C31" s="81"/>
      <c r="D31" s="118" t="s">
        <v>472</v>
      </c>
      <c r="E31" s="119" t="s">
        <v>472</v>
      </c>
      <c r="F31" s="119" t="s">
        <v>472</v>
      </c>
      <c r="G31" s="120" t="s">
        <v>472</v>
      </c>
      <c r="H31" s="82" t="s">
        <v>16</v>
      </c>
      <c r="I31" s="98"/>
      <c r="J31" s="95">
        <v>40</v>
      </c>
      <c r="K31" s="37">
        <v>400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3">
      <c r="B32" s="81">
        <f t="shared" si="5"/>
        <v>19</v>
      </c>
      <c r="C32" s="81"/>
      <c r="D32" s="118" t="s">
        <v>448</v>
      </c>
      <c r="E32" s="119" t="s">
        <v>448</v>
      </c>
      <c r="F32" s="119" t="s">
        <v>448</v>
      </c>
      <c r="G32" s="120" t="s">
        <v>448</v>
      </c>
      <c r="H32" s="82" t="s">
        <v>16</v>
      </c>
      <c r="I32" s="98"/>
      <c r="J32" s="95">
        <v>40</v>
      </c>
      <c r="K32" s="37">
        <v>400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3">
      <c r="B33" s="81">
        <f t="shared" si="5"/>
        <v>20</v>
      </c>
      <c r="C33" s="81"/>
      <c r="D33" s="118" t="s">
        <v>473</v>
      </c>
      <c r="E33" s="119" t="s">
        <v>473</v>
      </c>
      <c r="F33" s="119" t="s">
        <v>473</v>
      </c>
      <c r="G33" s="120" t="s">
        <v>473</v>
      </c>
      <c r="H33" s="82" t="s">
        <v>16</v>
      </c>
      <c r="I33" s="98"/>
      <c r="J33" s="95">
        <v>40</v>
      </c>
      <c r="K33" s="37">
        <v>400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3">
      <c r="B34" s="81">
        <f t="shared" si="5"/>
        <v>21</v>
      </c>
      <c r="C34" s="81"/>
      <c r="D34" s="118" t="s">
        <v>474</v>
      </c>
      <c r="E34" s="119" t="s">
        <v>474</v>
      </c>
      <c r="F34" s="119" t="s">
        <v>474</v>
      </c>
      <c r="G34" s="120" t="s">
        <v>474</v>
      </c>
      <c r="H34" s="84" t="s">
        <v>16</v>
      </c>
      <c r="I34" s="98"/>
      <c r="J34" s="95">
        <v>40</v>
      </c>
      <c r="K34" s="37">
        <v>400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3">
      <c r="B35" s="81">
        <f t="shared" si="5"/>
        <v>22</v>
      </c>
      <c r="C35" s="81"/>
      <c r="D35" s="118" t="s">
        <v>475</v>
      </c>
      <c r="E35" s="119" t="s">
        <v>475</v>
      </c>
      <c r="F35" s="119" t="s">
        <v>475</v>
      </c>
      <c r="G35" s="120" t="s">
        <v>475</v>
      </c>
      <c r="H35" s="82" t="s">
        <v>16</v>
      </c>
      <c r="I35" s="98"/>
      <c r="J35" s="95">
        <v>0</v>
      </c>
      <c r="K35" s="37">
        <v>80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3">
      <c r="B36" s="81">
        <f t="shared" si="5"/>
        <v>23</v>
      </c>
      <c r="C36" s="81"/>
      <c r="D36" s="118" t="s">
        <v>476</v>
      </c>
      <c r="E36" s="119" t="s">
        <v>476</v>
      </c>
      <c r="F36" s="119" t="s">
        <v>476</v>
      </c>
      <c r="G36" s="120" t="s">
        <v>476</v>
      </c>
      <c r="H36" s="82" t="s">
        <v>16</v>
      </c>
      <c r="I36" s="98"/>
      <c r="J36" s="95">
        <v>10</v>
      </c>
      <c r="K36" s="37">
        <v>80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3">
      <c r="B37" s="81">
        <f t="shared" si="5"/>
        <v>24</v>
      </c>
      <c r="C37" s="81"/>
      <c r="D37" s="118" t="s">
        <v>444</v>
      </c>
      <c r="E37" s="119" t="s">
        <v>444</v>
      </c>
      <c r="F37" s="119" t="s">
        <v>444</v>
      </c>
      <c r="G37" s="120" t="s">
        <v>444</v>
      </c>
      <c r="H37" s="82" t="s">
        <v>16</v>
      </c>
      <c r="I37" s="98"/>
      <c r="J37" s="95">
        <v>30</v>
      </c>
      <c r="K37" s="37">
        <v>320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3">
      <c r="B38" s="81">
        <f t="shared" si="5"/>
        <v>25</v>
      </c>
      <c r="C38" s="81"/>
      <c r="D38" s="118" t="s">
        <v>477</v>
      </c>
      <c r="E38" s="119" t="s">
        <v>477</v>
      </c>
      <c r="F38" s="119" t="s">
        <v>477</v>
      </c>
      <c r="G38" s="120" t="s">
        <v>477</v>
      </c>
      <c r="H38" s="82" t="s">
        <v>16</v>
      </c>
      <c r="I38" s="98"/>
      <c r="J38" s="95">
        <v>0</v>
      </c>
      <c r="K38" s="37">
        <v>1600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3">
      <c r="B39" s="81">
        <f t="shared" si="5"/>
        <v>26</v>
      </c>
      <c r="C39" s="81"/>
      <c r="D39" s="118" t="s">
        <v>415</v>
      </c>
      <c r="E39" s="119" t="s">
        <v>415</v>
      </c>
      <c r="F39" s="119" t="s">
        <v>415</v>
      </c>
      <c r="G39" s="120" t="s">
        <v>415</v>
      </c>
      <c r="H39" s="82" t="s">
        <v>16</v>
      </c>
      <c r="I39" s="98"/>
      <c r="J39" s="95">
        <v>130</v>
      </c>
      <c r="K39" s="37">
        <v>1600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3">
      <c r="B40" s="81">
        <f t="shared" si="5"/>
        <v>27</v>
      </c>
      <c r="C40" s="81"/>
      <c r="D40" s="118" t="s">
        <v>478</v>
      </c>
      <c r="E40" s="119" t="s">
        <v>478</v>
      </c>
      <c r="F40" s="119" t="s">
        <v>478</v>
      </c>
      <c r="G40" s="120" t="s">
        <v>478</v>
      </c>
      <c r="H40" s="82" t="s">
        <v>16</v>
      </c>
      <c r="I40" s="98"/>
      <c r="J40" s="95">
        <v>20</v>
      </c>
      <c r="K40" s="37">
        <v>240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2.75" customHeight="1" x14ac:dyDescent="0.3">
      <c r="B41" s="81">
        <f t="shared" si="5"/>
        <v>28</v>
      </c>
      <c r="C41" s="81"/>
      <c r="D41" s="118" t="s">
        <v>454</v>
      </c>
      <c r="E41" s="119" t="s">
        <v>454</v>
      </c>
      <c r="F41" s="119" t="s">
        <v>454</v>
      </c>
      <c r="G41" s="120" t="s">
        <v>454</v>
      </c>
      <c r="H41" s="82" t="s">
        <v>16</v>
      </c>
      <c r="I41" s="98"/>
      <c r="J41" s="95">
        <v>40</v>
      </c>
      <c r="K41" s="37">
        <v>400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5" customHeight="1" x14ac:dyDescent="0.3">
      <c r="B42" s="81">
        <f t="shared" si="5"/>
        <v>29</v>
      </c>
      <c r="C42" s="81"/>
      <c r="D42" s="118" t="s">
        <v>417</v>
      </c>
      <c r="E42" s="119" t="s">
        <v>417</v>
      </c>
      <c r="F42" s="119" t="s">
        <v>417</v>
      </c>
      <c r="G42" s="120" t="s">
        <v>417</v>
      </c>
      <c r="H42" s="82" t="s">
        <v>16</v>
      </c>
      <c r="I42" s="98"/>
      <c r="J42" s="95">
        <v>40</v>
      </c>
      <c r="K42" s="37">
        <v>400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3">
      <c r="B43" s="81">
        <f t="shared" si="5"/>
        <v>30</v>
      </c>
      <c r="C43" s="81"/>
      <c r="D43" s="118" t="s">
        <v>479</v>
      </c>
      <c r="E43" s="119" t="s">
        <v>479</v>
      </c>
      <c r="F43" s="119" t="s">
        <v>479</v>
      </c>
      <c r="G43" s="120" t="s">
        <v>479</v>
      </c>
      <c r="H43" s="82" t="s">
        <v>16</v>
      </c>
      <c r="I43" s="98"/>
      <c r="J43" s="95">
        <v>10</v>
      </c>
      <c r="K43" s="37">
        <v>80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3">
      <c r="B44" s="85"/>
      <c r="C44" s="86"/>
      <c r="D44" s="146" t="s">
        <v>458</v>
      </c>
      <c r="E44" s="147"/>
      <c r="F44" s="147"/>
      <c r="G44" s="148"/>
      <c r="H44" s="87"/>
      <c r="I44" s="87"/>
      <c r="J44" s="87"/>
      <c r="K44" s="87"/>
      <c r="L44" s="88"/>
      <c r="M44" s="88"/>
      <c r="N44" s="87"/>
      <c r="O44" s="89"/>
      <c r="P44" s="89"/>
      <c r="Q44" s="90">
        <f>SUM(Q14:Q43)</f>
        <v>0</v>
      </c>
      <c r="R44" s="90">
        <f>SUM(R14:R43)</f>
        <v>0</v>
      </c>
      <c r="S44" s="91">
        <f>SUM(S14:S43)</f>
        <v>0</v>
      </c>
      <c r="T44" s="91">
        <f>SUM(T14:T43)</f>
        <v>0</v>
      </c>
    </row>
    <row r="45" spans="2:20" ht="12.75" customHeight="1" x14ac:dyDescent="0.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4" t="s">
        <v>19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4" t="s">
        <v>20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">
      <c r="B48" s="4" t="s">
        <v>21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ht="12.75" customHeight="1" x14ac:dyDescent="0.3">
      <c r="B49" s="4" t="s">
        <v>22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ht="12.75" customHeight="1" x14ac:dyDescent="0.3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ht="12.75" customHeight="1" x14ac:dyDescent="0.3">
      <c r="B51" s="1" t="s">
        <v>427</v>
      </c>
      <c r="C51" s="1"/>
      <c r="D51" s="1"/>
      <c r="E51" s="1"/>
      <c r="F51" s="1"/>
      <c r="G51" s="92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ht="12.75" customHeight="1" x14ac:dyDescent="0.3">
      <c r="B52" s="1"/>
      <c r="C52" s="1"/>
      <c r="D52" s="1"/>
      <c r="E52" s="1"/>
      <c r="F52" s="1"/>
      <c r="G52" s="92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75" customHeight="1" x14ac:dyDescent="0.3">
      <c r="B53" s="1" t="s">
        <v>455</v>
      </c>
      <c r="C53" s="1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75" customHeight="1" x14ac:dyDescent="0.3">
      <c r="B54" s="1"/>
      <c r="C54" s="1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75" customHeight="1" x14ac:dyDescent="0.3">
      <c r="B55" s="1" t="s">
        <v>428</v>
      </c>
      <c r="C55" s="1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75" customHeight="1" x14ac:dyDescent="0.3">
      <c r="B56" s="1" t="s">
        <v>429</v>
      </c>
      <c r="C56" s="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ht="12.75" customHeight="1" x14ac:dyDescent="0.3">
      <c r="B57" s="1"/>
      <c r="C57" s="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2:20" ht="12.75" customHeight="1" x14ac:dyDescent="0.3">
      <c r="B58" s="49" t="s">
        <v>480</v>
      </c>
      <c r="C58" s="49"/>
      <c r="D58" s="49"/>
      <c r="E58" s="49"/>
      <c r="F58" s="49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2:20" ht="12.75" customHeight="1" x14ac:dyDescent="0.3"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2:20" ht="12.75" customHeight="1" x14ac:dyDescent="0.3">
      <c r="B60" s="4" t="s">
        <v>23</v>
      </c>
      <c r="C60" s="4"/>
      <c r="D60" s="4"/>
      <c r="E60" s="4"/>
      <c r="F60" s="4"/>
      <c r="G60" s="4"/>
      <c r="H60" s="4"/>
      <c r="I60" s="46" t="s">
        <v>24</v>
      </c>
      <c r="J60" s="4"/>
      <c r="K60" s="4"/>
      <c r="L60" s="4"/>
      <c r="M60" s="4"/>
      <c r="N60" s="4" t="s">
        <v>25</v>
      </c>
      <c r="O60" s="4"/>
      <c r="P60" s="4"/>
      <c r="Q60" s="4"/>
      <c r="R60" s="4"/>
      <c r="S60" s="4"/>
      <c r="T60" s="4"/>
    </row>
    <row r="65" spans="9:9" ht="12.75" customHeight="1" x14ac:dyDescent="0.3">
      <c r="I65" s="47"/>
    </row>
  </sheetData>
  <sheetProtection algorithmName="SHA-512" hashValue="MsENsRHTW8xgsKDzAxrF8aeDRnK0udS1y9oaWafCucxGbs2U9xr5fqkRFPw1Hh0/ZFn6giDbQoNsvKAsxuP7tA==" saltValue="MLCBQx0Hbe40bctRc2paCA==" spinCount="100000" sheet="1" objects="1" scenarios="1"/>
  <protectedRanges>
    <protectedRange sqref="I14:I43" name="Obseg8"/>
    <protectedRange sqref="C14:C43" name="Obseg5"/>
    <protectedRange sqref="E5:F6" name="Range1"/>
    <protectedRange sqref="L14:M43" name="Range3"/>
    <protectedRange sqref="E60" name="Range4"/>
    <protectedRange sqref="I5" name="Obseg6"/>
    <protectedRange sqref="D60" name="Obseg7"/>
  </protectedRanges>
  <mergeCells count="33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4:G44"/>
    <mergeCell ref="D42:G42"/>
    <mergeCell ref="D43:G43"/>
    <mergeCell ref="D36:G36"/>
    <mergeCell ref="D37:G37"/>
    <mergeCell ref="D38:G38"/>
    <mergeCell ref="D39:G39"/>
    <mergeCell ref="D40:G40"/>
    <mergeCell ref="D41:G41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4065-9E92-44B3-B1DD-BAFC112D99FB}">
  <dimension ref="A1:N55"/>
  <sheetViews>
    <sheetView zoomScaleNormal="100" workbookViewId="0">
      <selection activeCell="H20" sqref="H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481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17" t="s">
        <v>482</v>
      </c>
      <c r="D12" s="117"/>
      <c r="E12" s="117"/>
      <c r="F12" s="117"/>
      <c r="G12" s="29" t="s">
        <v>16</v>
      </c>
      <c r="H12" s="26"/>
      <c r="I12" s="37">
        <v>260</v>
      </c>
      <c r="J12" s="28">
        <v>0</v>
      </c>
      <c r="K12" s="29">
        <v>9.5</v>
      </c>
      <c r="L12" s="30">
        <f t="shared" ref="L12:L41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17" t="s">
        <v>483</v>
      </c>
      <c r="D13" s="117"/>
      <c r="E13" s="117"/>
      <c r="F13" s="117"/>
      <c r="G13" s="29" t="s">
        <v>16</v>
      </c>
      <c r="H13" s="26"/>
      <c r="I13" s="37">
        <v>200</v>
      </c>
      <c r="J13" s="28">
        <v>0</v>
      </c>
      <c r="K13" s="29">
        <v>9.5</v>
      </c>
      <c r="L13" s="30">
        <f t="shared" si="0"/>
        <v>0</v>
      </c>
      <c r="M13" s="31">
        <f t="shared" ref="M13:M41" si="1">PRODUCT(I13,L13)</f>
        <v>0</v>
      </c>
      <c r="N13" s="31">
        <f t="shared" ref="N13:N41" si="2">PRODUCT(I13,J13)</f>
        <v>0</v>
      </c>
    </row>
    <row r="14" spans="1:14" ht="15" customHeight="1" x14ac:dyDescent="0.3">
      <c r="A14" s="24">
        <f t="shared" ref="A14:A41" si="3">A13+1</f>
        <v>3</v>
      </c>
      <c r="B14" s="25"/>
      <c r="C14" s="117" t="s">
        <v>484</v>
      </c>
      <c r="D14" s="117"/>
      <c r="E14" s="117"/>
      <c r="F14" s="117"/>
      <c r="G14" s="29" t="s">
        <v>16</v>
      </c>
      <c r="H14" s="26"/>
      <c r="I14" s="37">
        <v>70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17" t="s">
        <v>485</v>
      </c>
      <c r="D15" s="117"/>
      <c r="E15" s="117"/>
      <c r="F15" s="117"/>
      <c r="G15" s="29" t="s">
        <v>16</v>
      </c>
      <c r="H15" s="26"/>
      <c r="I15" s="37">
        <v>120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17" t="s">
        <v>486</v>
      </c>
      <c r="D16" s="117"/>
      <c r="E16" s="117"/>
      <c r="F16" s="117"/>
      <c r="G16" s="29" t="s">
        <v>16</v>
      </c>
      <c r="H16" s="26"/>
      <c r="I16" s="37">
        <v>500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17" t="s">
        <v>487</v>
      </c>
      <c r="D17" s="117"/>
      <c r="E17" s="117"/>
      <c r="F17" s="117"/>
      <c r="G17" s="29" t="s">
        <v>16</v>
      </c>
      <c r="H17" s="26"/>
      <c r="I17" s="37">
        <v>500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17" t="s">
        <v>488</v>
      </c>
      <c r="D18" s="117"/>
      <c r="E18" s="117"/>
      <c r="F18" s="117"/>
      <c r="G18" s="29" t="s">
        <v>16</v>
      </c>
      <c r="H18" s="26"/>
      <c r="I18" s="37">
        <v>300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5" customHeight="1" x14ac:dyDescent="0.3">
      <c r="A19" s="24">
        <f t="shared" si="3"/>
        <v>8</v>
      </c>
      <c r="B19" s="25"/>
      <c r="C19" s="117" t="s">
        <v>489</v>
      </c>
      <c r="D19" s="117"/>
      <c r="E19" s="117"/>
      <c r="F19" s="117"/>
      <c r="G19" s="29" t="s">
        <v>16</v>
      </c>
      <c r="H19" s="26"/>
      <c r="I19" s="37">
        <v>200</v>
      </c>
      <c r="J19" s="28">
        <v>0</v>
      </c>
      <c r="K19" s="29">
        <v>9.5</v>
      </c>
      <c r="L19" s="30">
        <f t="shared" si="0"/>
        <v>0</v>
      </c>
      <c r="M19" s="31">
        <f t="shared" si="1"/>
        <v>0</v>
      </c>
      <c r="N19" s="31">
        <f t="shared" si="2"/>
        <v>0</v>
      </c>
    </row>
    <row r="20" spans="1:14" ht="15" customHeight="1" x14ac:dyDescent="0.3">
      <c r="A20" s="24">
        <f t="shared" si="3"/>
        <v>9</v>
      </c>
      <c r="B20" s="25"/>
      <c r="C20" s="117" t="s">
        <v>490</v>
      </c>
      <c r="D20" s="117"/>
      <c r="E20" s="117"/>
      <c r="F20" s="117"/>
      <c r="G20" s="29" t="s">
        <v>16</v>
      </c>
      <c r="H20" s="26"/>
      <c r="I20" s="37">
        <v>100</v>
      </c>
      <c r="J20" s="28">
        <v>0</v>
      </c>
      <c r="K20" s="29">
        <v>9.5</v>
      </c>
      <c r="L20" s="30">
        <f t="shared" si="0"/>
        <v>0</v>
      </c>
      <c r="M20" s="31">
        <f t="shared" si="1"/>
        <v>0</v>
      </c>
      <c r="N20" s="31">
        <f t="shared" si="2"/>
        <v>0</v>
      </c>
    </row>
    <row r="21" spans="1:14" ht="15" customHeight="1" x14ac:dyDescent="0.3">
      <c r="A21" s="24">
        <f t="shared" si="3"/>
        <v>10</v>
      </c>
      <c r="B21" s="25"/>
      <c r="C21" s="117" t="s">
        <v>491</v>
      </c>
      <c r="D21" s="117"/>
      <c r="E21" s="117"/>
      <c r="F21" s="117"/>
      <c r="G21" s="29" t="s">
        <v>16</v>
      </c>
      <c r="H21" s="26"/>
      <c r="I21" s="37">
        <v>150</v>
      </c>
      <c r="J21" s="28">
        <v>0</v>
      </c>
      <c r="K21" s="29">
        <v>9.5</v>
      </c>
      <c r="L21" s="30">
        <f t="shared" si="0"/>
        <v>0</v>
      </c>
      <c r="M21" s="31">
        <f t="shared" si="1"/>
        <v>0</v>
      </c>
      <c r="N21" s="31">
        <f t="shared" si="2"/>
        <v>0</v>
      </c>
    </row>
    <row r="22" spans="1:14" ht="15" customHeight="1" x14ac:dyDescent="0.3">
      <c r="A22" s="24">
        <f t="shared" si="3"/>
        <v>11</v>
      </c>
      <c r="B22" s="25"/>
      <c r="C22" s="117" t="s">
        <v>492</v>
      </c>
      <c r="D22" s="117"/>
      <c r="E22" s="117"/>
      <c r="F22" s="117"/>
      <c r="G22" s="29" t="s">
        <v>16</v>
      </c>
      <c r="H22" s="26"/>
      <c r="I22" s="37">
        <v>150</v>
      </c>
      <c r="J22" s="28">
        <v>0</v>
      </c>
      <c r="K22" s="29">
        <v>9.5</v>
      </c>
      <c r="L22" s="30">
        <f t="shared" si="0"/>
        <v>0</v>
      </c>
      <c r="M22" s="31">
        <f t="shared" si="1"/>
        <v>0</v>
      </c>
      <c r="N22" s="31">
        <f t="shared" si="2"/>
        <v>0</v>
      </c>
    </row>
    <row r="23" spans="1:14" ht="15" customHeight="1" x14ac:dyDescent="0.3">
      <c r="A23" s="24">
        <f t="shared" si="3"/>
        <v>12</v>
      </c>
      <c r="B23" s="25"/>
      <c r="C23" s="117" t="s">
        <v>493</v>
      </c>
      <c r="D23" s="117"/>
      <c r="E23" s="117"/>
      <c r="F23" s="117"/>
      <c r="G23" s="29" t="s">
        <v>16</v>
      </c>
      <c r="H23" s="26"/>
      <c r="I23" s="37">
        <v>150</v>
      </c>
      <c r="J23" s="28">
        <v>0</v>
      </c>
      <c r="K23" s="29">
        <v>9.5</v>
      </c>
      <c r="L23" s="30">
        <f t="shared" si="0"/>
        <v>0</v>
      </c>
      <c r="M23" s="31">
        <f t="shared" si="1"/>
        <v>0</v>
      </c>
      <c r="N23" s="31">
        <f t="shared" si="2"/>
        <v>0</v>
      </c>
    </row>
    <row r="24" spans="1:14" ht="15" customHeight="1" x14ac:dyDescent="0.3">
      <c r="A24" s="24">
        <f t="shared" si="3"/>
        <v>13</v>
      </c>
      <c r="B24" s="25"/>
      <c r="C24" s="117" t="s">
        <v>494</v>
      </c>
      <c r="D24" s="117"/>
      <c r="E24" s="117"/>
      <c r="F24" s="117"/>
      <c r="G24" s="29" t="s">
        <v>16</v>
      </c>
      <c r="H24" s="26"/>
      <c r="I24" s="37">
        <v>300</v>
      </c>
      <c r="J24" s="28">
        <v>0</v>
      </c>
      <c r="K24" s="29">
        <v>9.5</v>
      </c>
      <c r="L24" s="30">
        <f t="shared" si="0"/>
        <v>0</v>
      </c>
      <c r="M24" s="31">
        <f t="shared" si="1"/>
        <v>0</v>
      </c>
      <c r="N24" s="31">
        <f t="shared" si="2"/>
        <v>0</v>
      </c>
    </row>
    <row r="25" spans="1:14" ht="15" customHeight="1" x14ac:dyDescent="0.3">
      <c r="A25" s="24">
        <f t="shared" si="3"/>
        <v>14</v>
      </c>
      <c r="B25" s="25"/>
      <c r="C25" s="117" t="s">
        <v>495</v>
      </c>
      <c r="D25" s="117"/>
      <c r="E25" s="117"/>
      <c r="F25" s="117"/>
      <c r="G25" s="29" t="s">
        <v>16</v>
      </c>
      <c r="H25" s="26"/>
      <c r="I25" s="37">
        <v>200</v>
      </c>
      <c r="J25" s="28">
        <v>0</v>
      </c>
      <c r="K25" s="29">
        <v>9.5</v>
      </c>
      <c r="L25" s="30">
        <f t="shared" si="0"/>
        <v>0</v>
      </c>
      <c r="M25" s="31">
        <f t="shared" si="1"/>
        <v>0</v>
      </c>
      <c r="N25" s="31">
        <f t="shared" si="2"/>
        <v>0</v>
      </c>
    </row>
    <row r="26" spans="1:14" ht="15" customHeight="1" x14ac:dyDescent="0.3">
      <c r="A26" s="24">
        <f t="shared" si="3"/>
        <v>15</v>
      </c>
      <c r="B26" s="25"/>
      <c r="C26" s="117" t="s">
        <v>496</v>
      </c>
      <c r="D26" s="117"/>
      <c r="E26" s="117"/>
      <c r="F26" s="117"/>
      <c r="G26" s="29" t="s">
        <v>16</v>
      </c>
      <c r="H26" s="26"/>
      <c r="I26" s="37">
        <v>40</v>
      </c>
      <c r="J26" s="28">
        <v>0</v>
      </c>
      <c r="K26" s="29">
        <v>9.5</v>
      </c>
      <c r="L26" s="30">
        <f t="shared" si="0"/>
        <v>0</v>
      </c>
      <c r="M26" s="31">
        <f t="shared" si="1"/>
        <v>0</v>
      </c>
      <c r="N26" s="31">
        <f t="shared" si="2"/>
        <v>0</v>
      </c>
    </row>
    <row r="27" spans="1:14" ht="15" customHeight="1" x14ac:dyDescent="0.3">
      <c r="A27" s="24">
        <f t="shared" si="3"/>
        <v>16</v>
      </c>
      <c r="B27" s="25"/>
      <c r="C27" s="117" t="s">
        <v>497</v>
      </c>
      <c r="D27" s="117"/>
      <c r="E27" s="117"/>
      <c r="F27" s="117"/>
      <c r="G27" s="29" t="s">
        <v>16</v>
      </c>
      <c r="H27" s="26"/>
      <c r="I27" s="37">
        <v>40</v>
      </c>
      <c r="J27" s="28">
        <v>0</v>
      </c>
      <c r="K27" s="29">
        <v>9.5</v>
      </c>
      <c r="L27" s="30">
        <f t="shared" si="0"/>
        <v>0</v>
      </c>
      <c r="M27" s="31">
        <f t="shared" si="1"/>
        <v>0</v>
      </c>
      <c r="N27" s="31">
        <f t="shared" si="2"/>
        <v>0</v>
      </c>
    </row>
    <row r="28" spans="1:14" ht="15" customHeight="1" x14ac:dyDescent="0.3">
      <c r="A28" s="24">
        <f t="shared" si="3"/>
        <v>17</v>
      </c>
      <c r="B28" s="25"/>
      <c r="C28" s="117" t="s">
        <v>498</v>
      </c>
      <c r="D28" s="117"/>
      <c r="E28" s="117"/>
      <c r="F28" s="117"/>
      <c r="G28" s="29" t="s">
        <v>16</v>
      </c>
      <c r="H28" s="26"/>
      <c r="I28" s="37">
        <v>150</v>
      </c>
      <c r="J28" s="28">
        <v>0</v>
      </c>
      <c r="K28" s="29">
        <v>9.5</v>
      </c>
      <c r="L28" s="30">
        <f t="shared" si="0"/>
        <v>0</v>
      </c>
      <c r="M28" s="31">
        <f t="shared" si="1"/>
        <v>0</v>
      </c>
      <c r="N28" s="31">
        <f t="shared" si="2"/>
        <v>0</v>
      </c>
    </row>
    <row r="29" spans="1:14" ht="15" customHeight="1" x14ac:dyDescent="0.3">
      <c r="A29" s="24">
        <f t="shared" si="3"/>
        <v>18</v>
      </c>
      <c r="B29" s="25"/>
      <c r="C29" s="151" t="s">
        <v>499</v>
      </c>
      <c r="D29" s="151"/>
      <c r="E29" s="151"/>
      <c r="F29" s="151"/>
      <c r="G29" s="29" t="s">
        <v>16</v>
      </c>
      <c r="H29" s="26"/>
      <c r="I29" s="37">
        <v>250</v>
      </c>
      <c r="J29" s="28">
        <v>0</v>
      </c>
      <c r="K29" s="29">
        <v>9.5</v>
      </c>
      <c r="L29" s="30">
        <f t="shared" si="0"/>
        <v>0</v>
      </c>
      <c r="M29" s="31">
        <f t="shared" si="1"/>
        <v>0</v>
      </c>
      <c r="N29" s="31">
        <f t="shared" si="2"/>
        <v>0</v>
      </c>
    </row>
    <row r="30" spans="1:14" ht="15" customHeight="1" x14ac:dyDescent="0.3">
      <c r="A30" s="24">
        <f t="shared" si="3"/>
        <v>19</v>
      </c>
      <c r="B30" s="25"/>
      <c r="C30" s="117" t="s">
        <v>500</v>
      </c>
      <c r="D30" s="117"/>
      <c r="E30" s="117"/>
      <c r="F30" s="117"/>
      <c r="G30" s="29" t="s">
        <v>16</v>
      </c>
      <c r="H30" s="26"/>
      <c r="I30" s="37">
        <v>100</v>
      </c>
      <c r="J30" s="28">
        <v>0</v>
      </c>
      <c r="K30" s="29">
        <v>9.5</v>
      </c>
      <c r="L30" s="30">
        <f t="shared" si="0"/>
        <v>0</v>
      </c>
      <c r="M30" s="31">
        <f t="shared" si="1"/>
        <v>0</v>
      </c>
      <c r="N30" s="31">
        <f t="shared" si="2"/>
        <v>0</v>
      </c>
    </row>
    <row r="31" spans="1:14" ht="15" customHeight="1" x14ac:dyDescent="0.3">
      <c r="A31" s="24">
        <f t="shared" si="3"/>
        <v>20</v>
      </c>
      <c r="B31" s="25"/>
      <c r="C31" s="117" t="s">
        <v>501</v>
      </c>
      <c r="D31" s="117"/>
      <c r="E31" s="117"/>
      <c r="F31" s="117"/>
      <c r="G31" s="29" t="s">
        <v>16</v>
      </c>
      <c r="H31" s="26"/>
      <c r="I31" s="37">
        <v>320</v>
      </c>
      <c r="J31" s="28">
        <v>0</v>
      </c>
      <c r="K31" s="29">
        <v>9.5</v>
      </c>
      <c r="L31" s="30">
        <f t="shared" si="0"/>
        <v>0</v>
      </c>
      <c r="M31" s="31">
        <f t="shared" si="1"/>
        <v>0</v>
      </c>
      <c r="N31" s="31">
        <f t="shared" si="2"/>
        <v>0</v>
      </c>
    </row>
    <row r="32" spans="1:14" ht="15" customHeight="1" x14ac:dyDescent="0.3">
      <c r="A32" s="24">
        <f t="shared" si="3"/>
        <v>21</v>
      </c>
      <c r="B32" s="25"/>
      <c r="C32" s="117" t="s">
        <v>502</v>
      </c>
      <c r="D32" s="117"/>
      <c r="E32" s="117"/>
      <c r="F32" s="117"/>
      <c r="G32" s="29" t="s">
        <v>16</v>
      </c>
      <c r="H32" s="26"/>
      <c r="I32" s="37">
        <v>20</v>
      </c>
      <c r="J32" s="28">
        <v>0</v>
      </c>
      <c r="K32" s="29">
        <v>9.5</v>
      </c>
      <c r="L32" s="30">
        <f t="shared" si="0"/>
        <v>0</v>
      </c>
      <c r="M32" s="31">
        <f t="shared" si="1"/>
        <v>0</v>
      </c>
      <c r="N32" s="31">
        <f t="shared" si="2"/>
        <v>0</v>
      </c>
    </row>
    <row r="33" spans="1:14" ht="15" customHeight="1" x14ac:dyDescent="0.3">
      <c r="A33" s="24">
        <f t="shared" si="3"/>
        <v>22</v>
      </c>
      <c r="B33" s="25"/>
      <c r="C33" s="117" t="s">
        <v>503</v>
      </c>
      <c r="D33" s="117"/>
      <c r="E33" s="117"/>
      <c r="F33" s="117"/>
      <c r="G33" s="29" t="s">
        <v>16</v>
      </c>
      <c r="H33" s="26"/>
      <c r="I33" s="37">
        <v>40</v>
      </c>
      <c r="J33" s="28">
        <v>0</v>
      </c>
      <c r="K33" s="29">
        <v>9.5</v>
      </c>
      <c r="L33" s="30">
        <f t="shared" si="0"/>
        <v>0</v>
      </c>
      <c r="M33" s="31">
        <f t="shared" si="1"/>
        <v>0</v>
      </c>
      <c r="N33" s="31">
        <f t="shared" si="2"/>
        <v>0</v>
      </c>
    </row>
    <row r="34" spans="1:14" ht="15" customHeight="1" x14ac:dyDescent="0.3">
      <c r="A34" s="24">
        <f t="shared" si="3"/>
        <v>23</v>
      </c>
      <c r="B34" s="25"/>
      <c r="C34" s="117" t="s">
        <v>504</v>
      </c>
      <c r="D34" s="117"/>
      <c r="E34" s="117"/>
      <c r="F34" s="117"/>
      <c r="G34" s="29" t="s">
        <v>16</v>
      </c>
      <c r="H34" s="26"/>
      <c r="I34" s="37">
        <v>40</v>
      </c>
      <c r="J34" s="28">
        <v>0</v>
      </c>
      <c r="K34" s="29">
        <v>9.5</v>
      </c>
      <c r="L34" s="30">
        <f t="shared" si="0"/>
        <v>0</v>
      </c>
      <c r="M34" s="31">
        <f t="shared" si="1"/>
        <v>0</v>
      </c>
      <c r="N34" s="31">
        <f t="shared" si="2"/>
        <v>0</v>
      </c>
    </row>
    <row r="35" spans="1:14" ht="15" customHeight="1" x14ac:dyDescent="0.3">
      <c r="A35" s="24">
        <f t="shared" si="3"/>
        <v>24</v>
      </c>
      <c r="B35" s="25"/>
      <c r="C35" s="117" t="s">
        <v>505</v>
      </c>
      <c r="D35" s="117"/>
      <c r="E35" s="117"/>
      <c r="F35" s="117"/>
      <c r="G35" s="29" t="s">
        <v>16</v>
      </c>
      <c r="H35" s="26"/>
      <c r="I35" s="37">
        <v>20</v>
      </c>
      <c r="J35" s="28">
        <v>0</v>
      </c>
      <c r="K35" s="29">
        <v>9.5</v>
      </c>
      <c r="L35" s="30">
        <f t="shared" si="0"/>
        <v>0</v>
      </c>
      <c r="M35" s="31">
        <f t="shared" si="1"/>
        <v>0</v>
      </c>
      <c r="N35" s="31">
        <f t="shared" si="2"/>
        <v>0</v>
      </c>
    </row>
    <row r="36" spans="1:14" ht="15" customHeight="1" x14ac:dyDescent="0.3">
      <c r="A36" s="24">
        <f t="shared" si="3"/>
        <v>25</v>
      </c>
      <c r="B36" s="25"/>
      <c r="C36" s="117" t="s">
        <v>506</v>
      </c>
      <c r="D36" s="117"/>
      <c r="E36" s="117"/>
      <c r="F36" s="117"/>
      <c r="G36" s="29" t="s">
        <v>16</v>
      </c>
      <c r="H36" s="26"/>
      <c r="I36" s="37">
        <v>20</v>
      </c>
      <c r="J36" s="28">
        <v>0</v>
      </c>
      <c r="K36" s="29">
        <v>9.5</v>
      </c>
      <c r="L36" s="30">
        <f t="shared" si="0"/>
        <v>0</v>
      </c>
      <c r="M36" s="31">
        <f t="shared" si="1"/>
        <v>0</v>
      </c>
      <c r="N36" s="31">
        <f t="shared" si="2"/>
        <v>0</v>
      </c>
    </row>
    <row r="37" spans="1:14" ht="15" customHeight="1" x14ac:dyDescent="0.3">
      <c r="A37" s="24">
        <f t="shared" si="3"/>
        <v>26</v>
      </c>
      <c r="B37" s="25"/>
      <c r="C37" s="117" t="s">
        <v>507</v>
      </c>
      <c r="D37" s="117"/>
      <c r="E37" s="117"/>
      <c r="F37" s="117"/>
      <c r="G37" s="29" t="s">
        <v>16</v>
      </c>
      <c r="H37" s="26"/>
      <c r="I37" s="37">
        <v>50</v>
      </c>
      <c r="J37" s="28">
        <v>0</v>
      </c>
      <c r="K37" s="29">
        <v>9.5</v>
      </c>
      <c r="L37" s="30">
        <f t="shared" si="0"/>
        <v>0</v>
      </c>
      <c r="M37" s="31">
        <f t="shared" si="1"/>
        <v>0</v>
      </c>
      <c r="N37" s="31">
        <f t="shared" si="2"/>
        <v>0</v>
      </c>
    </row>
    <row r="38" spans="1:14" ht="15" customHeight="1" x14ac:dyDescent="0.3">
      <c r="A38" s="24">
        <f t="shared" si="3"/>
        <v>27</v>
      </c>
      <c r="B38" s="25"/>
      <c r="C38" s="117" t="s">
        <v>508</v>
      </c>
      <c r="D38" s="117"/>
      <c r="E38" s="117"/>
      <c r="F38" s="117"/>
      <c r="G38" s="29" t="s">
        <v>16</v>
      </c>
      <c r="H38" s="26"/>
      <c r="I38" s="37">
        <v>50</v>
      </c>
      <c r="J38" s="28">
        <v>0</v>
      </c>
      <c r="K38" s="29">
        <v>9.5</v>
      </c>
      <c r="L38" s="30">
        <f t="shared" si="0"/>
        <v>0</v>
      </c>
      <c r="M38" s="31">
        <f t="shared" si="1"/>
        <v>0</v>
      </c>
      <c r="N38" s="31">
        <f t="shared" si="2"/>
        <v>0</v>
      </c>
    </row>
    <row r="39" spans="1:14" ht="15" customHeight="1" x14ac:dyDescent="0.3">
      <c r="A39" s="24">
        <f t="shared" si="3"/>
        <v>28</v>
      </c>
      <c r="B39" s="25"/>
      <c r="C39" s="117" t="s">
        <v>509</v>
      </c>
      <c r="D39" s="117"/>
      <c r="E39" s="117"/>
      <c r="F39" s="117"/>
      <c r="G39" s="29" t="s">
        <v>16</v>
      </c>
      <c r="H39" s="26"/>
      <c r="I39" s="37">
        <v>400</v>
      </c>
      <c r="J39" s="28">
        <v>0</v>
      </c>
      <c r="K39" s="29">
        <v>9.5</v>
      </c>
      <c r="L39" s="30">
        <f t="shared" si="0"/>
        <v>0</v>
      </c>
      <c r="M39" s="31">
        <f t="shared" si="1"/>
        <v>0</v>
      </c>
      <c r="N39" s="31">
        <f t="shared" si="2"/>
        <v>0</v>
      </c>
    </row>
    <row r="40" spans="1:14" ht="15" customHeight="1" x14ac:dyDescent="0.3">
      <c r="A40" s="24">
        <f t="shared" si="3"/>
        <v>29</v>
      </c>
      <c r="B40" s="25"/>
      <c r="C40" s="118" t="s">
        <v>510</v>
      </c>
      <c r="D40" s="119"/>
      <c r="E40" s="119"/>
      <c r="F40" s="120"/>
      <c r="G40" s="29" t="s">
        <v>16</v>
      </c>
      <c r="H40" s="26"/>
      <c r="I40" s="37">
        <v>120</v>
      </c>
      <c r="J40" s="28">
        <v>0</v>
      </c>
      <c r="K40" s="29">
        <v>9.5</v>
      </c>
      <c r="L40" s="30">
        <f t="shared" si="0"/>
        <v>0</v>
      </c>
      <c r="M40" s="31">
        <f t="shared" si="1"/>
        <v>0</v>
      </c>
      <c r="N40" s="31">
        <f t="shared" si="2"/>
        <v>0</v>
      </c>
    </row>
    <row r="41" spans="1:14" ht="15" customHeight="1" x14ac:dyDescent="0.3">
      <c r="A41" s="24">
        <f t="shared" si="3"/>
        <v>30</v>
      </c>
      <c r="B41" s="25"/>
      <c r="C41" s="118" t="s">
        <v>511</v>
      </c>
      <c r="D41" s="119"/>
      <c r="E41" s="119"/>
      <c r="F41" s="120"/>
      <c r="G41" s="29" t="s">
        <v>16</v>
      </c>
      <c r="H41" s="26"/>
      <c r="I41" s="37">
        <v>120</v>
      </c>
      <c r="J41" s="28">
        <v>0</v>
      </c>
      <c r="K41" s="29">
        <v>9.5</v>
      </c>
      <c r="L41" s="30">
        <f t="shared" si="0"/>
        <v>0</v>
      </c>
      <c r="M41" s="31">
        <f t="shared" si="1"/>
        <v>0</v>
      </c>
      <c r="N41" s="31">
        <f t="shared" si="2"/>
        <v>0</v>
      </c>
    </row>
    <row r="42" spans="1:14" ht="12.75" customHeight="1" x14ac:dyDescent="0.3">
      <c r="A42" s="41"/>
      <c r="B42" s="41"/>
      <c r="C42" s="102" t="s">
        <v>730</v>
      </c>
      <c r="D42" s="102"/>
      <c r="E42" s="102"/>
      <c r="F42" s="102"/>
      <c r="G42" s="42"/>
      <c r="H42" s="42"/>
      <c r="I42" s="42"/>
      <c r="J42" s="43"/>
      <c r="K42" s="42"/>
      <c r="L42" s="44"/>
      <c r="M42" s="45">
        <f>SUM(M12:M41)</f>
        <v>0</v>
      </c>
      <c r="N42" s="45">
        <f>SUM(N12:N41)</f>
        <v>0</v>
      </c>
    </row>
    <row r="43" spans="1:14" ht="12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4" t="s">
        <v>19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21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132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23</v>
      </c>
      <c r="B49" s="4"/>
      <c r="C49" s="4"/>
      <c r="D49" s="4"/>
      <c r="E49" s="4"/>
      <c r="F49" s="4"/>
      <c r="G49" s="4"/>
      <c r="H49" s="46" t="s">
        <v>24</v>
      </c>
      <c r="I49" s="4"/>
      <c r="J49" s="4"/>
      <c r="K49" s="4" t="s">
        <v>25</v>
      </c>
      <c r="L49" s="4"/>
      <c r="M49" s="4"/>
      <c r="N49" s="4"/>
    </row>
    <row r="52" spans="1:14" ht="12.75" customHeight="1" x14ac:dyDescent="0.3">
      <c r="B52" s="47"/>
      <c r="C52" s="47"/>
    </row>
    <row r="53" spans="1:14" ht="12.75" customHeight="1" x14ac:dyDescent="0.3">
      <c r="B53" s="47"/>
      <c r="C53" s="47"/>
    </row>
    <row r="54" spans="1:14" ht="12.75" customHeight="1" x14ac:dyDescent="0.3">
      <c r="B54" s="47"/>
      <c r="C54" s="47"/>
    </row>
    <row r="55" spans="1:14" ht="12.75" customHeight="1" x14ac:dyDescent="0.3">
      <c r="B55" s="47"/>
      <c r="C55" s="47"/>
    </row>
  </sheetData>
  <sheetProtection algorithmName="SHA-512" hashValue="mJdNLu8nDrXIlmbtsw7m19xbDKxPyBRvQGOI0hOTnmkSSp6BvhMhwds2nJlSy/3uH5bf/hgJYIp1QafE6m3dlQ==" saltValue="GQUbKE5IRw5/LtoEm5zwBA==" spinCount="100000" sheet="1" objects="1" scenarios="1"/>
  <protectedRanges>
    <protectedRange sqref="C49" name="Obseg3"/>
    <protectedRange sqref="C4:C5" name="Obseg2"/>
    <protectedRange sqref="C49" name="Range2"/>
  </protectedRanges>
  <mergeCells count="3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2:F42"/>
    <mergeCell ref="C41:F41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6D443-454B-40CA-9C75-C1D6ADD93BE3}">
  <dimension ref="A1:N56"/>
  <sheetViews>
    <sheetView zoomScaleNormal="100" workbookViewId="0">
      <selection activeCell="H19" sqref="H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512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18" t="s">
        <v>513</v>
      </c>
      <c r="D12" s="119"/>
      <c r="E12" s="119"/>
      <c r="F12" s="120"/>
      <c r="G12" s="29" t="s">
        <v>243</v>
      </c>
      <c r="H12" s="153"/>
      <c r="I12" s="37">
        <v>100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17" t="s">
        <v>514</v>
      </c>
      <c r="D13" s="117"/>
      <c r="E13" s="117"/>
      <c r="F13" s="117"/>
      <c r="G13" s="29" t="s">
        <v>243</v>
      </c>
      <c r="H13" s="153"/>
      <c r="I13" s="37">
        <v>110</v>
      </c>
      <c r="J13" s="28">
        <v>0</v>
      </c>
      <c r="K13" s="29">
        <v>9.5</v>
      </c>
      <c r="L13" s="30">
        <f t="shared" ref="L13:L42" si="1">PRODUCT(J13,1.095)</f>
        <v>0</v>
      </c>
      <c r="M13" s="31">
        <f t="shared" ref="M13:M42" si="2">PRODUCT(I13,L13)</f>
        <v>0</v>
      </c>
      <c r="N13" s="31">
        <f t="shared" ref="N13:N42" si="3">PRODUCT(I13,J13)</f>
        <v>0</v>
      </c>
    </row>
    <row r="14" spans="1:14" ht="15" customHeight="1" x14ac:dyDescent="0.3">
      <c r="A14" s="24">
        <f t="shared" ref="A14:A42" si="4">A13+1</f>
        <v>3</v>
      </c>
      <c r="B14" s="25"/>
      <c r="C14" s="117" t="s">
        <v>515</v>
      </c>
      <c r="D14" s="117"/>
      <c r="E14" s="117"/>
      <c r="F14" s="117"/>
      <c r="G14" s="29" t="s">
        <v>243</v>
      </c>
      <c r="H14" s="153"/>
      <c r="I14" s="37">
        <v>100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7" t="s">
        <v>516</v>
      </c>
      <c r="D15" s="117"/>
      <c r="E15" s="117"/>
      <c r="F15" s="117"/>
      <c r="G15" s="29" t="s">
        <v>243</v>
      </c>
      <c r="H15" s="153"/>
      <c r="I15" s="37">
        <v>100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8" t="s">
        <v>517</v>
      </c>
      <c r="D16" s="119"/>
      <c r="E16" s="119"/>
      <c r="F16" s="120"/>
      <c r="G16" s="29" t="s">
        <v>243</v>
      </c>
      <c r="H16" s="153"/>
      <c r="I16" s="37">
        <v>100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7" t="s">
        <v>518</v>
      </c>
      <c r="D17" s="117"/>
      <c r="E17" s="117"/>
      <c r="F17" s="117"/>
      <c r="G17" s="29" t="s">
        <v>243</v>
      </c>
      <c r="H17" s="153"/>
      <c r="I17" s="37">
        <v>100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7" t="s">
        <v>519</v>
      </c>
      <c r="D18" s="117"/>
      <c r="E18" s="117"/>
      <c r="F18" s="117"/>
      <c r="G18" s="29" t="s">
        <v>243</v>
      </c>
      <c r="H18" s="153"/>
      <c r="I18" s="37">
        <v>100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8" t="s">
        <v>520</v>
      </c>
      <c r="D19" s="119" t="s">
        <v>521</v>
      </c>
      <c r="E19" s="119" t="s">
        <v>521</v>
      </c>
      <c r="F19" s="120" t="s">
        <v>521</v>
      </c>
      <c r="G19" s="29" t="s">
        <v>243</v>
      </c>
      <c r="H19" s="153"/>
      <c r="I19" s="37">
        <v>100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8" t="s">
        <v>522</v>
      </c>
      <c r="D20" s="119" t="s">
        <v>523</v>
      </c>
      <c r="E20" s="119" t="s">
        <v>523</v>
      </c>
      <c r="F20" s="120" t="s">
        <v>523</v>
      </c>
      <c r="G20" s="29" t="s">
        <v>243</v>
      </c>
      <c r="H20" s="153"/>
      <c r="I20" s="37">
        <v>100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8" t="s">
        <v>524</v>
      </c>
      <c r="D21" s="119" t="s">
        <v>525</v>
      </c>
      <c r="E21" s="119" t="s">
        <v>525</v>
      </c>
      <c r="F21" s="120" t="s">
        <v>525</v>
      </c>
      <c r="G21" s="29" t="s">
        <v>243</v>
      </c>
      <c r="H21" s="153"/>
      <c r="I21" s="37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8" t="s">
        <v>526</v>
      </c>
      <c r="D22" s="119"/>
      <c r="E22" s="119"/>
      <c r="F22" s="120"/>
      <c r="G22" s="29" t="s">
        <v>135</v>
      </c>
      <c r="H22" s="153"/>
      <c r="I22" s="37">
        <v>2500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18" t="s">
        <v>527</v>
      </c>
      <c r="D23" s="119"/>
      <c r="E23" s="119"/>
      <c r="F23" s="120"/>
      <c r="G23" s="29" t="s">
        <v>135</v>
      </c>
      <c r="H23" s="153"/>
      <c r="I23" s="37">
        <v>2500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18" t="s">
        <v>528</v>
      </c>
      <c r="D24" s="119"/>
      <c r="E24" s="119"/>
      <c r="F24" s="120"/>
      <c r="G24" s="29" t="s">
        <v>135</v>
      </c>
      <c r="H24" s="153"/>
      <c r="I24" s="37">
        <v>2200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17" t="s">
        <v>529</v>
      </c>
      <c r="D25" s="117"/>
      <c r="E25" s="117"/>
      <c r="F25" s="117"/>
      <c r="G25" s="29" t="s">
        <v>135</v>
      </c>
      <c r="H25" s="153"/>
      <c r="I25" s="37">
        <v>800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17" t="s">
        <v>530</v>
      </c>
      <c r="D26" s="117"/>
      <c r="E26" s="117"/>
      <c r="F26" s="117"/>
      <c r="G26" s="29" t="s">
        <v>135</v>
      </c>
      <c r="H26" s="153"/>
      <c r="I26" s="37">
        <v>800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17" t="s">
        <v>531</v>
      </c>
      <c r="D27" s="117"/>
      <c r="E27" s="117"/>
      <c r="F27" s="117"/>
      <c r="G27" s="29" t="s">
        <v>135</v>
      </c>
      <c r="H27" s="153"/>
      <c r="I27" s="37">
        <v>500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17" t="s">
        <v>532</v>
      </c>
      <c r="D28" s="117"/>
      <c r="E28" s="117"/>
      <c r="F28" s="117"/>
      <c r="G28" s="29" t="s">
        <v>135</v>
      </c>
      <c r="H28" s="153"/>
      <c r="I28" s="37">
        <v>250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18" t="s">
        <v>533</v>
      </c>
      <c r="D29" s="119"/>
      <c r="E29" s="119"/>
      <c r="F29" s="120"/>
      <c r="G29" s="29" t="s">
        <v>135</v>
      </c>
      <c r="H29" s="153"/>
      <c r="I29" s="37">
        <v>400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17" t="s">
        <v>534</v>
      </c>
      <c r="D30" s="117"/>
      <c r="E30" s="117"/>
      <c r="F30" s="117"/>
      <c r="G30" s="29" t="s">
        <v>135</v>
      </c>
      <c r="H30" s="153"/>
      <c r="I30" s="37">
        <v>200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17" t="s">
        <v>535</v>
      </c>
      <c r="D31" s="117"/>
      <c r="E31" s="117"/>
      <c r="F31" s="117"/>
      <c r="G31" s="29" t="s">
        <v>243</v>
      </c>
      <c r="H31" s="153"/>
      <c r="I31" s="37">
        <v>200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17" t="s">
        <v>536</v>
      </c>
      <c r="D32" s="117"/>
      <c r="E32" s="117"/>
      <c r="F32" s="117"/>
      <c r="G32" s="29" t="s">
        <v>243</v>
      </c>
      <c r="H32" s="153"/>
      <c r="I32" s="37">
        <v>30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17" t="s">
        <v>537</v>
      </c>
      <c r="D33" s="117"/>
      <c r="E33" s="117"/>
      <c r="F33" s="117"/>
      <c r="G33" s="29" t="s">
        <v>243</v>
      </c>
      <c r="H33" s="153"/>
      <c r="I33" s="37">
        <v>30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17" t="s">
        <v>538</v>
      </c>
      <c r="D34" s="117"/>
      <c r="E34" s="117"/>
      <c r="F34" s="117"/>
      <c r="G34" s="29" t="s">
        <v>243</v>
      </c>
      <c r="H34" s="153"/>
      <c r="I34" s="37">
        <v>30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17" t="s">
        <v>539</v>
      </c>
      <c r="D35" s="117"/>
      <c r="E35" s="117"/>
      <c r="F35" s="117"/>
      <c r="G35" s="29" t="s">
        <v>243</v>
      </c>
      <c r="H35" s="153"/>
      <c r="I35" s="37">
        <v>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17" t="s">
        <v>540</v>
      </c>
      <c r="D36" s="117"/>
      <c r="E36" s="117"/>
      <c r="F36" s="117"/>
      <c r="G36" s="29" t="s">
        <v>135</v>
      </c>
      <c r="H36" s="153"/>
      <c r="I36" s="37">
        <v>300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17" t="s">
        <v>541</v>
      </c>
      <c r="D37" s="117"/>
      <c r="E37" s="117"/>
      <c r="F37" s="117"/>
      <c r="G37" s="29" t="s">
        <v>243</v>
      </c>
      <c r="H37" s="153"/>
      <c r="I37" s="37">
        <v>30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152">
        <f t="shared" si="4"/>
        <v>27</v>
      </c>
      <c r="B38" s="25"/>
      <c r="C38" s="117" t="s">
        <v>542</v>
      </c>
      <c r="D38" s="117"/>
      <c r="E38" s="117"/>
      <c r="F38" s="117"/>
      <c r="G38" s="29" t="s">
        <v>135</v>
      </c>
      <c r="H38" s="153"/>
      <c r="I38" s="37">
        <v>160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152">
        <f t="shared" si="4"/>
        <v>28</v>
      </c>
      <c r="B39" s="25"/>
      <c r="C39" s="117" t="s">
        <v>543</v>
      </c>
      <c r="D39" s="117"/>
      <c r="E39" s="117"/>
      <c r="F39" s="117"/>
      <c r="G39" s="29" t="s">
        <v>135</v>
      </c>
      <c r="H39" s="153"/>
      <c r="I39" s="37">
        <v>80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152">
        <f t="shared" si="4"/>
        <v>29</v>
      </c>
      <c r="B40" s="25"/>
      <c r="C40" s="117" t="s">
        <v>544</v>
      </c>
      <c r="D40" s="117"/>
      <c r="E40" s="117"/>
      <c r="F40" s="117"/>
      <c r="G40" s="29" t="s">
        <v>135</v>
      </c>
      <c r="H40" s="153"/>
      <c r="I40" s="37">
        <v>120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152">
        <f t="shared" si="4"/>
        <v>30</v>
      </c>
      <c r="B41" s="25"/>
      <c r="C41" s="118" t="s">
        <v>545</v>
      </c>
      <c r="D41" s="119"/>
      <c r="E41" s="119"/>
      <c r="F41" s="120"/>
      <c r="G41" s="50" t="s">
        <v>135</v>
      </c>
      <c r="H41" s="153"/>
      <c r="I41" s="37">
        <v>20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152">
        <f t="shared" si="4"/>
        <v>31</v>
      </c>
      <c r="B42" s="25"/>
      <c r="C42" s="118" t="s">
        <v>546</v>
      </c>
      <c r="D42" s="119"/>
      <c r="E42" s="119"/>
      <c r="F42" s="120"/>
      <c r="G42" s="50" t="s">
        <v>135</v>
      </c>
      <c r="H42" s="153"/>
      <c r="I42" s="37">
        <v>500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2.75" customHeight="1" x14ac:dyDescent="0.3">
      <c r="A43" s="41"/>
      <c r="B43" s="41"/>
      <c r="C43" s="114" t="s">
        <v>547</v>
      </c>
      <c r="D43" s="115"/>
      <c r="E43" s="115"/>
      <c r="F43" s="116"/>
      <c r="G43" s="42"/>
      <c r="H43" s="42"/>
      <c r="I43" s="42"/>
      <c r="J43" s="43"/>
      <c r="K43" s="42"/>
      <c r="L43" s="44"/>
      <c r="M43" s="45">
        <f>SUM(M12:M42)</f>
        <v>0</v>
      </c>
      <c r="N43" s="45">
        <f>SUM(N12:N42)</f>
        <v>0</v>
      </c>
    </row>
    <row r="44" spans="1:14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4" t="s">
        <v>19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4" t="s">
        <v>20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3">
      <c r="A47" s="4" t="s">
        <v>21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376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23</v>
      </c>
      <c r="B50" s="4"/>
      <c r="C50" s="4"/>
      <c r="D50" s="4"/>
      <c r="E50" s="4"/>
      <c r="F50" s="4"/>
      <c r="G50" s="4"/>
      <c r="H50" s="46" t="s">
        <v>24</v>
      </c>
      <c r="I50" s="4"/>
      <c r="J50" s="4"/>
      <c r="K50" s="4" t="s">
        <v>25</v>
      </c>
      <c r="L50" s="4"/>
      <c r="M50" s="4"/>
      <c r="N50" s="4"/>
    </row>
    <row r="53" spans="1:14" ht="12.75" customHeight="1" x14ac:dyDescent="0.3">
      <c r="B53" s="47"/>
      <c r="C53" s="47"/>
    </row>
    <row r="54" spans="1:14" ht="12.75" customHeight="1" x14ac:dyDescent="0.3">
      <c r="B54" s="47"/>
      <c r="C54" s="47"/>
    </row>
    <row r="55" spans="1:14" ht="12.75" customHeight="1" x14ac:dyDescent="0.3">
      <c r="B55" s="47"/>
      <c r="C55" s="47"/>
    </row>
    <row r="56" spans="1:14" ht="12.75" customHeight="1" x14ac:dyDescent="0.3">
      <c r="B56" s="47"/>
      <c r="C56" s="47"/>
    </row>
  </sheetData>
  <sheetProtection algorithmName="SHA-512" hashValue="U17tzDFbJF1+TcpBTpGZLXqQn7nlnvBj2/T/zkVrtuNm330a9bS2GT4aSEm4eNVR2Das28PsK4utFBf9UYZh2g==" saltValue="S5nZkTdHzrlu6pzAT0a7zQ==" spinCount="100000" sheet="1" objects="1" scenarios="1"/>
  <protectedRanges>
    <protectedRange sqref="C50" name="Obseg3"/>
    <protectedRange sqref="C4:C5" name="Obseg2"/>
    <protectedRange sqref="C50" name="Range2"/>
  </protectedRanges>
  <mergeCells count="3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9:F29"/>
    <mergeCell ref="C30:F30"/>
    <mergeCell ref="C31:F31"/>
    <mergeCell ref="C32:F32"/>
    <mergeCell ref="C33:F33"/>
    <mergeCell ref="C43:F43"/>
    <mergeCell ref="C41:F41"/>
    <mergeCell ref="C42:F42"/>
    <mergeCell ref="C34:F34"/>
    <mergeCell ref="C35:F35"/>
    <mergeCell ref="C36:F36"/>
    <mergeCell ref="C37:F37"/>
    <mergeCell ref="C40:F40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FD481-399C-481A-AE27-AE31C9FDA167}">
  <dimension ref="A1:N194"/>
  <sheetViews>
    <sheetView zoomScaleNormal="100" workbookViewId="0">
      <selection activeCell="P16" sqref="P1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720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17" t="s">
        <v>549</v>
      </c>
      <c r="D12" s="117"/>
      <c r="E12" s="117"/>
      <c r="F12" s="117"/>
      <c r="G12" s="50" t="s">
        <v>16</v>
      </c>
      <c r="H12" s="26"/>
      <c r="I12" s="37">
        <v>500</v>
      </c>
      <c r="J12" s="28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17" t="s">
        <v>550</v>
      </c>
      <c r="D13" s="117"/>
      <c r="E13" s="117"/>
      <c r="F13" s="117"/>
      <c r="G13" s="50" t="s">
        <v>16</v>
      </c>
      <c r="H13" s="26"/>
      <c r="I13" s="37">
        <v>5</v>
      </c>
      <c r="J13" s="28">
        <v>0</v>
      </c>
      <c r="K13" s="29">
        <v>9.5</v>
      </c>
      <c r="L13" s="30">
        <f t="shared" ref="L13:L76" si="1">PRODUCT(J13,1.095)</f>
        <v>0</v>
      </c>
      <c r="M13" s="31">
        <f t="shared" ref="M13:M76" si="2">PRODUCT(I13,L13)</f>
        <v>0</v>
      </c>
      <c r="N13" s="31">
        <f t="shared" ref="N13:N76" si="3">PRODUCT(I13,J13)</f>
        <v>0</v>
      </c>
    </row>
    <row r="14" spans="1:14" ht="15" customHeight="1" x14ac:dyDescent="0.3">
      <c r="A14" s="24">
        <f t="shared" ref="A14:A77" si="4">A13+1</f>
        <v>3</v>
      </c>
      <c r="B14" s="25"/>
      <c r="C14" s="117" t="s">
        <v>551</v>
      </c>
      <c r="D14" s="117"/>
      <c r="E14" s="117"/>
      <c r="F14" s="117"/>
      <c r="G14" s="50" t="s">
        <v>135</v>
      </c>
      <c r="H14" s="26"/>
      <c r="I14" s="37">
        <v>60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3">
      <c r="A15" s="24">
        <f t="shared" si="4"/>
        <v>4</v>
      </c>
      <c r="B15" s="25"/>
      <c r="C15" s="117" t="s">
        <v>552</v>
      </c>
      <c r="D15" s="117"/>
      <c r="E15" s="117"/>
      <c r="F15" s="117"/>
      <c r="G15" s="50" t="s">
        <v>16</v>
      </c>
      <c r="H15" s="26"/>
      <c r="I15" s="37">
        <v>120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3">
      <c r="A16" s="24">
        <f t="shared" si="4"/>
        <v>5</v>
      </c>
      <c r="B16" s="25"/>
      <c r="C16" s="117" t="s">
        <v>553</v>
      </c>
      <c r="D16" s="117"/>
      <c r="E16" s="117"/>
      <c r="F16" s="117"/>
      <c r="G16" s="50" t="s">
        <v>135</v>
      </c>
      <c r="H16" s="26"/>
      <c r="I16" s="37">
        <v>330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3">
      <c r="A17" s="24">
        <f t="shared" si="4"/>
        <v>6</v>
      </c>
      <c r="B17" s="25"/>
      <c r="C17" s="117" t="s">
        <v>554</v>
      </c>
      <c r="D17" s="117"/>
      <c r="E17" s="117"/>
      <c r="F17" s="117"/>
      <c r="G17" s="50" t="s">
        <v>135</v>
      </c>
      <c r="H17" s="26"/>
      <c r="I17" s="37">
        <v>330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3">
      <c r="A18" s="24">
        <f t="shared" si="4"/>
        <v>7</v>
      </c>
      <c r="B18" s="25"/>
      <c r="C18" s="117" t="s">
        <v>555</v>
      </c>
      <c r="D18" s="117"/>
      <c r="E18" s="117"/>
      <c r="F18" s="117"/>
      <c r="G18" s="50" t="s">
        <v>16</v>
      </c>
      <c r="H18" s="26"/>
      <c r="I18" s="37">
        <v>10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3">
      <c r="A19" s="24">
        <f t="shared" si="4"/>
        <v>8</v>
      </c>
      <c r="B19" s="25"/>
      <c r="C19" s="117" t="s">
        <v>556</v>
      </c>
      <c r="D19" s="117"/>
      <c r="E19" s="117"/>
      <c r="F19" s="117"/>
      <c r="G19" s="50" t="s">
        <v>135</v>
      </c>
      <c r="H19" s="26"/>
      <c r="I19" s="37">
        <v>50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3">
      <c r="A20" s="24">
        <f t="shared" si="4"/>
        <v>9</v>
      </c>
      <c r="B20" s="25"/>
      <c r="C20" s="117" t="s">
        <v>557</v>
      </c>
      <c r="D20" s="117"/>
      <c r="E20" s="117"/>
      <c r="F20" s="117"/>
      <c r="G20" s="50" t="s">
        <v>135</v>
      </c>
      <c r="H20" s="26"/>
      <c r="I20" s="37">
        <v>15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3">
      <c r="A21" s="24">
        <f t="shared" si="4"/>
        <v>10</v>
      </c>
      <c r="B21" s="25"/>
      <c r="C21" s="117" t="s">
        <v>558</v>
      </c>
      <c r="D21" s="117"/>
      <c r="E21" s="117"/>
      <c r="F21" s="117"/>
      <c r="G21" s="50" t="s">
        <v>135</v>
      </c>
      <c r="H21" s="26"/>
      <c r="I21" s="37">
        <v>12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3">
      <c r="A22" s="24">
        <f t="shared" si="4"/>
        <v>11</v>
      </c>
      <c r="B22" s="25"/>
      <c r="C22" s="117" t="s">
        <v>559</v>
      </c>
      <c r="D22" s="117"/>
      <c r="E22" s="117"/>
      <c r="F22" s="117"/>
      <c r="G22" s="50" t="s">
        <v>135</v>
      </c>
      <c r="H22" s="26"/>
      <c r="I22" s="37">
        <v>250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3">
      <c r="A23" s="24">
        <f t="shared" si="4"/>
        <v>12</v>
      </c>
      <c r="B23" s="25"/>
      <c r="C23" s="118" t="s">
        <v>560</v>
      </c>
      <c r="D23" s="119"/>
      <c r="E23" s="119"/>
      <c r="F23" s="120"/>
      <c r="G23" s="50" t="s">
        <v>135</v>
      </c>
      <c r="H23" s="26"/>
      <c r="I23" s="37">
        <v>250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3">
      <c r="A24" s="24">
        <f t="shared" si="4"/>
        <v>13</v>
      </c>
      <c r="B24" s="25"/>
      <c r="C24" s="117" t="s">
        <v>561</v>
      </c>
      <c r="D24" s="117"/>
      <c r="E24" s="117"/>
      <c r="F24" s="117"/>
      <c r="G24" s="50" t="s">
        <v>135</v>
      </c>
      <c r="H24" s="26"/>
      <c r="I24" s="37">
        <v>75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3">
      <c r="A25" s="24">
        <f t="shared" si="4"/>
        <v>14</v>
      </c>
      <c r="B25" s="25"/>
      <c r="C25" s="117" t="s">
        <v>562</v>
      </c>
      <c r="D25" s="117"/>
      <c r="E25" s="117"/>
      <c r="F25" s="117"/>
      <c r="G25" s="50" t="s">
        <v>135</v>
      </c>
      <c r="H25" s="26"/>
      <c r="I25" s="37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3">
      <c r="A26" s="24">
        <f t="shared" si="4"/>
        <v>15</v>
      </c>
      <c r="B26" s="25"/>
      <c r="C26" s="142" t="s">
        <v>563</v>
      </c>
      <c r="D26" s="142"/>
      <c r="E26" s="142"/>
      <c r="F26" s="142"/>
      <c r="G26" s="101" t="s">
        <v>135</v>
      </c>
      <c r="H26" s="26"/>
      <c r="I26" s="40">
        <v>4400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3">
      <c r="A27" s="24">
        <f t="shared" si="4"/>
        <v>16</v>
      </c>
      <c r="B27" s="25"/>
      <c r="C27" s="142" t="s">
        <v>564</v>
      </c>
      <c r="D27" s="142"/>
      <c r="E27" s="142"/>
      <c r="F27" s="142"/>
      <c r="G27" s="101" t="s">
        <v>135</v>
      </c>
      <c r="H27" s="26"/>
      <c r="I27" s="40">
        <v>80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3">
      <c r="A28" s="24">
        <f t="shared" si="4"/>
        <v>17</v>
      </c>
      <c r="B28" s="25"/>
      <c r="C28" s="142" t="s">
        <v>565</v>
      </c>
      <c r="D28" s="142"/>
      <c r="E28" s="142"/>
      <c r="F28" s="142"/>
      <c r="G28" s="101" t="s">
        <v>135</v>
      </c>
      <c r="H28" s="26"/>
      <c r="I28" s="40">
        <v>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3">
      <c r="A29" s="24">
        <f t="shared" si="4"/>
        <v>18</v>
      </c>
      <c r="B29" s="25"/>
      <c r="C29" s="118" t="s">
        <v>566</v>
      </c>
      <c r="D29" s="119" t="s">
        <v>567</v>
      </c>
      <c r="E29" s="119" t="s">
        <v>567</v>
      </c>
      <c r="F29" s="120" t="s">
        <v>567</v>
      </c>
      <c r="G29" s="50" t="s">
        <v>135</v>
      </c>
      <c r="H29" s="26"/>
      <c r="I29" s="37">
        <v>200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3">
      <c r="A30" s="24">
        <f t="shared" si="4"/>
        <v>19</v>
      </c>
      <c r="B30" s="25"/>
      <c r="C30" s="117" t="s">
        <v>568</v>
      </c>
      <c r="D30" s="117"/>
      <c r="E30" s="117"/>
      <c r="F30" s="117"/>
      <c r="G30" s="50" t="s">
        <v>135</v>
      </c>
      <c r="H30" s="26"/>
      <c r="I30" s="40">
        <v>200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3">
      <c r="A31" s="24">
        <f t="shared" si="4"/>
        <v>20</v>
      </c>
      <c r="B31" s="25"/>
      <c r="C31" s="117" t="s">
        <v>569</v>
      </c>
      <c r="D31" s="117"/>
      <c r="E31" s="117"/>
      <c r="F31" s="117"/>
      <c r="G31" s="50" t="s">
        <v>135</v>
      </c>
      <c r="H31" s="26"/>
      <c r="I31" s="40">
        <v>200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3">
      <c r="A32" s="24">
        <f t="shared" si="4"/>
        <v>21</v>
      </c>
      <c r="B32" s="25"/>
      <c r="C32" s="117" t="s">
        <v>570</v>
      </c>
      <c r="D32" s="117"/>
      <c r="E32" s="117"/>
      <c r="F32" s="117"/>
      <c r="G32" s="50" t="s">
        <v>135</v>
      </c>
      <c r="H32" s="26"/>
      <c r="I32" s="37">
        <v>120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3">
      <c r="A33" s="24">
        <f t="shared" si="4"/>
        <v>22</v>
      </c>
      <c r="B33" s="25"/>
      <c r="C33" s="117" t="s">
        <v>571</v>
      </c>
      <c r="D33" s="117"/>
      <c r="E33" s="117"/>
      <c r="F33" s="117"/>
      <c r="G33" s="50" t="s">
        <v>16</v>
      </c>
      <c r="H33" s="26"/>
      <c r="I33" s="37">
        <v>100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3">
      <c r="A34" s="24">
        <f t="shared" si="4"/>
        <v>23</v>
      </c>
      <c r="B34" s="25"/>
      <c r="C34" s="117" t="s">
        <v>572</v>
      </c>
      <c r="D34" s="117"/>
      <c r="E34" s="117"/>
      <c r="F34" s="117"/>
      <c r="G34" s="50" t="s">
        <v>135</v>
      </c>
      <c r="H34" s="26"/>
      <c r="I34" s="37">
        <v>10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3">
      <c r="A35" s="24">
        <f t="shared" si="4"/>
        <v>24</v>
      </c>
      <c r="B35" s="25"/>
      <c r="C35" s="118" t="s">
        <v>573</v>
      </c>
      <c r="D35" s="119" t="s">
        <v>574</v>
      </c>
      <c r="E35" s="119" t="s">
        <v>574</v>
      </c>
      <c r="F35" s="120" t="s">
        <v>574</v>
      </c>
      <c r="G35" s="50" t="s">
        <v>16</v>
      </c>
      <c r="H35" s="26"/>
      <c r="I35" s="37">
        <v>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3">
      <c r="A36" s="24">
        <f t="shared" si="4"/>
        <v>25</v>
      </c>
      <c r="B36" s="25"/>
      <c r="C36" s="117" t="s">
        <v>575</v>
      </c>
      <c r="D36" s="117"/>
      <c r="E36" s="117"/>
      <c r="F36" s="117"/>
      <c r="G36" s="50" t="s">
        <v>135</v>
      </c>
      <c r="H36" s="26"/>
      <c r="I36" s="37">
        <v>220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3">
      <c r="A37" s="24">
        <f t="shared" si="4"/>
        <v>26</v>
      </c>
      <c r="B37" s="25"/>
      <c r="C37" s="142" t="s">
        <v>576</v>
      </c>
      <c r="D37" s="142"/>
      <c r="E37" s="142"/>
      <c r="F37" s="142"/>
      <c r="G37" s="101" t="s">
        <v>16</v>
      </c>
      <c r="H37" s="26"/>
      <c r="I37" s="40">
        <v>10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3">
      <c r="A38" s="24">
        <f t="shared" si="4"/>
        <v>27</v>
      </c>
      <c r="B38" s="25"/>
      <c r="C38" s="142" t="s">
        <v>577</v>
      </c>
      <c r="D38" s="142"/>
      <c r="E38" s="142"/>
      <c r="F38" s="142"/>
      <c r="G38" s="101" t="s">
        <v>16</v>
      </c>
      <c r="H38" s="26"/>
      <c r="I38" s="40">
        <v>10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3">
      <c r="A39" s="24">
        <f t="shared" si="4"/>
        <v>28</v>
      </c>
      <c r="B39" s="25"/>
      <c r="C39" s="117" t="s">
        <v>578</v>
      </c>
      <c r="D39" s="117"/>
      <c r="E39" s="117"/>
      <c r="F39" s="117"/>
      <c r="G39" s="50" t="s">
        <v>135</v>
      </c>
      <c r="H39" s="26"/>
      <c r="I39" s="37">
        <v>100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3">
      <c r="A40" s="24">
        <f t="shared" si="4"/>
        <v>29</v>
      </c>
      <c r="B40" s="25"/>
      <c r="C40" s="117" t="s">
        <v>579</v>
      </c>
      <c r="D40" s="117"/>
      <c r="E40" s="117"/>
      <c r="F40" s="117"/>
      <c r="G40" s="50" t="s">
        <v>135</v>
      </c>
      <c r="H40" s="26"/>
      <c r="I40" s="37">
        <v>100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3">
      <c r="A41" s="24">
        <f t="shared" si="4"/>
        <v>30</v>
      </c>
      <c r="B41" s="25"/>
      <c r="C41" s="117" t="s">
        <v>580</v>
      </c>
      <c r="D41" s="117"/>
      <c r="E41" s="117"/>
      <c r="F41" s="117"/>
      <c r="G41" s="50" t="s">
        <v>16</v>
      </c>
      <c r="H41" s="26"/>
      <c r="I41" s="37">
        <v>20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3">
      <c r="A42" s="24">
        <f t="shared" si="4"/>
        <v>31</v>
      </c>
      <c r="B42" s="25"/>
      <c r="C42" s="117" t="s">
        <v>581</v>
      </c>
      <c r="D42" s="117"/>
      <c r="E42" s="117"/>
      <c r="F42" s="117"/>
      <c r="G42" s="50" t="s">
        <v>16</v>
      </c>
      <c r="H42" s="26"/>
      <c r="I42" s="37">
        <v>20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3">
      <c r="A43" s="24">
        <f t="shared" si="4"/>
        <v>32</v>
      </c>
      <c r="B43" s="25"/>
      <c r="C43" s="117" t="s">
        <v>582</v>
      </c>
      <c r="D43" s="117"/>
      <c r="E43" s="117"/>
      <c r="F43" s="117"/>
      <c r="G43" s="50" t="s">
        <v>135</v>
      </c>
      <c r="H43" s="26"/>
      <c r="I43" s="37">
        <v>580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3">
      <c r="A44" s="24">
        <f t="shared" si="4"/>
        <v>33</v>
      </c>
      <c r="B44" s="25"/>
      <c r="C44" s="117" t="s">
        <v>583</v>
      </c>
      <c r="D44" s="117"/>
      <c r="E44" s="117"/>
      <c r="F44" s="117"/>
      <c r="G44" s="50" t="s">
        <v>135</v>
      </c>
      <c r="H44" s="26"/>
      <c r="I44" s="37">
        <v>5800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3">
      <c r="A45" s="24">
        <f t="shared" si="4"/>
        <v>34</v>
      </c>
      <c r="B45" s="25"/>
      <c r="C45" s="117" t="s">
        <v>584</v>
      </c>
      <c r="D45" s="117"/>
      <c r="E45" s="117"/>
      <c r="F45" s="117"/>
      <c r="G45" s="50" t="s">
        <v>135</v>
      </c>
      <c r="H45" s="26"/>
      <c r="I45" s="37">
        <v>10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3">
      <c r="A46" s="24">
        <f t="shared" si="4"/>
        <v>35</v>
      </c>
      <c r="B46" s="25"/>
      <c r="C46" s="117" t="s">
        <v>585</v>
      </c>
      <c r="D46" s="117"/>
      <c r="E46" s="117"/>
      <c r="F46" s="117"/>
      <c r="G46" s="50" t="s">
        <v>135</v>
      </c>
      <c r="H46" s="26"/>
      <c r="I46" s="37">
        <v>5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3">
      <c r="A47" s="24">
        <f t="shared" si="4"/>
        <v>36</v>
      </c>
      <c r="B47" s="25"/>
      <c r="C47" s="117" t="s">
        <v>586</v>
      </c>
      <c r="D47" s="117"/>
      <c r="E47" s="117"/>
      <c r="F47" s="117"/>
      <c r="G47" s="50" t="s">
        <v>135</v>
      </c>
      <c r="H47" s="26"/>
      <c r="I47" s="37">
        <v>5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3">
      <c r="A48" s="24">
        <f t="shared" si="4"/>
        <v>37</v>
      </c>
      <c r="B48" s="25"/>
      <c r="C48" s="117" t="s">
        <v>587</v>
      </c>
      <c r="D48" s="117"/>
      <c r="E48" s="117"/>
      <c r="F48" s="117"/>
      <c r="G48" s="50" t="s">
        <v>135</v>
      </c>
      <c r="H48" s="26"/>
      <c r="I48" s="37">
        <v>5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3">
      <c r="A49" s="24">
        <f t="shared" si="4"/>
        <v>38</v>
      </c>
      <c r="B49" s="25"/>
      <c r="C49" s="117" t="s">
        <v>588</v>
      </c>
      <c r="D49" s="117"/>
      <c r="E49" s="117"/>
      <c r="F49" s="117"/>
      <c r="G49" s="50" t="s">
        <v>135</v>
      </c>
      <c r="H49" s="26"/>
      <c r="I49" s="37">
        <v>1800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3">
      <c r="A50" s="24">
        <f t="shared" si="4"/>
        <v>39</v>
      </c>
      <c r="B50" s="25"/>
      <c r="C50" s="117" t="s">
        <v>589</v>
      </c>
      <c r="D50" s="117"/>
      <c r="E50" s="117"/>
      <c r="F50" s="117"/>
      <c r="G50" s="50" t="s">
        <v>135</v>
      </c>
      <c r="H50" s="26"/>
      <c r="I50" s="37">
        <v>1800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3">
      <c r="A51" s="24">
        <f t="shared" si="4"/>
        <v>40</v>
      </c>
      <c r="B51" s="25"/>
      <c r="C51" s="117" t="s">
        <v>590</v>
      </c>
      <c r="D51" s="117"/>
      <c r="E51" s="117"/>
      <c r="F51" s="117"/>
      <c r="G51" s="50" t="s">
        <v>135</v>
      </c>
      <c r="H51" s="26"/>
      <c r="I51" s="37">
        <v>1800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3">
      <c r="A52" s="24">
        <f t="shared" si="4"/>
        <v>41</v>
      </c>
      <c r="B52" s="25"/>
      <c r="C52" s="117" t="s">
        <v>591</v>
      </c>
      <c r="D52" s="117"/>
      <c r="E52" s="117"/>
      <c r="F52" s="117"/>
      <c r="G52" s="50" t="s">
        <v>135</v>
      </c>
      <c r="H52" s="26"/>
      <c r="I52" s="37">
        <v>1800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3">
      <c r="A53" s="24">
        <f t="shared" si="4"/>
        <v>42</v>
      </c>
      <c r="B53" s="25"/>
      <c r="C53" s="117" t="s">
        <v>592</v>
      </c>
      <c r="D53" s="117"/>
      <c r="E53" s="117"/>
      <c r="F53" s="117"/>
      <c r="G53" s="50" t="s">
        <v>135</v>
      </c>
      <c r="H53" s="26"/>
      <c r="I53" s="37">
        <v>90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3">
      <c r="A54" s="24">
        <f t="shared" si="4"/>
        <v>43</v>
      </c>
      <c r="B54" s="25"/>
      <c r="C54" s="117" t="s">
        <v>593</v>
      </c>
      <c r="D54" s="117"/>
      <c r="E54" s="117"/>
      <c r="F54" s="117"/>
      <c r="G54" s="50" t="s">
        <v>135</v>
      </c>
      <c r="H54" s="26"/>
      <c r="I54" s="37">
        <v>600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3">
      <c r="A55" s="24">
        <f t="shared" si="4"/>
        <v>44</v>
      </c>
      <c r="B55" s="25"/>
      <c r="C55" s="117" t="s">
        <v>594</v>
      </c>
      <c r="D55" s="117"/>
      <c r="E55" s="117"/>
      <c r="F55" s="117"/>
      <c r="G55" s="50" t="s">
        <v>135</v>
      </c>
      <c r="H55" s="26"/>
      <c r="I55" s="37">
        <v>600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3">
      <c r="A56" s="24">
        <f t="shared" si="4"/>
        <v>45</v>
      </c>
      <c r="B56" s="25"/>
      <c r="C56" s="117" t="s">
        <v>595</v>
      </c>
      <c r="D56" s="117"/>
      <c r="E56" s="117"/>
      <c r="F56" s="117"/>
      <c r="G56" s="50" t="s">
        <v>135</v>
      </c>
      <c r="H56" s="26"/>
      <c r="I56" s="37">
        <v>20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3">
      <c r="A57" s="24">
        <f t="shared" si="4"/>
        <v>46</v>
      </c>
      <c r="B57" s="25"/>
      <c r="C57" s="117" t="s">
        <v>596</v>
      </c>
      <c r="D57" s="117"/>
      <c r="E57" s="117"/>
      <c r="F57" s="117"/>
      <c r="G57" s="50" t="s">
        <v>243</v>
      </c>
      <c r="H57" s="26"/>
      <c r="I57" s="37">
        <v>900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3">
      <c r="A58" s="24">
        <f t="shared" si="4"/>
        <v>47</v>
      </c>
      <c r="B58" s="25"/>
      <c r="C58" s="117" t="s">
        <v>597</v>
      </c>
      <c r="D58" s="117"/>
      <c r="E58" s="117"/>
      <c r="F58" s="117"/>
      <c r="G58" s="50" t="s">
        <v>243</v>
      </c>
      <c r="H58" s="26"/>
      <c r="I58" s="37">
        <v>500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3">
      <c r="A59" s="24">
        <f t="shared" si="4"/>
        <v>48</v>
      </c>
      <c r="B59" s="25"/>
      <c r="C59" s="117" t="s">
        <v>598</v>
      </c>
      <c r="D59" s="117"/>
      <c r="E59" s="117"/>
      <c r="F59" s="117"/>
      <c r="G59" s="50" t="s">
        <v>243</v>
      </c>
      <c r="H59" s="26"/>
      <c r="I59" s="37">
        <v>200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3">
      <c r="A60" s="24">
        <f t="shared" si="4"/>
        <v>49</v>
      </c>
      <c r="B60" s="25"/>
      <c r="C60" s="117" t="s">
        <v>599</v>
      </c>
      <c r="D60" s="117"/>
      <c r="E60" s="117"/>
      <c r="F60" s="117"/>
      <c r="G60" s="50" t="s">
        <v>243</v>
      </c>
      <c r="H60" s="26"/>
      <c r="I60" s="37">
        <v>100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3">
      <c r="A61" s="24">
        <f t="shared" si="4"/>
        <v>50</v>
      </c>
      <c r="B61" s="25"/>
      <c r="C61" s="117" t="s">
        <v>600</v>
      </c>
      <c r="D61" s="117"/>
      <c r="E61" s="117"/>
      <c r="F61" s="117"/>
      <c r="G61" s="50" t="s">
        <v>135</v>
      </c>
      <c r="H61" s="26"/>
      <c r="I61" s="37">
        <v>1800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3">
      <c r="A62" s="24">
        <f t="shared" si="4"/>
        <v>51</v>
      </c>
      <c r="B62" s="25"/>
      <c r="C62" s="117" t="s">
        <v>601</v>
      </c>
      <c r="D62" s="117"/>
      <c r="E62" s="117"/>
      <c r="F62" s="117"/>
      <c r="G62" s="50" t="s">
        <v>135</v>
      </c>
      <c r="H62" s="26"/>
      <c r="I62" s="37">
        <v>6000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3">
      <c r="A63" s="24">
        <f t="shared" si="4"/>
        <v>52</v>
      </c>
      <c r="B63" s="25"/>
      <c r="C63" s="117" t="s">
        <v>602</v>
      </c>
      <c r="D63" s="117"/>
      <c r="E63" s="117"/>
      <c r="F63" s="117"/>
      <c r="G63" s="50" t="s">
        <v>16</v>
      </c>
      <c r="H63" s="26"/>
      <c r="I63" s="37">
        <v>10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3">
      <c r="A64" s="24">
        <f t="shared" si="4"/>
        <v>53</v>
      </c>
      <c r="B64" s="25"/>
      <c r="C64" s="117" t="s">
        <v>603</v>
      </c>
      <c r="D64" s="117"/>
      <c r="E64" s="117"/>
      <c r="F64" s="117"/>
      <c r="G64" s="50" t="s">
        <v>243</v>
      </c>
      <c r="H64" s="26"/>
      <c r="I64" s="37">
        <v>620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3">
      <c r="A65" s="24">
        <f t="shared" si="4"/>
        <v>54</v>
      </c>
      <c r="B65" s="25"/>
      <c r="C65" s="117" t="s">
        <v>604</v>
      </c>
      <c r="D65" s="117"/>
      <c r="E65" s="117"/>
      <c r="F65" s="117"/>
      <c r="G65" s="50" t="s">
        <v>243</v>
      </c>
      <c r="H65" s="26"/>
      <c r="I65" s="37">
        <v>580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3">
      <c r="A66" s="24">
        <f t="shared" si="4"/>
        <v>55</v>
      </c>
      <c r="B66" s="25"/>
      <c r="C66" s="117" t="s">
        <v>605</v>
      </c>
      <c r="D66" s="117"/>
      <c r="E66" s="117"/>
      <c r="F66" s="117"/>
      <c r="G66" s="50" t="s">
        <v>135</v>
      </c>
      <c r="H66" s="26"/>
      <c r="I66" s="37">
        <v>24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5" customHeight="1" x14ac:dyDescent="0.3">
      <c r="A67" s="24">
        <f t="shared" si="4"/>
        <v>56</v>
      </c>
      <c r="B67" s="25"/>
      <c r="C67" s="117" t="s">
        <v>606</v>
      </c>
      <c r="D67" s="117"/>
      <c r="E67" s="117"/>
      <c r="F67" s="117"/>
      <c r="G67" s="50" t="s">
        <v>135</v>
      </c>
      <c r="H67" s="26"/>
      <c r="I67" s="37">
        <v>140</v>
      </c>
      <c r="J67" s="28">
        <v>0</v>
      </c>
      <c r="K67" s="29">
        <v>9.5</v>
      </c>
      <c r="L67" s="30">
        <f t="shared" si="1"/>
        <v>0</v>
      </c>
      <c r="M67" s="31">
        <f t="shared" si="2"/>
        <v>0</v>
      </c>
      <c r="N67" s="31">
        <f t="shared" si="3"/>
        <v>0</v>
      </c>
    </row>
    <row r="68" spans="1:14" ht="15" customHeight="1" x14ac:dyDescent="0.3">
      <c r="A68" s="24">
        <f t="shared" si="4"/>
        <v>57</v>
      </c>
      <c r="B68" s="25"/>
      <c r="C68" s="117" t="s">
        <v>607</v>
      </c>
      <c r="D68" s="117"/>
      <c r="E68" s="117"/>
      <c r="F68" s="117"/>
      <c r="G68" s="50" t="s">
        <v>135</v>
      </c>
      <c r="H68" s="26"/>
      <c r="I68" s="37">
        <v>170</v>
      </c>
      <c r="J68" s="28">
        <v>0</v>
      </c>
      <c r="K68" s="29">
        <v>9.5</v>
      </c>
      <c r="L68" s="30">
        <f t="shared" si="1"/>
        <v>0</v>
      </c>
      <c r="M68" s="31">
        <f t="shared" si="2"/>
        <v>0</v>
      </c>
      <c r="N68" s="31">
        <f t="shared" si="3"/>
        <v>0</v>
      </c>
    </row>
    <row r="69" spans="1:14" ht="15" customHeight="1" x14ac:dyDescent="0.3">
      <c r="A69" s="24">
        <f t="shared" si="4"/>
        <v>58</v>
      </c>
      <c r="B69" s="25"/>
      <c r="C69" s="117" t="s">
        <v>608</v>
      </c>
      <c r="D69" s="117"/>
      <c r="E69" s="117"/>
      <c r="F69" s="117"/>
      <c r="G69" s="50" t="s">
        <v>135</v>
      </c>
      <c r="H69" s="26"/>
      <c r="I69" s="37">
        <v>20</v>
      </c>
      <c r="J69" s="28">
        <v>0</v>
      </c>
      <c r="K69" s="29">
        <v>9.5</v>
      </c>
      <c r="L69" s="30">
        <f t="shared" si="1"/>
        <v>0</v>
      </c>
      <c r="M69" s="31">
        <f t="shared" si="2"/>
        <v>0</v>
      </c>
      <c r="N69" s="31">
        <f t="shared" si="3"/>
        <v>0</v>
      </c>
    </row>
    <row r="70" spans="1:14" ht="15" customHeight="1" x14ac:dyDescent="0.3">
      <c r="A70" s="24">
        <f t="shared" si="4"/>
        <v>59</v>
      </c>
      <c r="B70" s="25"/>
      <c r="C70" s="117" t="s">
        <v>609</v>
      </c>
      <c r="D70" s="117"/>
      <c r="E70" s="117"/>
      <c r="F70" s="117"/>
      <c r="G70" s="50" t="s">
        <v>135</v>
      </c>
      <c r="H70" s="26"/>
      <c r="I70" s="37">
        <v>15</v>
      </c>
      <c r="J70" s="28">
        <v>0</v>
      </c>
      <c r="K70" s="29">
        <v>9.5</v>
      </c>
      <c r="L70" s="30">
        <f t="shared" si="1"/>
        <v>0</v>
      </c>
      <c r="M70" s="31">
        <f t="shared" si="2"/>
        <v>0</v>
      </c>
      <c r="N70" s="31">
        <f t="shared" si="3"/>
        <v>0</v>
      </c>
    </row>
    <row r="71" spans="1:14" ht="15" customHeight="1" x14ac:dyDescent="0.3">
      <c r="A71" s="24">
        <f t="shared" si="4"/>
        <v>60</v>
      </c>
      <c r="B71" s="25"/>
      <c r="C71" s="117" t="s">
        <v>610</v>
      </c>
      <c r="D71" s="117"/>
      <c r="E71" s="117"/>
      <c r="F71" s="117"/>
      <c r="G71" s="50" t="s">
        <v>135</v>
      </c>
      <c r="H71" s="26"/>
      <c r="I71" s="37">
        <v>24</v>
      </c>
      <c r="J71" s="28">
        <v>0</v>
      </c>
      <c r="K71" s="29">
        <v>9.5</v>
      </c>
      <c r="L71" s="30">
        <f t="shared" si="1"/>
        <v>0</v>
      </c>
      <c r="M71" s="31">
        <f t="shared" si="2"/>
        <v>0</v>
      </c>
      <c r="N71" s="31">
        <f t="shared" si="3"/>
        <v>0</v>
      </c>
    </row>
    <row r="72" spans="1:14" ht="15" customHeight="1" x14ac:dyDescent="0.3">
      <c r="A72" s="24">
        <f t="shared" si="4"/>
        <v>61</v>
      </c>
      <c r="B72" s="25"/>
      <c r="C72" s="117" t="s">
        <v>611</v>
      </c>
      <c r="D72" s="117"/>
      <c r="E72" s="117"/>
      <c r="F72" s="117"/>
      <c r="G72" s="50" t="s">
        <v>135</v>
      </c>
      <c r="H72" s="26"/>
      <c r="I72" s="37">
        <v>15</v>
      </c>
      <c r="J72" s="28">
        <v>0</v>
      </c>
      <c r="K72" s="29">
        <v>9.5</v>
      </c>
      <c r="L72" s="30">
        <f t="shared" si="1"/>
        <v>0</v>
      </c>
      <c r="M72" s="31">
        <f t="shared" si="2"/>
        <v>0</v>
      </c>
      <c r="N72" s="31">
        <f t="shared" si="3"/>
        <v>0</v>
      </c>
    </row>
    <row r="73" spans="1:14" ht="15" customHeight="1" x14ac:dyDescent="0.3">
      <c r="A73" s="24">
        <f t="shared" si="4"/>
        <v>62</v>
      </c>
      <c r="B73" s="25"/>
      <c r="C73" s="117" t="s">
        <v>612</v>
      </c>
      <c r="D73" s="117"/>
      <c r="E73" s="117"/>
      <c r="F73" s="117"/>
      <c r="G73" s="50" t="s">
        <v>135</v>
      </c>
      <c r="H73" s="26"/>
      <c r="I73" s="37">
        <v>20</v>
      </c>
      <c r="J73" s="28">
        <v>0</v>
      </c>
      <c r="K73" s="29">
        <v>9.5</v>
      </c>
      <c r="L73" s="30">
        <f t="shared" si="1"/>
        <v>0</v>
      </c>
      <c r="M73" s="31">
        <f t="shared" si="2"/>
        <v>0</v>
      </c>
      <c r="N73" s="31">
        <f t="shared" si="3"/>
        <v>0</v>
      </c>
    </row>
    <row r="74" spans="1:14" ht="15" customHeight="1" x14ac:dyDescent="0.3">
      <c r="A74" s="24">
        <f t="shared" si="4"/>
        <v>63</v>
      </c>
      <c r="B74" s="25"/>
      <c r="C74" s="117" t="s">
        <v>613</v>
      </c>
      <c r="D74" s="117"/>
      <c r="E74" s="117"/>
      <c r="F74" s="117"/>
      <c r="G74" s="50" t="s">
        <v>135</v>
      </c>
      <c r="H74" s="26"/>
      <c r="I74" s="37">
        <v>10</v>
      </c>
      <c r="J74" s="28">
        <v>0</v>
      </c>
      <c r="K74" s="29">
        <v>9.5</v>
      </c>
      <c r="L74" s="30">
        <f t="shared" si="1"/>
        <v>0</v>
      </c>
      <c r="M74" s="31">
        <f t="shared" si="2"/>
        <v>0</v>
      </c>
      <c r="N74" s="31">
        <f t="shared" si="3"/>
        <v>0</v>
      </c>
    </row>
    <row r="75" spans="1:14" ht="15" customHeight="1" x14ac:dyDescent="0.3">
      <c r="A75" s="24">
        <f t="shared" si="4"/>
        <v>64</v>
      </c>
      <c r="B75" s="25"/>
      <c r="C75" s="117" t="s">
        <v>614</v>
      </c>
      <c r="D75" s="117"/>
      <c r="E75" s="117"/>
      <c r="F75" s="117"/>
      <c r="G75" s="50" t="s">
        <v>135</v>
      </c>
      <c r="H75" s="26"/>
      <c r="I75" s="37">
        <v>120</v>
      </c>
      <c r="J75" s="28">
        <v>0</v>
      </c>
      <c r="K75" s="29">
        <v>9.5</v>
      </c>
      <c r="L75" s="30">
        <f t="shared" si="1"/>
        <v>0</v>
      </c>
      <c r="M75" s="31">
        <f t="shared" si="2"/>
        <v>0</v>
      </c>
      <c r="N75" s="31">
        <f t="shared" si="3"/>
        <v>0</v>
      </c>
    </row>
    <row r="76" spans="1:14" ht="15" customHeight="1" x14ac:dyDescent="0.3">
      <c r="A76" s="24">
        <f t="shared" si="4"/>
        <v>65</v>
      </c>
      <c r="B76" s="25"/>
      <c r="C76" s="117" t="s">
        <v>615</v>
      </c>
      <c r="D76" s="117"/>
      <c r="E76" s="117"/>
      <c r="F76" s="117"/>
      <c r="G76" s="50" t="s">
        <v>135</v>
      </c>
      <c r="H76" s="26"/>
      <c r="I76" s="37">
        <v>70</v>
      </c>
      <c r="J76" s="28">
        <v>0</v>
      </c>
      <c r="K76" s="29">
        <v>9.5</v>
      </c>
      <c r="L76" s="30">
        <f t="shared" si="1"/>
        <v>0</v>
      </c>
      <c r="M76" s="31">
        <f t="shared" si="2"/>
        <v>0</v>
      </c>
      <c r="N76" s="31">
        <f t="shared" si="3"/>
        <v>0</v>
      </c>
    </row>
    <row r="77" spans="1:14" ht="15" customHeight="1" x14ac:dyDescent="0.3">
      <c r="A77" s="24">
        <f t="shared" si="4"/>
        <v>66</v>
      </c>
      <c r="B77" s="25"/>
      <c r="C77" s="117" t="s">
        <v>616</v>
      </c>
      <c r="D77" s="117"/>
      <c r="E77" s="117"/>
      <c r="F77" s="117"/>
      <c r="G77" s="50" t="s">
        <v>135</v>
      </c>
      <c r="H77" s="26"/>
      <c r="I77" s="37">
        <v>70</v>
      </c>
      <c r="J77" s="28">
        <v>0</v>
      </c>
      <c r="K77" s="29">
        <v>9.5</v>
      </c>
      <c r="L77" s="30">
        <f t="shared" ref="L77:L140" si="5">PRODUCT(J77,1.095)</f>
        <v>0</v>
      </c>
      <c r="M77" s="31">
        <f t="shared" ref="M77:M140" si="6">PRODUCT(I77,L77)</f>
        <v>0</v>
      </c>
      <c r="N77" s="31">
        <f t="shared" ref="N77:N140" si="7">PRODUCT(I77,J77)</f>
        <v>0</v>
      </c>
    </row>
    <row r="78" spans="1:14" ht="15" customHeight="1" x14ac:dyDescent="0.3">
      <c r="A78" s="24">
        <f t="shared" ref="A78:A141" si="8">A77+1</f>
        <v>67</v>
      </c>
      <c r="B78" s="25"/>
      <c r="C78" s="117" t="s">
        <v>617</v>
      </c>
      <c r="D78" s="117"/>
      <c r="E78" s="117"/>
      <c r="F78" s="117"/>
      <c r="G78" s="50" t="s">
        <v>16</v>
      </c>
      <c r="H78" s="26"/>
      <c r="I78" s="37">
        <v>100</v>
      </c>
      <c r="J78" s="28">
        <v>0</v>
      </c>
      <c r="K78" s="29">
        <v>9.5</v>
      </c>
      <c r="L78" s="30">
        <f t="shared" si="5"/>
        <v>0</v>
      </c>
      <c r="M78" s="31">
        <f t="shared" si="6"/>
        <v>0</v>
      </c>
      <c r="N78" s="31">
        <f t="shared" si="7"/>
        <v>0</v>
      </c>
    </row>
    <row r="79" spans="1:14" ht="15" customHeight="1" x14ac:dyDescent="0.3">
      <c r="A79" s="24">
        <f t="shared" si="8"/>
        <v>68</v>
      </c>
      <c r="B79" s="25"/>
      <c r="C79" s="117" t="s">
        <v>618</v>
      </c>
      <c r="D79" s="117"/>
      <c r="E79" s="117"/>
      <c r="F79" s="117"/>
      <c r="G79" s="50" t="s">
        <v>16</v>
      </c>
      <c r="H79" s="26"/>
      <c r="I79" s="37">
        <v>36</v>
      </c>
      <c r="J79" s="28">
        <v>0</v>
      </c>
      <c r="K79" s="29">
        <v>9.5</v>
      </c>
      <c r="L79" s="30">
        <f t="shared" si="5"/>
        <v>0</v>
      </c>
      <c r="M79" s="31">
        <f t="shared" si="6"/>
        <v>0</v>
      </c>
      <c r="N79" s="31">
        <f t="shared" si="7"/>
        <v>0</v>
      </c>
    </row>
    <row r="80" spans="1:14" ht="15" customHeight="1" x14ac:dyDescent="0.3">
      <c r="A80" s="24">
        <f t="shared" si="8"/>
        <v>69</v>
      </c>
      <c r="B80" s="25"/>
      <c r="C80" s="118" t="s">
        <v>619</v>
      </c>
      <c r="D80" s="119"/>
      <c r="E80" s="119"/>
      <c r="F80" s="120"/>
      <c r="G80" s="50" t="s">
        <v>16</v>
      </c>
      <c r="H80" s="26"/>
      <c r="I80" s="37">
        <v>80</v>
      </c>
      <c r="J80" s="28">
        <v>0</v>
      </c>
      <c r="K80" s="29">
        <v>9.5</v>
      </c>
      <c r="L80" s="30">
        <f t="shared" si="5"/>
        <v>0</v>
      </c>
      <c r="M80" s="31">
        <f t="shared" si="6"/>
        <v>0</v>
      </c>
      <c r="N80" s="31">
        <f t="shared" si="7"/>
        <v>0</v>
      </c>
    </row>
    <row r="81" spans="1:14" ht="15" customHeight="1" x14ac:dyDescent="0.3">
      <c r="A81" s="24">
        <f t="shared" si="8"/>
        <v>70</v>
      </c>
      <c r="B81" s="25"/>
      <c r="C81" s="117" t="s">
        <v>620</v>
      </c>
      <c r="D81" s="117"/>
      <c r="E81" s="117"/>
      <c r="F81" s="117"/>
      <c r="G81" s="50" t="s">
        <v>16</v>
      </c>
      <c r="H81" s="26"/>
      <c r="I81" s="37">
        <v>240</v>
      </c>
      <c r="J81" s="28">
        <v>0</v>
      </c>
      <c r="K81" s="29">
        <v>9.5</v>
      </c>
      <c r="L81" s="30">
        <f t="shared" si="5"/>
        <v>0</v>
      </c>
      <c r="M81" s="31">
        <f t="shared" si="6"/>
        <v>0</v>
      </c>
      <c r="N81" s="31">
        <f t="shared" si="7"/>
        <v>0</v>
      </c>
    </row>
    <row r="82" spans="1:14" ht="15" customHeight="1" x14ac:dyDescent="0.3">
      <c r="A82" s="24">
        <f t="shared" si="8"/>
        <v>71</v>
      </c>
      <c r="B82" s="25"/>
      <c r="C82" s="117" t="s">
        <v>621</v>
      </c>
      <c r="D82" s="117"/>
      <c r="E82" s="117"/>
      <c r="F82" s="117"/>
      <c r="G82" s="50" t="s">
        <v>135</v>
      </c>
      <c r="H82" s="26"/>
      <c r="I82" s="37">
        <v>430</v>
      </c>
      <c r="J82" s="28">
        <v>0</v>
      </c>
      <c r="K82" s="29">
        <v>9.5</v>
      </c>
      <c r="L82" s="30">
        <f t="shared" si="5"/>
        <v>0</v>
      </c>
      <c r="M82" s="31">
        <f t="shared" si="6"/>
        <v>0</v>
      </c>
      <c r="N82" s="31">
        <f t="shared" si="7"/>
        <v>0</v>
      </c>
    </row>
    <row r="83" spans="1:14" ht="15" customHeight="1" x14ac:dyDescent="0.3">
      <c r="A83" s="24">
        <f t="shared" si="8"/>
        <v>72</v>
      </c>
      <c r="B83" s="25"/>
      <c r="C83" s="117" t="s">
        <v>622</v>
      </c>
      <c r="D83" s="117"/>
      <c r="E83" s="117"/>
      <c r="F83" s="117"/>
      <c r="G83" s="50" t="s">
        <v>135</v>
      </c>
      <c r="H83" s="26"/>
      <c r="I83" s="37">
        <v>50</v>
      </c>
      <c r="J83" s="28">
        <v>0</v>
      </c>
      <c r="K83" s="29">
        <v>9.5</v>
      </c>
      <c r="L83" s="30">
        <f t="shared" si="5"/>
        <v>0</v>
      </c>
      <c r="M83" s="31">
        <f t="shared" si="6"/>
        <v>0</v>
      </c>
      <c r="N83" s="31">
        <f t="shared" si="7"/>
        <v>0</v>
      </c>
    </row>
    <row r="84" spans="1:14" ht="15" customHeight="1" x14ac:dyDescent="0.3">
      <c r="A84" s="24">
        <f t="shared" si="8"/>
        <v>73</v>
      </c>
      <c r="B84" s="25"/>
      <c r="C84" s="117" t="s">
        <v>623</v>
      </c>
      <c r="D84" s="117"/>
      <c r="E84" s="117"/>
      <c r="F84" s="117"/>
      <c r="G84" s="50" t="s">
        <v>135</v>
      </c>
      <c r="H84" s="26"/>
      <c r="I84" s="37">
        <v>50</v>
      </c>
      <c r="J84" s="28">
        <v>0</v>
      </c>
      <c r="K84" s="29">
        <v>9.5</v>
      </c>
      <c r="L84" s="30">
        <f t="shared" si="5"/>
        <v>0</v>
      </c>
      <c r="M84" s="31">
        <f t="shared" si="6"/>
        <v>0</v>
      </c>
      <c r="N84" s="31">
        <f t="shared" si="7"/>
        <v>0</v>
      </c>
    </row>
    <row r="85" spans="1:14" ht="15" customHeight="1" x14ac:dyDescent="0.3">
      <c r="A85" s="24">
        <f t="shared" si="8"/>
        <v>74</v>
      </c>
      <c r="B85" s="25"/>
      <c r="C85" s="117" t="s">
        <v>624</v>
      </c>
      <c r="D85" s="117"/>
      <c r="E85" s="117"/>
      <c r="F85" s="117"/>
      <c r="G85" s="50" t="s">
        <v>16</v>
      </c>
      <c r="H85" s="26"/>
      <c r="I85" s="37">
        <v>10</v>
      </c>
      <c r="J85" s="28">
        <v>0</v>
      </c>
      <c r="K85" s="29">
        <v>9.5</v>
      </c>
      <c r="L85" s="30">
        <f t="shared" si="5"/>
        <v>0</v>
      </c>
      <c r="M85" s="31">
        <f t="shared" si="6"/>
        <v>0</v>
      </c>
      <c r="N85" s="31">
        <f t="shared" si="7"/>
        <v>0</v>
      </c>
    </row>
    <row r="86" spans="1:14" ht="15" customHeight="1" x14ac:dyDescent="0.3">
      <c r="A86" s="24">
        <f t="shared" si="8"/>
        <v>75</v>
      </c>
      <c r="B86" s="25"/>
      <c r="C86" s="117" t="s">
        <v>625</v>
      </c>
      <c r="D86" s="117"/>
      <c r="E86" s="117"/>
      <c r="F86" s="117"/>
      <c r="G86" s="50" t="s">
        <v>135</v>
      </c>
      <c r="H86" s="26"/>
      <c r="I86" s="37">
        <v>30</v>
      </c>
      <c r="J86" s="28">
        <v>0</v>
      </c>
      <c r="K86" s="29">
        <v>9.5</v>
      </c>
      <c r="L86" s="30">
        <f t="shared" si="5"/>
        <v>0</v>
      </c>
      <c r="M86" s="31">
        <f t="shared" si="6"/>
        <v>0</v>
      </c>
      <c r="N86" s="31">
        <f t="shared" si="7"/>
        <v>0</v>
      </c>
    </row>
    <row r="87" spans="1:14" ht="15" customHeight="1" x14ac:dyDescent="0.3">
      <c r="A87" s="24">
        <f t="shared" si="8"/>
        <v>76</v>
      </c>
      <c r="B87" s="25"/>
      <c r="C87" s="117" t="s">
        <v>626</v>
      </c>
      <c r="D87" s="117"/>
      <c r="E87" s="117"/>
      <c r="F87" s="117"/>
      <c r="G87" s="50" t="s">
        <v>135</v>
      </c>
      <c r="H87" s="26"/>
      <c r="I87" s="37">
        <v>30</v>
      </c>
      <c r="J87" s="28">
        <v>0</v>
      </c>
      <c r="K87" s="29">
        <v>9.5</v>
      </c>
      <c r="L87" s="30">
        <f t="shared" si="5"/>
        <v>0</v>
      </c>
      <c r="M87" s="31">
        <f t="shared" si="6"/>
        <v>0</v>
      </c>
      <c r="N87" s="31">
        <f t="shared" si="7"/>
        <v>0</v>
      </c>
    </row>
    <row r="88" spans="1:14" ht="15" customHeight="1" x14ac:dyDescent="0.3">
      <c r="A88" s="24">
        <f t="shared" si="8"/>
        <v>77</v>
      </c>
      <c r="B88" s="25"/>
      <c r="C88" s="117" t="s">
        <v>627</v>
      </c>
      <c r="D88" s="117"/>
      <c r="E88" s="117"/>
      <c r="F88" s="117"/>
      <c r="G88" s="50" t="s">
        <v>135</v>
      </c>
      <c r="H88" s="26"/>
      <c r="I88" s="37">
        <v>30</v>
      </c>
      <c r="J88" s="28">
        <v>0</v>
      </c>
      <c r="K88" s="29">
        <v>9.5</v>
      </c>
      <c r="L88" s="30">
        <f t="shared" si="5"/>
        <v>0</v>
      </c>
      <c r="M88" s="31">
        <f t="shared" si="6"/>
        <v>0</v>
      </c>
      <c r="N88" s="31">
        <f t="shared" si="7"/>
        <v>0</v>
      </c>
    </row>
    <row r="89" spans="1:14" ht="15" customHeight="1" x14ac:dyDescent="0.3">
      <c r="A89" s="24">
        <f t="shared" si="8"/>
        <v>78</v>
      </c>
      <c r="B89" s="25"/>
      <c r="C89" s="117" t="s">
        <v>628</v>
      </c>
      <c r="D89" s="117"/>
      <c r="E89" s="117"/>
      <c r="F89" s="117"/>
      <c r="G89" s="50" t="s">
        <v>135</v>
      </c>
      <c r="H89" s="26"/>
      <c r="I89" s="37">
        <v>30</v>
      </c>
      <c r="J89" s="28">
        <v>0</v>
      </c>
      <c r="K89" s="29">
        <v>9.5</v>
      </c>
      <c r="L89" s="30">
        <f t="shared" si="5"/>
        <v>0</v>
      </c>
      <c r="M89" s="31">
        <f t="shared" si="6"/>
        <v>0</v>
      </c>
      <c r="N89" s="31">
        <f t="shared" si="7"/>
        <v>0</v>
      </c>
    </row>
    <row r="90" spans="1:14" ht="15" customHeight="1" x14ac:dyDescent="0.3">
      <c r="A90" s="24">
        <f t="shared" si="8"/>
        <v>79</v>
      </c>
      <c r="B90" s="25"/>
      <c r="C90" s="117" t="s">
        <v>629</v>
      </c>
      <c r="D90" s="117"/>
      <c r="E90" s="117"/>
      <c r="F90" s="117"/>
      <c r="G90" s="50" t="s">
        <v>135</v>
      </c>
      <c r="H90" s="26"/>
      <c r="I90" s="37">
        <v>20</v>
      </c>
      <c r="J90" s="28">
        <v>0</v>
      </c>
      <c r="K90" s="29">
        <v>9.5</v>
      </c>
      <c r="L90" s="30">
        <f t="shared" si="5"/>
        <v>0</v>
      </c>
      <c r="M90" s="31">
        <f t="shared" si="6"/>
        <v>0</v>
      </c>
      <c r="N90" s="31">
        <f t="shared" si="7"/>
        <v>0</v>
      </c>
    </row>
    <row r="91" spans="1:14" ht="15" customHeight="1" x14ac:dyDescent="0.3">
      <c r="A91" s="24">
        <f t="shared" si="8"/>
        <v>80</v>
      </c>
      <c r="B91" s="25"/>
      <c r="C91" s="117" t="s">
        <v>630</v>
      </c>
      <c r="D91" s="117"/>
      <c r="E91" s="117"/>
      <c r="F91" s="117"/>
      <c r="G91" s="50" t="s">
        <v>135</v>
      </c>
      <c r="H91" s="26"/>
      <c r="I91" s="37">
        <v>10</v>
      </c>
      <c r="J91" s="28">
        <v>0</v>
      </c>
      <c r="K91" s="29">
        <v>9.5</v>
      </c>
      <c r="L91" s="30">
        <f t="shared" si="5"/>
        <v>0</v>
      </c>
      <c r="M91" s="31">
        <f t="shared" si="6"/>
        <v>0</v>
      </c>
      <c r="N91" s="31">
        <f t="shared" si="7"/>
        <v>0</v>
      </c>
    </row>
    <row r="92" spans="1:14" ht="15" customHeight="1" x14ac:dyDescent="0.3">
      <c r="A92" s="24">
        <f t="shared" si="8"/>
        <v>81</v>
      </c>
      <c r="B92" s="25"/>
      <c r="C92" s="117" t="s">
        <v>631</v>
      </c>
      <c r="D92" s="117"/>
      <c r="E92" s="117"/>
      <c r="F92" s="117"/>
      <c r="G92" s="50" t="s">
        <v>135</v>
      </c>
      <c r="H92" s="26"/>
      <c r="I92" s="37">
        <v>150</v>
      </c>
      <c r="J92" s="28">
        <v>0</v>
      </c>
      <c r="K92" s="29">
        <v>9.5</v>
      </c>
      <c r="L92" s="30">
        <f t="shared" si="5"/>
        <v>0</v>
      </c>
      <c r="M92" s="31">
        <f t="shared" si="6"/>
        <v>0</v>
      </c>
      <c r="N92" s="31">
        <f t="shared" si="7"/>
        <v>0</v>
      </c>
    </row>
    <row r="93" spans="1:14" ht="15" customHeight="1" x14ac:dyDescent="0.3">
      <c r="A93" s="24">
        <f t="shared" si="8"/>
        <v>82</v>
      </c>
      <c r="B93" s="25"/>
      <c r="C93" s="117" t="s">
        <v>632</v>
      </c>
      <c r="D93" s="117"/>
      <c r="E93" s="117"/>
      <c r="F93" s="117"/>
      <c r="G93" s="50" t="s">
        <v>135</v>
      </c>
      <c r="H93" s="26"/>
      <c r="I93" s="37">
        <v>10</v>
      </c>
      <c r="J93" s="28">
        <v>0</v>
      </c>
      <c r="K93" s="29">
        <v>9.5</v>
      </c>
      <c r="L93" s="30">
        <f t="shared" si="5"/>
        <v>0</v>
      </c>
      <c r="M93" s="31">
        <f t="shared" si="6"/>
        <v>0</v>
      </c>
      <c r="N93" s="31">
        <f t="shared" si="7"/>
        <v>0</v>
      </c>
    </row>
    <row r="94" spans="1:14" ht="15" customHeight="1" x14ac:dyDescent="0.3">
      <c r="A94" s="24">
        <f t="shared" si="8"/>
        <v>83</v>
      </c>
      <c r="B94" s="25"/>
      <c r="C94" s="117" t="s">
        <v>633</v>
      </c>
      <c r="D94" s="117"/>
      <c r="E94" s="117"/>
      <c r="F94" s="117"/>
      <c r="G94" s="50" t="s">
        <v>135</v>
      </c>
      <c r="H94" s="26"/>
      <c r="I94" s="37">
        <v>1200</v>
      </c>
      <c r="J94" s="28">
        <v>0</v>
      </c>
      <c r="K94" s="29">
        <v>9.5</v>
      </c>
      <c r="L94" s="30">
        <f t="shared" si="5"/>
        <v>0</v>
      </c>
      <c r="M94" s="31">
        <f t="shared" si="6"/>
        <v>0</v>
      </c>
      <c r="N94" s="31">
        <f t="shared" si="7"/>
        <v>0</v>
      </c>
    </row>
    <row r="95" spans="1:14" ht="15" customHeight="1" x14ac:dyDescent="0.3">
      <c r="A95" s="24">
        <f t="shared" si="8"/>
        <v>84</v>
      </c>
      <c r="B95" s="25"/>
      <c r="C95" s="117" t="s">
        <v>634</v>
      </c>
      <c r="D95" s="117"/>
      <c r="E95" s="117"/>
      <c r="F95" s="117"/>
      <c r="G95" s="50" t="s">
        <v>135</v>
      </c>
      <c r="H95" s="26"/>
      <c r="I95" s="37">
        <v>10</v>
      </c>
      <c r="J95" s="28">
        <v>0</v>
      </c>
      <c r="K95" s="29">
        <v>9.5</v>
      </c>
      <c r="L95" s="30">
        <f t="shared" si="5"/>
        <v>0</v>
      </c>
      <c r="M95" s="31">
        <f t="shared" si="6"/>
        <v>0</v>
      </c>
      <c r="N95" s="31">
        <f t="shared" si="7"/>
        <v>0</v>
      </c>
    </row>
    <row r="96" spans="1:14" ht="15" customHeight="1" x14ac:dyDescent="0.3">
      <c r="A96" s="24">
        <f t="shared" si="8"/>
        <v>85</v>
      </c>
      <c r="B96" s="25"/>
      <c r="C96" s="117" t="s">
        <v>635</v>
      </c>
      <c r="D96" s="117"/>
      <c r="E96" s="117"/>
      <c r="F96" s="117"/>
      <c r="G96" s="50" t="s">
        <v>135</v>
      </c>
      <c r="H96" s="26"/>
      <c r="I96" s="37">
        <v>1200</v>
      </c>
      <c r="J96" s="28">
        <v>0</v>
      </c>
      <c r="K96" s="29">
        <v>9.5</v>
      </c>
      <c r="L96" s="30">
        <f t="shared" si="5"/>
        <v>0</v>
      </c>
      <c r="M96" s="31">
        <f t="shared" si="6"/>
        <v>0</v>
      </c>
      <c r="N96" s="31">
        <f t="shared" si="7"/>
        <v>0</v>
      </c>
    </row>
    <row r="97" spans="1:14" ht="15" customHeight="1" x14ac:dyDescent="0.3">
      <c r="A97" s="24">
        <f t="shared" si="8"/>
        <v>86</v>
      </c>
      <c r="B97" s="25"/>
      <c r="C97" s="117" t="s">
        <v>636</v>
      </c>
      <c r="D97" s="117"/>
      <c r="E97" s="117"/>
      <c r="F97" s="117"/>
      <c r="G97" s="50" t="s">
        <v>135</v>
      </c>
      <c r="H97" s="26"/>
      <c r="I97" s="37">
        <v>10</v>
      </c>
      <c r="J97" s="28">
        <v>0</v>
      </c>
      <c r="K97" s="29">
        <v>9.5</v>
      </c>
      <c r="L97" s="30">
        <f t="shared" si="5"/>
        <v>0</v>
      </c>
      <c r="M97" s="31">
        <f t="shared" si="6"/>
        <v>0</v>
      </c>
      <c r="N97" s="31">
        <f t="shared" si="7"/>
        <v>0</v>
      </c>
    </row>
    <row r="98" spans="1:14" ht="15" customHeight="1" x14ac:dyDescent="0.3">
      <c r="A98" s="24">
        <f t="shared" si="8"/>
        <v>87</v>
      </c>
      <c r="B98" s="25"/>
      <c r="C98" s="117" t="s">
        <v>637</v>
      </c>
      <c r="D98" s="117"/>
      <c r="E98" s="117"/>
      <c r="F98" s="117"/>
      <c r="G98" s="50" t="s">
        <v>135</v>
      </c>
      <c r="H98" s="26"/>
      <c r="I98" s="37">
        <v>10</v>
      </c>
      <c r="J98" s="28">
        <v>0</v>
      </c>
      <c r="K98" s="29">
        <v>9.5</v>
      </c>
      <c r="L98" s="30">
        <f t="shared" si="5"/>
        <v>0</v>
      </c>
      <c r="M98" s="31">
        <f t="shared" si="6"/>
        <v>0</v>
      </c>
      <c r="N98" s="31">
        <f t="shared" si="7"/>
        <v>0</v>
      </c>
    </row>
    <row r="99" spans="1:14" ht="15" customHeight="1" x14ac:dyDescent="0.3">
      <c r="A99" s="24">
        <f t="shared" si="8"/>
        <v>88</v>
      </c>
      <c r="B99" s="25"/>
      <c r="C99" s="117" t="s">
        <v>638</v>
      </c>
      <c r="D99" s="117"/>
      <c r="E99" s="117"/>
      <c r="F99" s="117"/>
      <c r="G99" s="50" t="s">
        <v>135</v>
      </c>
      <c r="H99" s="26"/>
      <c r="I99" s="37">
        <v>1200</v>
      </c>
      <c r="J99" s="28">
        <v>0</v>
      </c>
      <c r="K99" s="29">
        <v>9.5</v>
      </c>
      <c r="L99" s="30">
        <f t="shared" si="5"/>
        <v>0</v>
      </c>
      <c r="M99" s="31">
        <f t="shared" si="6"/>
        <v>0</v>
      </c>
      <c r="N99" s="31">
        <f t="shared" si="7"/>
        <v>0</v>
      </c>
    </row>
    <row r="100" spans="1:14" ht="15" customHeight="1" x14ac:dyDescent="0.3">
      <c r="A100" s="24">
        <f t="shared" si="8"/>
        <v>89</v>
      </c>
      <c r="B100" s="25"/>
      <c r="C100" s="117" t="s">
        <v>639</v>
      </c>
      <c r="D100" s="117"/>
      <c r="E100" s="117"/>
      <c r="F100" s="117"/>
      <c r="G100" s="50" t="s">
        <v>135</v>
      </c>
      <c r="H100" s="26"/>
      <c r="I100" s="37">
        <v>10</v>
      </c>
      <c r="J100" s="28">
        <v>0</v>
      </c>
      <c r="K100" s="29">
        <v>9.5</v>
      </c>
      <c r="L100" s="30">
        <f t="shared" si="5"/>
        <v>0</v>
      </c>
      <c r="M100" s="31">
        <f t="shared" si="6"/>
        <v>0</v>
      </c>
      <c r="N100" s="31">
        <f t="shared" si="7"/>
        <v>0</v>
      </c>
    </row>
    <row r="101" spans="1:14" ht="15" customHeight="1" x14ac:dyDescent="0.3">
      <c r="A101" s="24">
        <f t="shared" si="8"/>
        <v>90</v>
      </c>
      <c r="B101" s="25"/>
      <c r="C101" s="117" t="s">
        <v>640</v>
      </c>
      <c r="D101" s="117"/>
      <c r="E101" s="117"/>
      <c r="F101" s="117"/>
      <c r="G101" s="50" t="s">
        <v>135</v>
      </c>
      <c r="H101" s="26"/>
      <c r="I101" s="37">
        <v>10</v>
      </c>
      <c r="J101" s="28">
        <v>0</v>
      </c>
      <c r="K101" s="29">
        <v>9.5</v>
      </c>
      <c r="L101" s="30">
        <f t="shared" si="5"/>
        <v>0</v>
      </c>
      <c r="M101" s="31">
        <f t="shared" si="6"/>
        <v>0</v>
      </c>
      <c r="N101" s="31">
        <f t="shared" si="7"/>
        <v>0</v>
      </c>
    </row>
    <row r="102" spans="1:14" ht="15" customHeight="1" x14ac:dyDescent="0.3">
      <c r="A102" s="24">
        <f t="shared" si="8"/>
        <v>91</v>
      </c>
      <c r="B102" s="25"/>
      <c r="C102" s="117" t="s">
        <v>641</v>
      </c>
      <c r="D102" s="117"/>
      <c r="E102" s="117"/>
      <c r="F102" s="117"/>
      <c r="G102" s="50" t="s">
        <v>16</v>
      </c>
      <c r="H102" s="26"/>
      <c r="I102" s="37">
        <v>20</v>
      </c>
      <c r="J102" s="28">
        <v>0</v>
      </c>
      <c r="K102" s="29">
        <v>9.5</v>
      </c>
      <c r="L102" s="30">
        <f t="shared" si="5"/>
        <v>0</v>
      </c>
      <c r="M102" s="31">
        <f t="shared" si="6"/>
        <v>0</v>
      </c>
      <c r="N102" s="31">
        <f t="shared" si="7"/>
        <v>0</v>
      </c>
    </row>
    <row r="103" spans="1:14" ht="15" customHeight="1" x14ac:dyDescent="0.3">
      <c r="A103" s="24">
        <f t="shared" si="8"/>
        <v>92</v>
      </c>
      <c r="B103" s="25"/>
      <c r="C103" s="117" t="s">
        <v>642</v>
      </c>
      <c r="D103" s="117"/>
      <c r="E103" s="117"/>
      <c r="F103" s="117"/>
      <c r="G103" s="50" t="s">
        <v>16</v>
      </c>
      <c r="H103" s="26"/>
      <c r="I103" s="37">
        <v>20</v>
      </c>
      <c r="J103" s="28">
        <v>0</v>
      </c>
      <c r="K103" s="29">
        <v>9.5</v>
      </c>
      <c r="L103" s="30">
        <f t="shared" si="5"/>
        <v>0</v>
      </c>
      <c r="M103" s="31">
        <f t="shared" si="6"/>
        <v>0</v>
      </c>
      <c r="N103" s="31">
        <f t="shared" si="7"/>
        <v>0</v>
      </c>
    </row>
    <row r="104" spans="1:14" ht="15" customHeight="1" x14ac:dyDescent="0.3">
      <c r="A104" s="24">
        <f t="shared" si="8"/>
        <v>93</v>
      </c>
      <c r="B104" s="25"/>
      <c r="C104" s="117" t="s">
        <v>643</v>
      </c>
      <c r="D104" s="117"/>
      <c r="E104" s="117"/>
      <c r="F104" s="117"/>
      <c r="G104" s="50" t="s">
        <v>16</v>
      </c>
      <c r="H104" s="26"/>
      <c r="I104" s="37">
        <v>20</v>
      </c>
      <c r="J104" s="28">
        <v>0</v>
      </c>
      <c r="K104" s="29">
        <v>9.5</v>
      </c>
      <c r="L104" s="30">
        <f t="shared" si="5"/>
        <v>0</v>
      </c>
      <c r="M104" s="31">
        <f t="shared" si="6"/>
        <v>0</v>
      </c>
      <c r="N104" s="31">
        <f t="shared" si="7"/>
        <v>0</v>
      </c>
    </row>
    <row r="105" spans="1:14" ht="15" customHeight="1" x14ac:dyDescent="0.3">
      <c r="A105" s="24">
        <f t="shared" si="8"/>
        <v>94</v>
      </c>
      <c r="B105" s="25"/>
      <c r="C105" s="118" t="s">
        <v>644</v>
      </c>
      <c r="D105" s="119"/>
      <c r="E105" s="119"/>
      <c r="F105" s="120"/>
      <c r="G105" s="50" t="s">
        <v>16</v>
      </c>
      <c r="H105" s="26"/>
      <c r="I105" s="37">
        <v>200</v>
      </c>
      <c r="J105" s="28">
        <v>0</v>
      </c>
      <c r="K105" s="29">
        <v>9.5</v>
      </c>
      <c r="L105" s="30">
        <f t="shared" si="5"/>
        <v>0</v>
      </c>
      <c r="M105" s="31">
        <f t="shared" si="6"/>
        <v>0</v>
      </c>
      <c r="N105" s="31">
        <f t="shared" si="7"/>
        <v>0</v>
      </c>
    </row>
    <row r="106" spans="1:14" ht="15" customHeight="1" x14ac:dyDescent="0.3">
      <c r="A106" s="24">
        <f t="shared" si="8"/>
        <v>95</v>
      </c>
      <c r="B106" s="25"/>
      <c r="C106" s="118" t="s">
        <v>645</v>
      </c>
      <c r="D106" s="119"/>
      <c r="E106" s="119"/>
      <c r="F106" s="120"/>
      <c r="G106" s="50" t="s">
        <v>135</v>
      </c>
      <c r="H106" s="26"/>
      <c r="I106" s="37">
        <v>700</v>
      </c>
      <c r="J106" s="28">
        <v>0</v>
      </c>
      <c r="K106" s="29">
        <v>9.5</v>
      </c>
      <c r="L106" s="30">
        <f t="shared" si="5"/>
        <v>0</v>
      </c>
      <c r="M106" s="31">
        <f t="shared" si="6"/>
        <v>0</v>
      </c>
      <c r="N106" s="31">
        <f t="shared" si="7"/>
        <v>0</v>
      </c>
    </row>
    <row r="107" spans="1:14" ht="15" customHeight="1" x14ac:dyDescent="0.3">
      <c r="A107" s="24">
        <f t="shared" si="8"/>
        <v>96</v>
      </c>
      <c r="B107" s="25"/>
      <c r="C107" s="118" t="s">
        <v>646</v>
      </c>
      <c r="D107" s="119"/>
      <c r="E107" s="119"/>
      <c r="F107" s="120"/>
      <c r="G107" s="50" t="s">
        <v>135</v>
      </c>
      <c r="H107" s="26"/>
      <c r="I107" s="37">
        <v>350</v>
      </c>
      <c r="J107" s="28">
        <v>0</v>
      </c>
      <c r="K107" s="29">
        <v>9.5</v>
      </c>
      <c r="L107" s="30">
        <f t="shared" si="5"/>
        <v>0</v>
      </c>
      <c r="M107" s="31">
        <f t="shared" si="6"/>
        <v>0</v>
      </c>
      <c r="N107" s="31">
        <f t="shared" si="7"/>
        <v>0</v>
      </c>
    </row>
    <row r="108" spans="1:14" ht="15" customHeight="1" x14ac:dyDescent="0.3">
      <c r="A108" s="24">
        <f t="shared" si="8"/>
        <v>97</v>
      </c>
      <c r="B108" s="25"/>
      <c r="C108" s="117" t="s">
        <v>647</v>
      </c>
      <c r="D108" s="117"/>
      <c r="E108" s="117"/>
      <c r="F108" s="117"/>
      <c r="G108" s="50" t="s">
        <v>16</v>
      </c>
      <c r="H108" s="26"/>
      <c r="I108" s="37">
        <v>50</v>
      </c>
      <c r="J108" s="28">
        <v>0</v>
      </c>
      <c r="K108" s="29">
        <v>9.5</v>
      </c>
      <c r="L108" s="30">
        <f t="shared" si="5"/>
        <v>0</v>
      </c>
      <c r="M108" s="31">
        <f t="shared" si="6"/>
        <v>0</v>
      </c>
      <c r="N108" s="31">
        <f t="shared" si="7"/>
        <v>0</v>
      </c>
    </row>
    <row r="109" spans="1:14" ht="15" customHeight="1" x14ac:dyDescent="0.3">
      <c r="A109" s="24">
        <f t="shared" si="8"/>
        <v>98</v>
      </c>
      <c r="B109" s="25"/>
      <c r="C109" s="117" t="s">
        <v>648</v>
      </c>
      <c r="D109" s="117"/>
      <c r="E109" s="117"/>
      <c r="F109" s="117"/>
      <c r="G109" s="50" t="s">
        <v>16</v>
      </c>
      <c r="H109" s="26"/>
      <c r="I109" s="37">
        <v>50</v>
      </c>
      <c r="J109" s="28">
        <v>0</v>
      </c>
      <c r="K109" s="29">
        <v>9.5</v>
      </c>
      <c r="L109" s="30">
        <f t="shared" si="5"/>
        <v>0</v>
      </c>
      <c r="M109" s="31">
        <f t="shared" si="6"/>
        <v>0</v>
      </c>
      <c r="N109" s="31">
        <f t="shared" si="7"/>
        <v>0</v>
      </c>
    </row>
    <row r="110" spans="1:14" ht="15" customHeight="1" x14ac:dyDescent="0.3">
      <c r="A110" s="24">
        <f t="shared" si="8"/>
        <v>99</v>
      </c>
      <c r="B110" s="25"/>
      <c r="C110" s="117" t="s">
        <v>649</v>
      </c>
      <c r="D110" s="117"/>
      <c r="E110" s="117"/>
      <c r="F110" s="117"/>
      <c r="G110" s="50" t="s">
        <v>135</v>
      </c>
      <c r="H110" s="26"/>
      <c r="I110" s="37">
        <v>120</v>
      </c>
      <c r="J110" s="28">
        <v>0</v>
      </c>
      <c r="K110" s="29">
        <v>9.5</v>
      </c>
      <c r="L110" s="30">
        <f t="shared" si="5"/>
        <v>0</v>
      </c>
      <c r="M110" s="31">
        <f t="shared" si="6"/>
        <v>0</v>
      </c>
      <c r="N110" s="31">
        <f t="shared" si="7"/>
        <v>0</v>
      </c>
    </row>
    <row r="111" spans="1:14" ht="15" customHeight="1" x14ac:dyDescent="0.3">
      <c r="A111" s="24">
        <f t="shared" si="8"/>
        <v>100</v>
      </c>
      <c r="B111" s="25"/>
      <c r="C111" s="117" t="s">
        <v>650</v>
      </c>
      <c r="D111" s="117"/>
      <c r="E111" s="117"/>
      <c r="F111" s="117"/>
      <c r="G111" s="50" t="s">
        <v>16</v>
      </c>
      <c r="H111" s="26"/>
      <c r="I111" s="37">
        <v>140</v>
      </c>
      <c r="J111" s="28">
        <v>0</v>
      </c>
      <c r="K111" s="29">
        <v>9.5</v>
      </c>
      <c r="L111" s="30">
        <f t="shared" si="5"/>
        <v>0</v>
      </c>
      <c r="M111" s="31">
        <f t="shared" si="6"/>
        <v>0</v>
      </c>
      <c r="N111" s="31">
        <f t="shared" si="7"/>
        <v>0</v>
      </c>
    </row>
    <row r="112" spans="1:14" ht="15" customHeight="1" x14ac:dyDescent="0.3">
      <c r="A112" s="24">
        <f t="shared" si="8"/>
        <v>101</v>
      </c>
      <c r="B112" s="25"/>
      <c r="C112" s="117" t="s">
        <v>651</v>
      </c>
      <c r="D112" s="117"/>
      <c r="E112" s="117"/>
      <c r="F112" s="117"/>
      <c r="G112" s="50" t="s">
        <v>135</v>
      </c>
      <c r="H112" s="26"/>
      <c r="I112" s="37">
        <v>200</v>
      </c>
      <c r="J112" s="28">
        <v>0</v>
      </c>
      <c r="K112" s="29">
        <v>9.5</v>
      </c>
      <c r="L112" s="30">
        <f t="shared" si="5"/>
        <v>0</v>
      </c>
      <c r="M112" s="31">
        <f t="shared" si="6"/>
        <v>0</v>
      </c>
      <c r="N112" s="31">
        <f t="shared" si="7"/>
        <v>0</v>
      </c>
    </row>
    <row r="113" spans="1:14" ht="15" customHeight="1" x14ac:dyDescent="0.3">
      <c r="A113" s="24">
        <f t="shared" si="8"/>
        <v>102</v>
      </c>
      <c r="B113" s="25"/>
      <c r="C113" s="117" t="s">
        <v>652</v>
      </c>
      <c r="D113" s="117"/>
      <c r="E113" s="117"/>
      <c r="F113" s="117"/>
      <c r="G113" s="50" t="s">
        <v>135</v>
      </c>
      <c r="H113" s="26"/>
      <c r="I113" s="37">
        <v>120</v>
      </c>
      <c r="J113" s="28">
        <v>0</v>
      </c>
      <c r="K113" s="29">
        <v>9.5</v>
      </c>
      <c r="L113" s="30">
        <f t="shared" si="5"/>
        <v>0</v>
      </c>
      <c r="M113" s="31">
        <f t="shared" si="6"/>
        <v>0</v>
      </c>
      <c r="N113" s="31">
        <f t="shared" si="7"/>
        <v>0</v>
      </c>
    </row>
    <row r="114" spans="1:14" ht="15" customHeight="1" x14ac:dyDescent="0.3">
      <c r="A114" s="24">
        <f t="shared" si="8"/>
        <v>103</v>
      </c>
      <c r="B114" s="25"/>
      <c r="C114" s="117" t="s">
        <v>653</v>
      </c>
      <c r="D114" s="117"/>
      <c r="E114" s="117"/>
      <c r="F114" s="117"/>
      <c r="G114" s="50" t="s">
        <v>135</v>
      </c>
      <c r="H114" s="26"/>
      <c r="I114" s="37">
        <v>180</v>
      </c>
      <c r="J114" s="28">
        <v>0</v>
      </c>
      <c r="K114" s="29">
        <v>9.5</v>
      </c>
      <c r="L114" s="30">
        <f t="shared" si="5"/>
        <v>0</v>
      </c>
      <c r="M114" s="31">
        <f t="shared" si="6"/>
        <v>0</v>
      </c>
      <c r="N114" s="31">
        <f t="shared" si="7"/>
        <v>0</v>
      </c>
    </row>
    <row r="115" spans="1:14" ht="15" customHeight="1" x14ac:dyDescent="0.3">
      <c r="A115" s="24">
        <f t="shared" si="8"/>
        <v>104</v>
      </c>
      <c r="B115" s="25"/>
      <c r="C115" s="117" t="s">
        <v>654</v>
      </c>
      <c r="D115" s="117"/>
      <c r="E115" s="117"/>
      <c r="F115" s="117"/>
      <c r="G115" s="50" t="s">
        <v>135</v>
      </c>
      <c r="H115" s="26"/>
      <c r="I115" s="37">
        <v>180</v>
      </c>
      <c r="J115" s="28">
        <v>0</v>
      </c>
      <c r="K115" s="29">
        <v>9.5</v>
      </c>
      <c r="L115" s="30">
        <f t="shared" si="5"/>
        <v>0</v>
      </c>
      <c r="M115" s="31">
        <f t="shared" si="6"/>
        <v>0</v>
      </c>
      <c r="N115" s="31">
        <f t="shared" si="7"/>
        <v>0</v>
      </c>
    </row>
    <row r="116" spans="1:14" ht="15" customHeight="1" x14ac:dyDescent="0.3">
      <c r="A116" s="24">
        <f t="shared" si="8"/>
        <v>105</v>
      </c>
      <c r="B116" s="25"/>
      <c r="C116" s="117" t="s">
        <v>655</v>
      </c>
      <c r="D116" s="117"/>
      <c r="E116" s="117"/>
      <c r="F116" s="117"/>
      <c r="G116" s="50" t="s">
        <v>135</v>
      </c>
      <c r="H116" s="26"/>
      <c r="I116" s="37">
        <v>40</v>
      </c>
      <c r="J116" s="28">
        <v>0</v>
      </c>
      <c r="K116" s="29">
        <v>9.5</v>
      </c>
      <c r="L116" s="30">
        <f t="shared" si="5"/>
        <v>0</v>
      </c>
      <c r="M116" s="31">
        <f t="shared" si="6"/>
        <v>0</v>
      </c>
      <c r="N116" s="31">
        <f t="shared" si="7"/>
        <v>0</v>
      </c>
    </row>
    <row r="117" spans="1:14" ht="15" customHeight="1" x14ac:dyDescent="0.3">
      <c r="A117" s="24">
        <f t="shared" si="8"/>
        <v>106</v>
      </c>
      <c r="B117" s="25"/>
      <c r="C117" s="118" t="s">
        <v>656</v>
      </c>
      <c r="D117" s="119"/>
      <c r="E117" s="119"/>
      <c r="F117" s="120"/>
      <c r="G117" s="50" t="s">
        <v>135</v>
      </c>
      <c r="H117" s="26"/>
      <c r="I117" s="37">
        <v>20</v>
      </c>
      <c r="J117" s="28">
        <v>0</v>
      </c>
      <c r="K117" s="29">
        <v>9.5</v>
      </c>
      <c r="L117" s="30">
        <f t="shared" si="5"/>
        <v>0</v>
      </c>
      <c r="M117" s="31">
        <f t="shared" si="6"/>
        <v>0</v>
      </c>
      <c r="N117" s="31">
        <f t="shared" si="7"/>
        <v>0</v>
      </c>
    </row>
    <row r="118" spans="1:14" ht="15" customHeight="1" x14ac:dyDescent="0.3">
      <c r="A118" s="24">
        <f t="shared" si="8"/>
        <v>107</v>
      </c>
      <c r="B118" s="25"/>
      <c r="C118" s="117" t="s">
        <v>657</v>
      </c>
      <c r="D118" s="117"/>
      <c r="E118" s="117"/>
      <c r="F118" s="117"/>
      <c r="G118" s="50" t="s">
        <v>135</v>
      </c>
      <c r="H118" s="26"/>
      <c r="I118" s="37">
        <v>1500</v>
      </c>
      <c r="J118" s="28">
        <v>0</v>
      </c>
      <c r="K118" s="29">
        <v>9.5</v>
      </c>
      <c r="L118" s="30">
        <f t="shared" si="5"/>
        <v>0</v>
      </c>
      <c r="M118" s="31">
        <f t="shared" si="6"/>
        <v>0</v>
      </c>
      <c r="N118" s="31">
        <f t="shared" si="7"/>
        <v>0</v>
      </c>
    </row>
    <row r="119" spans="1:14" ht="15" customHeight="1" x14ac:dyDescent="0.3">
      <c r="A119" s="24">
        <f t="shared" si="8"/>
        <v>108</v>
      </c>
      <c r="B119" s="25"/>
      <c r="C119" s="117" t="s">
        <v>658</v>
      </c>
      <c r="D119" s="117"/>
      <c r="E119" s="117"/>
      <c r="F119" s="117"/>
      <c r="G119" s="50" t="s">
        <v>243</v>
      </c>
      <c r="H119" s="26"/>
      <c r="I119" s="37">
        <v>400</v>
      </c>
      <c r="J119" s="28">
        <v>0</v>
      </c>
      <c r="K119" s="29">
        <v>9.5</v>
      </c>
      <c r="L119" s="30">
        <f t="shared" si="5"/>
        <v>0</v>
      </c>
      <c r="M119" s="31">
        <f t="shared" si="6"/>
        <v>0</v>
      </c>
      <c r="N119" s="31">
        <f t="shared" si="7"/>
        <v>0</v>
      </c>
    </row>
    <row r="120" spans="1:14" ht="15" customHeight="1" x14ac:dyDescent="0.3">
      <c r="A120" s="24">
        <f t="shared" si="8"/>
        <v>109</v>
      </c>
      <c r="B120" s="25"/>
      <c r="C120" s="117" t="s">
        <v>659</v>
      </c>
      <c r="D120" s="117"/>
      <c r="E120" s="117"/>
      <c r="F120" s="117"/>
      <c r="G120" s="50" t="s">
        <v>243</v>
      </c>
      <c r="H120" s="26"/>
      <c r="I120" s="37">
        <v>15</v>
      </c>
      <c r="J120" s="28">
        <v>0</v>
      </c>
      <c r="K120" s="29">
        <v>22</v>
      </c>
      <c r="L120" s="30">
        <f>PRODUCT(J120,1.22)</f>
        <v>0</v>
      </c>
      <c r="M120" s="31">
        <f t="shared" si="6"/>
        <v>0</v>
      </c>
      <c r="N120" s="31">
        <f t="shared" si="7"/>
        <v>0</v>
      </c>
    </row>
    <row r="121" spans="1:14" ht="15" customHeight="1" x14ac:dyDescent="0.3">
      <c r="A121" s="24">
        <f t="shared" si="8"/>
        <v>110</v>
      </c>
      <c r="B121" s="25"/>
      <c r="C121" s="117" t="s">
        <v>660</v>
      </c>
      <c r="D121" s="117"/>
      <c r="E121" s="117"/>
      <c r="F121" s="117"/>
      <c r="G121" s="50" t="s">
        <v>243</v>
      </c>
      <c r="H121" s="26"/>
      <c r="I121" s="37">
        <v>72</v>
      </c>
      <c r="J121" s="28">
        <v>0</v>
      </c>
      <c r="K121" s="29">
        <v>22</v>
      </c>
      <c r="L121" s="30">
        <f t="shared" ref="L121:L132" si="9">PRODUCT(J121,1.22)</f>
        <v>0</v>
      </c>
      <c r="M121" s="31">
        <f t="shared" ref="M121:M132" si="10">PRODUCT(I121,L121)</f>
        <v>0</v>
      </c>
      <c r="N121" s="31">
        <f t="shared" ref="N121:N132" si="11">PRODUCT(I121,J121)</f>
        <v>0</v>
      </c>
    </row>
    <row r="122" spans="1:14" ht="15" customHeight="1" x14ac:dyDescent="0.3">
      <c r="A122" s="24">
        <f t="shared" si="8"/>
        <v>111</v>
      </c>
      <c r="B122" s="25"/>
      <c r="C122" s="117" t="s">
        <v>661</v>
      </c>
      <c r="D122" s="117"/>
      <c r="E122" s="117"/>
      <c r="F122" s="117"/>
      <c r="G122" s="50" t="s">
        <v>243</v>
      </c>
      <c r="H122" s="26"/>
      <c r="I122" s="37">
        <v>72</v>
      </c>
      <c r="J122" s="28">
        <v>0</v>
      </c>
      <c r="K122" s="29">
        <v>22</v>
      </c>
      <c r="L122" s="30">
        <f t="shared" si="9"/>
        <v>0</v>
      </c>
      <c r="M122" s="31">
        <f t="shared" si="10"/>
        <v>0</v>
      </c>
      <c r="N122" s="31">
        <f t="shared" si="11"/>
        <v>0</v>
      </c>
    </row>
    <row r="123" spans="1:14" ht="15" customHeight="1" x14ac:dyDescent="0.3">
      <c r="A123" s="24">
        <f t="shared" si="8"/>
        <v>112</v>
      </c>
      <c r="B123" s="25"/>
      <c r="C123" s="117" t="s">
        <v>662</v>
      </c>
      <c r="D123" s="117"/>
      <c r="E123" s="117"/>
      <c r="F123" s="117"/>
      <c r="G123" s="50" t="s">
        <v>135</v>
      </c>
      <c r="H123" s="26"/>
      <c r="I123" s="37">
        <v>60</v>
      </c>
      <c r="J123" s="28">
        <v>0</v>
      </c>
      <c r="K123" s="29">
        <v>22</v>
      </c>
      <c r="L123" s="30">
        <f t="shared" si="9"/>
        <v>0</v>
      </c>
      <c r="M123" s="31">
        <f t="shared" si="10"/>
        <v>0</v>
      </c>
      <c r="N123" s="31">
        <f t="shared" si="11"/>
        <v>0</v>
      </c>
    </row>
    <row r="124" spans="1:14" ht="15" customHeight="1" x14ac:dyDescent="0.3">
      <c r="A124" s="24">
        <f t="shared" si="8"/>
        <v>113</v>
      </c>
      <c r="B124" s="25"/>
      <c r="C124" s="117" t="s">
        <v>663</v>
      </c>
      <c r="D124" s="117"/>
      <c r="E124" s="117"/>
      <c r="F124" s="117"/>
      <c r="G124" s="50" t="s">
        <v>135</v>
      </c>
      <c r="H124" s="26"/>
      <c r="I124" s="37">
        <v>60</v>
      </c>
      <c r="J124" s="28">
        <v>0</v>
      </c>
      <c r="K124" s="29">
        <v>22</v>
      </c>
      <c r="L124" s="30">
        <f t="shared" si="9"/>
        <v>0</v>
      </c>
      <c r="M124" s="31">
        <f t="shared" si="10"/>
        <v>0</v>
      </c>
      <c r="N124" s="31">
        <f t="shared" si="11"/>
        <v>0</v>
      </c>
    </row>
    <row r="125" spans="1:14" ht="15" customHeight="1" x14ac:dyDescent="0.3">
      <c r="A125" s="24">
        <f t="shared" si="8"/>
        <v>114</v>
      </c>
      <c r="B125" s="25"/>
      <c r="C125" s="117" t="s">
        <v>664</v>
      </c>
      <c r="D125" s="117"/>
      <c r="E125" s="117"/>
      <c r="F125" s="117"/>
      <c r="G125" s="50" t="s">
        <v>135</v>
      </c>
      <c r="H125" s="26"/>
      <c r="I125" s="37">
        <v>40</v>
      </c>
      <c r="J125" s="28">
        <v>0</v>
      </c>
      <c r="K125" s="29">
        <v>22</v>
      </c>
      <c r="L125" s="30">
        <f t="shared" si="9"/>
        <v>0</v>
      </c>
      <c r="M125" s="31">
        <f t="shared" si="10"/>
        <v>0</v>
      </c>
      <c r="N125" s="31">
        <f t="shared" si="11"/>
        <v>0</v>
      </c>
    </row>
    <row r="126" spans="1:14" ht="15" customHeight="1" x14ac:dyDescent="0.3">
      <c r="A126" s="24">
        <f t="shared" si="8"/>
        <v>115</v>
      </c>
      <c r="B126" s="25"/>
      <c r="C126" s="117" t="s">
        <v>665</v>
      </c>
      <c r="D126" s="117"/>
      <c r="E126" s="117"/>
      <c r="F126" s="117"/>
      <c r="G126" s="50" t="s">
        <v>243</v>
      </c>
      <c r="H126" s="26"/>
      <c r="I126" s="37">
        <v>5</v>
      </c>
      <c r="J126" s="28">
        <v>0</v>
      </c>
      <c r="K126" s="29">
        <v>22</v>
      </c>
      <c r="L126" s="30">
        <f t="shared" si="9"/>
        <v>0</v>
      </c>
      <c r="M126" s="31">
        <f t="shared" si="10"/>
        <v>0</v>
      </c>
      <c r="N126" s="31">
        <f t="shared" si="11"/>
        <v>0</v>
      </c>
    </row>
    <row r="127" spans="1:14" ht="15" customHeight="1" x14ac:dyDescent="0.3">
      <c r="A127" s="24">
        <f t="shared" si="8"/>
        <v>116</v>
      </c>
      <c r="B127" s="25"/>
      <c r="C127" s="117" t="s">
        <v>666</v>
      </c>
      <c r="D127" s="117"/>
      <c r="E127" s="117"/>
      <c r="F127" s="117"/>
      <c r="G127" s="50" t="s">
        <v>243</v>
      </c>
      <c r="H127" s="26"/>
      <c r="I127" s="37">
        <v>10</v>
      </c>
      <c r="J127" s="28">
        <v>0</v>
      </c>
      <c r="K127" s="29">
        <v>22</v>
      </c>
      <c r="L127" s="30">
        <f t="shared" si="9"/>
        <v>0</v>
      </c>
      <c r="M127" s="31">
        <f t="shared" si="10"/>
        <v>0</v>
      </c>
      <c r="N127" s="31">
        <f t="shared" si="11"/>
        <v>0</v>
      </c>
    </row>
    <row r="128" spans="1:14" ht="15" customHeight="1" x14ac:dyDescent="0.3">
      <c r="A128" s="24">
        <f t="shared" si="8"/>
        <v>117</v>
      </c>
      <c r="B128" s="25"/>
      <c r="C128" s="117" t="s">
        <v>667</v>
      </c>
      <c r="D128" s="117"/>
      <c r="E128" s="117"/>
      <c r="F128" s="117"/>
      <c r="G128" s="50" t="s">
        <v>135</v>
      </c>
      <c r="H128" s="26"/>
      <c r="I128" s="37">
        <v>20</v>
      </c>
      <c r="J128" s="28">
        <v>0</v>
      </c>
      <c r="K128" s="29">
        <v>22</v>
      </c>
      <c r="L128" s="30">
        <f t="shared" si="9"/>
        <v>0</v>
      </c>
      <c r="M128" s="31">
        <f t="shared" si="10"/>
        <v>0</v>
      </c>
      <c r="N128" s="31">
        <f t="shared" si="11"/>
        <v>0</v>
      </c>
    </row>
    <row r="129" spans="1:14" ht="15" customHeight="1" x14ac:dyDescent="0.3">
      <c r="A129" s="24">
        <f t="shared" si="8"/>
        <v>118</v>
      </c>
      <c r="B129" s="25"/>
      <c r="C129" s="117" t="s">
        <v>668</v>
      </c>
      <c r="D129" s="117"/>
      <c r="E129" s="117"/>
      <c r="F129" s="117"/>
      <c r="G129" s="50" t="s">
        <v>243</v>
      </c>
      <c r="H129" s="26"/>
      <c r="I129" s="37">
        <v>10</v>
      </c>
      <c r="J129" s="28">
        <v>0</v>
      </c>
      <c r="K129" s="29">
        <v>22</v>
      </c>
      <c r="L129" s="30">
        <f t="shared" si="9"/>
        <v>0</v>
      </c>
      <c r="M129" s="31">
        <f t="shared" si="10"/>
        <v>0</v>
      </c>
      <c r="N129" s="31">
        <f t="shared" si="11"/>
        <v>0</v>
      </c>
    </row>
    <row r="130" spans="1:14" ht="15" customHeight="1" x14ac:dyDescent="0.3">
      <c r="A130" s="24">
        <f t="shared" si="8"/>
        <v>119</v>
      </c>
      <c r="B130" s="25"/>
      <c r="C130" s="117" t="s">
        <v>669</v>
      </c>
      <c r="D130" s="117"/>
      <c r="E130" s="117"/>
      <c r="F130" s="117"/>
      <c r="G130" s="50" t="s">
        <v>135</v>
      </c>
      <c r="H130" s="26"/>
      <c r="I130" s="37">
        <v>20</v>
      </c>
      <c r="J130" s="28">
        <v>0</v>
      </c>
      <c r="K130" s="29">
        <v>22</v>
      </c>
      <c r="L130" s="30">
        <f t="shared" si="9"/>
        <v>0</v>
      </c>
      <c r="M130" s="31">
        <f t="shared" si="10"/>
        <v>0</v>
      </c>
      <c r="N130" s="31">
        <f t="shared" si="11"/>
        <v>0</v>
      </c>
    </row>
    <row r="131" spans="1:14" ht="15" customHeight="1" x14ac:dyDescent="0.3">
      <c r="A131" s="24">
        <f t="shared" si="8"/>
        <v>120</v>
      </c>
      <c r="B131" s="25"/>
      <c r="C131" s="117" t="s">
        <v>670</v>
      </c>
      <c r="D131" s="117"/>
      <c r="E131" s="117"/>
      <c r="F131" s="117"/>
      <c r="G131" s="50" t="s">
        <v>135</v>
      </c>
      <c r="H131" s="26"/>
      <c r="I131" s="37">
        <v>3</v>
      </c>
      <c r="J131" s="28">
        <v>0</v>
      </c>
      <c r="K131" s="29">
        <v>22</v>
      </c>
      <c r="L131" s="30">
        <f t="shared" si="9"/>
        <v>0</v>
      </c>
      <c r="M131" s="31">
        <f t="shared" si="10"/>
        <v>0</v>
      </c>
      <c r="N131" s="31">
        <f t="shared" si="11"/>
        <v>0</v>
      </c>
    </row>
    <row r="132" spans="1:14" ht="15" customHeight="1" x14ac:dyDescent="0.3">
      <c r="A132" s="24">
        <f t="shared" si="8"/>
        <v>121</v>
      </c>
      <c r="B132" s="25"/>
      <c r="C132" s="117" t="s">
        <v>671</v>
      </c>
      <c r="D132" s="117"/>
      <c r="E132" s="117"/>
      <c r="F132" s="117"/>
      <c r="G132" s="50" t="s">
        <v>135</v>
      </c>
      <c r="H132" s="26"/>
      <c r="I132" s="37">
        <v>2</v>
      </c>
      <c r="J132" s="28">
        <v>0</v>
      </c>
      <c r="K132" s="29">
        <v>22</v>
      </c>
      <c r="L132" s="30">
        <f t="shared" si="9"/>
        <v>0</v>
      </c>
      <c r="M132" s="31">
        <f t="shared" si="10"/>
        <v>0</v>
      </c>
      <c r="N132" s="31">
        <f t="shared" si="11"/>
        <v>0</v>
      </c>
    </row>
    <row r="133" spans="1:14" ht="15" customHeight="1" x14ac:dyDescent="0.3">
      <c r="A133" s="24">
        <f t="shared" si="8"/>
        <v>122</v>
      </c>
      <c r="B133" s="25"/>
      <c r="C133" s="117" t="s">
        <v>672</v>
      </c>
      <c r="D133" s="117"/>
      <c r="E133" s="117"/>
      <c r="F133" s="117"/>
      <c r="G133" s="50" t="s">
        <v>16</v>
      </c>
      <c r="H133" s="26"/>
      <c r="I133" s="37">
        <v>10</v>
      </c>
      <c r="J133" s="28">
        <v>0</v>
      </c>
      <c r="K133" s="29">
        <v>9.5</v>
      </c>
      <c r="L133" s="30">
        <f t="shared" si="5"/>
        <v>0</v>
      </c>
      <c r="M133" s="31">
        <f t="shared" si="6"/>
        <v>0</v>
      </c>
      <c r="N133" s="31">
        <f t="shared" si="7"/>
        <v>0</v>
      </c>
    </row>
    <row r="134" spans="1:14" ht="15" customHeight="1" x14ac:dyDescent="0.3">
      <c r="A134" s="24">
        <f t="shared" si="8"/>
        <v>123</v>
      </c>
      <c r="B134" s="25"/>
      <c r="C134" s="131" t="s">
        <v>673</v>
      </c>
      <c r="D134" s="131"/>
      <c r="E134" s="131"/>
      <c r="F134" s="131"/>
      <c r="G134" s="50" t="s">
        <v>135</v>
      </c>
      <c r="H134" s="26"/>
      <c r="I134" s="27">
        <v>7</v>
      </c>
      <c r="J134" s="28">
        <v>0</v>
      </c>
      <c r="K134" s="29">
        <v>9.5</v>
      </c>
      <c r="L134" s="30">
        <f t="shared" si="5"/>
        <v>0</v>
      </c>
      <c r="M134" s="31">
        <f t="shared" si="6"/>
        <v>0</v>
      </c>
      <c r="N134" s="31">
        <f t="shared" si="7"/>
        <v>0</v>
      </c>
    </row>
    <row r="135" spans="1:14" ht="15" customHeight="1" x14ac:dyDescent="0.3">
      <c r="A135" s="24">
        <f t="shared" si="8"/>
        <v>124</v>
      </c>
      <c r="B135" s="25"/>
      <c r="C135" s="131" t="s">
        <v>674</v>
      </c>
      <c r="D135" s="131"/>
      <c r="E135" s="131"/>
      <c r="F135" s="131"/>
      <c r="G135" s="50" t="s">
        <v>135</v>
      </c>
      <c r="H135" s="26"/>
      <c r="I135" s="27">
        <v>20</v>
      </c>
      <c r="J135" s="28">
        <v>0</v>
      </c>
      <c r="K135" s="29">
        <v>9.5</v>
      </c>
      <c r="L135" s="30">
        <f t="shared" si="5"/>
        <v>0</v>
      </c>
      <c r="M135" s="31">
        <f t="shared" si="6"/>
        <v>0</v>
      </c>
      <c r="N135" s="31">
        <f t="shared" si="7"/>
        <v>0</v>
      </c>
    </row>
    <row r="136" spans="1:14" ht="15" customHeight="1" x14ac:dyDescent="0.3">
      <c r="A136" s="24">
        <f t="shared" si="8"/>
        <v>125</v>
      </c>
      <c r="B136" s="25"/>
      <c r="C136" s="128" t="s">
        <v>675</v>
      </c>
      <c r="D136" s="129"/>
      <c r="E136" s="129"/>
      <c r="F136" s="130"/>
      <c r="G136" s="50" t="s">
        <v>16</v>
      </c>
      <c r="H136" s="26"/>
      <c r="I136" s="27">
        <v>6</v>
      </c>
      <c r="J136" s="28">
        <v>0</v>
      </c>
      <c r="K136" s="29">
        <v>9.5</v>
      </c>
      <c r="L136" s="30">
        <f t="shared" si="5"/>
        <v>0</v>
      </c>
      <c r="M136" s="31">
        <f t="shared" si="6"/>
        <v>0</v>
      </c>
      <c r="N136" s="31">
        <f t="shared" si="7"/>
        <v>0</v>
      </c>
    </row>
    <row r="137" spans="1:14" ht="15" customHeight="1" x14ac:dyDescent="0.3">
      <c r="A137" s="24">
        <f t="shared" si="8"/>
        <v>126</v>
      </c>
      <c r="B137" s="25"/>
      <c r="C137" s="128" t="s">
        <v>676</v>
      </c>
      <c r="D137" s="129"/>
      <c r="E137" s="129"/>
      <c r="F137" s="130"/>
      <c r="G137" s="50" t="s">
        <v>16</v>
      </c>
      <c r="H137" s="26"/>
      <c r="I137" s="27">
        <v>3</v>
      </c>
      <c r="J137" s="28">
        <v>0</v>
      </c>
      <c r="K137" s="29">
        <v>9.5</v>
      </c>
      <c r="L137" s="30">
        <f t="shared" si="5"/>
        <v>0</v>
      </c>
      <c r="M137" s="31">
        <f t="shared" si="6"/>
        <v>0</v>
      </c>
      <c r="N137" s="31">
        <f t="shared" si="7"/>
        <v>0</v>
      </c>
    </row>
    <row r="138" spans="1:14" ht="15" customHeight="1" x14ac:dyDescent="0.3">
      <c r="A138" s="24">
        <f t="shared" si="8"/>
        <v>127</v>
      </c>
      <c r="B138" s="25"/>
      <c r="C138" s="128" t="s">
        <v>677</v>
      </c>
      <c r="D138" s="129"/>
      <c r="E138" s="129"/>
      <c r="F138" s="130"/>
      <c r="G138" s="50" t="s">
        <v>135</v>
      </c>
      <c r="H138" s="26"/>
      <c r="I138" s="27">
        <v>5</v>
      </c>
      <c r="J138" s="28">
        <v>0</v>
      </c>
      <c r="K138" s="29">
        <v>9.5</v>
      </c>
      <c r="L138" s="30">
        <f t="shared" si="5"/>
        <v>0</v>
      </c>
      <c r="M138" s="31">
        <f t="shared" si="6"/>
        <v>0</v>
      </c>
      <c r="N138" s="31">
        <f t="shared" si="7"/>
        <v>0</v>
      </c>
    </row>
    <row r="139" spans="1:14" ht="15" customHeight="1" x14ac:dyDescent="0.3">
      <c r="A139" s="24">
        <f t="shared" si="8"/>
        <v>128</v>
      </c>
      <c r="B139" s="25"/>
      <c r="C139" s="128" t="s">
        <v>678</v>
      </c>
      <c r="D139" s="129"/>
      <c r="E139" s="129"/>
      <c r="F139" s="130"/>
      <c r="G139" s="50" t="s">
        <v>135</v>
      </c>
      <c r="H139" s="26"/>
      <c r="I139" s="27">
        <v>5</v>
      </c>
      <c r="J139" s="28">
        <v>0</v>
      </c>
      <c r="K139" s="29">
        <v>9.5</v>
      </c>
      <c r="L139" s="30">
        <f t="shared" si="5"/>
        <v>0</v>
      </c>
      <c r="M139" s="31">
        <f t="shared" si="6"/>
        <v>0</v>
      </c>
      <c r="N139" s="31">
        <f t="shared" si="7"/>
        <v>0</v>
      </c>
    </row>
    <row r="140" spans="1:14" ht="15" customHeight="1" x14ac:dyDescent="0.3">
      <c r="A140" s="24">
        <f t="shared" si="8"/>
        <v>129</v>
      </c>
      <c r="B140" s="25"/>
      <c r="C140" s="128" t="s">
        <v>679</v>
      </c>
      <c r="D140" s="129"/>
      <c r="E140" s="129"/>
      <c r="F140" s="130"/>
      <c r="G140" s="50" t="s">
        <v>135</v>
      </c>
      <c r="H140" s="26"/>
      <c r="I140" s="27">
        <v>20</v>
      </c>
      <c r="J140" s="28">
        <v>0</v>
      </c>
      <c r="K140" s="29">
        <v>9.5</v>
      </c>
      <c r="L140" s="30">
        <f t="shared" si="5"/>
        <v>0</v>
      </c>
      <c r="M140" s="31">
        <f t="shared" si="6"/>
        <v>0</v>
      </c>
      <c r="N140" s="31">
        <f t="shared" si="7"/>
        <v>0</v>
      </c>
    </row>
    <row r="141" spans="1:14" ht="15" customHeight="1" x14ac:dyDescent="0.3">
      <c r="A141" s="24">
        <f t="shared" si="8"/>
        <v>130</v>
      </c>
      <c r="B141" s="25"/>
      <c r="C141" s="128" t="s">
        <v>680</v>
      </c>
      <c r="D141" s="129"/>
      <c r="E141" s="129"/>
      <c r="F141" s="130"/>
      <c r="G141" s="50" t="s">
        <v>16</v>
      </c>
      <c r="H141" s="26"/>
      <c r="I141" s="27">
        <v>20</v>
      </c>
      <c r="J141" s="28">
        <v>0</v>
      </c>
      <c r="K141" s="29">
        <v>9.5</v>
      </c>
      <c r="L141" s="30">
        <f t="shared" ref="L141:L180" si="12">PRODUCT(J141,1.095)</f>
        <v>0</v>
      </c>
      <c r="M141" s="31">
        <f t="shared" ref="M141:M180" si="13">PRODUCT(I141,L141)</f>
        <v>0</v>
      </c>
      <c r="N141" s="31">
        <f t="shared" ref="N141:N180" si="14">PRODUCT(I141,J141)</f>
        <v>0</v>
      </c>
    </row>
    <row r="142" spans="1:14" ht="15" customHeight="1" x14ac:dyDescent="0.3">
      <c r="A142" s="24">
        <f t="shared" ref="A142:A180" si="15">A141+1</f>
        <v>131</v>
      </c>
      <c r="B142" s="25"/>
      <c r="C142" s="128" t="s">
        <v>681</v>
      </c>
      <c r="D142" s="129"/>
      <c r="E142" s="129"/>
      <c r="F142" s="130"/>
      <c r="G142" s="50" t="s">
        <v>16</v>
      </c>
      <c r="H142" s="26"/>
      <c r="I142" s="27">
        <v>12</v>
      </c>
      <c r="J142" s="28">
        <v>0</v>
      </c>
      <c r="K142" s="29">
        <v>9.5</v>
      </c>
      <c r="L142" s="30">
        <f t="shared" si="12"/>
        <v>0</v>
      </c>
      <c r="M142" s="31">
        <f t="shared" si="13"/>
        <v>0</v>
      </c>
      <c r="N142" s="31">
        <f t="shared" si="14"/>
        <v>0</v>
      </c>
    </row>
    <row r="143" spans="1:14" ht="15" customHeight="1" x14ac:dyDescent="0.3">
      <c r="A143" s="24">
        <f t="shared" si="15"/>
        <v>132</v>
      </c>
      <c r="B143" s="25"/>
      <c r="C143" s="128" t="s">
        <v>682</v>
      </c>
      <c r="D143" s="129"/>
      <c r="E143" s="129"/>
      <c r="F143" s="130"/>
      <c r="G143" s="50" t="s">
        <v>16</v>
      </c>
      <c r="H143" s="26"/>
      <c r="I143" s="27">
        <v>20</v>
      </c>
      <c r="J143" s="28">
        <v>0</v>
      </c>
      <c r="K143" s="29">
        <v>9.5</v>
      </c>
      <c r="L143" s="30">
        <f t="shared" si="12"/>
        <v>0</v>
      </c>
      <c r="M143" s="31">
        <f t="shared" si="13"/>
        <v>0</v>
      </c>
      <c r="N143" s="31">
        <f t="shared" si="14"/>
        <v>0</v>
      </c>
    </row>
    <row r="144" spans="1:14" ht="15" customHeight="1" x14ac:dyDescent="0.3">
      <c r="A144" s="24">
        <f t="shared" si="15"/>
        <v>133</v>
      </c>
      <c r="B144" s="25"/>
      <c r="C144" s="128" t="s">
        <v>683</v>
      </c>
      <c r="D144" s="129"/>
      <c r="E144" s="129"/>
      <c r="F144" s="130"/>
      <c r="G144" s="50" t="s">
        <v>16</v>
      </c>
      <c r="H144" s="26"/>
      <c r="I144" s="27">
        <v>160</v>
      </c>
      <c r="J144" s="28">
        <v>0</v>
      </c>
      <c r="K144" s="29">
        <v>9.5</v>
      </c>
      <c r="L144" s="30">
        <f t="shared" si="12"/>
        <v>0</v>
      </c>
      <c r="M144" s="31">
        <f t="shared" si="13"/>
        <v>0</v>
      </c>
      <c r="N144" s="31">
        <f t="shared" si="14"/>
        <v>0</v>
      </c>
    </row>
    <row r="145" spans="1:14" ht="15" customHeight="1" x14ac:dyDescent="0.3">
      <c r="A145" s="24">
        <f t="shared" si="15"/>
        <v>134</v>
      </c>
      <c r="B145" s="25"/>
      <c r="C145" s="128" t="s">
        <v>684</v>
      </c>
      <c r="D145" s="129"/>
      <c r="E145" s="129"/>
      <c r="F145" s="130"/>
      <c r="G145" s="50" t="s">
        <v>16</v>
      </c>
      <c r="H145" s="26"/>
      <c r="I145" s="27">
        <v>20</v>
      </c>
      <c r="J145" s="28">
        <v>0</v>
      </c>
      <c r="K145" s="29">
        <v>9.5</v>
      </c>
      <c r="L145" s="30">
        <f t="shared" si="12"/>
        <v>0</v>
      </c>
      <c r="M145" s="31">
        <f t="shared" si="13"/>
        <v>0</v>
      </c>
      <c r="N145" s="31">
        <f t="shared" si="14"/>
        <v>0</v>
      </c>
    </row>
    <row r="146" spans="1:14" ht="15" customHeight="1" x14ac:dyDescent="0.3">
      <c r="A146" s="24">
        <f t="shared" si="15"/>
        <v>135</v>
      </c>
      <c r="B146" s="25"/>
      <c r="C146" s="128" t="s">
        <v>685</v>
      </c>
      <c r="D146" s="129"/>
      <c r="E146" s="129"/>
      <c r="F146" s="130"/>
      <c r="G146" s="50" t="s">
        <v>16</v>
      </c>
      <c r="H146" s="26"/>
      <c r="I146" s="27">
        <v>20</v>
      </c>
      <c r="J146" s="28">
        <v>0</v>
      </c>
      <c r="K146" s="29">
        <v>9.5</v>
      </c>
      <c r="L146" s="30">
        <f t="shared" si="12"/>
        <v>0</v>
      </c>
      <c r="M146" s="31">
        <f t="shared" si="13"/>
        <v>0</v>
      </c>
      <c r="N146" s="31">
        <f t="shared" si="14"/>
        <v>0</v>
      </c>
    </row>
    <row r="147" spans="1:14" ht="15" customHeight="1" x14ac:dyDescent="0.3">
      <c r="A147" s="24">
        <f t="shared" si="15"/>
        <v>136</v>
      </c>
      <c r="B147" s="25"/>
      <c r="C147" s="128" t="s">
        <v>686</v>
      </c>
      <c r="D147" s="129"/>
      <c r="E147" s="129"/>
      <c r="F147" s="130"/>
      <c r="G147" s="50" t="s">
        <v>135</v>
      </c>
      <c r="H147" s="26"/>
      <c r="I147" s="27">
        <v>120</v>
      </c>
      <c r="J147" s="28">
        <v>0</v>
      </c>
      <c r="K147" s="29">
        <v>9.5</v>
      </c>
      <c r="L147" s="30">
        <f t="shared" si="12"/>
        <v>0</v>
      </c>
      <c r="M147" s="31">
        <f t="shared" si="13"/>
        <v>0</v>
      </c>
      <c r="N147" s="31">
        <f t="shared" si="14"/>
        <v>0</v>
      </c>
    </row>
    <row r="148" spans="1:14" ht="15" customHeight="1" x14ac:dyDescent="0.3">
      <c r="A148" s="24">
        <f t="shared" si="15"/>
        <v>137</v>
      </c>
      <c r="B148" s="25"/>
      <c r="C148" s="128" t="s">
        <v>687</v>
      </c>
      <c r="D148" s="129"/>
      <c r="E148" s="129"/>
      <c r="F148" s="130"/>
      <c r="G148" s="29" t="s">
        <v>135</v>
      </c>
      <c r="H148" s="26"/>
      <c r="I148" s="37">
        <v>20</v>
      </c>
      <c r="J148" s="28">
        <v>0</v>
      </c>
      <c r="K148" s="29">
        <v>9.5</v>
      </c>
      <c r="L148" s="30">
        <f t="shared" si="12"/>
        <v>0</v>
      </c>
      <c r="M148" s="31">
        <f t="shared" si="13"/>
        <v>0</v>
      </c>
      <c r="N148" s="31">
        <f t="shared" si="14"/>
        <v>0</v>
      </c>
    </row>
    <row r="149" spans="1:14" ht="15" customHeight="1" x14ac:dyDescent="0.3">
      <c r="A149" s="24">
        <f t="shared" si="15"/>
        <v>138</v>
      </c>
      <c r="B149" s="25"/>
      <c r="C149" s="131" t="s">
        <v>688</v>
      </c>
      <c r="D149" s="131"/>
      <c r="E149" s="131"/>
      <c r="F149" s="131"/>
      <c r="G149" s="29" t="s">
        <v>135</v>
      </c>
      <c r="H149" s="26"/>
      <c r="I149" s="37">
        <v>600</v>
      </c>
      <c r="J149" s="28">
        <v>0</v>
      </c>
      <c r="K149" s="29">
        <v>9.5</v>
      </c>
      <c r="L149" s="30">
        <f t="shared" si="12"/>
        <v>0</v>
      </c>
      <c r="M149" s="31">
        <f t="shared" si="13"/>
        <v>0</v>
      </c>
      <c r="N149" s="31">
        <f t="shared" si="14"/>
        <v>0</v>
      </c>
    </row>
    <row r="150" spans="1:14" ht="15" customHeight="1" x14ac:dyDescent="0.3">
      <c r="A150" s="24">
        <f t="shared" si="15"/>
        <v>139</v>
      </c>
      <c r="B150" s="25"/>
      <c r="C150" s="131" t="s">
        <v>689</v>
      </c>
      <c r="D150" s="131"/>
      <c r="E150" s="131"/>
      <c r="F150" s="131"/>
      <c r="G150" s="29" t="s">
        <v>135</v>
      </c>
      <c r="H150" s="26"/>
      <c r="I150" s="37">
        <v>170</v>
      </c>
      <c r="J150" s="28">
        <v>0</v>
      </c>
      <c r="K150" s="29">
        <v>9.5</v>
      </c>
      <c r="L150" s="30">
        <f t="shared" si="12"/>
        <v>0</v>
      </c>
      <c r="M150" s="31">
        <f t="shared" si="13"/>
        <v>0</v>
      </c>
      <c r="N150" s="31">
        <f t="shared" si="14"/>
        <v>0</v>
      </c>
    </row>
    <row r="151" spans="1:14" ht="15" customHeight="1" x14ac:dyDescent="0.3">
      <c r="A151" s="24">
        <f t="shared" si="15"/>
        <v>140</v>
      </c>
      <c r="B151" s="25"/>
      <c r="C151" s="131" t="s">
        <v>690</v>
      </c>
      <c r="D151" s="131"/>
      <c r="E151" s="131"/>
      <c r="F151" s="131"/>
      <c r="G151" s="29" t="s">
        <v>135</v>
      </c>
      <c r="H151" s="26"/>
      <c r="I151" s="37">
        <v>5</v>
      </c>
      <c r="J151" s="28">
        <v>0</v>
      </c>
      <c r="K151" s="29">
        <v>9.5</v>
      </c>
      <c r="L151" s="30">
        <f t="shared" si="12"/>
        <v>0</v>
      </c>
      <c r="M151" s="31">
        <f t="shared" si="13"/>
        <v>0</v>
      </c>
      <c r="N151" s="31">
        <f t="shared" si="14"/>
        <v>0</v>
      </c>
    </row>
    <row r="152" spans="1:14" ht="15" customHeight="1" x14ac:dyDescent="0.3">
      <c r="A152" s="24">
        <f t="shared" si="15"/>
        <v>141</v>
      </c>
      <c r="B152" s="25"/>
      <c r="C152" s="131" t="s">
        <v>691</v>
      </c>
      <c r="D152" s="131"/>
      <c r="E152" s="131"/>
      <c r="F152" s="131"/>
      <c r="G152" s="29" t="s">
        <v>135</v>
      </c>
      <c r="H152" s="26"/>
      <c r="I152" s="37">
        <v>3</v>
      </c>
      <c r="J152" s="28">
        <v>0</v>
      </c>
      <c r="K152" s="29">
        <v>9.5</v>
      </c>
      <c r="L152" s="30">
        <f t="shared" si="12"/>
        <v>0</v>
      </c>
      <c r="M152" s="31">
        <f t="shared" si="13"/>
        <v>0</v>
      </c>
      <c r="N152" s="31">
        <f t="shared" si="14"/>
        <v>0</v>
      </c>
    </row>
    <row r="153" spans="1:14" ht="15" customHeight="1" x14ac:dyDescent="0.3">
      <c r="A153" s="24">
        <f t="shared" si="15"/>
        <v>142</v>
      </c>
      <c r="B153" s="25"/>
      <c r="C153" s="131" t="s">
        <v>692</v>
      </c>
      <c r="D153" s="131"/>
      <c r="E153" s="131"/>
      <c r="F153" s="131"/>
      <c r="G153" s="29" t="s">
        <v>135</v>
      </c>
      <c r="H153" s="26"/>
      <c r="I153" s="37">
        <v>250</v>
      </c>
      <c r="J153" s="28">
        <v>0</v>
      </c>
      <c r="K153" s="29">
        <v>9.5</v>
      </c>
      <c r="L153" s="30">
        <f t="shared" si="12"/>
        <v>0</v>
      </c>
      <c r="M153" s="31">
        <f t="shared" si="13"/>
        <v>0</v>
      </c>
      <c r="N153" s="31">
        <f t="shared" si="14"/>
        <v>0</v>
      </c>
    </row>
    <row r="154" spans="1:14" ht="15" customHeight="1" x14ac:dyDescent="0.3">
      <c r="A154" s="24">
        <f t="shared" si="15"/>
        <v>143</v>
      </c>
      <c r="B154" s="25"/>
      <c r="C154" s="131" t="s">
        <v>693</v>
      </c>
      <c r="D154" s="131"/>
      <c r="E154" s="131"/>
      <c r="F154" s="131"/>
      <c r="G154" s="29" t="s">
        <v>135</v>
      </c>
      <c r="H154" s="26"/>
      <c r="I154" s="37">
        <v>5</v>
      </c>
      <c r="J154" s="28">
        <v>0</v>
      </c>
      <c r="K154" s="29">
        <v>9.5</v>
      </c>
      <c r="L154" s="30">
        <f t="shared" si="12"/>
        <v>0</v>
      </c>
      <c r="M154" s="31">
        <f t="shared" si="13"/>
        <v>0</v>
      </c>
      <c r="N154" s="31">
        <f t="shared" si="14"/>
        <v>0</v>
      </c>
    </row>
    <row r="155" spans="1:14" ht="15" customHeight="1" x14ac:dyDescent="0.3">
      <c r="A155" s="24">
        <f t="shared" si="15"/>
        <v>144</v>
      </c>
      <c r="B155" s="25"/>
      <c r="C155" s="131" t="s">
        <v>694</v>
      </c>
      <c r="D155" s="131"/>
      <c r="E155" s="131"/>
      <c r="F155" s="131"/>
      <c r="G155" s="29" t="s">
        <v>135</v>
      </c>
      <c r="H155" s="26"/>
      <c r="I155" s="37">
        <v>36</v>
      </c>
      <c r="J155" s="28">
        <v>0</v>
      </c>
      <c r="K155" s="29">
        <v>9.5</v>
      </c>
      <c r="L155" s="30">
        <f t="shared" si="12"/>
        <v>0</v>
      </c>
      <c r="M155" s="31">
        <f t="shared" si="13"/>
        <v>0</v>
      </c>
      <c r="N155" s="31">
        <f t="shared" si="14"/>
        <v>0</v>
      </c>
    </row>
    <row r="156" spans="1:14" ht="15" customHeight="1" x14ac:dyDescent="0.3">
      <c r="A156" s="24">
        <f t="shared" si="15"/>
        <v>145</v>
      </c>
      <c r="B156" s="25"/>
      <c r="C156" s="131" t="s">
        <v>695</v>
      </c>
      <c r="D156" s="131"/>
      <c r="E156" s="131"/>
      <c r="F156" s="131"/>
      <c r="G156" s="29" t="s">
        <v>135</v>
      </c>
      <c r="H156" s="26"/>
      <c r="I156" s="37">
        <v>60</v>
      </c>
      <c r="J156" s="28">
        <v>0</v>
      </c>
      <c r="K156" s="29">
        <v>9.5</v>
      </c>
      <c r="L156" s="30">
        <f t="shared" si="12"/>
        <v>0</v>
      </c>
      <c r="M156" s="31">
        <f t="shared" si="13"/>
        <v>0</v>
      </c>
      <c r="N156" s="31">
        <f t="shared" si="14"/>
        <v>0</v>
      </c>
    </row>
    <row r="157" spans="1:14" ht="15" customHeight="1" x14ac:dyDescent="0.3">
      <c r="A157" s="24">
        <f t="shared" si="15"/>
        <v>146</v>
      </c>
      <c r="B157" s="25"/>
      <c r="C157" s="131" t="s">
        <v>696</v>
      </c>
      <c r="D157" s="131"/>
      <c r="E157" s="131"/>
      <c r="F157" s="131"/>
      <c r="G157" s="29" t="s">
        <v>135</v>
      </c>
      <c r="H157" s="26"/>
      <c r="I157" s="37">
        <v>7</v>
      </c>
      <c r="J157" s="28">
        <v>0</v>
      </c>
      <c r="K157" s="29">
        <v>9.5</v>
      </c>
      <c r="L157" s="30">
        <f t="shared" si="12"/>
        <v>0</v>
      </c>
      <c r="M157" s="31">
        <f t="shared" si="13"/>
        <v>0</v>
      </c>
      <c r="N157" s="31">
        <f t="shared" si="14"/>
        <v>0</v>
      </c>
    </row>
    <row r="158" spans="1:14" ht="15" customHeight="1" x14ac:dyDescent="0.3">
      <c r="A158" s="24">
        <f t="shared" si="15"/>
        <v>147</v>
      </c>
      <c r="B158" s="25"/>
      <c r="C158" s="131" t="s">
        <v>697</v>
      </c>
      <c r="D158" s="131"/>
      <c r="E158" s="131"/>
      <c r="F158" s="131"/>
      <c r="G158" s="29" t="s">
        <v>135</v>
      </c>
      <c r="H158" s="26"/>
      <c r="I158" s="37">
        <v>10</v>
      </c>
      <c r="J158" s="28">
        <v>0</v>
      </c>
      <c r="K158" s="29">
        <v>9.5</v>
      </c>
      <c r="L158" s="30">
        <f t="shared" si="12"/>
        <v>0</v>
      </c>
      <c r="M158" s="31">
        <f t="shared" si="13"/>
        <v>0</v>
      </c>
      <c r="N158" s="31">
        <f t="shared" si="14"/>
        <v>0</v>
      </c>
    </row>
    <row r="159" spans="1:14" ht="15" customHeight="1" x14ac:dyDescent="0.3">
      <c r="A159" s="24">
        <f t="shared" si="15"/>
        <v>148</v>
      </c>
      <c r="B159" s="25"/>
      <c r="C159" s="131" t="s">
        <v>698</v>
      </c>
      <c r="D159" s="131"/>
      <c r="E159" s="131"/>
      <c r="F159" s="131"/>
      <c r="G159" s="29" t="s">
        <v>135</v>
      </c>
      <c r="H159" s="26"/>
      <c r="I159" s="37">
        <v>15</v>
      </c>
      <c r="J159" s="28">
        <v>0</v>
      </c>
      <c r="K159" s="29">
        <v>9.5</v>
      </c>
      <c r="L159" s="30">
        <f t="shared" si="12"/>
        <v>0</v>
      </c>
      <c r="M159" s="31">
        <f t="shared" si="13"/>
        <v>0</v>
      </c>
      <c r="N159" s="31">
        <f t="shared" si="14"/>
        <v>0</v>
      </c>
    </row>
    <row r="160" spans="1:14" ht="15" customHeight="1" x14ac:dyDescent="0.3">
      <c r="A160" s="24">
        <f t="shared" si="15"/>
        <v>149</v>
      </c>
      <c r="B160" s="25"/>
      <c r="C160" s="131" t="s">
        <v>699</v>
      </c>
      <c r="D160" s="131"/>
      <c r="E160" s="131"/>
      <c r="F160" s="131"/>
      <c r="G160" s="29" t="s">
        <v>135</v>
      </c>
      <c r="H160" s="26"/>
      <c r="I160" s="37">
        <v>10</v>
      </c>
      <c r="J160" s="28">
        <v>0</v>
      </c>
      <c r="K160" s="29">
        <v>9.5</v>
      </c>
      <c r="L160" s="30">
        <f t="shared" si="12"/>
        <v>0</v>
      </c>
      <c r="M160" s="31">
        <f t="shared" si="13"/>
        <v>0</v>
      </c>
      <c r="N160" s="31">
        <f t="shared" si="14"/>
        <v>0</v>
      </c>
    </row>
    <row r="161" spans="1:14" ht="15" customHeight="1" x14ac:dyDescent="0.3">
      <c r="A161" s="24">
        <f t="shared" si="15"/>
        <v>150</v>
      </c>
      <c r="B161" s="25"/>
      <c r="C161" s="131" t="s">
        <v>700</v>
      </c>
      <c r="D161" s="131"/>
      <c r="E161" s="131"/>
      <c r="F161" s="131"/>
      <c r="G161" s="29" t="s">
        <v>135</v>
      </c>
      <c r="H161" s="26"/>
      <c r="I161" s="37">
        <v>10</v>
      </c>
      <c r="J161" s="28">
        <v>0</v>
      </c>
      <c r="K161" s="29">
        <v>9.5</v>
      </c>
      <c r="L161" s="30">
        <f t="shared" si="12"/>
        <v>0</v>
      </c>
      <c r="M161" s="31">
        <f t="shared" si="13"/>
        <v>0</v>
      </c>
      <c r="N161" s="31">
        <f t="shared" si="14"/>
        <v>0</v>
      </c>
    </row>
    <row r="162" spans="1:14" ht="15" customHeight="1" x14ac:dyDescent="0.3">
      <c r="A162" s="24">
        <f t="shared" si="15"/>
        <v>151</v>
      </c>
      <c r="B162" s="25"/>
      <c r="C162" s="131" t="s">
        <v>701</v>
      </c>
      <c r="D162" s="131"/>
      <c r="E162" s="131"/>
      <c r="F162" s="131"/>
      <c r="G162" s="29" t="s">
        <v>135</v>
      </c>
      <c r="H162" s="26"/>
      <c r="I162" s="37">
        <v>120</v>
      </c>
      <c r="J162" s="28">
        <v>0</v>
      </c>
      <c r="K162" s="29">
        <v>9.5</v>
      </c>
      <c r="L162" s="30">
        <f t="shared" si="12"/>
        <v>0</v>
      </c>
      <c r="M162" s="31">
        <f t="shared" si="13"/>
        <v>0</v>
      </c>
      <c r="N162" s="31">
        <f t="shared" si="14"/>
        <v>0</v>
      </c>
    </row>
    <row r="163" spans="1:14" ht="15" customHeight="1" x14ac:dyDescent="0.3">
      <c r="A163" s="24">
        <f t="shared" si="15"/>
        <v>152</v>
      </c>
      <c r="B163" s="25"/>
      <c r="C163" s="131" t="s">
        <v>702</v>
      </c>
      <c r="D163" s="131"/>
      <c r="E163" s="131"/>
      <c r="F163" s="131"/>
      <c r="G163" s="29" t="s">
        <v>135</v>
      </c>
      <c r="H163" s="26"/>
      <c r="I163" s="37">
        <v>250</v>
      </c>
      <c r="J163" s="28">
        <v>0</v>
      </c>
      <c r="K163" s="29">
        <v>9.5</v>
      </c>
      <c r="L163" s="30">
        <f t="shared" si="12"/>
        <v>0</v>
      </c>
      <c r="M163" s="31">
        <f t="shared" si="13"/>
        <v>0</v>
      </c>
      <c r="N163" s="31">
        <f t="shared" si="14"/>
        <v>0</v>
      </c>
    </row>
    <row r="164" spans="1:14" ht="15" customHeight="1" x14ac:dyDescent="0.3">
      <c r="A164" s="24">
        <f t="shared" si="15"/>
        <v>153</v>
      </c>
      <c r="B164" s="25"/>
      <c r="C164" s="131" t="s">
        <v>703</v>
      </c>
      <c r="D164" s="131"/>
      <c r="E164" s="131"/>
      <c r="F164" s="131"/>
      <c r="G164" s="29" t="s">
        <v>135</v>
      </c>
      <c r="H164" s="26"/>
      <c r="I164" s="37">
        <v>250</v>
      </c>
      <c r="J164" s="28">
        <v>0</v>
      </c>
      <c r="K164" s="29">
        <v>9.5</v>
      </c>
      <c r="L164" s="30">
        <f t="shared" si="12"/>
        <v>0</v>
      </c>
      <c r="M164" s="31">
        <f t="shared" si="13"/>
        <v>0</v>
      </c>
      <c r="N164" s="31">
        <f t="shared" si="14"/>
        <v>0</v>
      </c>
    </row>
    <row r="165" spans="1:14" ht="15" customHeight="1" x14ac:dyDescent="0.3">
      <c r="A165" s="24">
        <f t="shared" si="15"/>
        <v>154</v>
      </c>
      <c r="B165" s="25"/>
      <c r="C165" s="131" t="s">
        <v>704</v>
      </c>
      <c r="D165" s="131"/>
      <c r="E165" s="131"/>
      <c r="F165" s="131"/>
      <c r="G165" s="29" t="s">
        <v>135</v>
      </c>
      <c r="H165" s="26"/>
      <c r="I165" s="37">
        <v>250</v>
      </c>
      <c r="J165" s="28">
        <v>0</v>
      </c>
      <c r="K165" s="29">
        <v>9.5</v>
      </c>
      <c r="L165" s="30">
        <f t="shared" si="12"/>
        <v>0</v>
      </c>
      <c r="M165" s="31">
        <f t="shared" si="13"/>
        <v>0</v>
      </c>
      <c r="N165" s="31">
        <f t="shared" si="14"/>
        <v>0</v>
      </c>
    </row>
    <row r="166" spans="1:14" ht="15" customHeight="1" x14ac:dyDescent="0.3">
      <c r="A166" s="24">
        <f t="shared" si="15"/>
        <v>155</v>
      </c>
      <c r="B166" s="25"/>
      <c r="C166" s="131" t="s">
        <v>705</v>
      </c>
      <c r="D166" s="131"/>
      <c r="E166" s="131"/>
      <c r="F166" s="131"/>
      <c r="G166" s="29" t="s">
        <v>135</v>
      </c>
      <c r="H166" s="26"/>
      <c r="I166" s="37">
        <v>50</v>
      </c>
      <c r="J166" s="28">
        <v>0</v>
      </c>
      <c r="K166" s="29">
        <v>9.5</v>
      </c>
      <c r="L166" s="30">
        <f t="shared" si="12"/>
        <v>0</v>
      </c>
      <c r="M166" s="31">
        <f t="shared" si="13"/>
        <v>0</v>
      </c>
      <c r="N166" s="31">
        <f t="shared" si="14"/>
        <v>0</v>
      </c>
    </row>
    <row r="167" spans="1:14" ht="15" customHeight="1" x14ac:dyDescent="0.3">
      <c r="A167" s="24">
        <f t="shared" si="15"/>
        <v>156</v>
      </c>
      <c r="B167" s="25"/>
      <c r="C167" s="131" t="s">
        <v>706</v>
      </c>
      <c r="D167" s="131"/>
      <c r="E167" s="131"/>
      <c r="F167" s="131"/>
      <c r="G167" s="29" t="s">
        <v>135</v>
      </c>
      <c r="H167" s="26"/>
      <c r="I167" s="37">
        <v>280</v>
      </c>
      <c r="J167" s="28">
        <v>0</v>
      </c>
      <c r="K167" s="29">
        <v>9.5</v>
      </c>
      <c r="L167" s="30">
        <f t="shared" si="12"/>
        <v>0</v>
      </c>
      <c r="M167" s="31">
        <f t="shared" si="13"/>
        <v>0</v>
      </c>
      <c r="N167" s="31">
        <f t="shared" si="14"/>
        <v>0</v>
      </c>
    </row>
    <row r="168" spans="1:14" ht="15" customHeight="1" x14ac:dyDescent="0.3">
      <c r="A168" s="24">
        <f t="shared" si="15"/>
        <v>157</v>
      </c>
      <c r="B168" s="25"/>
      <c r="C168" s="128" t="s">
        <v>707</v>
      </c>
      <c r="D168" s="129"/>
      <c r="E168" s="129"/>
      <c r="F168" s="130"/>
      <c r="G168" s="29" t="s">
        <v>135</v>
      </c>
      <c r="H168" s="26"/>
      <c r="I168" s="37">
        <v>70</v>
      </c>
      <c r="J168" s="28">
        <v>0</v>
      </c>
      <c r="K168" s="29">
        <v>9.5</v>
      </c>
      <c r="L168" s="30">
        <f t="shared" si="12"/>
        <v>0</v>
      </c>
      <c r="M168" s="31">
        <f t="shared" si="13"/>
        <v>0</v>
      </c>
      <c r="N168" s="31">
        <f t="shared" si="14"/>
        <v>0</v>
      </c>
    </row>
    <row r="169" spans="1:14" ht="15" customHeight="1" x14ac:dyDescent="0.3">
      <c r="A169" s="24">
        <f t="shared" si="15"/>
        <v>158</v>
      </c>
      <c r="B169" s="25"/>
      <c r="C169" s="128" t="s">
        <v>708</v>
      </c>
      <c r="D169" s="129"/>
      <c r="E169" s="129"/>
      <c r="F169" s="130"/>
      <c r="G169" s="29" t="s">
        <v>135</v>
      </c>
      <c r="H169" s="26"/>
      <c r="I169" s="37">
        <v>70</v>
      </c>
      <c r="J169" s="28">
        <v>0</v>
      </c>
      <c r="K169" s="29">
        <v>9.5</v>
      </c>
      <c r="L169" s="30">
        <f t="shared" si="12"/>
        <v>0</v>
      </c>
      <c r="M169" s="31">
        <f t="shared" si="13"/>
        <v>0</v>
      </c>
      <c r="N169" s="31">
        <f t="shared" si="14"/>
        <v>0</v>
      </c>
    </row>
    <row r="170" spans="1:14" ht="15" customHeight="1" x14ac:dyDescent="0.3">
      <c r="A170" s="24">
        <f t="shared" si="15"/>
        <v>159</v>
      </c>
      <c r="B170" s="25"/>
      <c r="C170" s="128" t="s">
        <v>709</v>
      </c>
      <c r="D170" s="129"/>
      <c r="E170" s="129"/>
      <c r="F170" s="130"/>
      <c r="G170" s="29" t="s">
        <v>16</v>
      </c>
      <c r="H170" s="26"/>
      <c r="I170" s="37">
        <v>240</v>
      </c>
      <c r="J170" s="28">
        <v>0</v>
      </c>
      <c r="K170" s="29">
        <v>9.5</v>
      </c>
      <c r="L170" s="30">
        <f t="shared" si="12"/>
        <v>0</v>
      </c>
      <c r="M170" s="31">
        <f t="shared" si="13"/>
        <v>0</v>
      </c>
      <c r="N170" s="31">
        <f t="shared" si="14"/>
        <v>0</v>
      </c>
    </row>
    <row r="171" spans="1:14" ht="15" customHeight="1" x14ac:dyDescent="0.3">
      <c r="A171" s="24">
        <f t="shared" si="15"/>
        <v>160</v>
      </c>
      <c r="B171" s="25"/>
      <c r="C171" s="131" t="s">
        <v>710</v>
      </c>
      <c r="D171" s="131"/>
      <c r="E171" s="131"/>
      <c r="F171" s="131"/>
      <c r="G171" s="29" t="s">
        <v>16</v>
      </c>
      <c r="H171" s="26"/>
      <c r="I171" s="37">
        <v>20</v>
      </c>
      <c r="J171" s="28">
        <v>0</v>
      </c>
      <c r="K171" s="29">
        <v>9.5</v>
      </c>
      <c r="L171" s="30">
        <f t="shared" si="12"/>
        <v>0</v>
      </c>
      <c r="M171" s="31">
        <f t="shared" si="13"/>
        <v>0</v>
      </c>
      <c r="N171" s="31">
        <f t="shared" si="14"/>
        <v>0</v>
      </c>
    </row>
    <row r="172" spans="1:14" ht="15" customHeight="1" x14ac:dyDescent="0.3">
      <c r="A172" s="24">
        <f t="shared" si="15"/>
        <v>161</v>
      </c>
      <c r="B172" s="25"/>
      <c r="C172" s="131" t="s">
        <v>711</v>
      </c>
      <c r="D172" s="131"/>
      <c r="E172" s="131"/>
      <c r="F172" s="131"/>
      <c r="G172" s="29" t="s">
        <v>16</v>
      </c>
      <c r="H172" s="26"/>
      <c r="I172" s="37">
        <v>20</v>
      </c>
      <c r="J172" s="28">
        <v>0</v>
      </c>
      <c r="K172" s="29">
        <v>9.5</v>
      </c>
      <c r="L172" s="30">
        <f t="shared" si="12"/>
        <v>0</v>
      </c>
      <c r="M172" s="31">
        <f t="shared" si="13"/>
        <v>0</v>
      </c>
      <c r="N172" s="31">
        <f t="shared" si="14"/>
        <v>0</v>
      </c>
    </row>
    <row r="173" spans="1:14" ht="15" customHeight="1" x14ac:dyDescent="0.3">
      <c r="A173" s="24">
        <f t="shared" si="15"/>
        <v>162</v>
      </c>
      <c r="B173" s="25"/>
      <c r="C173" s="128" t="s">
        <v>712</v>
      </c>
      <c r="D173" s="129"/>
      <c r="E173" s="129"/>
      <c r="F173" s="130"/>
      <c r="G173" s="29" t="s">
        <v>135</v>
      </c>
      <c r="H173" s="26"/>
      <c r="I173" s="37">
        <v>5000</v>
      </c>
      <c r="J173" s="28">
        <v>0</v>
      </c>
      <c r="K173" s="29">
        <v>9.5</v>
      </c>
      <c r="L173" s="30">
        <f t="shared" si="12"/>
        <v>0</v>
      </c>
      <c r="M173" s="31">
        <f t="shared" si="13"/>
        <v>0</v>
      </c>
      <c r="N173" s="31">
        <f t="shared" si="14"/>
        <v>0</v>
      </c>
    </row>
    <row r="174" spans="1:14" ht="15" customHeight="1" x14ac:dyDescent="0.3">
      <c r="A174" s="24">
        <f t="shared" si="15"/>
        <v>163</v>
      </c>
      <c r="B174" s="25"/>
      <c r="C174" s="128" t="s">
        <v>713</v>
      </c>
      <c r="D174" s="129"/>
      <c r="E174" s="129"/>
      <c r="F174" s="130"/>
      <c r="G174" s="29" t="s">
        <v>16</v>
      </c>
      <c r="H174" s="26"/>
      <c r="I174" s="37">
        <v>10</v>
      </c>
      <c r="J174" s="28">
        <v>0</v>
      </c>
      <c r="K174" s="29">
        <v>9.5</v>
      </c>
      <c r="L174" s="30">
        <f t="shared" si="12"/>
        <v>0</v>
      </c>
      <c r="M174" s="31">
        <f t="shared" si="13"/>
        <v>0</v>
      </c>
      <c r="N174" s="31">
        <f t="shared" si="14"/>
        <v>0</v>
      </c>
    </row>
    <row r="175" spans="1:14" ht="15" customHeight="1" x14ac:dyDescent="0.3">
      <c r="A175" s="24">
        <f t="shared" si="15"/>
        <v>164</v>
      </c>
      <c r="B175" s="25"/>
      <c r="C175" s="128" t="s">
        <v>714</v>
      </c>
      <c r="D175" s="129"/>
      <c r="E175" s="129"/>
      <c r="F175" s="130"/>
      <c r="G175" s="29" t="s">
        <v>135</v>
      </c>
      <c r="H175" s="26"/>
      <c r="I175" s="37">
        <v>20</v>
      </c>
      <c r="J175" s="28">
        <v>0</v>
      </c>
      <c r="K175" s="29">
        <v>9.5</v>
      </c>
      <c r="L175" s="30">
        <f t="shared" si="12"/>
        <v>0</v>
      </c>
      <c r="M175" s="31">
        <f t="shared" si="13"/>
        <v>0</v>
      </c>
      <c r="N175" s="31">
        <f t="shared" si="14"/>
        <v>0</v>
      </c>
    </row>
    <row r="176" spans="1:14" ht="15" customHeight="1" x14ac:dyDescent="0.3">
      <c r="A176" s="24">
        <f t="shared" si="15"/>
        <v>165</v>
      </c>
      <c r="B176" s="25"/>
      <c r="C176" s="128" t="s">
        <v>715</v>
      </c>
      <c r="D176" s="129"/>
      <c r="E176" s="129"/>
      <c r="F176" s="130"/>
      <c r="G176" s="29" t="s">
        <v>135</v>
      </c>
      <c r="H176" s="26"/>
      <c r="I176" s="37">
        <v>20</v>
      </c>
      <c r="J176" s="28">
        <v>0</v>
      </c>
      <c r="K176" s="29">
        <v>9.5</v>
      </c>
      <c r="L176" s="30">
        <f t="shared" si="12"/>
        <v>0</v>
      </c>
      <c r="M176" s="31">
        <f t="shared" si="13"/>
        <v>0</v>
      </c>
      <c r="N176" s="31">
        <f t="shared" si="14"/>
        <v>0</v>
      </c>
    </row>
    <row r="177" spans="1:14" ht="15" customHeight="1" x14ac:dyDescent="0.3">
      <c r="A177" s="24">
        <f t="shared" si="15"/>
        <v>166</v>
      </c>
      <c r="B177" s="25"/>
      <c r="C177" s="128" t="s">
        <v>716</v>
      </c>
      <c r="D177" s="129"/>
      <c r="E177" s="129"/>
      <c r="F177" s="130"/>
      <c r="G177" s="29" t="s">
        <v>135</v>
      </c>
      <c r="H177" s="26"/>
      <c r="I177" s="37">
        <v>30</v>
      </c>
      <c r="J177" s="28">
        <v>0</v>
      </c>
      <c r="K177" s="29">
        <v>9.5</v>
      </c>
      <c r="L177" s="30">
        <f t="shared" si="12"/>
        <v>0</v>
      </c>
      <c r="M177" s="31">
        <f t="shared" si="13"/>
        <v>0</v>
      </c>
      <c r="N177" s="31">
        <f t="shared" si="14"/>
        <v>0</v>
      </c>
    </row>
    <row r="178" spans="1:14" ht="15" customHeight="1" x14ac:dyDescent="0.3">
      <c r="A178" s="24">
        <f t="shared" si="15"/>
        <v>167</v>
      </c>
      <c r="B178" s="25"/>
      <c r="C178" s="128" t="s">
        <v>717</v>
      </c>
      <c r="D178" s="129"/>
      <c r="E178" s="129"/>
      <c r="F178" s="130"/>
      <c r="G178" s="29" t="s">
        <v>135</v>
      </c>
      <c r="H178" s="26"/>
      <c r="I178" s="37">
        <v>30</v>
      </c>
      <c r="J178" s="28">
        <v>0</v>
      </c>
      <c r="K178" s="29">
        <v>9.5</v>
      </c>
      <c r="L178" s="30">
        <f t="shared" si="12"/>
        <v>0</v>
      </c>
      <c r="M178" s="31">
        <f t="shared" si="13"/>
        <v>0</v>
      </c>
      <c r="N178" s="31">
        <f t="shared" si="14"/>
        <v>0</v>
      </c>
    </row>
    <row r="179" spans="1:14" ht="15" customHeight="1" x14ac:dyDescent="0.3">
      <c r="A179" s="24">
        <f t="shared" si="15"/>
        <v>168</v>
      </c>
      <c r="B179" s="25"/>
      <c r="C179" s="128" t="s">
        <v>718</v>
      </c>
      <c r="D179" s="129"/>
      <c r="E179" s="129"/>
      <c r="F179" s="130"/>
      <c r="G179" s="29" t="s">
        <v>16</v>
      </c>
      <c r="H179" s="26"/>
      <c r="I179" s="37">
        <v>50</v>
      </c>
      <c r="J179" s="28">
        <v>0</v>
      </c>
      <c r="K179" s="29">
        <v>9.5</v>
      </c>
      <c r="L179" s="30">
        <f t="shared" si="12"/>
        <v>0</v>
      </c>
      <c r="M179" s="31">
        <f t="shared" si="13"/>
        <v>0</v>
      </c>
      <c r="N179" s="31">
        <f t="shared" si="14"/>
        <v>0</v>
      </c>
    </row>
    <row r="180" spans="1:14" ht="15" customHeight="1" x14ac:dyDescent="0.3">
      <c r="A180" s="24">
        <f t="shared" si="15"/>
        <v>169</v>
      </c>
      <c r="B180" s="25"/>
      <c r="C180" s="128" t="s">
        <v>719</v>
      </c>
      <c r="D180" s="129"/>
      <c r="E180" s="129"/>
      <c r="F180" s="130"/>
      <c r="G180" s="29" t="s">
        <v>135</v>
      </c>
      <c r="H180" s="26"/>
      <c r="I180" s="37">
        <v>120</v>
      </c>
      <c r="J180" s="28">
        <v>0</v>
      </c>
      <c r="K180" s="29">
        <v>9.5</v>
      </c>
      <c r="L180" s="30">
        <f t="shared" si="12"/>
        <v>0</v>
      </c>
      <c r="M180" s="31">
        <f t="shared" si="13"/>
        <v>0</v>
      </c>
      <c r="N180" s="31">
        <f t="shared" si="14"/>
        <v>0</v>
      </c>
    </row>
    <row r="181" spans="1:14" ht="12.75" customHeight="1" x14ac:dyDescent="0.3">
      <c r="A181" s="41"/>
      <c r="B181" s="41"/>
      <c r="C181" s="102" t="s">
        <v>548</v>
      </c>
      <c r="D181" s="102"/>
      <c r="E181" s="102"/>
      <c r="F181" s="102"/>
      <c r="G181" s="42"/>
      <c r="H181" s="42"/>
      <c r="I181" s="42"/>
      <c r="J181" s="43"/>
      <c r="K181" s="42"/>
      <c r="L181" s="44"/>
      <c r="M181" s="45">
        <f>SUM(M12:M180)</f>
        <v>0</v>
      </c>
      <c r="N181" s="45">
        <f>SUM(N12:N180)</f>
        <v>0</v>
      </c>
    </row>
    <row r="182" spans="1:14" ht="12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2.75" customHeight="1" x14ac:dyDescent="0.3">
      <c r="A183" s="4" t="s">
        <v>19</v>
      </c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2.75" customHeight="1" x14ac:dyDescent="0.3">
      <c r="A184" s="4" t="s">
        <v>20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2.75" customHeight="1" x14ac:dyDescent="0.3">
      <c r="A185" s="4" t="s">
        <v>21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2.75" customHeight="1" x14ac:dyDescent="0.3">
      <c r="A186" s="4" t="s">
        <v>376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2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2.75" customHeight="1" x14ac:dyDescent="0.3">
      <c r="A188" s="4" t="s">
        <v>23</v>
      </c>
      <c r="B188" s="4"/>
      <c r="C188" s="4"/>
      <c r="D188" s="4"/>
      <c r="E188" s="4"/>
      <c r="F188" s="4"/>
      <c r="G188" s="4"/>
      <c r="H188" s="46" t="s">
        <v>24</v>
      </c>
      <c r="I188" s="4"/>
      <c r="J188" s="4"/>
      <c r="K188" s="4" t="s">
        <v>25</v>
      </c>
      <c r="L188" s="4"/>
      <c r="M188" s="4"/>
      <c r="N188" s="4"/>
    </row>
    <row r="191" spans="1:14" ht="12.75" customHeight="1" x14ac:dyDescent="0.3">
      <c r="B191" s="47"/>
      <c r="C191" s="47"/>
    </row>
    <row r="192" spans="1:14" ht="12.75" customHeight="1" x14ac:dyDescent="0.3">
      <c r="B192" s="47"/>
      <c r="C192" s="47"/>
    </row>
    <row r="193" spans="2:3" ht="12.75" customHeight="1" x14ac:dyDescent="0.3">
      <c r="B193" s="47"/>
      <c r="C193" s="47"/>
    </row>
    <row r="194" spans="2:3" ht="12.75" customHeight="1" x14ac:dyDescent="0.3">
      <c r="B194" s="47"/>
      <c r="C194" s="47"/>
    </row>
  </sheetData>
  <sheetProtection algorithmName="SHA-512" hashValue="feyPJNpljSS6R+FVIqgGK6KhZGkYbxlkgwDP3YPUWC2LoI5wfE4TnTbvuAw2IYkSeaQae152pH6+Z8jiMiXOHw==" saltValue="zv73vW9OziUKbHmtqtUoOQ==" spinCount="100000" sheet="1" objects="1" scenarios="1"/>
  <protectedRanges>
    <protectedRange sqref="C188" name="Obseg3"/>
    <protectedRange sqref="C4:C5" name="Obseg2"/>
    <protectedRange sqref="C188" name="Range2"/>
  </protectedRanges>
  <mergeCells count="171">
    <mergeCell ref="C164:F164"/>
    <mergeCell ref="C165:F165"/>
    <mergeCell ref="C166:F166"/>
    <mergeCell ref="C167:F167"/>
    <mergeCell ref="C168:F168"/>
    <mergeCell ref="C169:F169"/>
    <mergeCell ref="C10:F10"/>
    <mergeCell ref="C12:F12"/>
    <mergeCell ref="C13:F13"/>
    <mergeCell ref="C14:F14"/>
    <mergeCell ref="C162:F162"/>
    <mergeCell ref="C163:F163"/>
    <mergeCell ref="C15:F15"/>
    <mergeCell ref="C16:F16"/>
    <mergeCell ref="C17:F17"/>
    <mergeCell ref="C18:F18"/>
    <mergeCell ref="C181:F181"/>
    <mergeCell ref="C176:F176"/>
    <mergeCell ref="C177:F177"/>
    <mergeCell ref="C178:F178"/>
    <mergeCell ref="C179:F179"/>
    <mergeCell ref="C180:F180"/>
    <mergeCell ref="C170:F170"/>
    <mergeCell ref="C171:F171"/>
    <mergeCell ref="C172:F172"/>
    <mergeCell ref="C173:F173"/>
    <mergeCell ref="C174:F174"/>
    <mergeCell ref="C175:F175"/>
    <mergeCell ref="C25:F25"/>
    <mergeCell ref="C26:F26"/>
    <mergeCell ref="C27:F27"/>
    <mergeCell ref="C28:F28"/>
    <mergeCell ref="C29:F29"/>
    <mergeCell ref="C30:F30"/>
    <mergeCell ref="C19:F19"/>
    <mergeCell ref="C20:F20"/>
    <mergeCell ref="C21:F21"/>
    <mergeCell ref="C22:F22"/>
    <mergeCell ref="C23:F23"/>
    <mergeCell ref="C24:F24"/>
    <mergeCell ref="C37:F37"/>
    <mergeCell ref="C38:F38"/>
    <mergeCell ref="C39:F39"/>
    <mergeCell ref="C40:F40"/>
    <mergeCell ref="C41:F41"/>
    <mergeCell ref="C42:F42"/>
    <mergeCell ref="C31:F31"/>
    <mergeCell ref="C32:F32"/>
    <mergeCell ref="C33:F33"/>
    <mergeCell ref="C34:F34"/>
    <mergeCell ref="C35:F35"/>
    <mergeCell ref="C36:F36"/>
    <mergeCell ref="C49:F49"/>
    <mergeCell ref="C50:F50"/>
    <mergeCell ref="C51:F51"/>
    <mergeCell ref="C52:F52"/>
    <mergeCell ref="C53:F53"/>
    <mergeCell ref="C54:F54"/>
    <mergeCell ref="C43:F43"/>
    <mergeCell ref="C44:F44"/>
    <mergeCell ref="C45:F45"/>
    <mergeCell ref="C46:F46"/>
    <mergeCell ref="C47:F47"/>
    <mergeCell ref="C48:F48"/>
    <mergeCell ref="C61:F61"/>
    <mergeCell ref="C62:F62"/>
    <mergeCell ref="C63:F63"/>
    <mergeCell ref="C64:F64"/>
    <mergeCell ref="C65:F65"/>
    <mergeCell ref="C66:F66"/>
    <mergeCell ref="C55:F55"/>
    <mergeCell ref="C56:F56"/>
    <mergeCell ref="C57:F57"/>
    <mergeCell ref="C58:F58"/>
    <mergeCell ref="C59:F59"/>
    <mergeCell ref="C60:F60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71:F71"/>
    <mergeCell ref="C72:F72"/>
    <mergeCell ref="C85:F85"/>
    <mergeCell ref="C86:F86"/>
    <mergeCell ref="C87:F87"/>
    <mergeCell ref="C88:F88"/>
    <mergeCell ref="C89:F89"/>
    <mergeCell ref="C90:F90"/>
    <mergeCell ref="C79:F79"/>
    <mergeCell ref="C80:F80"/>
    <mergeCell ref="C81:F81"/>
    <mergeCell ref="C82:F82"/>
    <mergeCell ref="C83:F83"/>
    <mergeCell ref="C84:F84"/>
    <mergeCell ref="C97:F97"/>
    <mergeCell ref="C98:F98"/>
    <mergeCell ref="C99:F99"/>
    <mergeCell ref="C100:F100"/>
    <mergeCell ref="C101:F101"/>
    <mergeCell ref="C102:F102"/>
    <mergeCell ref="C91:F91"/>
    <mergeCell ref="C92:F92"/>
    <mergeCell ref="C93:F93"/>
    <mergeCell ref="C94:F94"/>
    <mergeCell ref="C95:F95"/>
    <mergeCell ref="C96:F96"/>
    <mergeCell ref="C109:F109"/>
    <mergeCell ref="C110:F110"/>
    <mergeCell ref="C111:F111"/>
    <mergeCell ref="C112:F112"/>
    <mergeCell ref="C113:F113"/>
    <mergeCell ref="C114:F114"/>
    <mergeCell ref="C103:F103"/>
    <mergeCell ref="C104:F104"/>
    <mergeCell ref="C105:F105"/>
    <mergeCell ref="C106:F106"/>
    <mergeCell ref="C107:F107"/>
    <mergeCell ref="C108:F108"/>
    <mergeCell ref="C121:F121"/>
    <mergeCell ref="C122:F122"/>
    <mergeCell ref="C123:F123"/>
    <mergeCell ref="C124:F124"/>
    <mergeCell ref="C125:F125"/>
    <mergeCell ref="C126:F126"/>
    <mergeCell ref="C115:F115"/>
    <mergeCell ref="C116:F116"/>
    <mergeCell ref="C117:F117"/>
    <mergeCell ref="C118:F118"/>
    <mergeCell ref="C119:F119"/>
    <mergeCell ref="C120:F120"/>
    <mergeCell ref="C133:F133"/>
    <mergeCell ref="C134:F134"/>
    <mergeCell ref="C135:F135"/>
    <mergeCell ref="C136:F136"/>
    <mergeCell ref="C137:F137"/>
    <mergeCell ref="C138:F138"/>
    <mergeCell ref="C127:F127"/>
    <mergeCell ref="C128:F128"/>
    <mergeCell ref="C129:F129"/>
    <mergeCell ref="C130:F130"/>
    <mergeCell ref="C131:F131"/>
    <mergeCell ref="C132:F132"/>
    <mergeCell ref="C145:F145"/>
    <mergeCell ref="C146:F146"/>
    <mergeCell ref="C147:F147"/>
    <mergeCell ref="C148:F148"/>
    <mergeCell ref="C149:F149"/>
    <mergeCell ref="C150:F150"/>
    <mergeCell ref="C139:F139"/>
    <mergeCell ref="C140:F140"/>
    <mergeCell ref="C141:F141"/>
    <mergeCell ref="C142:F142"/>
    <mergeCell ref="C143:F143"/>
    <mergeCell ref="C144:F144"/>
    <mergeCell ref="C157:F157"/>
    <mergeCell ref="C158:F158"/>
    <mergeCell ref="C159:F159"/>
    <mergeCell ref="C160:F160"/>
    <mergeCell ref="C161:F161"/>
    <mergeCell ref="C151:F151"/>
    <mergeCell ref="C152:F152"/>
    <mergeCell ref="C153:F153"/>
    <mergeCell ref="C154:F154"/>
    <mergeCell ref="C155:F155"/>
    <mergeCell ref="C156:F15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DF34-1FDB-43CA-BCD8-2F79BDC5ACC3}">
  <dimension ref="A1:N32"/>
  <sheetViews>
    <sheetView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50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51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">
      <c r="H8" s="6" t="s">
        <v>728</v>
      </c>
      <c r="I8" s="6"/>
      <c r="J8" s="6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8" t="s">
        <v>2</v>
      </c>
      <c r="B10" s="9" t="s">
        <v>3</v>
      </c>
      <c r="C10" s="106" t="s">
        <v>4</v>
      </c>
      <c r="D10" s="107"/>
      <c r="E10" s="107"/>
      <c r="F10" s="108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12</v>
      </c>
    </row>
    <row r="11" spans="1:14" s="1" customFormat="1" ht="12.75" customHeight="1" x14ac:dyDescent="0.3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14</v>
      </c>
    </row>
    <row r="12" spans="1:14" ht="15" customHeight="1" x14ac:dyDescent="0.3">
      <c r="A12" s="24">
        <v>1</v>
      </c>
      <c r="B12" s="25"/>
      <c r="C12" s="128" t="s">
        <v>721</v>
      </c>
      <c r="D12" s="129"/>
      <c r="E12" s="129"/>
      <c r="F12" s="130"/>
      <c r="G12" s="50" t="s">
        <v>135</v>
      </c>
      <c r="H12" s="26"/>
      <c r="I12" s="27">
        <v>20</v>
      </c>
      <c r="J12" s="28">
        <v>0</v>
      </c>
      <c r="K12" s="29">
        <v>9.5</v>
      </c>
      <c r="L12" s="30">
        <f t="shared" ref="L12:L18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3">
      <c r="A13" s="24">
        <f>A12+1</f>
        <v>2</v>
      </c>
      <c r="B13" s="25"/>
      <c r="C13" s="128" t="s">
        <v>722</v>
      </c>
      <c r="D13" s="129"/>
      <c r="E13" s="129"/>
      <c r="F13" s="130"/>
      <c r="G13" s="50" t="s">
        <v>135</v>
      </c>
      <c r="H13" s="26"/>
      <c r="I13" s="27">
        <v>20</v>
      </c>
      <c r="J13" s="28">
        <v>0</v>
      </c>
      <c r="K13" s="29">
        <v>9.5</v>
      </c>
      <c r="L13" s="30">
        <f t="shared" si="0"/>
        <v>0</v>
      </c>
      <c r="M13" s="31">
        <f t="shared" ref="M13:M18" si="1">PRODUCT(I13,L13)</f>
        <v>0</v>
      </c>
      <c r="N13" s="31">
        <f t="shared" ref="N13:N18" si="2">PRODUCT(I13,J13)</f>
        <v>0</v>
      </c>
    </row>
    <row r="14" spans="1:14" ht="15" customHeight="1" x14ac:dyDescent="0.3">
      <c r="A14" s="24">
        <f t="shared" ref="A14:A18" si="3">A13+1</f>
        <v>3</v>
      </c>
      <c r="B14" s="25"/>
      <c r="C14" s="128" t="s">
        <v>723</v>
      </c>
      <c r="D14" s="129"/>
      <c r="E14" s="129"/>
      <c r="F14" s="130"/>
      <c r="G14" s="50" t="s">
        <v>135</v>
      </c>
      <c r="H14" s="26"/>
      <c r="I14" s="27">
        <v>20</v>
      </c>
      <c r="J14" s="28">
        <v>0</v>
      </c>
      <c r="K14" s="29">
        <v>9.5</v>
      </c>
      <c r="L14" s="30">
        <f t="shared" si="0"/>
        <v>0</v>
      </c>
      <c r="M14" s="31">
        <f t="shared" si="1"/>
        <v>0</v>
      </c>
      <c r="N14" s="31">
        <f t="shared" si="2"/>
        <v>0</v>
      </c>
    </row>
    <row r="15" spans="1:14" ht="15" customHeight="1" x14ac:dyDescent="0.3">
      <c r="A15" s="24">
        <f t="shared" si="3"/>
        <v>4</v>
      </c>
      <c r="B15" s="25"/>
      <c r="C15" s="128" t="s">
        <v>724</v>
      </c>
      <c r="D15" s="129"/>
      <c r="E15" s="129"/>
      <c r="F15" s="130"/>
      <c r="G15" s="50" t="s">
        <v>135</v>
      </c>
      <c r="H15" s="26"/>
      <c r="I15" s="27">
        <v>20</v>
      </c>
      <c r="J15" s="28">
        <v>0</v>
      </c>
      <c r="K15" s="29">
        <v>9.5</v>
      </c>
      <c r="L15" s="30">
        <f t="shared" si="0"/>
        <v>0</v>
      </c>
      <c r="M15" s="31">
        <f t="shared" si="1"/>
        <v>0</v>
      </c>
      <c r="N15" s="31">
        <f t="shared" si="2"/>
        <v>0</v>
      </c>
    </row>
    <row r="16" spans="1:14" ht="15" customHeight="1" x14ac:dyDescent="0.3">
      <c r="A16" s="24">
        <f t="shared" si="3"/>
        <v>5</v>
      </c>
      <c r="B16" s="25"/>
      <c r="C16" s="128" t="s">
        <v>725</v>
      </c>
      <c r="D16" s="129"/>
      <c r="E16" s="129"/>
      <c r="F16" s="130"/>
      <c r="G16" s="50" t="s">
        <v>135</v>
      </c>
      <c r="H16" s="26"/>
      <c r="I16" s="27">
        <v>20</v>
      </c>
      <c r="J16" s="28">
        <v>0</v>
      </c>
      <c r="K16" s="29">
        <v>9.5</v>
      </c>
      <c r="L16" s="30">
        <f t="shared" si="0"/>
        <v>0</v>
      </c>
      <c r="M16" s="31">
        <f t="shared" si="1"/>
        <v>0</v>
      </c>
      <c r="N16" s="31">
        <f t="shared" si="2"/>
        <v>0</v>
      </c>
    </row>
    <row r="17" spans="1:14" ht="15" customHeight="1" x14ac:dyDescent="0.3">
      <c r="A17" s="24">
        <f t="shared" si="3"/>
        <v>6</v>
      </c>
      <c r="B17" s="25"/>
      <c r="C17" s="131" t="s">
        <v>726</v>
      </c>
      <c r="D17" s="131"/>
      <c r="E17" s="131"/>
      <c r="F17" s="131"/>
      <c r="G17" s="50" t="s">
        <v>135</v>
      </c>
      <c r="H17" s="26"/>
      <c r="I17" s="27">
        <v>20</v>
      </c>
      <c r="J17" s="28">
        <v>0</v>
      </c>
      <c r="K17" s="29">
        <v>9.5</v>
      </c>
      <c r="L17" s="30">
        <f t="shared" si="0"/>
        <v>0</v>
      </c>
      <c r="M17" s="31">
        <f t="shared" si="1"/>
        <v>0</v>
      </c>
      <c r="N17" s="31">
        <f t="shared" si="2"/>
        <v>0</v>
      </c>
    </row>
    <row r="18" spans="1:14" ht="15" customHeight="1" x14ac:dyDescent="0.3">
      <c r="A18" s="24">
        <f t="shared" si="3"/>
        <v>7</v>
      </c>
      <c r="B18" s="25"/>
      <c r="C18" s="131" t="s">
        <v>727</v>
      </c>
      <c r="D18" s="131"/>
      <c r="E18" s="131"/>
      <c r="F18" s="131"/>
      <c r="G18" s="50" t="s">
        <v>135</v>
      </c>
      <c r="H18" s="26"/>
      <c r="I18" s="27">
        <v>20</v>
      </c>
      <c r="J18" s="28">
        <v>0</v>
      </c>
      <c r="K18" s="29">
        <v>9.5</v>
      </c>
      <c r="L18" s="30">
        <f t="shared" si="0"/>
        <v>0</v>
      </c>
      <c r="M18" s="31">
        <f t="shared" si="1"/>
        <v>0</v>
      </c>
      <c r="N18" s="31">
        <f t="shared" si="2"/>
        <v>0</v>
      </c>
    </row>
    <row r="19" spans="1:14" ht="12.75" customHeight="1" x14ac:dyDescent="0.3">
      <c r="A19" s="41"/>
      <c r="B19" s="41"/>
      <c r="C19" s="114" t="s">
        <v>426</v>
      </c>
      <c r="D19" s="115"/>
      <c r="E19" s="115"/>
      <c r="F19" s="116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4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4" t="s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4" t="s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4" t="s">
        <v>376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23</v>
      </c>
      <c r="B26" s="4"/>
      <c r="C26" s="4"/>
      <c r="D26" s="4"/>
      <c r="E26" s="4"/>
      <c r="F26" s="4"/>
      <c r="G26" s="4"/>
      <c r="H26" s="46" t="s">
        <v>24</v>
      </c>
      <c r="I26" s="4"/>
      <c r="J26" s="4"/>
      <c r="K26" s="4" t="s">
        <v>25</v>
      </c>
      <c r="L26" s="4"/>
      <c r="M26" s="4"/>
      <c r="N26" s="4"/>
    </row>
    <row r="29" spans="1:14" ht="12.75" customHeight="1" x14ac:dyDescent="0.3">
      <c r="B29" s="47"/>
      <c r="C29" s="47"/>
    </row>
    <row r="30" spans="1:14" ht="12.75" customHeight="1" x14ac:dyDescent="0.3">
      <c r="B30" s="47"/>
      <c r="C30" s="47"/>
    </row>
    <row r="31" spans="1:14" ht="12.75" customHeight="1" x14ac:dyDescent="0.3">
      <c r="B31" s="47"/>
      <c r="C31" s="47"/>
    </row>
    <row r="32" spans="1:14" ht="12.75" customHeight="1" x14ac:dyDescent="0.3">
      <c r="B32" s="47"/>
      <c r="C32" s="47"/>
    </row>
  </sheetData>
  <sheetProtection algorithmName="SHA-512" hashValue="vtWzfmxOhtT0GtFzN87kxIyTwWTg6kDRMcZXsEVKz2JVo4aQq/APFss3NJ3EJR986qY972StkFLTHJDUZP+OdA==" saltValue="UJKIBDpKSFoCNt2LzDcqKA==" spinCount="100000" sheet="1" objects="1" scenarios="1"/>
  <protectedRanges>
    <protectedRange sqref="C26" name="Obseg3"/>
    <protectedRange sqref="C4:C5" name="Obseg2"/>
    <protectedRange sqref="C26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13</vt:i4>
      </vt:variant>
    </vt:vector>
  </HeadingPairs>
  <TitlesOfParts>
    <vt:vector size="28" baseType="lpstr">
      <vt:lpstr>1. Meso</vt:lpstr>
      <vt:lpstr>2. Mesni izdelki</vt:lpstr>
      <vt:lpstr>3. Perutnina</vt:lpstr>
      <vt:lpstr>4. Jajca</vt:lpstr>
      <vt:lpstr>5. Ribe</vt:lpstr>
      <vt:lpstr>6. Mleko in mlečni izdelki</vt:lpstr>
      <vt:lpstr>7. Kruh in krušni izdelki</vt:lpstr>
      <vt:lpstr>8. Zamrznjeni izdelki iz testa</vt:lpstr>
      <vt:lpstr>9. Žita in mlevski izdelki</vt:lpstr>
      <vt:lpstr>10. Sadje in zelenjava</vt:lpstr>
      <vt:lpstr>11. Eko sadje in zelenjava</vt:lpstr>
      <vt:lpstr>12. Zamrznjeno sadje in zelenja</vt:lpstr>
      <vt:lpstr>13. Sadni sokovi in sirupi </vt:lpstr>
      <vt:lpstr>14. Splošno prehrambeno blago</vt:lpstr>
      <vt:lpstr>15. čaji</vt:lpstr>
      <vt:lpstr>'1. Meso'!Tiskanje_naslovov</vt:lpstr>
      <vt:lpstr>'12. Zamrznjeno sadje in zelenja'!Tiskanje_naslovov</vt:lpstr>
      <vt:lpstr>'13. Sadni sokovi in sirupi '!Tiskanje_naslovov</vt:lpstr>
      <vt:lpstr>'14. Splošno prehrambeno blago'!Tiskanje_naslovov</vt:lpstr>
      <vt:lpstr>'15. čaji'!Tiskanje_naslovov</vt:lpstr>
      <vt:lpstr>'2. Mesni izdelki'!Tiskanje_naslovov</vt:lpstr>
      <vt:lpstr>'3. Perutnina'!Tiskanje_naslovov</vt:lpstr>
      <vt:lpstr>'4. Jajca'!Tiskanje_naslovov</vt:lpstr>
      <vt:lpstr>'5. Ribe'!Tiskanje_naslovov</vt:lpstr>
      <vt:lpstr>'6. Mleko in mlečni izdelki'!Tiskanje_naslovov</vt:lpstr>
      <vt:lpstr>'7. Kruh in krušni izdelki'!Tiskanje_naslovov</vt:lpstr>
      <vt:lpstr>'8. Zamrznjeni izdelki iz testa'!Tiskanje_naslovov</vt:lpstr>
      <vt:lpstr>'9. 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2023-12-27T09:51:22Z</dcterms:created>
  <dcterms:modified xsi:type="dcterms:W3CDTF">2023-12-27T16:00:57Z</dcterms:modified>
</cp:coreProperties>
</file>