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obnik\Documents\2023 ZJN-3 velike vrednosti-UZji (TA VELIKI) ZA VEČ ODDELKOV\"/>
    </mc:Choice>
  </mc:AlternateContent>
  <xr:revisionPtr revIDLastSave="0" documentId="13_ncr:1_{76EBC0FE-DB65-4C53-828B-23BF663243C7}" xr6:coauthVersionLast="36" xr6:coauthVersionMax="36" xr10:uidLastSave="{00000000-0000-0000-0000-000000000000}"/>
  <bookViews>
    <workbookView xWindow="480" yWindow="210" windowWidth="11355" windowHeight="8580" xr2:uid="{00000000-000D-0000-FFFF-FFFF00000000}"/>
  </bookViews>
  <sheets>
    <sheet name="I. PONUDBENI PREDRAČUN" sheetId="6" r:id="rId1"/>
  </sheets>
  <definedNames>
    <definedName name="_xlnm.Print_Titles" localSheetId="0">'I. PONUDBENI PREDRAČUN'!$8:$8</definedName>
  </definedNames>
  <calcPr calcId="191029"/>
</workbook>
</file>

<file path=xl/calcChain.xml><?xml version="1.0" encoding="utf-8"?>
<calcChain xmlns="http://schemas.openxmlformats.org/spreadsheetml/2006/main">
  <c r="J28" i="6" l="1"/>
  <c r="K28" i="6" s="1"/>
  <c r="J27" i="6"/>
  <c r="K27" i="6" s="1"/>
  <c r="J20" i="6"/>
  <c r="K20" i="6" s="1"/>
  <c r="J19" i="6"/>
  <c r="K19" i="6" s="1"/>
  <c r="J12" i="6"/>
  <c r="K12" i="6" s="1"/>
  <c r="J11" i="6" l="1"/>
  <c r="K11" i="6" s="1"/>
  <c r="J31" i="6" l="1"/>
  <c r="K31" i="6" s="1"/>
  <c r="J30" i="6"/>
  <c r="K30" i="6" s="1"/>
  <c r="J29" i="6"/>
  <c r="K29" i="6" s="1"/>
  <c r="J26" i="6"/>
  <c r="K26" i="6" s="1"/>
  <c r="J23" i="6"/>
  <c r="K23" i="6" s="1"/>
  <c r="J22" i="6"/>
  <c r="K22" i="6" s="1"/>
  <c r="J21" i="6"/>
  <c r="K21" i="6" s="1"/>
  <c r="J18" i="6"/>
  <c r="K18" i="6" s="1"/>
  <c r="K32" i="6" l="1"/>
  <c r="K24" i="6"/>
  <c r="J15" i="6" l="1"/>
  <c r="K15" i="6" s="1"/>
  <c r="J14" i="6"/>
  <c r="K14" i="6" s="1"/>
  <c r="J13" i="6" l="1"/>
  <c r="K13" i="6" l="1"/>
  <c r="J10" i="6" l="1"/>
  <c r="K10" i="6" s="1"/>
  <c r="K16" i="6" s="1"/>
</calcChain>
</file>

<file path=xl/sharedStrings.xml><?xml version="1.0" encoding="utf-8"?>
<sst xmlns="http://schemas.openxmlformats.org/spreadsheetml/2006/main" count="110" uniqueCount="46">
  <si>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</si>
  <si>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</si>
  <si>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</si>
  <si>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</si>
  <si>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</si>
  <si>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</si>
  <si>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</si>
  <si>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</si>
  <si>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</si>
  <si>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</si>
  <si>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</si>
  <si>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</si>
  <si>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</si>
  <si>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</si>
  <si>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</si>
  <si>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mesečni pavšal</t>
  </si>
  <si>
    <t>-</t>
  </si>
  <si>
    <t>Zahtevano</t>
  </si>
  <si>
    <t>kom</t>
  </si>
  <si>
    <t>Cena / EM v EUR brez DDV</t>
  </si>
  <si>
    <t>Cena / EM v EUR z DDV</t>
  </si>
  <si>
    <t>Tržno ime opreme (naziv opreme)</t>
  </si>
  <si>
    <t>SKUPNA VREDNOST PONUDBE za CELOTEN SKLOP:</t>
  </si>
  <si>
    <t>PONUDBENI PREDRAČUN (razčlenjen)</t>
  </si>
  <si>
    <t>Pogarancijsko vzdrževanje aparata "ALL INCLUSIVE" (točka 3.1 iz obrazca št. 3A: Tehnične specifikacije)</t>
  </si>
  <si>
    <t>Pogarancijsko vzdrževanje aparata "PREVENTIVA" (točka 3.2 iz obrazca št. 3A: Tehnične specifikacije)</t>
  </si>
  <si>
    <t>Delovna ura pri pogarancijskem vzdrževanju PREVENTIVA (točka 3.2 iz obrazca št. 3A: Tehnične specifikacije)</t>
  </si>
  <si>
    <t>Pogarancijsko vzdrževanje aparata "ALL INCLUSIVE" (točka 3.1 iz obrazca št. 3B: Tehnične specifikacije)</t>
  </si>
  <si>
    <t>Pogarancijsko vzdrževanje aparata "PREVENTIVA" (točka 3.2 iz obrazca št. 3B: Tehnične specifikacije)</t>
  </si>
  <si>
    <t>Delovna ura pri pogarancijskem vzdrževanju PREVENTIVA (točka 3.2 iz obrazca št. 3B: Tehnične specifikacije)</t>
  </si>
  <si>
    <t>Pogarancijsko vzdrževanje aparata "ALL INCLUSIVE" (točka 3.1 iz obrazca št. 3C: Tehnične specifikacije)</t>
  </si>
  <si>
    <t>Pogarancijsko vzdrževanje aparata "PREVENTIVA" (točka 3.2 iz obrazca št. 3C: Tehnične specifikacije)</t>
  </si>
  <si>
    <t>Delovna ura pri pogarancijskem vzdrževanju PREVENTIVA (točka 3.2 iz obrazca št. 3C: Tehnične specifikacije)</t>
  </si>
  <si>
    <t>SKLOP 1: UZ APARAT ZA POTREBE ODDELKA ZA KIRURGIJO</t>
  </si>
  <si>
    <t>Predmet javnega naročila: NAKUP UZ APARATOV ZA RAZLIČNE ODDELKE</t>
  </si>
  <si>
    <t>UZ APARAT ZA POTREBE ODDELKA ZA KIRURGIJO</t>
  </si>
  <si>
    <t>oseba</t>
  </si>
  <si>
    <t>* Naročnik ne more predvideti število ur, zato je naročnik navedel št ur=1.</t>
  </si>
  <si>
    <t>ura*</t>
  </si>
  <si>
    <t>SKLOP 2: UZ APARAT ZA POTREBE ODDELKA ZA RADIOLOGIJO 1</t>
  </si>
  <si>
    <t>UZ APARAT ZA POTREBE ODDELKA ZA RADIOLOGIJO 1</t>
  </si>
  <si>
    <t>SKLOP 3: UZ APARAT ZA POTREBE ODDELKA ZA RADIOLOGIJO 2</t>
  </si>
  <si>
    <t>UZ APARAT ZA POTREBE ODDELKA ZA RADIOLOGIJO 2</t>
  </si>
  <si>
    <t>PONUDNIKI MORAJO PRI VSEH SKLOPIH ZA OBRAZCEM ŠT. 2A: PONUDBENIM PREDRAČUNOM-razčlenjenim PREDLOŽITI ŠE LASTEN PREDRAČUN, KJER BO RAZVIDNA VSA PONUJENA OPREMA (TOČKA 1 PRI VSAKEM SKLOPU), KI JE POTREBNA ZA NORMALNO DELOVANJE APARATA, SKUPAJ S KOLIČINAMI IN CENAMI.</t>
  </si>
  <si>
    <r>
      <t xml:space="preserve">IZOBRAŽEVANJE / ŠOLANJE NA LOKACIJI NAROČNIKA </t>
    </r>
    <r>
      <rPr>
        <sz val="11"/>
        <rFont val="Arial"/>
        <family val="2"/>
        <charset val="238"/>
      </rPr>
      <t>(točka 2.1. tehničnih specifikacij)</t>
    </r>
  </si>
  <si>
    <r>
      <t xml:space="preserve">IZOBRAŽEVANJE / ŠOLANJE V TUJINI brez stroškov poti, nastanitve in dnevnic osebja naročnika </t>
    </r>
    <r>
      <rPr>
        <sz val="11"/>
        <rFont val="Arial"/>
        <family val="2"/>
        <charset val="238"/>
      </rPr>
      <t>(točka 2.2. tehničnih specifikacij)</t>
    </r>
    <r>
      <rPr>
        <b/>
        <sz val="1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</si>
</sst>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9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left" vertical="top" wrapText="1"/>
    </xf>
    <xf numFmtId="164" fontId="3" fillId="0" borderId="0" xfId="0" applyNumberFormat="1" applyFont="1"/>
    <xf numFmtId="0" fontId="11" fillId="0" borderId="0" xfId="0" applyFont="1"/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  <xf numFmtId="0" fontId="9" fillId="6" borderId="1" xfId="0" applyFont="1" applyFill="1" applyBorder="1" applyAlignment="1" applyProtection="1">
      <alignment horizontal="left" vertical="center"/>
    </xf>
    <xf numFmtId="0" fontId="9" fillId="6" borderId="4" xfId="0" applyFont="1" applyFill="1" applyBorder="1" applyAlignment="1" applyProtection="1">
      <alignment horizontal="left" vertical="center"/>
    </xf>
    <xf numFmtId="0" fontId="9" fillId="6" borderId="5" xfId="0" applyFont="1" applyFill="1" applyBorder="1" applyAlignment="1" applyProtection="1">
      <alignment horizontal="left" vertical="center"/>
    </xf>
    <xf numFmtId="0" fontId="11" fillId="0" borderId="0" xfId="0" applyFont="1" applyAlignment="1">
      <alignment horizontal="left" vertical="top" wrapText="1"/>
    </xf>
    <xf numFmtId="0" fontId="10" fillId="0" borderId="7" xfId="0" applyFont="1" applyFill="1" applyBorder="1" applyAlignment="1">
      <alignment horizontal="center" vertical="center" wrapText="1"/>
    </xf>
  </cellXfs>
  <cellStyles count="2">
    <cellStyle name="Navadno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41"/>
  <sheetViews>
    <sheetView tabSelected="1" zoomScale="85" zoomScaleNormal="85" workbookViewId="0">
      <selection activeCell="E10" sqref="E10"/>
    </sheetView>
  </sheetViews>
  <sheetFormatPr defaultRowHeight="12.75" x14ac:dyDescent="0.2"/>
  <cols>
    <col min="1" max="1" width="5.28515625" style="3" customWidth="1"/>
    <col min="2" max="2" width="43" style="1" customWidth="1"/>
    <col min="3" max="3" width="9.7109375" style="4" customWidth="1"/>
    <col min="4" max="4" width="10.42578125" style="2" customWidth="1"/>
    <col min="5" max="5" width="54.5703125" style="2" customWidth="1"/>
    <col min="6" max="6" width="17.85546875" style="2" customWidth="1"/>
    <col min="7" max="7" width="15.710937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3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63" t="s">
        <v>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30"/>
    </row>
    <row r="2" spans="1:12" s="42" customFormat="1" ht="24.75" customHeight="1" x14ac:dyDescent="0.2">
      <c r="A2" s="64" t="s">
        <v>34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41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65" t="s">
        <v>5</v>
      </c>
      <c r="B7" s="66"/>
      <c r="C7" s="66"/>
      <c r="D7" s="67"/>
      <c r="E7" s="68" t="s">
        <v>9</v>
      </c>
      <c r="F7" s="69"/>
      <c r="G7" s="69"/>
      <c r="H7" s="69"/>
      <c r="I7" s="69"/>
      <c r="J7" s="69"/>
      <c r="K7" s="70"/>
      <c r="L7" s="15"/>
    </row>
    <row r="8" spans="1:12" s="16" customFormat="1" ht="47.25" customHeight="1" thickBot="1" x14ac:dyDescent="0.25">
      <c r="A8" s="17" t="s">
        <v>1</v>
      </c>
      <c r="B8" s="18" t="s">
        <v>17</v>
      </c>
      <c r="C8" s="18" t="s">
        <v>0</v>
      </c>
      <c r="D8" s="19" t="s">
        <v>11</v>
      </c>
      <c r="E8" s="40" t="s">
        <v>21</v>
      </c>
      <c r="F8" s="18" t="s">
        <v>6</v>
      </c>
      <c r="G8" s="18" t="s">
        <v>7</v>
      </c>
      <c r="H8" s="45" t="s">
        <v>19</v>
      </c>
      <c r="I8" s="46" t="s">
        <v>8</v>
      </c>
      <c r="J8" s="45" t="s">
        <v>20</v>
      </c>
      <c r="K8" s="47" t="s">
        <v>4</v>
      </c>
    </row>
    <row r="9" spans="1:12" s="36" customFormat="1" ht="24" customHeight="1" thickBot="1" x14ac:dyDescent="0.25">
      <c r="A9" s="74" t="s">
        <v>33</v>
      </c>
      <c r="B9" s="75"/>
      <c r="C9" s="75"/>
      <c r="D9" s="75"/>
      <c r="E9" s="75"/>
      <c r="F9" s="75"/>
      <c r="G9" s="75"/>
      <c r="H9" s="75"/>
      <c r="I9" s="75"/>
      <c r="J9" s="75"/>
      <c r="K9" s="76"/>
    </row>
    <row r="10" spans="1:12" s="16" customFormat="1" ht="46.5" customHeight="1" x14ac:dyDescent="0.2">
      <c r="A10" s="48">
        <v>1</v>
      </c>
      <c r="B10" s="31" t="s">
        <v>35</v>
      </c>
      <c r="C10" s="32" t="s">
        <v>18</v>
      </c>
      <c r="D10" s="33">
        <v>1</v>
      </c>
      <c r="E10" s="37"/>
      <c r="F10" s="38"/>
      <c r="G10" s="38"/>
      <c r="H10" s="39"/>
      <c r="I10" s="43"/>
      <c r="J10" s="50">
        <f t="shared" ref="J10" si="0">SUM((H10*I10)+H10)</f>
        <v>0</v>
      </c>
      <c r="K10" s="51">
        <f t="shared" ref="K10:K13" si="1">SUM(J10*D10)</f>
        <v>0</v>
      </c>
    </row>
    <row r="11" spans="1:12" s="16" customFormat="1" ht="41.25" customHeight="1" x14ac:dyDescent="0.2">
      <c r="A11" s="48">
        <v>2</v>
      </c>
      <c r="B11" s="31" t="s">
        <v>44</v>
      </c>
      <c r="C11" s="32" t="s">
        <v>36</v>
      </c>
      <c r="D11" s="33">
        <v>1</v>
      </c>
      <c r="E11" s="23" t="s">
        <v>16</v>
      </c>
      <c r="F11" s="24" t="s">
        <v>16</v>
      </c>
      <c r="G11" s="24" t="s">
        <v>16</v>
      </c>
      <c r="H11" s="39"/>
      <c r="I11" s="43"/>
      <c r="J11" s="50">
        <f t="shared" ref="J11" si="2">SUM((H11*I11)+H11)</f>
        <v>0</v>
      </c>
      <c r="K11" s="51">
        <f t="shared" ref="K11" si="3">SUM(J11*D11)</f>
        <v>0</v>
      </c>
    </row>
    <row r="12" spans="1:12" s="16" customFormat="1" ht="53.25" customHeight="1" x14ac:dyDescent="0.2">
      <c r="A12" s="48">
        <v>3</v>
      </c>
      <c r="B12" s="31" t="s">
        <v>45</v>
      </c>
      <c r="C12" s="32" t="s">
        <v>36</v>
      </c>
      <c r="D12" s="33">
        <v>1</v>
      </c>
      <c r="E12" s="23" t="s">
        <v>16</v>
      </c>
      <c r="F12" s="24" t="s">
        <v>16</v>
      </c>
      <c r="G12" s="24" t="s">
        <v>16</v>
      </c>
      <c r="H12" s="39"/>
      <c r="I12" s="43"/>
      <c r="J12" s="50">
        <f t="shared" ref="J12" si="4">SUM((H12*I12)+H12)</f>
        <v>0</v>
      </c>
      <c r="K12" s="51">
        <f t="shared" ref="K12" si="5">SUM(J12*D12)</f>
        <v>0</v>
      </c>
    </row>
    <row r="13" spans="1:12" s="16" customFormat="1" ht="46.5" customHeight="1" x14ac:dyDescent="0.2">
      <c r="A13" s="48">
        <v>4</v>
      </c>
      <c r="B13" s="58" t="s">
        <v>24</v>
      </c>
      <c r="C13" s="57" t="s">
        <v>15</v>
      </c>
      <c r="D13" s="33">
        <v>48</v>
      </c>
      <c r="E13" s="23" t="s">
        <v>16</v>
      </c>
      <c r="F13" s="24" t="s">
        <v>16</v>
      </c>
      <c r="G13" s="24" t="s">
        <v>16</v>
      </c>
      <c r="H13" s="22"/>
      <c r="I13" s="44"/>
      <c r="J13" s="52">
        <f>SUM((H13*I13)+H13)</f>
        <v>0</v>
      </c>
      <c r="K13" s="53">
        <f t="shared" si="1"/>
        <v>0</v>
      </c>
    </row>
    <row r="14" spans="1:12" s="16" customFormat="1" ht="46.5" customHeight="1" x14ac:dyDescent="0.2">
      <c r="A14" s="54">
        <v>5</v>
      </c>
      <c r="B14" s="59" t="s">
        <v>25</v>
      </c>
      <c r="C14" s="20" t="s">
        <v>15</v>
      </c>
      <c r="D14" s="21">
        <v>48</v>
      </c>
      <c r="E14" s="23" t="s">
        <v>16</v>
      </c>
      <c r="F14" s="24" t="s">
        <v>16</v>
      </c>
      <c r="G14" s="24" t="s">
        <v>16</v>
      </c>
      <c r="H14" s="22"/>
      <c r="I14" s="44"/>
      <c r="J14" s="52">
        <f t="shared" ref="J14:J15" si="6">SUM((H14*I14)+H14)</f>
        <v>0</v>
      </c>
      <c r="K14" s="53">
        <f t="shared" ref="K14" si="7">SUM(J14*D14)</f>
        <v>0</v>
      </c>
    </row>
    <row r="15" spans="1:12" s="16" customFormat="1" ht="46.5" customHeight="1" thickBot="1" x14ac:dyDescent="0.25">
      <c r="A15" s="54">
        <v>6</v>
      </c>
      <c r="B15" s="59" t="s">
        <v>26</v>
      </c>
      <c r="C15" s="55" t="s">
        <v>38</v>
      </c>
      <c r="D15" s="56">
        <v>1</v>
      </c>
      <c r="E15" s="23" t="s">
        <v>16</v>
      </c>
      <c r="F15" s="24" t="s">
        <v>16</v>
      </c>
      <c r="G15" s="24" t="s">
        <v>16</v>
      </c>
      <c r="H15" s="22"/>
      <c r="I15" s="44"/>
      <c r="J15" s="52">
        <f t="shared" si="6"/>
        <v>0</v>
      </c>
      <c r="K15" s="53">
        <f>SUM(J15*D15)</f>
        <v>0</v>
      </c>
    </row>
    <row r="16" spans="1:12" s="36" customFormat="1" ht="30" customHeight="1" thickBot="1" x14ac:dyDescent="0.25">
      <c r="A16" s="71" t="s">
        <v>22</v>
      </c>
      <c r="B16" s="72"/>
      <c r="C16" s="72"/>
      <c r="D16" s="72"/>
      <c r="E16" s="72"/>
      <c r="F16" s="72"/>
      <c r="G16" s="72"/>
      <c r="H16" s="72"/>
      <c r="I16" s="72"/>
      <c r="J16" s="73"/>
      <c r="K16" s="35">
        <f>SUM(K10:K15)</f>
        <v>0</v>
      </c>
    </row>
    <row r="17" spans="1:11" s="36" customFormat="1" ht="31.5" customHeight="1" thickBot="1" x14ac:dyDescent="0.25">
      <c r="A17" s="74" t="s">
        <v>39</v>
      </c>
      <c r="B17" s="75"/>
      <c r="C17" s="75"/>
      <c r="D17" s="75"/>
      <c r="E17" s="75"/>
      <c r="F17" s="75"/>
      <c r="G17" s="75"/>
      <c r="H17" s="75"/>
      <c r="I17" s="75"/>
      <c r="J17" s="75"/>
      <c r="K17" s="76"/>
    </row>
    <row r="18" spans="1:11" s="16" customFormat="1" ht="45" customHeight="1" x14ac:dyDescent="0.2">
      <c r="A18" s="48">
        <v>1</v>
      </c>
      <c r="B18" s="31" t="s">
        <v>40</v>
      </c>
      <c r="C18" s="32" t="s">
        <v>18</v>
      </c>
      <c r="D18" s="33">
        <v>1</v>
      </c>
      <c r="E18" s="37"/>
      <c r="F18" s="38"/>
      <c r="G18" s="38"/>
      <c r="H18" s="39"/>
      <c r="I18" s="43"/>
      <c r="J18" s="50">
        <f t="shared" ref="J18:J23" si="8">SUM((H18*I18)+H18)</f>
        <v>0</v>
      </c>
      <c r="K18" s="51">
        <f t="shared" ref="K18:K23" si="9">SUM(J18*D18)</f>
        <v>0</v>
      </c>
    </row>
    <row r="19" spans="1:11" s="16" customFormat="1" ht="42.75" customHeight="1" x14ac:dyDescent="0.2">
      <c r="A19" s="48">
        <v>2</v>
      </c>
      <c r="B19" s="31" t="s">
        <v>44</v>
      </c>
      <c r="C19" s="32" t="s">
        <v>36</v>
      </c>
      <c r="D19" s="33">
        <v>1</v>
      </c>
      <c r="E19" s="23" t="s">
        <v>16</v>
      </c>
      <c r="F19" s="24" t="s">
        <v>16</v>
      </c>
      <c r="G19" s="24" t="s">
        <v>16</v>
      </c>
      <c r="H19" s="39"/>
      <c r="I19" s="43"/>
      <c r="J19" s="50">
        <f t="shared" si="8"/>
        <v>0</v>
      </c>
      <c r="K19" s="51">
        <f t="shared" si="9"/>
        <v>0</v>
      </c>
    </row>
    <row r="20" spans="1:11" s="16" customFormat="1" ht="48" customHeight="1" x14ac:dyDescent="0.2">
      <c r="A20" s="48">
        <v>3</v>
      </c>
      <c r="B20" s="31" t="s">
        <v>45</v>
      </c>
      <c r="C20" s="32" t="s">
        <v>36</v>
      </c>
      <c r="D20" s="33">
        <v>1</v>
      </c>
      <c r="E20" s="23" t="s">
        <v>16</v>
      </c>
      <c r="F20" s="24" t="s">
        <v>16</v>
      </c>
      <c r="G20" s="24" t="s">
        <v>16</v>
      </c>
      <c r="H20" s="39"/>
      <c r="I20" s="43"/>
      <c r="J20" s="50">
        <f t="shared" si="8"/>
        <v>0</v>
      </c>
      <c r="K20" s="51">
        <f t="shared" si="9"/>
        <v>0</v>
      </c>
    </row>
    <row r="21" spans="1:11" s="16" customFormat="1" ht="49.5" customHeight="1" x14ac:dyDescent="0.2">
      <c r="A21" s="48">
        <v>4</v>
      </c>
      <c r="B21" s="58" t="s">
        <v>27</v>
      </c>
      <c r="C21" s="57" t="s">
        <v>15</v>
      </c>
      <c r="D21" s="33">
        <v>48</v>
      </c>
      <c r="E21" s="23" t="s">
        <v>16</v>
      </c>
      <c r="F21" s="24" t="s">
        <v>16</v>
      </c>
      <c r="G21" s="24" t="s">
        <v>16</v>
      </c>
      <c r="H21" s="22"/>
      <c r="I21" s="44"/>
      <c r="J21" s="52">
        <f t="shared" si="8"/>
        <v>0</v>
      </c>
      <c r="K21" s="53">
        <f t="shared" si="9"/>
        <v>0</v>
      </c>
    </row>
    <row r="22" spans="1:11" s="16" customFormat="1" ht="49.5" customHeight="1" x14ac:dyDescent="0.2">
      <c r="A22" s="49">
        <v>5</v>
      </c>
      <c r="B22" s="78" t="s">
        <v>28</v>
      </c>
      <c r="C22" s="20" t="s">
        <v>15</v>
      </c>
      <c r="D22" s="21">
        <v>48</v>
      </c>
      <c r="E22" s="23" t="s">
        <v>16</v>
      </c>
      <c r="F22" s="24" t="s">
        <v>16</v>
      </c>
      <c r="G22" s="24" t="s">
        <v>16</v>
      </c>
      <c r="H22" s="22"/>
      <c r="I22" s="44"/>
      <c r="J22" s="52">
        <f t="shared" si="8"/>
        <v>0</v>
      </c>
      <c r="K22" s="53">
        <f t="shared" si="9"/>
        <v>0</v>
      </c>
    </row>
    <row r="23" spans="1:11" s="16" customFormat="1" ht="49.5" customHeight="1" thickBot="1" x14ac:dyDescent="0.25">
      <c r="A23" s="54">
        <v>6</v>
      </c>
      <c r="B23" s="59" t="s">
        <v>29</v>
      </c>
      <c r="C23" s="55" t="s">
        <v>38</v>
      </c>
      <c r="D23" s="56">
        <v>1</v>
      </c>
      <c r="E23" s="23" t="s">
        <v>16</v>
      </c>
      <c r="F23" s="24" t="s">
        <v>16</v>
      </c>
      <c r="G23" s="24" t="s">
        <v>16</v>
      </c>
      <c r="H23" s="22"/>
      <c r="I23" s="44"/>
      <c r="J23" s="52">
        <f t="shared" si="8"/>
        <v>0</v>
      </c>
      <c r="K23" s="53">
        <f t="shared" si="9"/>
        <v>0</v>
      </c>
    </row>
    <row r="24" spans="1:11" s="36" customFormat="1" ht="26.25" customHeight="1" thickBot="1" x14ac:dyDescent="0.25">
      <c r="A24" s="71" t="s">
        <v>22</v>
      </c>
      <c r="B24" s="72"/>
      <c r="C24" s="72"/>
      <c r="D24" s="72"/>
      <c r="E24" s="72"/>
      <c r="F24" s="72"/>
      <c r="G24" s="72"/>
      <c r="H24" s="72"/>
      <c r="I24" s="72"/>
      <c r="J24" s="73"/>
      <c r="K24" s="35">
        <f>SUM(K18:K23)</f>
        <v>0</v>
      </c>
    </row>
    <row r="25" spans="1:11" s="36" customFormat="1" ht="26.25" customHeight="1" thickBot="1" x14ac:dyDescent="0.25">
      <c r="A25" s="74" t="s">
        <v>41</v>
      </c>
      <c r="B25" s="75"/>
      <c r="C25" s="75"/>
      <c r="D25" s="75"/>
      <c r="E25" s="75"/>
      <c r="F25" s="75"/>
      <c r="G25" s="75"/>
      <c r="H25" s="75"/>
      <c r="I25" s="75"/>
      <c r="J25" s="75"/>
      <c r="K25" s="76"/>
    </row>
    <row r="26" spans="1:11" s="16" customFormat="1" ht="41.25" customHeight="1" x14ac:dyDescent="0.2">
      <c r="A26" s="48">
        <v>1</v>
      </c>
      <c r="B26" s="31" t="s">
        <v>42</v>
      </c>
      <c r="C26" s="32" t="s">
        <v>18</v>
      </c>
      <c r="D26" s="33">
        <v>1</v>
      </c>
      <c r="E26" s="37"/>
      <c r="F26" s="38"/>
      <c r="G26" s="38"/>
      <c r="H26" s="39"/>
      <c r="I26" s="43"/>
      <c r="J26" s="50">
        <f t="shared" ref="J26:J31" si="10">SUM((H26*I26)+H26)</f>
        <v>0</v>
      </c>
      <c r="K26" s="51">
        <f t="shared" ref="K26:K31" si="11">SUM(J26*D26)</f>
        <v>0</v>
      </c>
    </row>
    <row r="27" spans="1:11" s="16" customFormat="1" ht="35.25" customHeight="1" x14ac:dyDescent="0.2">
      <c r="A27" s="48">
        <v>2</v>
      </c>
      <c r="B27" s="31" t="s">
        <v>44</v>
      </c>
      <c r="C27" s="32" t="s">
        <v>36</v>
      </c>
      <c r="D27" s="33">
        <v>1</v>
      </c>
      <c r="E27" s="23" t="s">
        <v>16</v>
      </c>
      <c r="F27" s="24" t="s">
        <v>16</v>
      </c>
      <c r="G27" s="24" t="s">
        <v>16</v>
      </c>
      <c r="H27" s="39"/>
      <c r="I27" s="43"/>
      <c r="J27" s="50">
        <f t="shared" si="10"/>
        <v>0</v>
      </c>
      <c r="K27" s="51">
        <f t="shared" si="11"/>
        <v>0</v>
      </c>
    </row>
    <row r="28" spans="1:11" s="16" customFormat="1" ht="47.25" customHeight="1" x14ac:dyDescent="0.2">
      <c r="A28" s="48">
        <v>3</v>
      </c>
      <c r="B28" s="31" t="s">
        <v>45</v>
      </c>
      <c r="C28" s="32" t="s">
        <v>36</v>
      </c>
      <c r="D28" s="33">
        <v>1</v>
      </c>
      <c r="E28" s="23" t="s">
        <v>16</v>
      </c>
      <c r="F28" s="24" t="s">
        <v>16</v>
      </c>
      <c r="G28" s="24" t="s">
        <v>16</v>
      </c>
      <c r="H28" s="39"/>
      <c r="I28" s="43"/>
      <c r="J28" s="50">
        <f t="shared" si="10"/>
        <v>0</v>
      </c>
      <c r="K28" s="51">
        <f t="shared" si="11"/>
        <v>0</v>
      </c>
    </row>
    <row r="29" spans="1:11" s="16" customFormat="1" ht="48.75" customHeight="1" x14ac:dyDescent="0.2">
      <c r="A29" s="49">
        <v>4</v>
      </c>
      <c r="B29" s="58" t="s">
        <v>30</v>
      </c>
      <c r="C29" s="20" t="s">
        <v>15</v>
      </c>
      <c r="D29" s="21">
        <v>48</v>
      </c>
      <c r="E29" s="23" t="s">
        <v>16</v>
      </c>
      <c r="F29" s="24" t="s">
        <v>16</v>
      </c>
      <c r="G29" s="24" t="s">
        <v>16</v>
      </c>
      <c r="H29" s="22"/>
      <c r="I29" s="44"/>
      <c r="J29" s="52">
        <f t="shared" si="10"/>
        <v>0</v>
      </c>
      <c r="K29" s="53">
        <f t="shared" si="11"/>
        <v>0</v>
      </c>
    </row>
    <row r="30" spans="1:11" s="16" customFormat="1" ht="48.75" customHeight="1" x14ac:dyDescent="0.2">
      <c r="A30" s="54">
        <v>5</v>
      </c>
      <c r="B30" s="59" t="s">
        <v>31</v>
      </c>
      <c r="C30" s="20" t="s">
        <v>15</v>
      </c>
      <c r="D30" s="21">
        <v>48</v>
      </c>
      <c r="E30" s="23" t="s">
        <v>16</v>
      </c>
      <c r="F30" s="24" t="s">
        <v>16</v>
      </c>
      <c r="G30" s="24" t="s">
        <v>16</v>
      </c>
      <c r="H30" s="22"/>
      <c r="I30" s="44"/>
      <c r="J30" s="52">
        <f t="shared" si="10"/>
        <v>0</v>
      </c>
      <c r="K30" s="53">
        <f t="shared" si="11"/>
        <v>0</v>
      </c>
    </row>
    <row r="31" spans="1:11" s="16" customFormat="1" ht="48.75" customHeight="1" thickBot="1" x14ac:dyDescent="0.25">
      <c r="A31" s="54">
        <v>6</v>
      </c>
      <c r="B31" s="59" t="s">
        <v>32</v>
      </c>
      <c r="C31" s="55" t="s">
        <v>38</v>
      </c>
      <c r="D31" s="56">
        <v>1</v>
      </c>
      <c r="E31" s="23" t="s">
        <v>16</v>
      </c>
      <c r="F31" s="24" t="s">
        <v>16</v>
      </c>
      <c r="G31" s="24" t="s">
        <v>16</v>
      </c>
      <c r="H31" s="22"/>
      <c r="I31" s="44"/>
      <c r="J31" s="52">
        <f t="shared" si="10"/>
        <v>0</v>
      </c>
      <c r="K31" s="53">
        <f t="shared" si="11"/>
        <v>0</v>
      </c>
    </row>
    <row r="32" spans="1:11" s="36" customFormat="1" ht="30.75" customHeight="1" thickBot="1" x14ac:dyDescent="0.25">
      <c r="A32" s="71" t="s">
        <v>22</v>
      </c>
      <c r="B32" s="72"/>
      <c r="C32" s="72"/>
      <c r="D32" s="72"/>
      <c r="E32" s="72"/>
      <c r="F32" s="72"/>
      <c r="G32" s="72"/>
      <c r="H32" s="72"/>
      <c r="I32" s="72"/>
      <c r="J32" s="73"/>
      <c r="K32" s="35">
        <f>SUM(K26:K31)</f>
        <v>0</v>
      </c>
    </row>
    <row r="33" spans="1:11" s="25" customFormat="1" ht="14.25" x14ac:dyDescent="0.2">
      <c r="A33" s="34" t="s">
        <v>37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1:11" x14ac:dyDescent="0.2">
      <c r="C34" s="60"/>
      <c r="D34" s="61"/>
      <c r="E34" s="61"/>
      <c r="F34" s="61"/>
      <c r="G34" s="61"/>
      <c r="H34" s="61"/>
      <c r="I34" s="61"/>
      <c r="J34" s="61"/>
    </row>
    <row r="35" spans="1:11" s="62" customFormat="1" ht="30.75" customHeight="1" x14ac:dyDescent="0.2">
      <c r="A35" s="77" t="s">
        <v>43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</row>
    <row r="36" spans="1:11" s="25" customFormat="1" ht="18" customHeight="1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8" spans="1:11" ht="14.25" x14ac:dyDescent="0.2">
      <c r="B38" s="27" t="s">
        <v>12</v>
      </c>
      <c r="C38" s="26"/>
      <c r="D38" s="26"/>
      <c r="E38" s="26"/>
      <c r="F38" s="26"/>
      <c r="G38" s="28" t="s">
        <v>2</v>
      </c>
      <c r="H38" s="26"/>
      <c r="I38" s="26"/>
    </row>
    <row r="39" spans="1:11" ht="14.25" x14ac:dyDescent="0.2">
      <c r="B39" s="29"/>
      <c r="C39" s="26"/>
      <c r="D39" s="26"/>
      <c r="E39" s="26"/>
      <c r="F39" s="26"/>
      <c r="G39" s="28" t="s">
        <v>14</v>
      </c>
      <c r="H39" s="26"/>
      <c r="I39" s="26"/>
    </row>
    <row r="40" spans="1:11" ht="14.25" x14ac:dyDescent="0.2">
      <c r="B40" s="29"/>
      <c r="C40" s="26"/>
      <c r="D40" s="26"/>
      <c r="E40" s="26"/>
      <c r="F40" s="26"/>
      <c r="G40" s="28"/>
      <c r="H40" s="26"/>
      <c r="I40" s="26"/>
    </row>
    <row r="41" spans="1:11" ht="14.25" x14ac:dyDescent="0.2">
      <c r="B41" s="29"/>
      <c r="C41" s="26"/>
      <c r="D41" s="26"/>
      <c r="E41" s="26"/>
      <c r="F41" s="26"/>
      <c r="G41" s="28" t="s">
        <v>13</v>
      </c>
      <c r="H41" s="26"/>
      <c r="I41" s="26"/>
    </row>
  </sheetData>
  <sheetProtection algorithmName="SHA-512" hashValue="tiEXGzNh2yadQDVF0Y4FNhxOm/zG/3zJyQyfrXDnHrcqwyU1XAqQLN26B17EushJhGxWwOY25yAPRY0KuvCvIg==" saltValue="u9iNUKoTw84EMWniePWZIg==" spinCount="100000" sheet="1" objects="1" scenarios="1" selectLockedCells="1"/>
  <mergeCells count="11">
    <mergeCell ref="A35:K35"/>
    <mergeCell ref="A17:K17"/>
    <mergeCell ref="A24:J24"/>
    <mergeCell ref="A25:K25"/>
    <mergeCell ref="A32:J32"/>
    <mergeCell ref="A1:K1"/>
    <mergeCell ref="A2:K2"/>
    <mergeCell ref="A7:D7"/>
    <mergeCell ref="E7:K7"/>
    <mergeCell ref="A16:J16"/>
    <mergeCell ref="A9:K9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2024-01-04T08:38:58Z</cp:lastPrinted>
  <dcterms:created xsi:type="dcterms:W3CDTF">2007-08-13T08:25:43Z</dcterms:created>
  <dcterms:modified xsi:type="dcterms:W3CDTF">2024-01-04T08:40:56Z</dcterms:modified>
</cp:coreProperties>
</file>