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3\2023-000229_Servisiranje-vozil-Citroen-Peugeot-Skoda\3.RD\6.Cistopis\"/>
    </mc:Choice>
  </mc:AlternateContent>
  <xr:revisionPtr revIDLastSave="0" documentId="13_ncr:1_{814DA590-7342-4967-A3E9-D63D4E3C3D13}" xr6:coauthVersionLast="47" xr6:coauthVersionMax="47" xr10:uidLastSave="{00000000-0000-0000-0000-000000000000}"/>
  <bookViews>
    <workbookView xWindow="28680" yWindow="-120" windowWidth="29040" windowHeight="15840" activeTab="1" xr2:uid="{5B28E03F-8668-45F9-BCF2-73E35FA7895A}"/>
  </bookViews>
  <sheets>
    <sheet name="Sklop-1" sheetId="4" r:id="rId1"/>
    <sheet name="Sklop-2" sheetId="3" r:id="rId2"/>
    <sheet name="Sklop-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1" i="4"/>
  <c r="F10" i="4"/>
  <c r="F9" i="4"/>
  <c r="F8" i="4"/>
  <c r="F9" i="3"/>
  <c r="F10" i="3"/>
  <c r="F11" i="3"/>
  <c r="F17" i="3"/>
  <c r="F8" i="3"/>
  <c r="F12" i="4" l="1"/>
  <c r="F12" i="3"/>
  <c r="F25" i="3" s="1"/>
  <c r="F26" i="3" s="1"/>
  <c r="F27" i="3" s="1"/>
  <c r="F8" i="2"/>
  <c r="F10" i="2" s="1"/>
  <c r="F25" i="4" l="1"/>
  <c r="F26" i="4" s="1"/>
  <c r="F27" i="4" s="1"/>
  <c r="F19" i="4"/>
  <c r="F19" i="3"/>
  <c r="F15" i="2"/>
  <c r="F17" i="2" s="1"/>
  <c r="F23" i="2" l="1"/>
  <c r="F24" i="2" l="1"/>
  <c r="F25" i="2" s="1"/>
</calcChain>
</file>

<file path=xl/sharedStrings.xml><?xml version="1.0" encoding="utf-8"?>
<sst xmlns="http://schemas.openxmlformats.org/spreadsheetml/2006/main" count="128" uniqueCount="50">
  <si>
    <t>Zap. št.</t>
  </si>
  <si>
    <t>Postavka dela</t>
  </si>
  <si>
    <t>ME</t>
  </si>
  <si>
    <t>cena/ME</t>
  </si>
  <si>
    <t>količina</t>
  </si>
  <si>
    <t>vrednost</t>
  </si>
  <si>
    <t>Skupaj z DDV</t>
  </si>
  <si>
    <t>Strinjamo se, da so razpisane količine na enoto mere in so okvirne ter se prilagajajo konkretnim potrebam ter razpoložljivim finančnim sredstvom naročnika. Naročnik ni zavezan naročiti celotne količine storitev.</t>
  </si>
  <si>
    <t>Vse cene in vrednosti so izražene v evrih. Cena ne vsebuje DDV. Cene in vrednosti so obračunane in zaokrožene na dve (2) decimalki. V ponudbeni ceni/ME so zajeti vsi stroški v zvezi s predmetom naročila.</t>
  </si>
  <si>
    <t>A</t>
  </si>
  <si>
    <t>B</t>
  </si>
  <si>
    <t>Skupaj A</t>
  </si>
  <si>
    <t>Skupaj B</t>
  </si>
  <si>
    <t>Delo – delovna ura</t>
  </si>
  <si>
    <t>Ostale storitve po ceniku izvajalca</t>
  </si>
  <si>
    <t>Zamenjani rezervni deli – vrednost nadomestnih delov po katalogu proizvajalca in potrošni material</t>
  </si>
  <si>
    <t>Ponudnik:</t>
  </si>
  <si>
    <t>Rok izvajanja pogodbenih obveznosti je 36 mesecev od datuma sklenitve pogodbe.</t>
  </si>
  <si>
    <t xml:space="preserve">Izjavljamo, da smo ponudili in izpolnili vse pozicije iz predračuna. Nobena od postavk ni enaka 0 EUR ali neizpolnjena. </t>
  </si>
  <si>
    <t>datum:</t>
  </si>
  <si>
    <t>podpis:</t>
  </si>
  <si>
    <t>ura</t>
  </si>
  <si>
    <t>*POPUST NA POSTAVKO B "Zamenjani rezervni deli" [%]</t>
  </si>
  <si>
    <t>SKUPAJ S POPUSTI - MERILO ZA IZBOR</t>
  </si>
  <si>
    <t>Skupaj A + B</t>
  </si>
  <si>
    <t>DDV 22%</t>
  </si>
  <si>
    <t>Zap.št.</t>
  </si>
  <si>
    <t>Lokacija naročnika</t>
  </si>
  <si>
    <t>AC baza Ljubljana, 
Grič 54, 1000 Ljubljana</t>
  </si>
  <si>
    <t>Lokacija izvajalca 
(naziv izvajalca in lokacija)</t>
  </si>
  <si>
    <t>Oddaljenost 
v km</t>
  </si>
  <si>
    <t xml:space="preserve">*Ponudnik vnese višino ponujenega popusta na postavko "B Zamenjani rezervni deli" v odebeljen okvir, pobaran z modro barvo. Odstotek ponujenenga popusta se upošteva pri postavki Skupaj s popusti-MERILO ZA IZBOR. Izbran bo ponudnik, ki ponudi najnižjo vrednost skupaj s popustom, prikazan v MERILU ZA IZBOR!  </t>
  </si>
  <si>
    <t>Ponudnik vnese cene/ME za VSE artikle.</t>
  </si>
  <si>
    <t>Avtomehanična  dela</t>
  </si>
  <si>
    <t>Diagnostika in programiranje</t>
  </si>
  <si>
    <t>Ličarska dela</t>
  </si>
  <si>
    <t>Kleparska dela</t>
  </si>
  <si>
    <t>MATERIAL – potrošni in zamenjani rezervni deli na servisu – rezervni deli dobava v skladišče ACB naročnika (po ceniku proizvajalca)</t>
  </si>
  <si>
    <t>AC baza Hrušica, 
Hrušica 224, 4276 Hrušica</t>
  </si>
  <si>
    <t>AC baza Maribor, 
Šentiljska 150, 2000 Maribor</t>
  </si>
  <si>
    <t>AC baza Kozina, 
Obvozna cesta 33, 6240 Kozina</t>
  </si>
  <si>
    <t>AC baza Vransko, 
Čeplje 9a, 3305 Vransko</t>
  </si>
  <si>
    <t xml:space="preserve">AC baza Novo mesto, 
Na Brezovici 25, 8000 Novo </t>
  </si>
  <si>
    <t>AC baza Murska Sobota, 
Bakovci, Soboška 50, 9000 Murska Sobota</t>
  </si>
  <si>
    <t xml:space="preserve">*Ponudnik vnese višino ponujenega popusta na postavko "B MATERIAL" v odebeljen okvir, pobaran z modro barvo. Odstotek ponujenenga popusta se upošteva pri postavki Skupaj s popusti-MERILO ZA IZBOR. Izbran bo ponudnik, ki ponudi najnižjo vrednost skupaj s popustom, prikazan v MERILU ZA IZBOR!  </t>
  </si>
  <si>
    <t>AC baza Sl. Konjice; 
Tepanje 2a, 3201 Slovenske Konjice</t>
  </si>
  <si>
    <t xml:space="preserve">Sklop 1: Servisiranje vozil Citroen </t>
  </si>
  <si>
    <t>Sklop 2: Servisiranje vozil Peugeot</t>
  </si>
  <si>
    <t>Sklop 3: Servisiranje specialnih in osebnih vozil Škoda vozil Škoda</t>
  </si>
  <si>
    <t>AC  baza  Postojna, 
Industrijska cesta 3, 6230 Postojna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</si>
</sst>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2" borderId="0" xfId="0" applyFill="1"/>
    <xf numFmtId="0" fontId="0" fillId="0" borderId="2" xfId="0" applyBorder="1" applyAlignment="1">
      <alignment horizontal="center" vertical="center" wrapText="1"/>
    </xf>
    <xf numFmtId="44" fontId="0" fillId="0" borderId="2" xfId="1" applyFont="1" applyBorder="1" applyAlignment="1">
      <alignment vertical="center" wrapText="1"/>
    </xf>
    <xf numFmtId="44" fontId="2" fillId="0" borderId="0" xfId="1" applyFont="1"/>
    <xf numFmtId="44" fontId="0" fillId="0" borderId="0" xfId="0" applyNumberForma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44" fontId="3" fillId="0" borderId="0" xfId="0" applyNumberFormat="1" applyFont="1"/>
    <xf numFmtId="0" fontId="0" fillId="0" borderId="2" xfId="0" applyBorder="1"/>
    <xf numFmtId="2" fontId="0" fillId="3" borderId="2" xfId="0" applyNumberFormat="1" applyFill="1" applyBorder="1" applyAlignment="1">
      <alignment vertical="center" wrapText="1"/>
    </xf>
    <xf numFmtId="44" fontId="2" fillId="0" borderId="2" xfId="0" applyNumberFormat="1" applyFont="1" applyBorder="1"/>
    <xf numFmtId="44" fontId="2" fillId="0" borderId="2" xfId="1" applyFont="1" applyBorder="1"/>
    <xf numFmtId="44" fontId="0" fillId="0" borderId="7" xfId="1" applyFont="1" applyBorder="1" applyAlignment="1">
      <alignment vertical="center" wrapText="1"/>
    </xf>
    <xf numFmtId="10" fontId="1" fillId="4" borderId="1" xfId="2" applyNumberFormat="1" applyFont="1" applyFill="1" applyBorder="1" applyAlignment="1">
      <alignment vertical="center" wrapTex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" fillId="2" borderId="0" xfId="0" applyFont="1" applyFill="1"/>
    <xf numFmtId="0" fontId="2" fillId="0" borderId="0" xfId="0" applyFont="1" applyAlignment="1">
      <alignment horizontal="right" vertical="center" wrapText="1"/>
    </xf>
    <xf numFmtId="44" fontId="2" fillId="0" borderId="0" xfId="0" applyNumberFormat="1" applyFont="1" applyBorder="1"/>
    <xf numFmtId="0" fontId="0" fillId="0" borderId="0" xfId="0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3" fontId="0" fillId="3" borderId="4" xfId="0" applyNumberFormat="1" applyFill="1" applyBorder="1" applyAlignment="1">
      <alignment horizontal="left" vertical="top"/>
    </xf>
    <xf numFmtId="3" fontId="0" fillId="3" borderId="5" xfId="0" applyNumberFormat="1" applyFill="1" applyBorder="1" applyAlignment="1">
      <alignment horizontal="left" vertical="top"/>
    </xf>
    <xf numFmtId="3" fontId="0" fillId="3" borderId="6" xfId="0" applyNumberFormat="1" applyFill="1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710FA-A9E0-4552-A977-3D2881102E8D}">
  <dimension ref="A1:J47"/>
  <sheetViews>
    <sheetView topLeftCell="A15" zoomScaleNormal="100" workbookViewId="0">
      <selection activeCell="C9" sqref="C9"/>
    </sheetView>
  </sheetViews>
  <sheetFormatPr defaultRowHeight="15" x14ac:dyDescent="0.25"/>
  <cols>
    <col min="1" max="1" width="9.28515625" customWidth="1"/>
    <col min="2" max="2" width="35" customWidth="1"/>
    <col min="3" max="3" width="9.42578125" customWidth="1"/>
    <col min="4" max="4" width="9.5703125" customWidth="1"/>
    <col min="5" max="5" width="10.42578125" customWidth="1"/>
    <col min="6" max="6" width="14.5703125" customWidth="1"/>
    <col min="9" max="9" width="14.140625" bestFit="1" customWidth="1"/>
    <col min="10" max="10" width="11.5703125" bestFit="1" customWidth="1"/>
  </cols>
  <sheetData>
    <row r="1" spans="1:6" ht="15.75" x14ac:dyDescent="0.25">
      <c r="A1" s="36" t="s">
        <v>46</v>
      </c>
      <c r="B1" s="36"/>
      <c r="C1" s="36"/>
      <c r="D1" s="36"/>
      <c r="E1" s="36"/>
      <c r="F1" s="36"/>
    </row>
    <row r="3" spans="1:6" x14ac:dyDescent="0.25">
      <c r="A3" t="s">
        <v>16</v>
      </c>
    </row>
    <row r="4" spans="1:6" ht="24.95" customHeight="1" x14ac:dyDescent="0.25">
      <c r="A4" s="37"/>
      <c r="B4" s="37"/>
      <c r="C4" s="37"/>
      <c r="D4" s="37"/>
      <c r="E4" s="37"/>
      <c r="F4" s="37"/>
    </row>
    <row r="6" spans="1:6" x14ac:dyDescent="0.25">
      <c r="A6" s="23" t="s">
        <v>9</v>
      </c>
      <c r="B6" s="4"/>
      <c r="C6" s="4"/>
      <c r="D6" s="4"/>
      <c r="E6" s="4"/>
      <c r="F6" s="4"/>
    </row>
    <row r="7" spans="1:6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x14ac:dyDescent="0.25">
      <c r="A8" s="5">
        <v>1</v>
      </c>
      <c r="B8" s="3" t="s">
        <v>33</v>
      </c>
      <c r="C8" s="3" t="s">
        <v>21</v>
      </c>
      <c r="D8" s="14"/>
      <c r="E8" s="3">
        <v>1050</v>
      </c>
      <c r="F8" s="6">
        <f>ROUND(D8*E8,2)</f>
        <v>0</v>
      </c>
    </row>
    <row r="9" spans="1:6" x14ac:dyDescent="0.25">
      <c r="A9" s="5">
        <v>2</v>
      </c>
      <c r="B9" s="3" t="s">
        <v>34</v>
      </c>
      <c r="C9" s="3" t="s">
        <v>21</v>
      </c>
      <c r="D9" s="14"/>
      <c r="E9" s="3">
        <v>65</v>
      </c>
      <c r="F9" s="6">
        <f t="shared" ref="F9:F11" si="0">ROUND(D9*E9,2)</f>
        <v>0</v>
      </c>
    </row>
    <row r="10" spans="1:6" x14ac:dyDescent="0.25">
      <c r="A10" s="5">
        <v>3</v>
      </c>
      <c r="B10" s="3" t="s">
        <v>35</v>
      </c>
      <c r="C10" s="3" t="s">
        <v>21</v>
      </c>
      <c r="D10" s="14"/>
      <c r="E10" s="3">
        <v>65</v>
      </c>
      <c r="F10" s="6">
        <f t="shared" si="0"/>
        <v>0</v>
      </c>
    </row>
    <row r="11" spans="1:6" x14ac:dyDescent="0.25">
      <c r="A11" s="5">
        <v>4</v>
      </c>
      <c r="B11" s="3" t="s">
        <v>36</v>
      </c>
      <c r="C11" s="3" t="s">
        <v>21</v>
      </c>
      <c r="D11" s="14"/>
      <c r="E11" s="3">
        <v>65</v>
      </c>
      <c r="F11" s="6">
        <f t="shared" si="0"/>
        <v>0</v>
      </c>
    </row>
    <row r="12" spans="1:6" ht="15" customHeight="1" x14ac:dyDescent="0.25">
      <c r="A12" s="1"/>
      <c r="B12" s="1"/>
      <c r="C12" s="1"/>
      <c r="D12" s="1"/>
      <c r="E12" s="24" t="s">
        <v>11</v>
      </c>
      <c r="F12" s="7">
        <f>ROUND(SUM(F8:F11),2)</f>
        <v>0</v>
      </c>
    </row>
    <row r="13" spans="1:6" ht="15" customHeight="1" x14ac:dyDescent="0.25">
      <c r="A13" s="1"/>
      <c r="B13" s="1"/>
      <c r="C13" s="1"/>
      <c r="D13" s="1"/>
      <c r="E13" s="1"/>
    </row>
    <row r="14" spans="1:6" ht="15" customHeight="1" x14ac:dyDescent="0.25">
      <c r="A14" s="23" t="s">
        <v>10</v>
      </c>
      <c r="B14" s="4"/>
      <c r="C14" s="4"/>
      <c r="D14" s="4"/>
      <c r="E14" s="4"/>
      <c r="F14" s="4"/>
    </row>
    <row r="15" spans="1:6" ht="32.1" customHeight="1" thickBot="1" x14ac:dyDescent="0.3">
      <c r="A15" s="5">
        <v>1</v>
      </c>
      <c r="B15" s="38" t="s">
        <v>37</v>
      </c>
      <c r="C15" s="39"/>
      <c r="D15" s="39"/>
      <c r="E15" s="40"/>
      <c r="F15" s="17">
        <v>105000</v>
      </c>
    </row>
    <row r="16" spans="1:6" ht="15.75" thickBot="1" x14ac:dyDescent="0.3">
      <c r="A16" s="41" t="s">
        <v>22</v>
      </c>
      <c r="B16" s="41"/>
      <c r="C16" s="41"/>
      <c r="D16" s="41"/>
      <c r="E16" s="42"/>
      <c r="F16" s="18"/>
    </row>
    <row r="17" spans="1:10" x14ac:dyDescent="0.25">
      <c r="E17" s="24" t="s">
        <v>12</v>
      </c>
      <c r="F17" s="7">
        <f>SUM(F15:F15)</f>
        <v>105000</v>
      </c>
    </row>
    <row r="18" spans="1:10" x14ac:dyDescent="0.25">
      <c r="I18" s="8"/>
    </row>
    <row r="19" spans="1:10" ht="15.75" x14ac:dyDescent="0.25">
      <c r="B19" s="10"/>
      <c r="C19" s="10"/>
      <c r="D19" s="10"/>
      <c r="E19" s="11" t="s">
        <v>23</v>
      </c>
      <c r="F19" s="12">
        <f>ROUND(F12+(F17*(1-F16)),2)</f>
        <v>105000</v>
      </c>
      <c r="I19" s="8"/>
      <c r="J19" s="8"/>
    </row>
    <row r="20" spans="1:10" ht="15.75" x14ac:dyDescent="0.25">
      <c r="B20" s="10"/>
      <c r="C20" s="10"/>
      <c r="D20" s="10"/>
      <c r="E20" s="11"/>
      <c r="F20" s="12"/>
      <c r="I20" s="8"/>
      <c r="J20" s="8"/>
    </row>
    <row r="21" spans="1:10" x14ac:dyDescent="0.25">
      <c r="J21" s="8"/>
    </row>
    <row r="22" spans="1:10" x14ac:dyDescent="0.25">
      <c r="A22" s="30" t="s">
        <v>32</v>
      </c>
      <c r="B22" s="31"/>
      <c r="C22" s="31"/>
      <c r="D22" s="31"/>
      <c r="E22" s="32"/>
    </row>
    <row r="23" spans="1:10" ht="62.1" customHeight="1" x14ac:dyDescent="0.25">
      <c r="A23" s="27" t="s">
        <v>44</v>
      </c>
      <c r="B23" s="28"/>
      <c r="C23" s="28"/>
      <c r="D23" s="28"/>
      <c r="E23" s="29"/>
    </row>
    <row r="25" spans="1:10" x14ac:dyDescent="0.25">
      <c r="E25" s="9" t="s">
        <v>24</v>
      </c>
      <c r="F25" s="15">
        <f>ROUND(F12+F17,2)</f>
        <v>105000</v>
      </c>
    </row>
    <row r="26" spans="1:10" x14ac:dyDescent="0.25">
      <c r="E26" s="9" t="s">
        <v>25</v>
      </c>
      <c r="F26" s="16">
        <f>ROUND(0.22*F25,2)</f>
        <v>23100</v>
      </c>
    </row>
    <row r="27" spans="1:10" x14ac:dyDescent="0.25">
      <c r="E27" s="9" t="s">
        <v>6</v>
      </c>
      <c r="F27" s="15">
        <f>ROUND(F25+F26,2)</f>
        <v>128100</v>
      </c>
    </row>
    <row r="29" spans="1:10" ht="30" x14ac:dyDescent="0.25">
      <c r="A29" s="19" t="s">
        <v>26</v>
      </c>
      <c r="B29" s="19" t="s">
        <v>27</v>
      </c>
      <c r="C29" s="35" t="s">
        <v>29</v>
      </c>
      <c r="D29" s="35"/>
      <c r="E29" s="35"/>
      <c r="F29" s="20" t="s">
        <v>30</v>
      </c>
    </row>
    <row r="30" spans="1:10" ht="30.6" customHeight="1" x14ac:dyDescent="0.25">
      <c r="A30" s="21">
        <v>1</v>
      </c>
      <c r="B30" s="20" t="s">
        <v>49</v>
      </c>
      <c r="C30" s="33"/>
      <c r="D30" s="33"/>
      <c r="E30" s="33"/>
      <c r="F30" s="13"/>
    </row>
    <row r="31" spans="1:10" ht="30.6" customHeight="1" x14ac:dyDescent="0.25">
      <c r="A31" s="21">
        <v>2</v>
      </c>
      <c r="B31" s="20" t="s">
        <v>45</v>
      </c>
      <c r="C31" s="33"/>
      <c r="D31" s="33"/>
      <c r="E31" s="33"/>
      <c r="F31" s="13"/>
    </row>
    <row r="32" spans="1:10" ht="30.6" customHeight="1" x14ac:dyDescent="0.25">
      <c r="A32" s="21">
        <v>3</v>
      </c>
      <c r="B32" s="20" t="s">
        <v>28</v>
      </c>
      <c r="C32" s="33"/>
      <c r="D32" s="33"/>
      <c r="E32" s="33"/>
      <c r="F32" s="13"/>
    </row>
    <row r="33" spans="1:6" ht="30.6" customHeight="1" x14ac:dyDescent="0.25">
      <c r="A33" s="21">
        <v>4</v>
      </c>
      <c r="B33" s="20" t="s">
        <v>38</v>
      </c>
      <c r="C33" s="33"/>
      <c r="D33" s="33"/>
      <c r="E33" s="33"/>
      <c r="F33" s="13"/>
    </row>
    <row r="34" spans="1:6" ht="30.6" customHeight="1" x14ac:dyDescent="0.25">
      <c r="A34" s="21">
        <v>5</v>
      </c>
      <c r="B34" s="20" t="s">
        <v>39</v>
      </c>
      <c r="C34" s="33"/>
      <c r="D34" s="33"/>
      <c r="E34" s="33"/>
      <c r="F34" s="13"/>
    </row>
    <row r="35" spans="1:6" ht="30.6" customHeight="1" x14ac:dyDescent="0.25">
      <c r="A35" s="21">
        <v>6</v>
      </c>
      <c r="B35" s="20" t="s">
        <v>40</v>
      </c>
      <c r="C35" s="33"/>
      <c r="D35" s="33"/>
      <c r="E35" s="33"/>
      <c r="F35" s="13"/>
    </row>
    <row r="36" spans="1:6" ht="30.6" customHeight="1" x14ac:dyDescent="0.25">
      <c r="A36" s="21">
        <v>7</v>
      </c>
      <c r="B36" s="20" t="s">
        <v>41</v>
      </c>
      <c r="C36" s="33"/>
      <c r="D36" s="33"/>
      <c r="E36" s="33"/>
      <c r="F36" s="13"/>
    </row>
    <row r="37" spans="1:6" ht="30.6" customHeight="1" x14ac:dyDescent="0.25">
      <c r="A37" s="21">
        <v>8</v>
      </c>
      <c r="B37" s="20" t="s">
        <v>42</v>
      </c>
      <c r="C37" s="33"/>
      <c r="D37" s="33"/>
      <c r="E37" s="33"/>
      <c r="F37" s="13"/>
    </row>
    <row r="38" spans="1:6" ht="45" customHeight="1" x14ac:dyDescent="0.25">
      <c r="A38" s="21">
        <v>9</v>
      </c>
      <c r="B38" s="20" t="s">
        <v>43</v>
      </c>
      <c r="C38" s="33"/>
      <c r="D38" s="33"/>
      <c r="E38" s="33"/>
      <c r="F38" s="13"/>
    </row>
    <row r="39" spans="1:6" x14ac:dyDescent="0.25">
      <c r="B39" s="22"/>
    </row>
    <row r="41" spans="1:6" x14ac:dyDescent="0.25">
      <c r="A41" s="34" t="s">
        <v>17</v>
      </c>
      <c r="B41" s="34"/>
      <c r="C41" s="34"/>
      <c r="D41" s="34"/>
      <c r="E41" s="34"/>
      <c r="F41" s="34"/>
    </row>
    <row r="42" spans="1:6" ht="45" customHeight="1" x14ac:dyDescent="0.25">
      <c r="A42" s="26" t="s">
        <v>7</v>
      </c>
      <c r="B42" s="26"/>
      <c r="C42" s="26"/>
      <c r="D42" s="26"/>
      <c r="E42" s="26"/>
      <c r="F42" s="26"/>
    </row>
    <row r="43" spans="1:6" ht="30" customHeight="1" x14ac:dyDescent="0.25">
      <c r="A43" s="26" t="s">
        <v>18</v>
      </c>
      <c r="B43" s="26"/>
      <c r="C43" s="26"/>
      <c r="D43" s="26"/>
      <c r="E43" s="26"/>
      <c r="F43" s="26"/>
    </row>
    <row r="44" spans="1:6" ht="43.5" customHeight="1" x14ac:dyDescent="0.25">
      <c r="A44" s="26" t="s">
        <v>8</v>
      </c>
      <c r="B44" s="26"/>
      <c r="C44" s="26"/>
      <c r="D44" s="26"/>
      <c r="E44" s="26"/>
      <c r="F44" s="26"/>
    </row>
    <row r="47" spans="1:6" x14ac:dyDescent="0.25">
      <c r="B47" t="s">
        <v>19</v>
      </c>
      <c r="E47" t="s">
        <v>20</v>
      </c>
    </row>
  </sheetData>
  <sheetProtection algorithmName="SHA-512" hashValue="h6AgOXOTjRdKoPu0MPQ9O+P781bVsyaGax1GR7duKp/cH9nVuBnALT4BXtb4XoDBYzmnBD7CNkIhPt0sqnd36A==" saltValue="H1kMWbQtKhARHYK8jSZ+qQ==" spinCount="100000" sheet="1" objects="1" scenarios="1"/>
  <protectedRanges>
    <protectedRange sqref="D8:D11 F16 C30:F38 A4:F4 B48" name="Obseg1"/>
  </protectedRanges>
  <mergeCells count="20">
    <mergeCell ref="A1:F1"/>
    <mergeCell ref="A4:F4"/>
    <mergeCell ref="B15:E15"/>
    <mergeCell ref="A16:E16"/>
    <mergeCell ref="A43:F43"/>
    <mergeCell ref="A44:F44"/>
    <mergeCell ref="A23:E23"/>
    <mergeCell ref="A22:E22"/>
    <mergeCell ref="C35:E35"/>
    <mergeCell ref="C36:E36"/>
    <mergeCell ref="C37:E37"/>
    <mergeCell ref="C38:E38"/>
    <mergeCell ref="A41:F41"/>
    <mergeCell ref="A42:F42"/>
    <mergeCell ref="C29:E29"/>
    <mergeCell ref="C30:E30"/>
    <mergeCell ref="C31:E31"/>
    <mergeCell ref="C32:E32"/>
    <mergeCell ref="C33:E33"/>
    <mergeCell ref="C34:E34"/>
  </mergeCells>
  <pageMargins left="0.7" right="0.7" top="0.75" bottom="0.75" header="0.3" footer="0.3"/>
  <pageSetup paperSize="9" scale="9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2221-02BF-4940-A625-AF05D1EE4F04}">
  <dimension ref="A1:J47"/>
  <sheetViews>
    <sheetView tabSelected="1" topLeftCell="A3" zoomScaleNormal="100" workbookViewId="0">
      <selection activeCell="D10" sqref="D10"/>
    </sheetView>
  </sheetViews>
  <sheetFormatPr defaultRowHeight="15" x14ac:dyDescent="0.25"/>
  <cols>
    <col min="1" max="1" width="9.28515625" customWidth="1"/>
    <col min="2" max="2" width="35" customWidth="1"/>
    <col min="3" max="3" width="9.42578125" customWidth="1"/>
    <col min="4" max="4" width="9.5703125" customWidth="1"/>
    <col min="5" max="5" width="10.42578125" customWidth="1"/>
    <col min="6" max="6" width="14" customWidth="1"/>
    <col min="9" max="9" width="14.140625" bestFit="1" customWidth="1"/>
    <col min="10" max="10" width="11.5703125" bestFit="1" customWidth="1"/>
  </cols>
  <sheetData>
    <row r="1" spans="1:6" ht="15.75" x14ac:dyDescent="0.25">
      <c r="A1" s="36" t="s">
        <v>47</v>
      </c>
      <c r="B1" s="36"/>
      <c r="C1" s="36"/>
      <c r="D1" s="36"/>
      <c r="E1" s="36"/>
      <c r="F1" s="36"/>
    </row>
    <row r="3" spans="1:6" x14ac:dyDescent="0.25">
      <c r="A3" t="s">
        <v>16</v>
      </c>
    </row>
    <row r="4" spans="1:6" ht="24.95" customHeight="1" x14ac:dyDescent="0.25">
      <c r="A4" s="37"/>
      <c r="B4" s="37"/>
      <c r="C4" s="37"/>
      <c r="D4" s="37"/>
      <c r="E4" s="37"/>
      <c r="F4" s="37"/>
    </row>
    <row r="6" spans="1:6" x14ac:dyDescent="0.25">
      <c r="A6" s="23" t="s">
        <v>9</v>
      </c>
      <c r="B6" s="4"/>
      <c r="C6" s="4"/>
      <c r="D6" s="4"/>
      <c r="E6" s="4"/>
      <c r="F6" s="4"/>
    </row>
    <row r="7" spans="1:6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x14ac:dyDescent="0.25">
      <c r="A8" s="5">
        <v>1</v>
      </c>
      <c r="B8" s="3" t="s">
        <v>33</v>
      </c>
      <c r="C8" s="3" t="s">
        <v>21</v>
      </c>
      <c r="D8" s="14"/>
      <c r="E8" s="3">
        <v>260</v>
      </c>
      <c r="F8" s="6">
        <f>ROUND(D8*E8,2)</f>
        <v>0</v>
      </c>
    </row>
    <row r="9" spans="1:6" x14ac:dyDescent="0.25">
      <c r="A9" s="5">
        <v>2</v>
      </c>
      <c r="B9" s="3" t="s">
        <v>34</v>
      </c>
      <c r="C9" s="3" t="s">
        <v>21</v>
      </c>
      <c r="D9" s="14"/>
      <c r="E9" s="3">
        <v>20</v>
      </c>
      <c r="F9" s="6">
        <f t="shared" ref="F9:F11" si="0">ROUND(D9*E9,2)</f>
        <v>0</v>
      </c>
    </row>
    <row r="10" spans="1:6" x14ac:dyDescent="0.25">
      <c r="A10" s="5">
        <v>3</v>
      </c>
      <c r="B10" s="3" t="s">
        <v>35</v>
      </c>
      <c r="C10" s="3" t="s">
        <v>21</v>
      </c>
      <c r="D10" s="14"/>
      <c r="E10" s="3">
        <v>20</v>
      </c>
      <c r="F10" s="6">
        <f t="shared" si="0"/>
        <v>0</v>
      </c>
    </row>
    <row r="11" spans="1:6" x14ac:dyDescent="0.25">
      <c r="A11" s="5">
        <v>4</v>
      </c>
      <c r="B11" s="3" t="s">
        <v>36</v>
      </c>
      <c r="C11" s="3" t="s">
        <v>21</v>
      </c>
      <c r="D11" s="14"/>
      <c r="E11" s="3">
        <v>20</v>
      </c>
      <c r="F11" s="6">
        <f t="shared" si="0"/>
        <v>0</v>
      </c>
    </row>
    <row r="12" spans="1:6" ht="15" customHeight="1" x14ac:dyDescent="0.25">
      <c r="A12" s="1"/>
      <c r="B12" s="1"/>
      <c r="C12" s="1"/>
      <c r="D12" s="1"/>
      <c r="E12" s="24" t="s">
        <v>11</v>
      </c>
      <c r="F12" s="7">
        <f>ROUND(SUM(F8:F11),2)</f>
        <v>0</v>
      </c>
    </row>
    <row r="13" spans="1:6" ht="15" customHeight="1" x14ac:dyDescent="0.25">
      <c r="A13" s="1"/>
      <c r="B13" s="1"/>
      <c r="C13" s="1"/>
      <c r="D13" s="1"/>
      <c r="E13" s="1"/>
    </row>
    <row r="14" spans="1:6" ht="15" customHeight="1" x14ac:dyDescent="0.25">
      <c r="A14" s="23" t="s">
        <v>10</v>
      </c>
      <c r="B14" s="4"/>
      <c r="C14" s="4"/>
      <c r="D14" s="4"/>
      <c r="E14" s="4"/>
      <c r="F14" s="4"/>
    </row>
    <row r="15" spans="1:6" ht="32.1" customHeight="1" thickBot="1" x14ac:dyDescent="0.3">
      <c r="A15" s="5">
        <v>1</v>
      </c>
      <c r="B15" s="38" t="s">
        <v>37</v>
      </c>
      <c r="C15" s="39"/>
      <c r="D15" s="39"/>
      <c r="E15" s="40"/>
      <c r="F15" s="17">
        <v>25000</v>
      </c>
    </row>
    <row r="16" spans="1:6" ht="15.75" thickBot="1" x14ac:dyDescent="0.3">
      <c r="A16" s="41" t="s">
        <v>22</v>
      </c>
      <c r="B16" s="41"/>
      <c r="C16" s="41"/>
      <c r="D16" s="41"/>
      <c r="E16" s="42"/>
      <c r="F16" s="18"/>
    </row>
    <row r="17" spans="1:10" x14ac:dyDescent="0.25">
      <c r="E17" s="24" t="s">
        <v>12</v>
      </c>
      <c r="F17" s="7">
        <f>SUM(F15:F15)</f>
        <v>25000</v>
      </c>
    </row>
    <row r="18" spans="1:10" x14ac:dyDescent="0.25">
      <c r="I18" s="8"/>
    </row>
    <row r="19" spans="1:10" ht="15.75" x14ac:dyDescent="0.25">
      <c r="B19" s="10"/>
      <c r="C19" s="10"/>
      <c r="D19" s="10"/>
      <c r="E19" s="11" t="s">
        <v>23</v>
      </c>
      <c r="F19" s="12">
        <f>ROUND(F12+(F17*(1-F16)),2)</f>
        <v>25000</v>
      </c>
      <c r="I19" s="8"/>
      <c r="J19" s="8"/>
    </row>
    <row r="20" spans="1:10" ht="15.75" x14ac:dyDescent="0.25">
      <c r="B20" s="10"/>
      <c r="C20" s="10"/>
      <c r="D20" s="10"/>
      <c r="E20" s="11"/>
      <c r="F20" s="12"/>
      <c r="I20" s="8"/>
      <c r="J20" s="8"/>
    </row>
    <row r="21" spans="1:10" x14ac:dyDescent="0.25">
      <c r="J21" s="8"/>
    </row>
    <row r="22" spans="1:10" x14ac:dyDescent="0.25">
      <c r="A22" s="30" t="s">
        <v>32</v>
      </c>
      <c r="B22" s="31"/>
      <c r="C22" s="31"/>
      <c r="D22" s="31"/>
      <c r="E22" s="32"/>
    </row>
    <row r="23" spans="1:10" ht="62.1" customHeight="1" x14ac:dyDescent="0.25">
      <c r="A23" s="27" t="s">
        <v>44</v>
      </c>
      <c r="B23" s="28"/>
      <c r="C23" s="28"/>
      <c r="D23" s="28"/>
      <c r="E23" s="29"/>
    </row>
    <row r="25" spans="1:10" x14ac:dyDescent="0.25">
      <c r="E25" s="9" t="s">
        <v>24</v>
      </c>
      <c r="F25" s="15">
        <f>ROUND(F12+F17,2)</f>
        <v>25000</v>
      </c>
    </row>
    <row r="26" spans="1:10" x14ac:dyDescent="0.25">
      <c r="E26" s="9" t="s">
        <v>25</v>
      </c>
      <c r="F26" s="16">
        <f>ROUND(0.22*F25,2)</f>
        <v>5500</v>
      </c>
    </row>
    <row r="27" spans="1:10" x14ac:dyDescent="0.25">
      <c r="E27" s="9" t="s">
        <v>6</v>
      </c>
      <c r="F27" s="15">
        <f>ROUND(F25+F26,2)</f>
        <v>30500</v>
      </c>
    </row>
    <row r="29" spans="1:10" ht="30" x14ac:dyDescent="0.25">
      <c r="A29" s="19" t="s">
        <v>26</v>
      </c>
      <c r="B29" s="19" t="s">
        <v>27</v>
      </c>
      <c r="C29" s="35" t="s">
        <v>29</v>
      </c>
      <c r="D29" s="35"/>
      <c r="E29" s="35"/>
      <c r="F29" s="20" t="s">
        <v>30</v>
      </c>
    </row>
    <row r="30" spans="1:10" ht="30.6" customHeight="1" x14ac:dyDescent="0.25">
      <c r="A30" s="21">
        <v>1</v>
      </c>
      <c r="B30" s="20" t="s">
        <v>49</v>
      </c>
      <c r="C30" s="33"/>
      <c r="D30" s="33"/>
      <c r="E30" s="33"/>
      <c r="F30" s="13"/>
    </row>
    <row r="31" spans="1:10" ht="30.6" customHeight="1" x14ac:dyDescent="0.25">
      <c r="A31" s="21">
        <v>2</v>
      </c>
      <c r="B31" s="20" t="s">
        <v>45</v>
      </c>
      <c r="C31" s="33"/>
      <c r="D31" s="33"/>
      <c r="E31" s="33"/>
      <c r="F31" s="13"/>
    </row>
    <row r="32" spans="1:10" ht="30.6" customHeight="1" x14ac:dyDescent="0.25">
      <c r="A32" s="21">
        <v>3</v>
      </c>
      <c r="B32" s="20" t="s">
        <v>28</v>
      </c>
      <c r="C32" s="33"/>
      <c r="D32" s="33"/>
      <c r="E32" s="33"/>
      <c r="F32" s="13"/>
    </row>
    <row r="33" spans="1:6" ht="30.6" customHeight="1" x14ac:dyDescent="0.25">
      <c r="A33" s="21">
        <v>4</v>
      </c>
      <c r="B33" s="20" t="s">
        <v>38</v>
      </c>
      <c r="C33" s="33"/>
      <c r="D33" s="33"/>
      <c r="E33" s="33"/>
      <c r="F33" s="13"/>
    </row>
    <row r="34" spans="1:6" ht="30.6" customHeight="1" x14ac:dyDescent="0.25">
      <c r="A34" s="21">
        <v>5</v>
      </c>
      <c r="B34" s="20" t="s">
        <v>39</v>
      </c>
      <c r="C34" s="33"/>
      <c r="D34" s="33"/>
      <c r="E34" s="33"/>
      <c r="F34" s="13"/>
    </row>
    <row r="35" spans="1:6" ht="30.6" customHeight="1" x14ac:dyDescent="0.25">
      <c r="A35" s="21">
        <v>6</v>
      </c>
      <c r="B35" s="20" t="s">
        <v>40</v>
      </c>
      <c r="C35" s="33"/>
      <c r="D35" s="33"/>
      <c r="E35" s="33"/>
      <c r="F35" s="13"/>
    </row>
    <row r="36" spans="1:6" ht="30.6" customHeight="1" x14ac:dyDescent="0.25">
      <c r="A36" s="21">
        <v>7</v>
      </c>
      <c r="B36" s="20" t="s">
        <v>41</v>
      </c>
      <c r="C36" s="33"/>
      <c r="D36" s="33"/>
      <c r="E36" s="33"/>
      <c r="F36" s="13"/>
    </row>
    <row r="37" spans="1:6" ht="30.6" customHeight="1" x14ac:dyDescent="0.25">
      <c r="A37" s="21">
        <v>8</v>
      </c>
      <c r="B37" s="20" t="s">
        <v>42</v>
      </c>
      <c r="C37" s="33"/>
      <c r="D37" s="33"/>
      <c r="E37" s="33"/>
      <c r="F37" s="13"/>
    </row>
    <row r="38" spans="1:6" ht="45" customHeight="1" x14ac:dyDescent="0.25">
      <c r="A38" s="21">
        <v>9</v>
      </c>
      <c r="B38" s="20" t="s">
        <v>43</v>
      </c>
      <c r="C38" s="33"/>
      <c r="D38" s="33"/>
      <c r="E38" s="33"/>
      <c r="F38" s="13"/>
    </row>
    <row r="39" spans="1:6" x14ac:dyDescent="0.25">
      <c r="B39" s="22"/>
    </row>
    <row r="41" spans="1:6" x14ac:dyDescent="0.25">
      <c r="A41" s="34" t="s">
        <v>17</v>
      </c>
      <c r="B41" s="34"/>
      <c r="C41" s="34"/>
      <c r="D41" s="34"/>
      <c r="E41" s="34"/>
      <c r="F41" s="34"/>
    </row>
    <row r="42" spans="1:6" ht="45" customHeight="1" x14ac:dyDescent="0.25">
      <c r="A42" s="26" t="s">
        <v>7</v>
      </c>
      <c r="B42" s="26"/>
      <c r="C42" s="26"/>
      <c r="D42" s="26"/>
      <c r="E42" s="26"/>
      <c r="F42" s="26"/>
    </row>
    <row r="43" spans="1:6" ht="29.25" customHeight="1" x14ac:dyDescent="0.25">
      <c r="A43" s="26" t="s">
        <v>18</v>
      </c>
      <c r="B43" s="26"/>
      <c r="C43" s="26"/>
      <c r="D43" s="26"/>
      <c r="E43" s="26"/>
      <c r="F43" s="26"/>
    </row>
    <row r="44" spans="1:6" ht="42.6" customHeight="1" x14ac:dyDescent="0.25">
      <c r="A44" s="26" t="s">
        <v>8</v>
      </c>
      <c r="B44" s="26"/>
      <c r="C44" s="26"/>
      <c r="D44" s="26"/>
      <c r="E44" s="26"/>
      <c r="F44" s="26"/>
    </row>
    <row r="47" spans="1:6" x14ac:dyDescent="0.25">
      <c r="B47" t="s">
        <v>19</v>
      </c>
      <c r="E47" t="s">
        <v>20</v>
      </c>
    </row>
  </sheetData>
  <sheetProtection algorithmName="SHA-512" hashValue="dPATerxdUTEUAP1XieD1CAuEawGIgCGn2AUfViq1RTFNfaIKx42/+oOy4IYzNcLT4XdZbi7jzI6ogBvLPznyCA==" saltValue="2u5tTa4yIN830bAQuNAlJQ==" spinCount="100000" sheet="1" objects="1" scenarios="1"/>
  <protectedRanges>
    <protectedRange sqref="A4:F4 D8:D11 F16 C30:F38 B48" name="Obseg1"/>
  </protectedRanges>
  <mergeCells count="20">
    <mergeCell ref="A1:F1"/>
    <mergeCell ref="A4:F4"/>
    <mergeCell ref="B15:E15"/>
    <mergeCell ref="A16:E16"/>
    <mergeCell ref="A22:E22"/>
    <mergeCell ref="A23:E23"/>
    <mergeCell ref="C29:E29"/>
    <mergeCell ref="C30:E30"/>
    <mergeCell ref="A41:F41"/>
    <mergeCell ref="A42:F42"/>
    <mergeCell ref="A44:F44"/>
    <mergeCell ref="C31:E31"/>
    <mergeCell ref="C32:E32"/>
    <mergeCell ref="C33:E33"/>
    <mergeCell ref="C34:E34"/>
    <mergeCell ref="C35:E35"/>
    <mergeCell ref="C36:E36"/>
    <mergeCell ref="C37:E37"/>
    <mergeCell ref="C38:E38"/>
    <mergeCell ref="A43:F43"/>
  </mergeCells>
  <pageMargins left="0.7" right="0.7" top="0.75" bottom="0.75" header="0.3" footer="0.3"/>
  <pageSetup paperSize="9" scale="97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2EF02-681C-4AFC-8767-1B67CF18928A}">
  <dimension ref="A1:J38"/>
  <sheetViews>
    <sheetView topLeftCell="A3" zoomScaleNormal="100" workbookViewId="0">
      <selection activeCell="D8" sqref="D8"/>
    </sheetView>
  </sheetViews>
  <sheetFormatPr defaultRowHeight="15" x14ac:dyDescent="0.25"/>
  <cols>
    <col min="1" max="1" width="9.28515625" customWidth="1"/>
    <col min="2" max="2" width="35" customWidth="1"/>
    <col min="3" max="3" width="9.42578125" customWidth="1"/>
    <col min="4" max="4" width="9.5703125" customWidth="1"/>
    <col min="5" max="5" width="10.42578125" customWidth="1"/>
    <col min="6" max="6" width="14" customWidth="1"/>
    <col min="9" max="9" width="14.140625" bestFit="1" customWidth="1"/>
    <col min="10" max="10" width="11.5703125" bestFit="1" customWidth="1"/>
  </cols>
  <sheetData>
    <row r="1" spans="1:9" ht="15.75" x14ac:dyDescent="0.25">
      <c r="A1" s="36" t="s">
        <v>48</v>
      </c>
      <c r="B1" s="36"/>
      <c r="C1" s="36"/>
      <c r="D1" s="36"/>
      <c r="E1" s="36"/>
      <c r="F1" s="36"/>
    </row>
    <row r="3" spans="1:9" x14ac:dyDescent="0.25">
      <c r="A3" t="s">
        <v>16</v>
      </c>
    </row>
    <row r="4" spans="1:9" ht="24.95" customHeight="1" x14ac:dyDescent="0.25">
      <c r="A4" s="37"/>
      <c r="B4" s="37"/>
      <c r="C4" s="37"/>
      <c r="D4" s="37"/>
      <c r="E4" s="37"/>
      <c r="F4" s="37"/>
    </row>
    <row r="6" spans="1:9" x14ac:dyDescent="0.25">
      <c r="A6" s="23" t="s">
        <v>9</v>
      </c>
      <c r="B6" s="4"/>
      <c r="C6" s="4"/>
      <c r="D6" s="4"/>
      <c r="E6" s="4"/>
      <c r="F6" s="4"/>
    </row>
    <row r="7" spans="1:9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9" x14ac:dyDescent="0.25">
      <c r="A8" s="5">
        <v>1</v>
      </c>
      <c r="B8" s="3" t="s">
        <v>13</v>
      </c>
      <c r="C8" s="3" t="s">
        <v>21</v>
      </c>
      <c r="D8" s="14"/>
      <c r="E8" s="3">
        <v>70</v>
      </c>
      <c r="F8" s="6">
        <f>ROUND(D8*E8,2)</f>
        <v>0</v>
      </c>
    </row>
    <row r="9" spans="1:9" x14ac:dyDescent="0.25">
      <c r="A9" s="5">
        <v>2</v>
      </c>
      <c r="B9" s="38" t="s">
        <v>14</v>
      </c>
      <c r="C9" s="39"/>
      <c r="D9" s="39"/>
      <c r="E9" s="40"/>
      <c r="F9" s="6">
        <v>500</v>
      </c>
    </row>
    <row r="10" spans="1:9" ht="15" customHeight="1" x14ac:dyDescent="0.25">
      <c r="A10" s="1"/>
      <c r="B10" s="1"/>
      <c r="C10" s="1"/>
      <c r="D10" s="1"/>
      <c r="E10" s="24" t="s">
        <v>11</v>
      </c>
      <c r="F10" s="7">
        <f>ROUND(SUM(F8:F9),2)</f>
        <v>500</v>
      </c>
    </row>
    <row r="11" spans="1:9" ht="15" customHeight="1" x14ac:dyDescent="0.25">
      <c r="A11" s="1"/>
      <c r="B11" s="1"/>
      <c r="C11" s="1"/>
      <c r="D11" s="1"/>
      <c r="E11" s="1"/>
    </row>
    <row r="12" spans="1:9" ht="15" customHeight="1" x14ac:dyDescent="0.25">
      <c r="A12" s="23" t="s">
        <v>10</v>
      </c>
      <c r="B12" s="4"/>
      <c r="C12" s="4"/>
      <c r="D12" s="4"/>
      <c r="E12" s="4"/>
      <c r="F12" s="4"/>
    </row>
    <row r="13" spans="1:9" ht="32.1" customHeight="1" thickBot="1" x14ac:dyDescent="0.3">
      <c r="A13" s="5">
        <v>1</v>
      </c>
      <c r="B13" s="38" t="s">
        <v>15</v>
      </c>
      <c r="C13" s="39"/>
      <c r="D13" s="39"/>
      <c r="E13" s="40"/>
      <c r="F13" s="17">
        <v>11000</v>
      </c>
    </row>
    <row r="14" spans="1:9" ht="15.75" thickBot="1" x14ac:dyDescent="0.3">
      <c r="A14" s="41" t="s">
        <v>22</v>
      </c>
      <c r="B14" s="41"/>
      <c r="C14" s="41"/>
      <c r="D14" s="41"/>
      <c r="E14" s="42"/>
      <c r="F14" s="18"/>
    </row>
    <row r="15" spans="1:9" x14ac:dyDescent="0.25">
      <c r="E15" s="24" t="s">
        <v>12</v>
      </c>
      <c r="F15" s="7">
        <f>SUM(F13:F13)</f>
        <v>11000</v>
      </c>
    </row>
    <row r="16" spans="1:9" x14ac:dyDescent="0.25">
      <c r="I16" s="8"/>
    </row>
    <row r="17" spans="1:10" ht="15.75" x14ac:dyDescent="0.25">
      <c r="B17" s="10"/>
      <c r="C17" s="10"/>
      <c r="D17" s="10"/>
      <c r="E17" s="11" t="s">
        <v>23</v>
      </c>
      <c r="F17" s="12">
        <f>ROUND(F10+(F15*(1-F14)),2)</f>
        <v>11500</v>
      </c>
      <c r="I17" s="8"/>
      <c r="J17" s="8"/>
    </row>
    <row r="18" spans="1:10" ht="15.75" x14ac:dyDescent="0.25">
      <c r="B18" s="10"/>
      <c r="C18" s="10"/>
      <c r="D18" s="10"/>
      <c r="E18" s="11"/>
      <c r="F18" s="12"/>
      <c r="I18" s="8"/>
      <c r="J18" s="8"/>
    </row>
    <row r="19" spans="1:10" x14ac:dyDescent="0.25">
      <c r="J19" s="8"/>
    </row>
    <row r="20" spans="1:10" x14ac:dyDescent="0.25">
      <c r="A20" s="30" t="s">
        <v>32</v>
      </c>
      <c r="B20" s="31"/>
      <c r="C20" s="31"/>
      <c r="D20" s="31"/>
      <c r="E20" s="32"/>
    </row>
    <row r="21" spans="1:10" ht="62.1" customHeight="1" x14ac:dyDescent="0.25">
      <c r="A21" s="27" t="s">
        <v>31</v>
      </c>
      <c r="B21" s="28"/>
      <c r="C21" s="28"/>
      <c r="D21" s="28"/>
      <c r="E21" s="29"/>
    </row>
    <row r="23" spans="1:10" x14ac:dyDescent="0.25">
      <c r="E23" s="9" t="s">
        <v>24</v>
      </c>
      <c r="F23" s="15">
        <f>ROUND(F10+F15,2)</f>
        <v>11500</v>
      </c>
    </row>
    <row r="24" spans="1:10" x14ac:dyDescent="0.25">
      <c r="E24" s="9" t="s">
        <v>25</v>
      </c>
      <c r="F24" s="16">
        <f>ROUND(0.22*F23,2)</f>
        <v>2530</v>
      </c>
    </row>
    <row r="25" spans="1:10" x14ac:dyDescent="0.25">
      <c r="E25" s="9" t="s">
        <v>6</v>
      </c>
      <c r="F25" s="15">
        <f>ROUND(F23+F24,2)</f>
        <v>14030</v>
      </c>
    </row>
    <row r="26" spans="1:10" x14ac:dyDescent="0.25">
      <c r="E26" s="9"/>
      <c r="F26" s="25"/>
    </row>
    <row r="28" spans="1:10" ht="30" x14ac:dyDescent="0.25">
      <c r="A28" s="19" t="s">
        <v>26</v>
      </c>
      <c r="B28" s="19" t="s">
        <v>27</v>
      </c>
      <c r="C28" s="35" t="s">
        <v>29</v>
      </c>
      <c r="D28" s="35"/>
      <c r="E28" s="35"/>
      <c r="F28" s="20" t="s">
        <v>30</v>
      </c>
    </row>
    <row r="29" spans="1:10" ht="30.6" customHeight="1" x14ac:dyDescent="0.25">
      <c r="A29" s="21">
        <v>1</v>
      </c>
      <c r="B29" s="20" t="s">
        <v>28</v>
      </c>
      <c r="C29" s="33"/>
      <c r="D29" s="33"/>
      <c r="E29" s="33"/>
      <c r="F29" s="13"/>
    </row>
    <row r="30" spans="1:10" x14ac:dyDescent="0.25">
      <c r="B30" s="22"/>
    </row>
    <row r="32" spans="1:10" x14ac:dyDescent="0.25">
      <c r="A32" s="34" t="s">
        <v>17</v>
      </c>
      <c r="B32" s="34"/>
      <c r="C32" s="34"/>
      <c r="D32" s="34"/>
      <c r="E32" s="34"/>
      <c r="F32" s="34"/>
    </row>
    <row r="33" spans="1:6" ht="45" customHeight="1" x14ac:dyDescent="0.25">
      <c r="A33" s="26" t="s">
        <v>7</v>
      </c>
      <c r="B33" s="26"/>
      <c r="C33" s="26"/>
      <c r="D33" s="26"/>
      <c r="E33" s="26"/>
      <c r="F33" s="26"/>
    </row>
    <row r="34" spans="1:6" ht="30.75" customHeight="1" x14ac:dyDescent="0.25">
      <c r="A34" s="26" t="s">
        <v>18</v>
      </c>
      <c r="B34" s="26"/>
      <c r="C34" s="26"/>
      <c r="D34" s="26"/>
      <c r="E34" s="26"/>
      <c r="F34" s="26"/>
    </row>
    <row r="35" spans="1:6" ht="43.5" customHeight="1" x14ac:dyDescent="0.25">
      <c r="A35" s="26" t="s">
        <v>8</v>
      </c>
      <c r="B35" s="26"/>
      <c r="C35" s="26"/>
      <c r="D35" s="26"/>
      <c r="E35" s="26"/>
      <c r="F35" s="26"/>
    </row>
    <row r="38" spans="1:6" x14ac:dyDescent="0.25">
      <c r="B38" t="s">
        <v>19</v>
      </c>
      <c r="E38" t="s">
        <v>20</v>
      </c>
    </row>
  </sheetData>
  <sheetProtection algorithmName="SHA-512" hashValue="Cg7ANWYFr8MVpceExGh/UlLgJ3if2hl1mRIt7LeB402ECy7CgWjXgxbMcJlx3SSQ75PPazU9DJVKLrg/j14LFw==" saltValue="EfzLyHFt6R7OOsTr8FYhpw==" spinCount="100000" sheet="1" objects="1" scenarios="1"/>
  <protectedRanges>
    <protectedRange sqref="A4:F4 D8 F14 C29:F29 B39" name="Obseg1"/>
  </protectedRanges>
  <mergeCells count="13">
    <mergeCell ref="A34:F34"/>
    <mergeCell ref="A35:F35"/>
    <mergeCell ref="A1:F1"/>
    <mergeCell ref="A4:F4"/>
    <mergeCell ref="A32:F32"/>
    <mergeCell ref="B9:E9"/>
    <mergeCell ref="B13:E13"/>
    <mergeCell ref="A14:E14"/>
    <mergeCell ref="A21:E21"/>
    <mergeCell ref="A20:E20"/>
    <mergeCell ref="C28:E28"/>
    <mergeCell ref="C29:E29"/>
    <mergeCell ref="A33:F3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Sklop-1</vt:lpstr>
      <vt:lpstr>Sklop-2</vt:lpstr>
      <vt:lpstr>Sklop-3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MAVER Marija</dc:creator>
  <cp:lastModifiedBy>MAVER Marija</cp:lastModifiedBy>
  <cp:lastPrinted>2024-01-04T11:00:52Z</cp:lastPrinted>
  <dcterms:created xsi:type="dcterms:W3CDTF">2023-12-12T10:14:32Z</dcterms:created>
  <dcterms:modified xsi:type="dcterms:W3CDTF">2024-01-04T11:11:28Z</dcterms:modified>
</cp:coreProperties>
</file>