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3\Nigrad\JN 0070-2023 Dobava gramoznih agregatov, betonskih izdelkov in betonov\3_dokumentacija\Končna dokumentacija\Objava\Popravek\"/>
    </mc:Choice>
  </mc:AlternateContent>
  <xr:revisionPtr revIDLastSave="0" documentId="13_ncr:1_{6D66452C-B706-4CC8-BBA1-F277109B72A9}" xr6:coauthVersionLast="47" xr6:coauthVersionMax="47" xr10:uidLastSave="{00000000-0000-0000-0000-000000000000}"/>
  <bookViews>
    <workbookView xWindow="-28920" yWindow="-120" windowWidth="29040" windowHeight="15840" tabRatio="827" activeTab="11" xr2:uid="{0AA34BC4-FC03-4F24-B64F-0066CF6B16FA}"/>
  </bookViews>
  <sheets>
    <sheet name="SKLOP 1" sheetId="1" r:id="rId1"/>
    <sheet name="SKLOP 2" sheetId="2" r:id="rId2"/>
    <sheet name="SKLOP 3" sheetId="16" r:id="rId3"/>
    <sheet name="SKLOP 4" sheetId="3" r:id="rId4"/>
    <sheet name="SKLOP 5" sheetId="4" r:id="rId5"/>
    <sheet name="PREVOZI 1-5" sheetId="5" r:id="rId6"/>
    <sheet name="SKLOP 6" sheetId="6" r:id="rId7"/>
    <sheet name="SKLOP 7" sheetId="7" r:id="rId8"/>
    <sheet name="SKLOP 8" sheetId="8" r:id="rId9"/>
    <sheet name="SKLOP 9" sheetId="9" r:id="rId10"/>
    <sheet name="PREVOZI 7-9" sheetId="10" r:id="rId11"/>
    <sheet name="SKLOP 10" sheetId="11" r:id="rId12"/>
    <sheet name="SKLOP 11" sheetId="12" r:id="rId13"/>
    <sheet name="SKLOP 12" sheetId="14" r:id="rId14"/>
    <sheet name="SKLOP 13" sheetId="15" r:id="rId15"/>
    <sheet name="PREVOZI 11-13" sheetId="18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8" l="1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61" i="18" s="1"/>
  <c r="H8" i="2"/>
  <c r="H11" i="2"/>
  <c r="H8" i="16"/>
  <c r="H9" i="16" s="1"/>
  <c r="H9" i="15"/>
  <c r="H8" i="15"/>
  <c r="H10" i="15" s="1"/>
  <c r="H9" i="14"/>
  <c r="H8" i="14"/>
  <c r="H10" i="4"/>
  <c r="H13" i="4"/>
  <c r="H62" i="18" l="1"/>
  <c r="H63" i="18" s="1"/>
  <c r="H10" i="16"/>
  <c r="H11" i="16" s="1"/>
  <c r="H11" i="15"/>
  <c r="H12" i="15" s="1"/>
  <c r="H10" i="14"/>
  <c r="H8" i="7"/>
  <c r="H11" i="14" l="1"/>
  <c r="H12" i="14" s="1"/>
  <c r="H10" i="12"/>
  <c r="H9" i="12"/>
  <c r="H8" i="12"/>
  <c r="H10" i="11"/>
  <c r="H9" i="11"/>
  <c r="H8" i="11"/>
  <c r="H9" i="1"/>
  <c r="H10" i="1"/>
  <c r="H11" i="1"/>
  <c r="H8" i="1"/>
  <c r="H10" i="2"/>
  <c r="H9" i="2"/>
  <c r="H9" i="3"/>
  <c r="H10" i="3"/>
  <c r="H11" i="3"/>
  <c r="H12" i="3"/>
  <c r="H8" i="3"/>
  <c r="H9" i="4"/>
  <c r="H11" i="4"/>
  <c r="H12" i="4"/>
  <c r="H14" i="4"/>
  <c r="H8" i="4"/>
  <c r="H15" i="4" s="1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10" i="5"/>
  <c r="H11" i="10"/>
  <c r="H12" i="10"/>
  <c r="H13" i="10"/>
  <c r="H14" i="10"/>
  <c r="H15" i="10"/>
  <c r="H10" i="10"/>
  <c r="H10" i="9"/>
  <c r="H9" i="9"/>
  <c r="H8" i="9"/>
  <c r="H8" i="8"/>
  <c r="H9" i="8" s="1"/>
  <c r="H10" i="7"/>
  <c r="H11" i="7"/>
  <c r="H12" i="7"/>
  <c r="H13" i="7"/>
  <c r="H14" i="7"/>
  <c r="H15" i="7"/>
  <c r="H9" i="7"/>
  <c r="H40" i="6"/>
  <c r="H39" i="6"/>
  <c r="H38" i="6"/>
  <c r="H37" i="6"/>
  <c r="H36" i="6"/>
  <c r="H30" i="6"/>
  <c r="H31" i="6"/>
  <c r="H32" i="6"/>
  <c r="H33" i="6"/>
  <c r="H34" i="6"/>
  <c r="H2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9" i="6"/>
  <c r="H12" i="2" l="1"/>
  <c r="H16" i="7"/>
  <c r="H11" i="12"/>
  <c r="H12" i="1"/>
  <c r="H41" i="6"/>
  <c r="H11" i="11"/>
  <c r="H13" i="3"/>
  <c r="H61" i="5"/>
  <c r="H16" i="10"/>
  <c r="H11" i="9"/>
  <c r="H10" i="8"/>
  <c r="H11" i="8" s="1"/>
  <c r="H12" i="12" l="1"/>
  <c r="H12" i="11"/>
  <c r="H13" i="11" s="1"/>
  <c r="H42" i="6"/>
  <c r="H43" i="6" s="1"/>
  <c r="H17" i="10"/>
  <c r="H18" i="10" s="1"/>
  <c r="H12" i="9"/>
  <c r="H13" i="9" s="1"/>
  <c r="H62" i="5"/>
  <c r="H63" i="5" s="1"/>
  <c r="H16" i="4"/>
  <c r="H17" i="4" s="1"/>
  <c r="H17" i="7"/>
  <c r="H18" i="7" s="1"/>
  <c r="H14" i="3"/>
  <c r="H15" i="3" s="1"/>
  <c r="H13" i="2"/>
  <c r="H14" i="2" s="1"/>
  <c r="H13" i="1"/>
  <c r="H14" i="1" s="1"/>
  <c r="H13" i="12" l="1"/>
</calcChain>
</file>

<file path=xl/sharedStrings.xml><?xml version="1.0" encoding="utf-8"?>
<sst xmlns="http://schemas.openxmlformats.org/spreadsheetml/2006/main" count="742" uniqueCount="218">
  <si>
    <t>SKLOP 1: GRAMOZNI MATERIAL</t>
  </si>
  <si>
    <t>Kakovost blaga mora ustrezati veljavnim predpisaom in standardom, ponudnik mora pred</t>
  </si>
  <si>
    <t>vsakokratno dobavo predložiti izjavo o lastnostih.</t>
  </si>
  <si>
    <t>Zap. Št</t>
  </si>
  <si>
    <t>Opis</t>
  </si>
  <si>
    <t>EM</t>
  </si>
  <si>
    <t>Količina</t>
  </si>
  <si>
    <t>Cena/EM</t>
  </si>
  <si>
    <t>Vrednost</t>
  </si>
  <si>
    <t>1.</t>
  </si>
  <si>
    <t>2.</t>
  </si>
  <si>
    <t>3.</t>
  </si>
  <si>
    <t>4.</t>
  </si>
  <si>
    <t>0/16 Agregat sejani</t>
  </si>
  <si>
    <t>0/32 Drobljeni tampon</t>
  </si>
  <si>
    <t>Stenski gramoz</t>
  </si>
  <si>
    <t>Zemlja - odkrivna</t>
  </si>
  <si>
    <t>t</t>
  </si>
  <si>
    <t>Skupaj:</t>
  </si>
  <si>
    <t>DDV:</t>
  </si>
  <si>
    <t>Skupaj z DDV:</t>
  </si>
  <si>
    <t>SKLOP 2: KAMNITI MATERIAL</t>
  </si>
  <si>
    <t>0/32 Drobljen tampon</t>
  </si>
  <si>
    <t>0/64 Drobljen tampon</t>
  </si>
  <si>
    <t>Lomljen kamen 30/80</t>
  </si>
  <si>
    <t>0/4 Pesek, drobljen, suh</t>
  </si>
  <si>
    <t>0/8 Agregat za tlakovce</t>
  </si>
  <si>
    <t>2/4 Agregat</t>
  </si>
  <si>
    <t>5.</t>
  </si>
  <si>
    <t>4/8 Agregat</t>
  </si>
  <si>
    <t>8/16 Agregat</t>
  </si>
  <si>
    <t>0/0,8 Mivka prana - ostra</t>
  </si>
  <si>
    <t>Gradbena mivka</t>
  </si>
  <si>
    <t>0/4 Pesek naravni</t>
  </si>
  <si>
    <t>16/32 Agregat</t>
  </si>
  <si>
    <t>Naročnik bo glede na lokacijo projekta izračunal najnižjo ponudbeno ceno/EM, skladno z</t>
  </si>
  <si>
    <t>navodili te razpisne dokumentacije. Seštevek vrednosti prevoza se pri oddaji ponudbe</t>
  </si>
  <si>
    <t xml:space="preserve">ne všteva v skupni znesek za posamezni sklop. Je pa ta cenik pogoj za sodelovanje pri </t>
  </si>
  <si>
    <t>ocenjevanju.</t>
  </si>
  <si>
    <t>Prevoz do 1 km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</si>
  <si>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</si>
  <si>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</si>
  <si>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</si>
  <si>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</si>
  <si>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</si>
  <si>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</si>
  <si>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</si>
  <si>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</si>
  <si>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</si>
  <si>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</si>
  <si>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</si>
  <si>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</si>
  <si>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</si>
  <si>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</si>
  <si>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</si>
  <si>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</si>
  <si>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</si>
  <si>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</si>
  <si>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</si>
  <si>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</si>
  <si>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</si>
  <si>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</si>
  <si>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</si>
  <si>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</si>
  <si>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</si>
  <si>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</si>
  <si>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</si>
  <si>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</si>
  <si>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</si>
  <si>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</si>
  <si>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</si>
  <si>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</si>
  <si>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</si>
  <si>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</si>
  <si>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</si>
  <si>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</si>
  <si>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</si>
  <si>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</si>
  <si>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>Prevoz do 13 km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</si>
  <si>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</si>
  <si>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</si>
  <si>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</si>
  <si>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</si>
  <si>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</si>
  <si>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</si>
  <si>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</si>
  <si>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</si>
  <si>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</si>
  <si>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</si>
  <si>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</si>
  <si>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</si>
  <si>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</si>
  <si>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</si>
  <si>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</si>
  <si>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</si>
  <si>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</si>
  <si>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</si>
  <si>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</si>
  <si>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</si>
  <si>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</si>
  <si>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</si>
  <si>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</si>
  <si>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</si>
  <si>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</si>
  <si>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</si>
  <si>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</si>
  <si>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</si>
  <si>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</si>
  <si>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</si>
  <si>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</si>
  <si>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</si>
  <si>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</si>
  <si>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</si>
  <si>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</si>
  <si>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</si>
  <si>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</si>
  <si>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</si>
  <si>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</si>
  <si>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</si>
  <si>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</si>
  <si>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</si>
  <si>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</si>
  <si>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</si>
  <si>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</si>
  <si>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</si>
  <si>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</si>
  <si>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</si>
  <si>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</si>
  <si>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</si>
  <si>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</si>
  <si>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</si>
  <si>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</si>
  <si>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</si>
  <si>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</si>
  <si>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</si>
  <si>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Prevoz do deponije naročnika</t>
  </si>
  <si>
    <t>vsakokratno dobavo za izdelke predložiti tehnično dokumentacijo in izjavo o lastnostih.</t>
  </si>
  <si>
    <t>ROBNIKI</t>
  </si>
  <si>
    <t>Robniki cestni 15x25x100-prešani</t>
  </si>
  <si>
    <t>kom</t>
  </si>
  <si>
    <t>Robniki cestni 15x25x100-prešani kanalni</t>
  </si>
  <si>
    <t>Robniki cestni 15x25x100-liti</t>
  </si>
  <si>
    <t>Robniki cestni 15x25x50-prešani polovičke</t>
  </si>
  <si>
    <t>Robniki cestni 15x25x25-prešani četrtinka</t>
  </si>
  <si>
    <t>Robniki cestni 15x25x50-liti polovičke</t>
  </si>
  <si>
    <t>Robniki cestni 15x25x25-liti četrtinka</t>
  </si>
  <si>
    <t>Robniki cestni 15x25x100-liti kanalni</t>
  </si>
  <si>
    <t>Robnik ulični 15x25x100</t>
  </si>
  <si>
    <t>Robnik ulični 15x25x50 polovička</t>
  </si>
  <si>
    <t>Robniki cestni 15x25x25 četrtinka</t>
  </si>
  <si>
    <t>Robniki kolesarski 8x20x100</t>
  </si>
  <si>
    <t>Robniki kolesarski 5x20x100</t>
  </si>
  <si>
    <t>Robnik kolesarski 5x25x100</t>
  </si>
  <si>
    <t>Robnik cestni zaokrožen notranji R10</t>
  </si>
  <si>
    <t>Robnik cestni zaokrožen notranji R25</t>
  </si>
  <si>
    <t>Robnik cestni zaokrožen zunanji R25</t>
  </si>
  <si>
    <t>Robnik cestni zaokrožen zunanji R50</t>
  </si>
  <si>
    <t>Robnik cestni zaokrožen zunanji R75</t>
  </si>
  <si>
    <t>KLANČINE</t>
  </si>
  <si>
    <t>Klančine 73x82x25 leva</t>
  </si>
  <si>
    <t>Klančine 73x82x25 desna</t>
  </si>
  <si>
    <t>Klančine 47x82x25 vmesna</t>
  </si>
  <si>
    <t>Klančine 40x40 leva</t>
  </si>
  <si>
    <t>Klančine 40x40 desna</t>
  </si>
  <si>
    <t>Klančine 40x40 vmesna</t>
  </si>
  <si>
    <t>KANALETE IN MULDE</t>
  </si>
  <si>
    <t>Kanaleta 46/58x100x16</t>
  </si>
  <si>
    <t>Kanaleta 46/58x100x25 visoka</t>
  </si>
  <si>
    <t>Kanaleta 65x110x29</t>
  </si>
  <si>
    <t>Mulda 8x50x110</t>
  </si>
  <si>
    <t>Mulda AB 5x50x100</t>
  </si>
  <si>
    <t>Beton trdnostni razred C 16/20-transportni</t>
  </si>
  <si>
    <t>m3</t>
  </si>
  <si>
    <t>Doplačilo za mikroarmaturo - polipropilenska vlakna</t>
  </si>
  <si>
    <t>Beton trdnostni razred C 20/25-transportni</t>
  </si>
  <si>
    <t>Beton trdnostni razred C 25/30-transportni</t>
  </si>
  <si>
    <t>Beton trdnostni razred C 30/37-transportni</t>
  </si>
  <si>
    <t>Beton trdnostni razred C 25/30 - črpni</t>
  </si>
  <si>
    <t>Beton trdnostni razred C 30/37 - črpni</t>
  </si>
  <si>
    <t>Vsi betoni morajo biti kontrolirani skladno s standardom SIST EN 206:2013 in SIST 1026:2016</t>
  </si>
  <si>
    <t>Beton trdnostni razred C 30/37, XC4, XF4</t>
  </si>
  <si>
    <t>Estrih beton - cementni estrih 30 Mpa</t>
  </si>
  <si>
    <t>Stabilizacijska mešanica 0/22</t>
  </si>
  <si>
    <t>Drenažna mešanica 10 Mpa 16/22</t>
  </si>
  <si>
    <t xml:space="preserve">Prevoz betona se obračunava po vožnji za vsakih 8 m3 betona. V kolikor je betona manj se </t>
  </si>
  <si>
    <t xml:space="preserve">obračuna polna vožnja. Naročnik bo glede na lokacijo projekta izračunal najnižjo ponudbeno </t>
  </si>
  <si>
    <t xml:space="preserve">ceno/EM skladno z navodili razpisne dokumentacije. Seštevek vrednosti prevoza se pri oddaji </t>
  </si>
  <si>
    <t xml:space="preserve">ponudbe  ne všteva v skupni znesek za posamezni sklop. Je pa ta cenik pogoj za sodelovanje pri </t>
  </si>
  <si>
    <t>Prevoz nad 5 do 10 km</t>
  </si>
  <si>
    <t>Prevoz nad 10 do 15 km</t>
  </si>
  <si>
    <t>Prevoz nad 15 do 20 km</t>
  </si>
  <si>
    <t>Prevoz nad 20 do 25 km</t>
  </si>
  <si>
    <t>Prevoz nad 25 do 30 km</t>
  </si>
  <si>
    <t>vožnja</t>
  </si>
  <si>
    <t>Kakovost blaga mora ustrezati veljavnim predpisom in standardom, ponudnik mora pred</t>
  </si>
  <si>
    <t>Drobljenec 2-4 mm</t>
  </si>
  <si>
    <t>Drobljenec 4-8 mm</t>
  </si>
  <si>
    <t>Drobljenec 8-16 mm</t>
  </si>
  <si>
    <t>Beton trdnostni razred C 12/15-transportni</t>
  </si>
  <si>
    <t>Odpadna mivka</t>
  </si>
  <si>
    <t>Apnenec drobljenec 2-4 mm</t>
  </si>
  <si>
    <t>Apnenec drobljenec 4-8 mm</t>
  </si>
  <si>
    <t>SKLOP 9: BETONI 3</t>
  </si>
  <si>
    <t>SKLOP 8: BETONI 2</t>
  </si>
  <si>
    <t>SKLOP 7: BETONI 1</t>
  </si>
  <si>
    <t>SKLOP 6: ROBNIKI IN BETONSKA GALANTERIJA</t>
  </si>
  <si>
    <t>SKLOP 1-5: PREVOZ GRAMOZNIH AGREGATOV S KIPERJEM ZA SKLOP 1, 2, 3, 4 IN 5</t>
  </si>
  <si>
    <t>SKLOP 7-9: PREVOZ BETONOV S KIPERJEM ZA SKLOP 7, 8 IN 9</t>
  </si>
  <si>
    <t>SKLOP 5: PRANI PESEK</t>
  </si>
  <si>
    <t>SKLOP 4: DROBLJENI PESKI</t>
  </si>
  <si>
    <t>0/125 Drobljen tampon</t>
  </si>
  <si>
    <t>0/16 Drobljen tampon</t>
  </si>
  <si>
    <t>SKLOP 3: KAMNITI MATERIAL - LOMLJEN KAMEN</t>
  </si>
  <si>
    <t>SKLOP 11 in 13: PREVOZ POSIPNEGA MATERIALA V ZIMSKI SLUŽBI</t>
  </si>
  <si>
    <t>SKLOP 12: POSIPNI MATERIAL V ZIMSKI SKLUŽBI (APNENEC) - FCO DOBAVITELJ</t>
  </si>
  <si>
    <t>SKLOP 13: POSIPNI MATERIAL V ZIMSKI SKLUŽBI (APNENEC) - FCO NAROČNIK</t>
  </si>
  <si>
    <t>SKLOP 10: POSIPNI MATERIAL V ZIMSKI SKLUŽBI   - FCO DOBAVITELJ</t>
  </si>
  <si>
    <t>SKLOP 11: POSIPNI MATERIAL V ZIMSKI SKLUŽBI  - FCO NAROČNIK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</si>
</sst>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AF90-48AE-4F5B-A8B2-F1266618BF9D}">
  <sheetPr codeName="List2"/>
  <dimension ref="A1:I14"/>
  <sheetViews>
    <sheetView workbookViewId="0">
      <selection activeCell="D32" sqref="D32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13</v>
      </c>
      <c r="C8" s="12"/>
      <c r="D8" s="13"/>
      <c r="E8" s="5" t="s">
        <v>17</v>
      </c>
      <c r="F8" s="6">
        <v>1000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4" t="s">
        <v>14</v>
      </c>
      <c r="C9" s="4"/>
      <c r="D9" s="4"/>
      <c r="E9" s="5" t="s">
        <v>17</v>
      </c>
      <c r="F9" s="6">
        <v>12000</v>
      </c>
      <c r="G9" s="6"/>
      <c r="H9" s="14">
        <f t="shared" ref="H9:H11" si="0">F9*G9</f>
        <v>0</v>
      </c>
      <c r="I9" s="14"/>
    </row>
    <row r="10" spans="1:9" x14ac:dyDescent="0.25">
      <c r="A10" s="5" t="s">
        <v>11</v>
      </c>
      <c r="B10" s="11" t="s">
        <v>15</v>
      </c>
      <c r="C10" s="12"/>
      <c r="D10" s="13"/>
      <c r="E10" s="5" t="s">
        <v>17</v>
      </c>
      <c r="F10" s="6">
        <v>12000</v>
      </c>
      <c r="G10" s="6"/>
      <c r="H10" s="14">
        <f t="shared" si="0"/>
        <v>0</v>
      </c>
      <c r="I10" s="14"/>
    </row>
    <row r="11" spans="1:9" x14ac:dyDescent="0.25">
      <c r="A11" s="5" t="s">
        <v>12</v>
      </c>
      <c r="B11" s="11" t="s">
        <v>16</v>
      </c>
      <c r="C11" s="12"/>
      <c r="D11" s="13"/>
      <c r="E11" s="5" t="s">
        <v>17</v>
      </c>
      <c r="F11" s="6">
        <v>60</v>
      </c>
      <c r="G11" s="6"/>
      <c r="H11" s="14">
        <f t="shared" si="0"/>
        <v>0</v>
      </c>
      <c r="I11" s="14"/>
    </row>
    <row r="12" spans="1:9" x14ac:dyDescent="0.25">
      <c r="E12" s="1"/>
      <c r="F12" s="15" t="s">
        <v>18</v>
      </c>
      <c r="G12" s="15"/>
      <c r="H12" s="15">
        <f>SUM(H8:I11)</f>
        <v>0</v>
      </c>
      <c r="I12" s="15"/>
    </row>
    <row r="13" spans="1:9" x14ac:dyDescent="0.25">
      <c r="E13" s="1"/>
      <c r="F13" s="10" t="s">
        <v>19</v>
      </c>
      <c r="G13" s="10"/>
      <c r="H13" s="10">
        <f>0.22*H12</f>
        <v>0</v>
      </c>
      <c r="I13" s="10"/>
    </row>
    <row r="14" spans="1:9" x14ac:dyDescent="0.25">
      <c r="E14" s="1"/>
      <c r="F14" s="10" t="s">
        <v>20</v>
      </c>
      <c r="G14" s="10"/>
      <c r="H14" s="10">
        <f>H12+H13</f>
        <v>0</v>
      </c>
      <c r="I14" s="10"/>
    </row>
  </sheetData>
  <mergeCells count="16">
    <mergeCell ref="B10:D10"/>
    <mergeCell ref="H10:I10"/>
    <mergeCell ref="A2:I2"/>
    <mergeCell ref="B7:D7"/>
    <mergeCell ref="H7:I7"/>
    <mergeCell ref="B8:D8"/>
    <mergeCell ref="H8:I8"/>
    <mergeCell ref="H9:I9"/>
    <mergeCell ref="F14:G14"/>
    <mergeCell ref="H14:I14"/>
    <mergeCell ref="B11:D11"/>
    <mergeCell ref="H11:I11"/>
    <mergeCell ref="F12:G12"/>
    <mergeCell ref="H12:I12"/>
    <mergeCell ref="F13:G13"/>
    <mergeCell ref="H13:I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AF60-69BA-4E91-9D8B-BA4ABDDA0FEB}">
  <sheetPr codeName="List3"/>
  <dimension ref="A1:I14"/>
  <sheetViews>
    <sheetView workbookViewId="0">
      <selection activeCell="A2" sqref="A2:I2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211</v>
      </c>
      <c r="C8" s="12"/>
      <c r="D8" s="13"/>
      <c r="E8" s="5" t="s">
        <v>17</v>
      </c>
      <c r="F8" s="6">
        <v>2000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22</v>
      </c>
      <c r="C9" s="12"/>
      <c r="D9" s="13"/>
      <c r="E9" s="5" t="s">
        <v>17</v>
      </c>
      <c r="F9" s="6">
        <v>30000</v>
      </c>
      <c r="G9" s="6"/>
      <c r="H9" s="14">
        <f>F9*G9</f>
        <v>0</v>
      </c>
      <c r="I9" s="14"/>
    </row>
    <row r="10" spans="1:9" x14ac:dyDescent="0.25">
      <c r="A10" s="5" t="s">
        <v>11</v>
      </c>
      <c r="B10" s="11" t="s">
        <v>23</v>
      </c>
      <c r="C10" s="12"/>
      <c r="D10" s="13"/>
      <c r="E10" s="5" t="s">
        <v>17</v>
      </c>
      <c r="F10" s="6">
        <v>30000</v>
      </c>
      <c r="G10" s="6"/>
      <c r="H10" s="14">
        <f t="shared" ref="H10" si="0">F10*G10</f>
        <v>0</v>
      </c>
      <c r="I10" s="14"/>
    </row>
    <row r="11" spans="1:9" x14ac:dyDescent="0.25">
      <c r="A11" s="5" t="s">
        <v>12</v>
      </c>
      <c r="B11" s="11" t="s">
        <v>210</v>
      </c>
      <c r="C11" s="12"/>
      <c r="D11" s="13"/>
      <c r="E11" s="5" t="s">
        <v>17</v>
      </c>
      <c r="F11" s="6">
        <v>2000</v>
      </c>
      <c r="G11" s="6"/>
      <c r="H11" s="14">
        <f t="shared" ref="H11" si="1">F11*G11</f>
        <v>0</v>
      </c>
      <c r="I11" s="14"/>
    </row>
    <row r="12" spans="1:9" x14ac:dyDescent="0.25">
      <c r="E12" s="1"/>
      <c r="F12" s="15" t="s">
        <v>18</v>
      </c>
      <c r="G12" s="15"/>
      <c r="H12" s="15">
        <f>SUM(H8:I11)</f>
        <v>0</v>
      </c>
      <c r="I12" s="15"/>
    </row>
    <row r="13" spans="1:9" x14ac:dyDescent="0.25">
      <c r="E13" s="1"/>
      <c r="F13" s="10" t="s">
        <v>19</v>
      </c>
      <c r="G13" s="10"/>
      <c r="H13" s="10">
        <f>0.22*H12</f>
        <v>0</v>
      </c>
      <c r="I13" s="10"/>
    </row>
    <row r="14" spans="1:9" x14ac:dyDescent="0.25">
      <c r="E14" s="1"/>
      <c r="F14" s="10" t="s">
        <v>20</v>
      </c>
      <c r="G14" s="10"/>
      <c r="H14" s="10">
        <f>H12+H13</f>
        <v>0</v>
      </c>
      <c r="I14" s="10"/>
    </row>
  </sheetData>
  <mergeCells count="17">
    <mergeCell ref="A2:I2"/>
    <mergeCell ref="B7:D7"/>
    <mergeCell ref="H7:I7"/>
    <mergeCell ref="B9:D9"/>
    <mergeCell ref="H9:I9"/>
    <mergeCell ref="B8:D8"/>
    <mergeCell ref="H8:I8"/>
    <mergeCell ref="H10:I10"/>
    <mergeCell ref="F14:G14"/>
    <mergeCell ref="H14:I14"/>
    <mergeCell ref="B10:D10"/>
    <mergeCell ref="F12:G12"/>
    <mergeCell ref="H12:I12"/>
    <mergeCell ref="F13:G13"/>
    <mergeCell ref="H13:I13"/>
    <mergeCell ref="B11:D11"/>
    <mergeCell ref="H11:I1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318FB-2ACE-4D51-950F-4757967F60BE}">
  <dimension ref="A1:I11"/>
  <sheetViews>
    <sheetView zoomScaleNormal="100" workbookViewId="0">
      <selection activeCell="F19" sqref="F19"/>
    </sheetView>
  </sheetViews>
  <sheetFormatPr defaultRowHeight="15" x14ac:dyDescent="0.25"/>
  <cols>
    <col min="6" max="6" width="9.85546875" bestFit="1" customWidth="1"/>
  </cols>
  <sheetData>
    <row r="1" spans="1:9" x14ac:dyDescent="0.25">
      <c r="E1" s="1"/>
      <c r="F1" s="1"/>
      <c r="G1" s="1"/>
      <c r="H1" s="2"/>
    </row>
    <row r="2" spans="1:9" ht="15.75" x14ac:dyDescent="0.25">
      <c r="A2" s="16" t="s">
        <v>212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24</v>
      </c>
      <c r="C8" s="12"/>
      <c r="D8" s="13"/>
      <c r="E8" s="5" t="s">
        <v>17</v>
      </c>
      <c r="F8" s="6">
        <v>10000</v>
      </c>
      <c r="G8" s="6"/>
      <c r="H8" s="14">
        <f t="shared" ref="H8" si="0">F8*G8</f>
        <v>0</v>
      </c>
      <c r="I8" s="14"/>
    </row>
    <row r="9" spans="1:9" x14ac:dyDescent="0.25">
      <c r="E9" s="1"/>
      <c r="F9" s="15" t="s">
        <v>18</v>
      </c>
      <c r="G9" s="15"/>
      <c r="H9" s="15">
        <f>SUM(H8:I8)</f>
        <v>0</v>
      </c>
      <c r="I9" s="15"/>
    </row>
    <row r="10" spans="1:9" x14ac:dyDescent="0.25">
      <c r="E10" s="1"/>
      <c r="F10" s="10" t="s">
        <v>19</v>
      </c>
      <c r="G10" s="10"/>
      <c r="H10" s="10">
        <f>0.22*H9</f>
        <v>0</v>
      </c>
      <c r="I10" s="10"/>
    </row>
    <row r="11" spans="1:9" x14ac:dyDescent="0.25">
      <c r="E11" s="1"/>
      <c r="F11" s="10" t="s">
        <v>20</v>
      </c>
      <c r="G11" s="10"/>
      <c r="H11" s="10">
        <f>H9+H10</f>
        <v>0</v>
      </c>
      <c r="I11" s="10"/>
    </row>
  </sheetData>
  <mergeCells count="11">
    <mergeCell ref="A2:I2"/>
    <mergeCell ref="B7:D7"/>
    <mergeCell ref="H7:I7"/>
    <mergeCell ref="F11:G11"/>
    <mergeCell ref="H11:I11"/>
    <mergeCell ref="B8:D8"/>
    <mergeCell ref="H8:I8"/>
    <mergeCell ref="F9:G9"/>
    <mergeCell ref="H9:I9"/>
    <mergeCell ref="F10:G10"/>
    <mergeCell ref="H10:I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B43C-F38D-48DA-9EFE-7E01332EEDE1}">
  <sheetPr codeName="List4"/>
  <dimension ref="A1:I15"/>
  <sheetViews>
    <sheetView workbookViewId="0">
      <selection activeCell="A2" sqref="A2:I2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209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25</v>
      </c>
      <c r="C8" s="12"/>
      <c r="D8" s="13"/>
      <c r="E8" s="5" t="s">
        <v>17</v>
      </c>
      <c r="F8" s="6">
        <v>150</v>
      </c>
      <c r="G8" s="6"/>
      <c r="H8" s="14">
        <f>F8*G8</f>
        <v>0</v>
      </c>
      <c r="I8" s="14"/>
    </row>
    <row r="9" spans="1:9" x14ac:dyDescent="0.25">
      <c r="A9" s="5" t="s">
        <v>10</v>
      </c>
      <c r="B9" s="4" t="s">
        <v>26</v>
      </c>
      <c r="C9" s="4"/>
      <c r="D9" s="4"/>
      <c r="E9" s="5" t="s">
        <v>17</v>
      </c>
      <c r="F9" s="6">
        <v>150</v>
      </c>
      <c r="G9" s="6"/>
      <c r="H9" s="14">
        <f t="shared" ref="H9:H12" si="0">F9*G9</f>
        <v>0</v>
      </c>
      <c r="I9" s="14"/>
    </row>
    <row r="10" spans="1:9" x14ac:dyDescent="0.25">
      <c r="A10" s="5" t="s">
        <v>11</v>
      </c>
      <c r="B10" s="11" t="s">
        <v>27</v>
      </c>
      <c r="C10" s="12"/>
      <c r="D10" s="13"/>
      <c r="E10" s="5" t="s">
        <v>17</v>
      </c>
      <c r="F10" s="6">
        <v>50</v>
      </c>
      <c r="G10" s="6"/>
      <c r="H10" s="14">
        <f t="shared" si="0"/>
        <v>0</v>
      </c>
      <c r="I10" s="14"/>
    </row>
    <row r="11" spans="1:9" x14ac:dyDescent="0.25">
      <c r="A11" s="5" t="s">
        <v>12</v>
      </c>
      <c r="B11" s="11" t="s">
        <v>29</v>
      </c>
      <c r="C11" s="12"/>
      <c r="D11" s="13"/>
      <c r="E11" s="5" t="s">
        <v>17</v>
      </c>
      <c r="F11" s="6">
        <v>100</v>
      </c>
      <c r="G11" s="6"/>
      <c r="H11" s="14">
        <f t="shared" si="0"/>
        <v>0</v>
      </c>
      <c r="I11" s="14"/>
    </row>
    <row r="12" spans="1:9" x14ac:dyDescent="0.25">
      <c r="A12" s="5" t="s">
        <v>28</v>
      </c>
      <c r="B12" s="11" t="s">
        <v>30</v>
      </c>
      <c r="C12" s="12"/>
      <c r="D12" s="13"/>
      <c r="E12" s="5" t="s">
        <v>17</v>
      </c>
      <c r="F12" s="6">
        <v>500</v>
      </c>
      <c r="G12" s="6"/>
      <c r="H12" s="14">
        <f t="shared" si="0"/>
        <v>0</v>
      </c>
      <c r="I12" s="14"/>
    </row>
    <row r="13" spans="1:9" x14ac:dyDescent="0.25">
      <c r="E13" s="1"/>
      <c r="F13" s="15" t="s">
        <v>18</v>
      </c>
      <c r="G13" s="15"/>
      <c r="H13" s="15">
        <f>SUM(H8:I12)</f>
        <v>0</v>
      </c>
      <c r="I13" s="15"/>
    </row>
    <row r="14" spans="1:9" x14ac:dyDescent="0.25">
      <c r="E14" s="1"/>
      <c r="F14" s="10" t="s">
        <v>19</v>
      </c>
      <c r="G14" s="10"/>
      <c r="H14" s="10">
        <f>0.22*H13</f>
        <v>0</v>
      </c>
      <c r="I14" s="10"/>
    </row>
    <row r="15" spans="1:9" x14ac:dyDescent="0.25">
      <c r="E15" s="1"/>
      <c r="F15" s="10" t="s">
        <v>20</v>
      </c>
      <c r="G15" s="10"/>
      <c r="H15" s="10">
        <f>H13+H14</f>
        <v>0</v>
      </c>
      <c r="I15" s="10"/>
    </row>
  </sheetData>
  <mergeCells count="18">
    <mergeCell ref="B10:D10"/>
    <mergeCell ref="H10:I10"/>
    <mergeCell ref="A2:I2"/>
    <mergeCell ref="B7:D7"/>
    <mergeCell ref="H7:I7"/>
    <mergeCell ref="B8:D8"/>
    <mergeCell ref="H8:I8"/>
    <mergeCell ref="H9:I9"/>
    <mergeCell ref="F15:G15"/>
    <mergeCell ref="H15:I15"/>
    <mergeCell ref="B11:D11"/>
    <mergeCell ref="H11:I11"/>
    <mergeCell ref="B12:D12"/>
    <mergeCell ref="H12:I12"/>
    <mergeCell ref="F13:G13"/>
    <mergeCell ref="H13:I13"/>
    <mergeCell ref="F14:G14"/>
    <mergeCell ref="H14:I14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AE4D2-7F03-427C-8EED-02D78EA9811D}">
  <sheetPr codeName="List5"/>
  <dimension ref="A1:I17"/>
  <sheetViews>
    <sheetView workbookViewId="0">
      <selection activeCell="A2" sqref="A2:I2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208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31</v>
      </c>
      <c r="C8" s="12"/>
      <c r="D8" s="13"/>
      <c r="E8" s="5" t="s">
        <v>17</v>
      </c>
      <c r="F8" s="6">
        <v>5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32</v>
      </c>
      <c r="C9" s="12"/>
      <c r="D9" s="13"/>
      <c r="E9" s="5" t="s">
        <v>17</v>
      </c>
      <c r="F9" s="6">
        <v>20</v>
      </c>
      <c r="G9" s="6"/>
      <c r="H9" s="14">
        <f t="shared" ref="H9:H14" si="0">F9*G9</f>
        <v>0</v>
      </c>
      <c r="I9" s="14"/>
    </row>
    <row r="10" spans="1:9" x14ac:dyDescent="0.25">
      <c r="A10" s="5" t="s">
        <v>11</v>
      </c>
      <c r="B10" s="11" t="s">
        <v>199</v>
      </c>
      <c r="C10" s="12"/>
      <c r="D10" s="13"/>
      <c r="E10" s="5" t="s">
        <v>17</v>
      </c>
      <c r="F10" s="6">
        <v>1000</v>
      </c>
      <c r="G10" s="6"/>
      <c r="H10" s="14">
        <f t="shared" ref="H10" si="1">F10*G10</f>
        <v>0</v>
      </c>
      <c r="I10" s="14"/>
    </row>
    <row r="11" spans="1:9" x14ac:dyDescent="0.25">
      <c r="A11" s="5" t="s">
        <v>12</v>
      </c>
      <c r="B11" s="11" t="s">
        <v>33</v>
      </c>
      <c r="C11" s="12"/>
      <c r="D11" s="13"/>
      <c r="E11" s="5" t="s">
        <v>17</v>
      </c>
      <c r="F11" s="6">
        <v>500</v>
      </c>
      <c r="G11" s="6"/>
      <c r="H11" s="14">
        <f t="shared" si="0"/>
        <v>0</v>
      </c>
      <c r="I11" s="14"/>
    </row>
    <row r="12" spans="1:9" x14ac:dyDescent="0.25">
      <c r="A12" s="5" t="s">
        <v>28</v>
      </c>
      <c r="B12" s="11" t="s">
        <v>29</v>
      </c>
      <c r="C12" s="12"/>
      <c r="D12" s="13"/>
      <c r="E12" s="5" t="s">
        <v>17</v>
      </c>
      <c r="F12" s="6">
        <v>3000</v>
      </c>
      <c r="G12" s="6"/>
      <c r="H12" s="14">
        <f t="shared" si="0"/>
        <v>0</v>
      </c>
      <c r="I12" s="14"/>
    </row>
    <row r="13" spans="1:9" x14ac:dyDescent="0.25">
      <c r="A13" s="5" t="s">
        <v>40</v>
      </c>
      <c r="B13" s="11" t="s">
        <v>30</v>
      </c>
      <c r="C13" s="12"/>
      <c r="D13" s="13"/>
      <c r="E13" s="5" t="s">
        <v>17</v>
      </c>
      <c r="F13" s="6">
        <v>1000</v>
      </c>
      <c r="G13" s="6"/>
      <c r="H13" s="14">
        <f t="shared" ref="H13" si="2">F13*G13</f>
        <v>0</v>
      </c>
      <c r="I13" s="14"/>
    </row>
    <row r="14" spans="1:9" x14ac:dyDescent="0.25">
      <c r="A14" s="5" t="s">
        <v>41</v>
      </c>
      <c r="B14" s="11" t="s">
        <v>34</v>
      </c>
      <c r="C14" s="12"/>
      <c r="D14" s="13"/>
      <c r="E14" s="5" t="s">
        <v>17</v>
      </c>
      <c r="F14" s="6">
        <v>2500</v>
      </c>
      <c r="G14" s="6"/>
      <c r="H14" s="14">
        <f t="shared" si="0"/>
        <v>0</v>
      </c>
      <c r="I14" s="14"/>
    </row>
    <row r="15" spans="1:9" x14ac:dyDescent="0.25">
      <c r="E15" s="1"/>
      <c r="F15" s="15" t="s">
        <v>18</v>
      </c>
      <c r="G15" s="15"/>
      <c r="H15" s="15">
        <f>SUM(H8:I14)</f>
        <v>0</v>
      </c>
      <c r="I15" s="15"/>
    </row>
    <row r="16" spans="1:9" x14ac:dyDescent="0.25">
      <c r="E16" s="1"/>
      <c r="F16" s="10" t="s">
        <v>19</v>
      </c>
      <c r="G16" s="10"/>
      <c r="H16" s="10">
        <f>0.22*H15</f>
        <v>0</v>
      </c>
      <c r="I16" s="10"/>
    </row>
    <row r="17" spans="5:9" x14ac:dyDescent="0.25">
      <c r="E17" s="1"/>
      <c r="F17" s="10" t="s">
        <v>20</v>
      </c>
      <c r="G17" s="10"/>
      <c r="H17" s="10">
        <f>H15+H16</f>
        <v>0</v>
      </c>
      <c r="I17" s="10"/>
    </row>
  </sheetData>
  <mergeCells count="23">
    <mergeCell ref="H10:I10"/>
    <mergeCell ref="A2:I2"/>
    <mergeCell ref="B7:D7"/>
    <mergeCell ref="H7:I7"/>
    <mergeCell ref="B8:D8"/>
    <mergeCell ref="H8:I8"/>
    <mergeCell ref="H9:I9"/>
    <mergeCell ref="F17:G17"/>
    <mergeCell ref="H17:I17"/>
    <mergeCell ref="H12:I12"/>
    <mergeCell ref="B12:D12"/>
    <mergeCell ref="B9:D9"/>
    <mergeCell ref="B14:D14"/>
    <mergeCell ref="H14:I14"/>
    <mergeCell ref="F15:G15"/>
    <mergeCell ref="H15:I15"/>
    <mergeCell ref="F16:G16"/>
    <mergeCell ref="H16:I16"/>
    <mergeCell ref="B11:D11"/>
    <mergeCell ref="H11:I11"/>
    <mergeCell ref="B13:D13"/>
    <mergeCell ref="H13:I13"/>
    <mergeCell ref="B10:D10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E4218-8C8B-44CC-BAA5-68B91CF063F3}">
  <sheetPr codeName="List6"/>
  <dimension ref="A1:I63"/>
  <sheetViews>
    <sheetView workbookViewId="0">
      <selection sqref="A1:I1048576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206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35</v>
      </c>
      <c r="E4" s="1"/>
      <c r="F4" s="1"/>
      <c r="G4" s="1"/>
      <c r="H4" s="2"/>
    </row>
    <row r="5" spans="1:9" x14ac:dyDescent="0.25">
      <c r="A5" t="s">
        <v>36</v>
      </c>
      <c r="E5" s="1"/>
      <c r="F5" s="1"/>
      <c r="G5" s="1"/>
      <c r="H5" s="2"/>
    </row>
    <row r="6" spans="1:9" x14ac:dyDescent="0.25">
      <c r="A6" t="s">
        <v>37</v>
      </c>
      <c r="E6" s="1"/>
      <c r="F6" s="1"/>
      <c r="G6" s="1"/>
      <c r="H6" s="2"/>
    </row>
    <row r="7" spans="1:9" x14ac:dyDescent="0.25">
      <c r="A7" t="s">
        <v>38</v>
      </c>
      <c r="E7" s="1"/>
      <c r="F7" s="1"/>
      <c r="G7" s="1"/>
      <c r="H7" s="2"/>
    </row>
    <row r="8" spans="1:9" x14ac:dyDescent="0.25">
      <c r="E8" s="1"/>
      <c r="F8" s="1"/>
      <c r="G8" s="1"/>
      <c r="H8" s="2"/>
    </row>
    <row r="9" spans="1:9" x14ac:dyDescent="0.25">
      <c r="A9" s="7" t="s">
        <v>3</v>
      </c>
      <c r="B9" s="17" t="s">
        <v>4</v>
      </c>
      <c r="C9" s="18"/>
      <c r="D9" s="19"/>
      <c r="E9" s="7" t="s">
        <v>5</v>
      </c>
      <c r="F9" s="7" t="s">
        <v>6</v>
      </c>
      <c r="G9" s="7" t="s">
        <v>7</v>
      </c>
      <c r="H9" s="20" t="s">
        <v>8</v>
      </c>
      <c r="I9" s="20"/>
    </row>
    <row r="10" spans="1:9" x14ac:dyDescent="0.25">
      <c r="A10" s="5" t="s">
        <v>9</v>
      </c>
      <c r="B10" s="11" t="s">
        <v>39</v>
      </c>
      <c r="C10" s="12"/>
      <c r="D10" s="13"/>
      <c r="E10" s="5" t="s">
        <v>17</v>
      </c>
      <c r="F10" s="6">
        <v>500</v>
      </c>
      <c r="G10" s="6"/>
      <c r="H10" s="14">
        <f>F10*G10</f>
        <v>0</v>
      </c>
      <c r="I10" s="14"/>
    </row>
    <row r="11" spans="1:9" x14ac:dyDescent="0.25">
      <c r="A11" s="5" t="s">
        <v>10</v>
      </c>
      <c r="B11" s="11" t="s">
        <v>67</v>
      </c>
      <c r="C11" s="12"/>
      <c r="D11" s="13"/>
      <c r="E11" s="5" t="s">
        <v>17</v>
      </c>
      <c r="F11" s="6">
        <v>500</v>
      </c>
      <c r="G11" s="6"/>
      <c r="H11" s="14">
        <f t="shared" ref="H11:H60" si="0">F11*G11</f>
        <v>0</v>
      </c>
      <c r="I11" s="14"/>
    </row>
    <row r="12" spans="1:9" x14ac:dyDescent="0.25">
      <c r="A12" s="5" t="s">
        <v>11</v>
      </c>
      <c r="B12" s="11" t="s">
        <v>68</v>
      </c>
      <c r="C12" s="12"/>
      <c r="D12" s="13"/>
      <c r="E12" s="5" t="s">
        <v>17</v>
      </c>
      <c r="F12" s="6">
        <v>500</v>
      </c>
      <c r="G12" s="6"/>
      <c r="H12" s="14">
        <f t="shared" si="0"/>
        <v>0</v>
      </c>
      <c r="I12" s="14"/>
    </row>
    <row r="13" spans="1:9" x14ac:dyDescent="0.25">
      <c r="A13" s="5" t="s">
        <v>12</v>
      </c>
      <c r="B13" s="11" t="s">
        <v>69</v>
      </c>
      <c r="C13" s="12"/>
      <c r="D13" s="13"/>
      <c r="E13" s="5" t="s">
        <v>17</v>
      </c>
      <c r="F13" s="6">
        <v>500</v>
      </c>
      <c r="G13" s="6"/>
      <c r="H13" s="14">
        <f t="shared" si="0"/>
        <v>0</v>
      </c>
      <c r="I13" s="14"/>
    </row>
    <row r="14" spans="1:9" x14ac:dyDescent="0.25">
      <c r="A14" s="5" t="s">
        <v>28</v>
      </c>
      <c r="B14" s="11" t="s">
        <v>70</v>
      </c>
      <c r="C14" s="12"/>
      <c r="D14" s="13"/>
      <c r="E14" s="5" t="s">
        <v>17</v>
      </c>
      <c r="F14" s="6">
        <v>500</v>
      </c>
      <c r="G14" s="6"/>
      <c r="H14" s="14">
        <f t="shared" si="0"/>
        <v>0</v>
      </c>
      <c r="I14" s="14"/>
    </row>
    <row r="15" spans="1:9" x14ac:dyDescent="0.25">
      <c r="A15" s="5" t="s">
        <v>40</v>
      </c>
      <c r="B15" s="11" t="s">
        <v>71</v>
      </c>
      <c r="C15" s="12"/>
      <c r="D15" s="13"/>
      <c r="E15" s="5" t="s">
        <v>17</v>
      </c>
      <c r="F15" s="6">
        <v>500</v>
      </c>
      <c r="G15" s="6"/>
      <c r="H15" s="14">
        <f t="shared" si="0"/>
        <v>0</v>
      </c>
      <c r="I15" s="14"/>
    </row>
    <row r="16" spans="1:9" x14ac:dyDescent="0.25">
      <c r="A16" s="5" t="s">
        <v>41</v>
      </c>
      <c r="B16" s="11" t="s">
        <v>72</v>
      </c>
      <c r="C16" s="12"/>
      <c r="D16" s="13"/>
      <c r="E16" s="5" t="s">
        <v>17</v>
      </c>
      <c r="F16" s="6">
        <v>500</v>
      </c>
      <c r="G16" s="6"/>
      <c r="H16" s="14">
        <f t="shared" si="0"/>
        <v>0</v>
      </c>
      <c r="I16" s="14"/>
    </row>
    <row r="17" spans="1:9" x14ac:dyDescent="0.25">
      <c r="A17" s="5" t="s">
        <v>42</v>
      </c>
      <c r="B17" s="11" t="s">
        <v>73</v>
      </c>
      <c r="C17" s="12"/>
      <c r="D17" s="13"/>
      <c r="E17" s="5" t="s">
        <v>17</v>
      </c>
      <c r="F17" s="6">
        <v>500</v>
      </c>
      <c r="G17" s="6"/>
      <c r="H17" s="14">
        <f t="shared" si="0"/>
        <v>0</v>
      </c>
      <c r="I17" s="14"/>
    </row>
    <row r="18" spans="1:9" x14ac:dyDescent="0.25">
      <c r="A18" s="5" t="s">
        <v>43</v>
      </c>
      <c r="B18" s="11" t="s">
        <v>74</v>
      </c>
      <c r="C18" s="12"/>
      <c r="D18" s="13"/>
      <c r="E18" s="5" t="s">
        <v>17</v>
      </c>
      <c r="F18" s="6">
        <v>500</v>
      </c>
      <c r="G18" s="6"/>
      <c r="H18" s="14">
        <f t="shared" si="0"/>
        <v>0</v>
      </c>
      <c r="I18" s="14"/>
    </row>
    <row r="19" spans="1:9" x14ac:dyDescent="0.25">
      <c r="A19" s="5" t="s">
        <v>44</v>
      </c>
      <c r="B19" s="11" t="s">
        <v>75</v>
      </c>
      <c r="C19" s="12"/>
      <c r="D19" s="13"/>
      <c r="E19" s="5" t="s">
        <v>17</v>
      </c>
      <c r="F19" s="6">
        <v>500</v>
      </c>
      <c r="G19" s="6"/>
      <c r="H19" s="14">
        <f t="shared" si="0"/>
        <v>0</v>
      </c>
      <c r="I19" s="14"/>
    </row>
    <row r="20" spans="1:9" x14ac:dyDescent="0.25">
      <c r="A20" s="5" t="s">
        <v>45</v>
      </c>
      <c r="B20" s="11" t="s">
        <v>76</v>
      </c>
      <c r="C20" s="12"/>
      <c r="D20" s="13"/>
      <c r="E20" s="5" t="s">
        <v>17</v>
      </c>
      <c r="F20" s="6">
        <v>500</v>
      </c>
      <c r="G20" s="6"/>
      <c r="H20" s="14">
        <f t="shared" si="0"/>
        <v>0</v>
      </c>
      <c r="I20" s="14"/>
    </row>
    <row r="21" spans="1:9" x14ac:dyDescent="0.25">
      <c r="A21" s="5" t="s">
        <v>46</v>
      </c>
      <c r="B21" s="11" t="s">
        <v>77</v>
      </c>
      <c r="C21" s="12"/>
      <c r="D21" s="13"/>
      <c r="E21" s="5" t="s">
        <v>17</v>
      </c>
      <c r="F21" s="6">
        <v>500</v>
      </c>
      <c r="G21" s="6"/>
      <c r="H21" s="14">
        <f t="shared" si="0"/>
        <v>0</v>
      </c>
      <c r="I21" s="14"/>
    </row>
    <row r="22" spans="1:9" x14ac:dyDescent="0.25">
      <c r="A22" s="5" t="s">
        <v>47</v>
      </c>
      <c r="B22" s="11" t="s">
        <v>78</v>
      </c>
      <c r="C22" s="12"/>
      <c r="D22" s="13"/>
      <c r="E22" s="5" t="s">
        <v>17</v>
      </c>
      <c r="F22" s="6">
        <v>500</v>
      </c>
      <c r="G22" s="6"/>
      <c r="H22" s="14">
        <f t="shared" si="0"/>
        <v>0</v>
      </c>
      <c r="I22" s="14"/>
    </row>
    <row r="23" spans="1:9" x14ac:dyDescent="0.25">
      <c r="A23" s="5" t="s">
        <v>48</v>
      </c>
      <c r="B23" s="11" t="s">
        <v>79</v>
      </c>
      <c r="C23" s="12"/>
      <c r="D23" s="13"/>
      <c r="E23" s="5" t="s">
        <v>17</v>
      </c>
      <c r="F23" s="6">
        <v>500</v>
      </c>
      <c r="G23" s="6"/>
      <c r="H23" s="14">
        <f t="shared" si="0"/>
        <v>0</v>
      </c>
      <c r="I23" s="14"/>
    </row>
    <row r="24" spans="1:9" x14ac:dyDescent="0.25">
      <c r="A24" s="5" t="s">
        <v>49</v>
      </c>
      <c r="B24" s="11" t="s">
        <v>80</v>
      </c>
      <c r="C24" s="12"/>
      <c r="D24" s="13"/>
      <c r="E24" s="5" t="s">
        <v>17</v>
      </c>
      <c r="F24" s="6">
        <v>500</v>
      </c>
      <c r="G24" s="6"/>
      <c r="H24" s="14">
        <f t="shared" si="0"/>
        <v>0</v>
      </c>
      <c r="I24" s="14"/>
    </row>
    <row r="25" spans="1:9" x14ac:dyDescent="0.25">
      <c r="A25" s="5" t="s">
        <v>50</v>
      </c>
      <c r="B25" s="11" t="s">
        <v>81</v>
      </c>
      <c r="C25" s="12"/>
      <c r="D25" s="13"/>
      <c r="E25" s="5" t="s">
        <v>17</v>
      </c>
      <c r="F25" s="6">
        <v>500</v>
      </c>
      <c r="G25" s="6"/>
      <c r="H25" s="14">
        <f t="shared" si="0"/>
        <v>0</v>
      </c>
      <c r="I25" s="14"/>
    </row>
    <row r="26" spans="1:9" x14ac:dyDescent="0.25">
      <c r="A26" s="5" t="s">
        <v>51</v>
      </c>
      <c r="B26" s="11" t="s">
        <v>82</v>
      </c>
      <c r="C26" s="12"/>
      <c r="D26" s="13"/>
      <c r="E26" s="5" t="s">
        <v>17</v>
      </c>
      <c r="F26" s="6">
        <v>500</v>
      </c>
      <c r="G26" s="6"/>
      <c r="H26" s="14">
        <f t="shared" si="0"/>
        <v>0</v>
      </c>
      <c r="I26" s="14"/>
    </row>
    <row r="27" spans="1:9" x14ac:dyDescent="0.25">
      <c r="A27" s="5" t="s">
        <v>52</v>
      </c>
      <c r="B27" s="11" t="s">
        <v>83</v>
      </c>
      <c r="C27" s="12"/>
      <c r="D27" s="13"/>
      <c r="E27" s="5" t="s">
        <v>17</v>
      </c>
      <c r="F27" s="6">
        <v>500</v>
      </c>
      <c r="G27" s="6"/>
      <c r="H27" s="14">
        <f t="shared" si="0"/>
        <v>0</v>
      </c>
      <c r="I27" s="14"/>
    </row>
    <row r="28" spans="1:9" x14ac:dyDescent="0.25">
      <c r="A28" s="5" t="s">
        <v>53</v>
      </c>
      <c r="B28" s="11" t="s">
        <v>84</v>
      </c>
      <c r="C28" s="12"/>
      <c r="D28" s="13"/>
      <c r="E28" s="5" t="s">
        <v>17</v>
      </c>
      <c r="F28" s="6">
        <v>500</v>
      </c>
      <c r="G28" s="6"/>
      <c r="H28" s="14">
        <f t="shared" si="0"/>
        <v>0</v>
      </c>
      <c r="I28" s="14"/>
    </row>
    <row r="29" spans="1:9" x14ac:dyDescent="0.25">
      <c r="A29" s="5" t="s">
        <v>54</v>
      </c>
      <c r="B29" s="11" t="s">
        <v>85</v>
      </c>
      <c r="C29" s="12"/>
      <c r="D29" s="13"/>
      <c r="E29" s="5" t="s">
        <v>17</v>
      </c>
      <c r="F29" s="6">
        <v>500</v>
      </c>
      <c r="G29" s="6"/>
      <c r="H29" s="14">
        <f t="shared" si="0"/>
        <v>0</v>
      </c>
      <c r="I29" s="14"/>
    </row>
    <row r="30" spans="1:9" x14ac:dyDescent="0.25">
      <c r="A30" s="5" t="s">
        <v>55</v>
      </c>
      <c r="B30" s="11" t="s">
        <v>86</v>
      </c>
      <c r="C30" s="12"/>
      <c r="D30" s="13"/>
      <c r="E30" s="5" t="s">
        <v>17</v>
      </c>
      <c r="F30" s="6">
        <v>500</v>
      </c>
      <c r="G30" s="6"/>
      <c r="H30" s="14">
        <f t="shared" si="0"/>
        <v>0</v>
      </c>
      <c r="I30" s="14"/>
    </row>
    <row r="31" spans="1:9" x14ac:dyDescent="0.25">
      <c r="A31" s="5" t="s">
        <v>56</v>
      </c>
      <c r="B31" s="11" t="s">
        <v>87</v>
      </c>
      <c r="C31" s="12"/>
      <c r="D31" s="13"/>
      <c r="E31" s="5" t="s">
        <v>17</v>
      </c>
      <c r="F31" s="6">
        <v>500</v>
      </c>
      <c r="G31" s="6"/>
      <c r="H31" s="14">
        <f t="shared" si="0"/>
        <v>0</v>
      </c>
      <c r="I31" s="14"/>
    </row>
    <row r="32" spans="1:9" x14ac:dyDescent="0.25">
      <c r="A32" s="5" t="s">
        <v>57</v>
      </c>
      <c r="B32" s="11" t="s">
        <v>88</v>
      </c>
      <c r="C32" s="12"/>
      <c r="D32" s="13"/>
      <c r="E32" s="5" t="s">
        <v>17</v>
      </c>
      <c r="F32" s="6">
        <v>500</v>
      </c>
      <c r="G32" s="6"/>
      <c r="H32" s="14">
        <f t="shared" si="0"/>
        <v>0</v>
      </c>
      <c r="I32" s="14"/>
    </row>
    <row r="33" spans="1:9" x14ac:dyDescent="0.25">
      <c r="A33" s="5" t="s">
        <v>58</v>
      </c>
      <c r="B33" s="11" t="s">
        <v>89</v>
      </c>
      <c r="C33" s="12"/>
      <c r="D33" s="13"/>
      <c r="E33" s="5" t="s">
        <v>17</v>
      </c>
      <c r="F33" s="6">
        <v>500</v>
      </c>
      <c r="G33" s="6"/>
      <c r="H33" s="14">
        <f t="shared" si="0"/>
        <v>0</v>
      </c>
      <c r="I33" s="14"/>
    </row>
    <row r="34" spans="1:9" x14ac:dyDescent="0.25">
      <c r="A34" s="5" t="s">
        <v>59</v>
      </c>
      <c r="B34" s="11" t="s">
        <v>90</v>
      </c>
      <c r="C34" s="12"/>
      <c r="D34" s="13"/>
      <c r="E34" s="5" t="s">
        <v>17</v>
      </c>
      <c r="F34" s="6">
        <v>500</v>
      </c>
      <c r="G34" s="6"/>
      <c r="H34" s="14">
        <f t="shared" si="0"/>
        <v>0</v>
      </c>
      <c r="I34" s="14"/>
    </row>
    <row r="35" spans="1:9" x14ac:dyDescent="0.25">
      <c r="A35" s="5" t="s">
        <v>60</v>
      </c>
      <c r="B35" s="11" t="s">
        <v>91</v>
      </c>
      <c r="C35" s="12"/>
      <c r="D35" s="13"/>
      <c r="E35" s="5" t="s">
        <v>17</v>
      </c>
      <c r="F35" s="6">
        <v>500</v>
      </c>
      <c r="G35" s="6"/>
      <c r="H35" s="14">
        <f t="shared" si="0"/>
        <v>0</v>
      </c>
      <c r="I35" s="14"/>
    </row>
    <row r="36" spans="1:9" x14ac:dyDescent="0.25">
      <c r="A36" s="5" t="s">
        <v>61</v>
      </c>
      <c r="B36" s="11" t="s">
        <v>92</v>
      </c>
      <c r="C36" s="12"/>
      <c r="D36" s="13"/>
      <c r="E36" s="5" t="s">
        <v>17</v>
      </c>
      <c r="F36" s="6">
        <v>500</v>
      </c>
      <c r="G36" s="6"/>
      <c r="H36" s="14">
        <f t="shared" si="0"/>
        <v>0</v>
      </c>
      <c r="I36" s="14"/>
    </row>
    <row r="37" spans="1:9" x14ac:dyDescent="0.25">
      <c r="A37" s="5" t="s">
        <v>62</v>
      </c>
      <c r="B37" s="11" t="s">
        <v>93</v>
      </c>
      <c r="C37" s="12"/>
      <c r="D37" s="13"/>
      <c r="E37" s="5" t="s">
        <v>17</v>
      </c>
      <c r="F37" s="6">
        <v>500</v>
      </c>
      <c r="G37" s="6"/>
      <c r="H37" s="14">
        <f t="shared" si="0"/>
        <v>0</v>
      </c>
      <c r="I37" s="14"/>
    </row>
    <row r="38" spans="1:9" x14ac:dyDescent="0.25">
      <c r="A38" s="5" t="s">
        <v>63</v>
      </c>
      <c r="B38" s="11" t="s">
        <v>94</v>
      </c>
      <c r="C38" s="12"/>
      <c r="D38" s="13"/>
      <c r="E38" s="5" t="s">
        <v>17</v>
      </c>
      <c r="F38" s="6">
        <v>500</v>
      </c>
      <c r="G38" s="6"/>
      <c r="H38" s="14">
        <f t="shared" si="0"/>
        <v>0</v>
      </c>
      <c r="I38" s="14"/>
    </row>
    <row r="39" spans="1:9" x14ac:dyDescent="0.25">
      <c r="A39" s="5" t="s">
        <v>64</v>
      </c>
      <c r="B39" s="11" t="s">
        <v>95</v>
      </c>
      <c r="C39" s="12"/>
      <c r="D39" s="13"/>
      <c r="E39" s="5" t="s">
        <v>17</v>
      </c>
      <c r="F39" s="6">
        <v>500</v>
      </c>
      <c r="G39" s="6"/>
      <c r="H39" s="14">
        <f t="shared" si="0"/>
        <v>0</v>
      </c>
      <c r="I39" s="14"/>
    </row>
    <row r="40" spans="1:9" x14ac:dyDescent="0.25">
      <c r="A40" s="5" t="s">
        <v>65</v>
      </c>
      <c r="B40" s="11" t="s">
        <v>96</v>
      </c>
      <c r="C40" s="12"/>
      <c r="D40" s="13"/>
      <c r="E40" s="5" t="s">
        <v>17</v>
      </c>
      <c r="F40" s="6">
        <v>500</v>
      </c>
      <c r="G40" s="6"/>
      <c r="H40" s="14">
        <f t="shared" si="0"/>
        <v>0</v>
      </c>
      <c r="I40" s="14"/>
    </row>
    <row r="41" spans="1:9" x14ac:dyDescent="0.25">
      <c r="A41" s="5" t="s">
        <v>66</v>
      </c>
      <c r="B41" s="11" t="s">
        <v>97</v>
      </c>
      <c r="C41" s="12"/>
      <c r="D41" s="13"/>
      <c r="E41" s="5" t="s">
        <v>17</v>
      </c>
      <c r="F41" s="6">
        <v>500</v>
      </c>
      <c r="G41" s="6"/>
      <c r="H41" s="14">
        <f t="shared" si="0"/>
        <v>0</v>
      </c>
      <c r="I41" s="14"/>
    </row>
    <row r="42" spans="1:9" x14ac:dyDescent="0.25">
      <c r="A42" s="5" t="s">
        <v>98</v>
      </c>
      <c r="B42" s="11" t="s">
        <v>117</v>
      </c>
      <c r="C42" s="12"/>
      <c r="D42" s="13"/>
      <c r="E42" s="5" t="s">
        <v>17</v>
      </c>
      <c r="F42" s="6">
        <v>500</v>
      </c>
      <c r="G42" s="6"/>
      <c r="H42" s="14">
        <f t="shared" si="0"/>
        <v>0</v>
      </c>
      <c r="I42" s="14"/>
    </row>
    <row r="43" spans="1:9" x14ac:dyDescent="0.25">
      <c r="A43" s="5" t="s">
        <v>99</v>
      </c>
      <c r="B43" s="11" t="s">
        <v>118</v>
      </c>
      <c r="C43" s="12"/>
      <c r="D43" s="13"/>
      <c r="E43" s="5" t="s">
        <v>17</v>
      </c>
      <c r="F43" s="6">
        <v>500</v>
      </c>
      <c r="G43" s="6"/>
      <c r="H43" s="14">
        <f t="shared" si="0"/>
        <v>0</v>
      </c>
      <c r="I43" s="14"/>
    </row>
    <row r="44" spans="1:9" x14ac:dyDescent="0.25">
      <c r="A44" s="5" t="s">
        <v>100</v>
      </c>
      <c r="B44" s="11" t="s">
        <v>119</v>
      </c>
      <c r="C44" s="12"/>
      <c r="D44" s="13"/>
      <c r="E44" s="5" t="s">
        <v>17</v>
      </c>
      <c r="F44" s="6">
        <v>500</v>
      </c>
      <c r="G44" s="6"/>
      <c r="H44" s="14">
        <f t="shared" si="0"/>
        <v>0</v>
      </c>
      <c r="I44" s="14"/>
    </row>
    <row r="45" spans="1:9" x14ac:dyDescent="0.25">
      <c r="A45" s="5" t="s">
        <v>101</v>
      </c>
      <c r="B45" s="11" t="s">
        <v>120</v>
      </c>
      <c r="C45" s="12"/>
      <c r="D45" s="13"/>
      <c r="E45" s="5" t="s">
        <v>17</v>
      </c>
      <c r="F45" s="6">
        <v>500</v>
      </c>
      <c r="G45" s="6"/>
      <c r="H45" s="14">
        <f t="shared" si="0"/>
        <v>0</v>
      </c>
      <c r="I45" s="14"/>
    </row>
    <row r="46" spans="1:9" x14ac:dyDescent="0.25">
      <c r="A46" s="5" t="s">
        <v>102</v>
      </c>
      <c r="B46" s="11" t="s">
        <v>121</v>
      </c>
      <c r="C46" s="12"/>
      <c r="D46" s="13"/>
      <c r="E46" s="5" t="s">
        <v>17</v>
      </c>
      <c r="F46" s="6">
        <v>500</v>
      </c>
      <c r="G46" s="6"/>
      <c r="H46" s="14">
        <f t="shared" si="0"/>
        <v>0</v>
      </c>
      <c r="I46" s="14"/>
    </row>
    <row r="47" spans="1:9" x14ac:dyDescent="0.25">
      <c r="A47" s="5" t="s">
        <v>103</v>
      </c>
      <c r="B47" s="11" t="s">
        <v>122</v>
      </c>
      <c r="C47" s="12"/>
      <c r="D47" s="13"/>
      <c r="E47" s="5" t="s">
        <v>17</v>
      </c>
      <c r="F47" s="6">
        <v>500</v>
      </c>
      <c r="G47" s="6"/>
      <c r="H47" s="14">
        <f t="shared" si="0"/>
        <v>0</v>
      </c>
      <c r="I47" s="14"/>
    </row>
    <row r="48" spans="1:9" x14ac:dyDescent="0.25">
      <c r="A48" s="5" t="s">
        <v>104</v>
      </c>
      <c r="B48" s="11" t="s">
        <v>123</v>
      </c>
      <c r="C48" s="12"/>
      <c r="D48" s="13"/>
      <c r="E48" s="5" t="s">
        <v>17</v>
      </c>
      <c r="F48" s="6">
        <v>500</v>
      </c>
      <c r="G48" s="6"/>
      <c r="H48" s="14">
        <f t="shared" si="0"/>
        <v>0</v>
      </c>
      <c r="I48" s="14"/>
    </row>
    <row r="49" spans="1:9" x14ac:dyDescent="0.25">
      <c r="A49" s="5" t="s">
        <v>105</v>
      </c>
      <c r="B49" s="11" t="s">
        <v>124</v>
      </c>
      <c r="C49" s="12"/>
      <c r="D49" s="13"/>
      <c r="E49" s="5" t="s">
        <v>17</v>
      </c>
      <c r="F49" s="6">
        <v>500</v>
      </c>
      <c r="G49" s="6"/>
      <c r="H49" s="14">
        <f t="shared" si="0"/>
        <v>0</v>
      </c>
      <c r="I49" s="14"/>
    </row>
    <row r="50" spans="1:9" x14ac:dyDescent="0.25">
      <c r="A50" s="5" t="s">
        <v>106</v>
      </c>
      <c r="B50" s="11" t="s">
        <v>125</v>
      </c>
      <c r="C50" s="12"/>
      <c r="D50" s="13"/>
      <c r="E50" s="5" t="s">
        <v>17</v>
      </c>
      <c r="F50" s="6">
        <v>500</v>
      </c>
      <c r="G50" s="6"/>
      <c r="H50" s="14">
        <f t="shared" si="0"/>
        <v>0</v>
      </c>
      <c r="I50" s="14"/>
    </row>
    <row r="51" spans="1:9" x14ac:dyDescent="0.25">
      <c r="A51" s="5" t="s">
        <v>107</v>
      </c>
      <c r="B51" s="11" t="s">
        <v>126</v>
      </c>
      <c r="C51" s="12"/>
      <c r="D51" s="13"/>
      <c r="E51" s="5" t="s">
        <v>17</v>
      </c>
      <c r="F51" s="6">
        <v>500</v>
      </c>
      <c r="G51" s="6"/>
      <c r="H51" s="14">
        <f t="shared" si="0"/>
        <v>0</v>
      </c>
      <c r="I51" s="14"/>
    </row>
    <row r="52" spans="1:9" x14ac:dyDescent="0.25">
      <c r="A52" s="5" t="s">
        <v>108</v>
      </c>
      <c r="B52" s="11" t="s">
        <v>127</v>
      </c>
      <c r="C52" s="12"/>
      <c r="D52" s="13"/>
      <c r="E52" s="5" t="s">
        <v>17</v>
      </c>
      <c r="F52" s="6">
        <v>500</v>
      </c>
      <c r="G52" s="6"/>
      <c r="H52" s="14">
        <f t="shared" si="0"/>
        <v>0</v>
      </c>
      <c r="I52" s="14"/>
    </row>
    <row r="53" spans="1:9" x14ac:dyDescent="0.25">
      <c r="A53" s="5" t="s">
        <v>109</v>
      </c>
      <c r="B53" s="11" t="s">
        <v>128</v>
      </c>
      <c r="C53" s="12"/>
      <c r="D53" s="13"/>
      <c r="E53" s="5" t="s">
        <v>17</v>
      </c>
      <c r="F53" s="6">
        <v>500</v>
      </c>
      <c r="G53" s="6"/>
      <c r="H53" s="14">
        <f t="shared" si="0"/>
        <v>0</v>
      </c>
      <c r="I53" s="14"/>
    </row>
    <row r="54" spans="1:9" x14ac:dyDescent="0.25">
      <c r="A54" s="5" t="s">
        <v>110</v>
      </c>
      <c r="B54" s="11" t="s">
        <v>129</v>
      </c>
      <c r="C54" s="12"/>
      <c r="D54" s="13"/>
      <c r="E54" s="5" t="s">
        <v>17</v>
      </c>
      <c r="F54" s="6">
        <v>500</v>
      </c>
      <c r="G54" s="6"/>
      <c r="H54" s="14">
        <f t="shared" si="0"/>
        <v>0</v>
      </c>
      <c r="I54" s="14"/>
    </row>
    <row r="55" spans="1:9" x14ac:dyDescent="0.25">
      <c r="A55" s="5" t="s">
        <v>111</v>
      </c>
      <c r="B55" s="11" t="s">
        <v>130</v>
      </c>
      <c r="C55" s="12"/>
      <c r="D55" s="13"/>
      <c r="E55" s="5" t="s">
        <v>17</v>
      </c>
      <c r="F55" s="6">
        <v>500</v>
      </c>
      <c r="G55" s="6"/>
      <c r="H55" s="14">
        <f t="shared" si="0"/>
        <v>0</v>
      </c>
      <c r="I55" s="14"/>
    </row>
    <row r="56" spans="1:9" x14ac:dyDescent="0.25">
      <c r="A56" s="5" t="s">
        <v>112</v>
      </c>
      <c r="B56" s="11" t="s">
        <v>131</v>
      </c>
      <c r="C56" s="12"/>
      <c r="D56" s="13"/>
      <c r="E56" s="5" t="s">
        <v>17</v>
      </c>
      <c r="F56" s="6">
        <v>500</v>
      </c>
      <c r="G56" s="6"/>
      <c r="H56" s="14">
        <f t="shared" si="0"/>
        <v>0</v>
      </c>
      <c r="I56" s="14"/>
    </row>
    <row r="57" spans="1:9" x14ac:dyDescent="0.25">
      <c r="A57" s="5" t="s">
        <v>113</v>
      </c>
      <c r="B57" s="11" t="s">
        <v>132</v>
      </c>
      <c r="C57" s="12"/>
      <c r="D57" s="13"/>
      <c r="E57" s="5" t="s">
        <v>17</v>
      </c>
      <c r="F57" s="6">
        <v>500</v>
      </c>
      <c r="G57" s="6"/>
      <c r="H57" s="14">
        <f t="shared" si="0"/>
        <v>0</v>
      </c>
      <c r="I57" s="14"/>
    </row>
    <row r="58" spans="1:9" x14ac:dyDescent="0.25">
      <c r="A58" s="5" t="s">
        <v>114</v>
      </c>
      <c r="B58" s="11" t="s">
        <v>133</v>
      </c>
      <c r="C58" s="12"/>
      <c r="D58" s="13"/>
      <c r="E58" s="5" t="s">
        <v>17</v>
      </c>
      <c r="F58" s="6">
        <v>500</v>
      </c>
      <c r="G58" s="6"/>
      <c r="H58" s="14">
        <f t="shared" si="0"/>
        <v>0</v>
      </c>
      <c r="I58" s="14"/>
    </row>
    <row r="59" spans="1:9" x14ac:dyDescent="0.25">
      <c r="A59" s="5" t="s">
        <v>115</v>
      </c>
      <c r="B59" s="11" t="s">
        <v>134</v>
      </c>
      <c r="C59" s="12"/>
      <c r="D59" s="13"/>
      <c r="E59" s="5" t="s">
        <v>17</v>
      </c>
      <c r="F59" s="6">
        <v>500</v>
      </c>
      <c r="G59" s="6"/>
      <c r="H59" s="14">
        <f t="shared" si="0"/>
        <v>0</v>
      </c>
      <c r="I59" s="14"/>
    </row>
    <row r="60" spans="1:9" x14ac:dyDescent="0.25">
      <c r="A60" s="5" t="s">
        <v>116</v>
      </c>
      <c r="B60" s="11" t="s">
        <v>135</v>
      </c>
      <c r="C60" s="12"/>
      <c r="D60" s="13"/>
      <c r="E60" s="5" t="s">
        <v>17</v>
      </c>
      <c r="F60" s="6">
        <v>500</v>
      </c>
      <c r="G60" s="6"/>
      <c r="H60" s="14">
        <f t="shared" si="0"/>
        <v>0</v>
      </c>
      <c r="I60" s="14"/>
    </row>
    <row r="61" spans="1:9" x14ac:dyDescent="0.25">
      <c r="E61" s="1"/>
      <c r="F61" s="15" t="s">
        <v>18</v>
      </c>
      <c r="G61" s="15"/>
      <c r="H61" s="15">
        <f>SUM(H10:I60)</f>
        <v>0</v>
      </c>
      <c r="I61" s="15"/>
    </row>
    <row r="62" spans="1:9" x14ac:dyDescent="0.25">
      <c r="E62" s="1"/>
      <c r="F62" s="10" t="s">
        <v>19</v>
      </c>
      <c r="G62" s="10"/>
      <c r="H62" s="10">
        <f>0.22*H61</f>
        <v>0</v>
      </c>
      <c r="I62" s="10"/>
    </row>
    <row r="63" spans="1:9" x14ac:dyDescent="0.25">
      <c r="E63" s="1"/>
      <c r="F63" s="10" t="s">
        <v>20</v>
      </c>
      <c r="G63" s="10"/>
      <c r="H63" s="10">
        <f>H61+H62</f>
        <v>0</v>
      </c>
      <c r="I63" s="10"/>
    </row>
  </sheetData>
  <mergeCells count="111">
    <mergeCell ref="A2:I2"/>
    <mergeCell ref="F63:G63"/>
    <mergeCell ref="H63:I63"/>
    <mergeCell ref="H60:I60"/>
    <mergeCell ref="F61:G61"/>
    <mergeCell ref="H61:I61"/>
    <mergeCell ref="F62:G62"/>
    <mergeCell ref="H62:I62"/>
    <mergeCell ref="B9:D9"/>
    <mergeCell ref="H9:I9"/>
    <mergeCell ref="B10:D10"/>
    <mergeCell ref="H10:I10"/>
    <mergeCell ref="H11:I11"/>
    <mergeCell ref="H12:I12"/>
    <mergeCell ref="H13:I13"/>
    <mergeCell ref="H58:I58"/>
    <mergeCell ref="H59:I59"/>
    <mergeCell ref="H14:I14"/>
    <mergeCell ref="H15:I15"/>
    <mergeCell ref="H16:I16"/>
    <mergeCell ref="H17:I17"/>
    <mergeCell ref="H18:I18"/>
    <mergeCell ref="H19:I19"/>
    <mergeCell ref="H20:I20"/>
    <mergeCell ref="B11:D11"/>
    <mergeCell ref="B12:D12"/>
    <mergeCell ref="B13:D13"/>
    <mergeCell ref="B14:D14"/>
    <mergeCell ref="B15:D15"/>
    <mergeCell ref="B16:D16"/>
    <mergeCell ref="B17:D17"/>
    <mergeCell ref="B18:D18"/>
    <mergeCell ref="H33:I33"/>
    <mergeCell ref="H27:I27"/>
    <mergeCell ref="H28:I28"/>
    <mergeCell ref="H29:I29"/>
    <mergeCell ref="H30:I30"/>
    <mergeCell ref="H31:I31"/>
    <mergeCell ref="H32:I32"/>
    <mergeCell ref="H21:I21"/>
    <mergeCell ref="H22:I22"/>
    <mergeCell ref="H23:I23"/>
    <mergeCell ref="H24:I24"/>
    <mergeCell ref="H25:I25"/>
    <mergeCell ref="H26:I26"/>
    <mergeCell ref="B25:D25"/>
    <mergeCell ref="B26:D26"/>
    <mergeCell ref="B27:D27"/>
    <mergeCell ref="B28:D28"/>
    <mergeCell ref="B29:D29"/>
    <mergeCell ref="B30:D30"/>
    <mergeCell ref="B19:D19"/>
    <mergeCell ref="B20:D20"/>
    <mergeCell ref="B21:D21"/>
    <mergeCell ref="B22:D22"/>
    <mergeCell ref="B23:D23"/>
    <mergeCell ref="B24:D24"/>
    <mergeCell ref="B37:D37"/>
    <mergeCell ref="B38:D38"/>
    <mergeCell ref="B39:D39"/>
    <mergeCell ref="B40:D40"/>
    <mergeCell ref="B41:D41"/>
    <mergeCell ref="H42:I42"/>
    <mergeCell ref="B31:D31"/>
    <mergeCell ref="B32:D32"/>
    <mergeCell ref="B33:D33"/>
    <mergeCell ref="B34:D34"/>
    <mergeCell ref="B35:D35"/>
    <mergeCell ref="B36:D36"/>
    <mergeCell ref="H39:I39"/>
    <mergeCell ref="H40:I40"/>
    <mergeCell ref="H34:I34"/>
    <mergeCell ref="H35:I35"/>
    <mergeCell ref="H36:I36"/>
    <mergeCell ref="H37:I37"/>
    <mergeCell ref="H38:I38"/>
    <mergeCell ref="H41:I41"/>
    <mergeCell ref="H55:I55"/>
    <mergeCell ref="H56:I56"/>
    <mergeCell ref="H57:I57"/>
    <mergeCell ref="B42:D42"/>
    <mergeCell ref="B43:D43"/>
    <mergeCell ref="B44:D44"/>
    <mergeCell ref="B45:D45"/>
    <mergeCell ref="B46:D46"/>
    <mergeCell ref="B47:D47"/>
    <mergeCell ref="B48:D48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B55:D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B54:D54"/>
  </mergeCells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11F7-7FC0-4E10-9BD9-D298E68A1337}">
  <sheetPr codeName="List7">
    <pageSetUpPr fitToPage="1"/>
  </sheetPr>
  <dimension ref="A1:I43"/>
  <sheetViews>
    <sheetView workbookViewId="0">
      <selection activeCell="A2" sqref="A2:H2"/>
    </sheetView>
  </sheetViews>
  <sheetFormatPr defaultRowHeight="15" x14ac:dyDescent="0.25"/>
  <cols>
    <col min="4" max="4" width="20" customWidth="1"/>
  </cols>
  <sheetData>
    <row r="1" spans="1:9" x14ac:dyDescent="0.25">
      <c r="E1" s="1"/>
      <c r="F1" s="1"/>
      <c r="G1" s="1"/>
      <c r="H1" s="2"/>
    </row>
    <row r="2" spans="1:9" ht="15.75" x14ac:dyDescent="0.25">
      <c r="A2" s="16" t="s">
        <v>205</v>
      </c>
      <c r="B2" s="16"/>
      <c r="C2" s="16"/>
      <c r="D2" s="16"/>
      <c r="E2" s="16"/>
      <c r="F2" s="16"/>
      <c r="G2" s="16"/>
      <c r="H2" s="16"/>
      <c r="I2" s="3"/>
    </row>
    <row r="3" spans="1:9" x14ac:dyDescent="0.25">
      <c r="E3" s="1"/>
      <c r="F3" s="1"/>
      <c r="G3" s="1"/>
      <c r="H3" s="2"/>
    </row>
    <row r="4" spans="1:9" x14ac:dyDescent="0.25">
      <c r="A4" t="s">
        <v>1</v>
      </c>
      <c r="E4" s="1"/>
      <c r="F4" s="1"/>
      <c r="G4" s="1"/>
      <c r="H4" s="2"/>
    </row>
    <row r="5" spans="1:9" x14ac:dyDescent="0.25">
      <c r="A5" t="s">
        <v>136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8"/>
      <c r="B8" s="21" t="s">
        <v>137</v>
      </c>
      <c r="C8" s="22"/>
      <c r="D8" s="23"/>
      <c r="E8" s="8"/>
      <c r="F8" s="8"/>
      <c r="G8" s="8"/>
      <c r="H8" s="14"/>
      <c r="I8" s="14"/>
    </row>
    <row r="9" spans="1:9" x14ac:dyDescent="0.25">
      <c r="A9" s="5" t="s">
        <v>9</v>
      </c>
      <c r="B9" s="11" t="s">
        <v>138</v>
      </c>
      <c r="C9" s="12"/>
      <c r="D9" s="13"/>
      <c r="E9" s="5" t="s">
        <v>139</v>
      </c>
      <c r="F9" s="9">
        <v>3000</v>
      </c>
      <c r="G9" s="6"/>
      <c r="H9" s="14">
        <f>F9*G9</f>
        <v>0</v>
      </c>
      <c r="I9" s="14"/>
    </row>
    <row r="10" spans="1:9" x14ac:dyDescent="0.25">
      <c r="A10" s="5" t="s">
        <v>10</v>
      </c>
      <c r="B10" s="24" t="s">
        <v>142</v>
      </c>
      <c r="C10" s="25"/>
      <c r="D10" s="26"/>
      <c r="E10" s="5" t="s">
        <v>139</v>
      </c>
      <c r="F10" s="9">
        <v>500</v>
      </c>
      <c r="G10" s="6"/>
      <c r="H10" s="14">
        <f t="shared" ref="H10:H27" si="0">F10*G10</f>
        <v>0</v>
      </c>
      <c r="I10" s="14"/>
    </row>
    <row r="11" spans="1:9" x14ac:dyDescent="0.25">
      <c r="A11" s="5" t="s">
        <v>11</v>
      </c>
      <c r="B11" s="24" t="s">
        <v>143</v>
      </c>
      <c r="C11" s="25"/>
      <c r="D11" s="26"/>
      <c r="E11" s="5" t="s">
        <v>139</v>
      </c>
      <c r="F11" s="9">
        <v>300</v>
      </c>
      <c r="G11" s="6"/>
      <c r="H11" s="14">
        <f t="shared" si="0"/>
        <v>0</v>
      </c>
      <c r="I11" s="14"/>
    </row>
    <row r="12" spans="1:9" x14ac:dyDescent="0.25">
      <c r="A12" s="5" t="s">
        <v>12</v>
      </c>
      <c r="B12" s="11" t="s">
        <v>140</v>
      </c>
      <c r="C12" s="12"/>
      <c r="D12" s="13"/>
      <c r="E12" s="5" t="s">
        <v>139</v>
      </c>
      <c r="F12" s="9">
        <v>150</v>
      </c>
      <c r="G12" s="6"/>
      <c r="H12" s="14">
        <f t="shared" si="0"/>
        <v>0</v>
      </c>
      <c r="I12" s="14"/>
    </row>
    <row r="13" spans="1:9" x14ac:dyDescent="0.25">
      <c r="A13" s="5" t="s">
        <v>28</v>
      </c>
      <c r="B13" s="11" t="s">
        <v>141</v>
      </c>
      <c r="C13" s="12"/>
      <c r="D13" s="13"/>
      <c r="E13" s="5" t="s">
        <v>139</v>
      </c>
      <c r="F13" s="9">
        <v>3000</v>
      </c>
      <c r="G13" s="6"/>
      <c r="H13" s="14">
        <f t="shared" si="0"/>
        <v>0</v>
      </c>
      <c r="I13" s="14"/>
    </row>
    <row r="14" spans="1:9" x14ac:dyDescent="0.25">
      <c r="A14" s="5" t="s">
        <v>40</v>
      </c>
      <c r="B14" s="24" t="s">
        <v>144</v>
      </c>
      <c r="C14" s="25"/>
      <c r="D14" s="26"/>
      <c r="E14" s="5" t="s">
        <v>139</v>
      </c>
      <c r="F14" s="9">
        <v>800</v>
      </c>
      <c r="G14" s="6"/>
      <c r="H14" s="14">
        <f t="shared" si="0"/>
        <v>0</v>
      </c>
      <c r="I14" s="14"/>
    </row>
    <row r="15" spans="1:9" x14ac:dyDescent="0.25">
      <c r="A15" s="5" t="s">
        <v>41</v>
      </c>
      <c r="B15" s="24" t="s">
        <v>145</v>
      </c>
      <c r="C15" s="25"/>
      <c r="D15" s="26"/>
      <c r="E15" s="5" t="s">
        <v>139</v>
      </c>
      <c r="F15" s="9">
        <v>300</v>
      </c>
      <c r="G15" s="6"/>
      <c r="H15" s="14">
        <f t="shared" si="0"/>
        <v>0</v>
      </c>
      <c r="I15" s="14"/>
    </row>
    <row r="16" spans="1:9" x14ac:dyDescent="0.25">
      <c r="A16" s="5" t="s">
        <v>42</v>
      </c>
      <c r="B16" s="11" t="s">
        <v>146</v>
      </c>
      <c r="C16" s="12"/>
      <c r="D16" s="13"/>
      <c r="E16" s="5" t="s">
        <v>139</v>
      </c>
      <c r="F16" s="9">
        <v>150</v>
      </c>
      <c r="G16" s="6"/>
      <c r="H16" s="14">
        <f t="shared" si="0"/>
        <v>0</v>
      </c>
      <c r="I16" s="14"/>
    </row>
    <row r="17" spans="1:9" x14ac:dyDescent="0.25">
      <c r="A17" s="5" t="s">
        <v>43</v>
      </c>
      <c r="B17" s="11" t="s">
        <v>147</v>
      </c>
      <c r="C17" s="12"/>
      <c r="D17" s="13"/>
      <c r="E17" s="5" t="s">
        <v>139</v>
      </c>
      <c r="F17" s="9">
        <v>600</v>
      </c>
      <c r="G17" s="6"/>
      <c r="H17" s="14">
        <f t="shared" si="0"/>
        <v>0</v>
      </c>
      <c r="I17" s="14"/>
    </row>
    <row r="18" spans="1:9" x14ac:dyDescent="0.25">
      <c r="A18" s="5" t="s">
        <v>44</v>
      </c>
      <c r="B18" s="11" t="s">
        <v>148</v>
      </c>
      <c r="C18" s="12"/>
      <c r="D18" s="13"/>
      <c r="E18" s="5" t="s">
        <v>139</v>
      </c>
      <c r="F18" s="9">
        <v>300</v>
      </c>
      <c r="G18" s="6"/>
      <c r="H18" s="14">
        <f t="shared" si="0"/>
        <v>0</v>
      </c>
      <c r="I18" s="14"/>
    </row>
    <row r="19" spans="1:9" x14ac:dyDescent="0.25">
      <c r="A19" s="5" t="s">
        <v>45</v>
      </c>
      <c r="B19" s="11" t="s">
        <v>149</v>
      </c>
      <c r="C19" s="12"/>
      <c r="D19" s="13"/>
      <c r="E19" s="5" t="s">
        <v>139</v>
      </c>
      <c r="F19" s="9">
        <v>150</v>
      </c>
      <c r="G19" s="6"/>
      <c r="H19" s="14">
        <f t="shared" si="0"/>
        <v>0</v>
      </c>
      <c r="I19" s="14"/>
    </row>
    <row r="20" spans="1:9" x14ac:dyDescent="0.25">
      <c r="A20" s="5" t="s">
        <v>46</v>
      </c>
      <c r="B20" s="11" t="s">
        <v>150</v>
      </c>
      <c r="C20" s="12"/>
      <c r="D20" s="13"/>
      <c r="E20" s="5" t="s">
        <v>139</v>
      </c>
      <c r="F20" s="9">
        <v>2000</v>
      </c>
      <c r="G20" s="6"/>
      <c r="H20" s="14">
        <f t="shared" si="0"/>
        <v>0</v>
      </c>
      <c r="I20" s="14"/>
    </row>
    <row r="21" spans="1:9" x14ac:dyDescent="0.25">
      <c r="A21" s="5" t="s">
        <v>47</v>
      </c>
      <c r="B21" s="11" t="s">
        <v>151</v>
      </c>
      <c r="C21" s="12"/>
      <c r="D21" s="13"/>
      <c r="E21" s="5" t="s">
        <v>139</v>
      </c>
      <c r="F21" s="9">
        <v>2000</v>
      </c>
      <c r="G21" s="6"/>
      <c r="H21" s="14">
        <f t="shared" si="0"/>
        <v>0</v>
      </c>
      <c r="I21" s="14"/>
    </row>
    <row r="22" spans="1:9" x14ac:dyDescent="0.25">
      <c r="A22" s="5" t="s">
        <v>48</v>
      </c>
      <c r="B22" s="11" t="s">
        <v>152</v>
      </c>
      <c r="C22" s="12"/>
      <c r="D22" s="13"/>
      <c r="E22" s="5" t="s">
        <v>139</v>
      </c>
      <c r="F22" s="9">
        <v>1000</v>
      </c>
      <c r="G22" s="6"/>
      <c r="H22" s="14">
        <f t="shared" si="0"/>
        <v>0</v>
      </c>
      <c r="I22" s="14"/>
    </row>
    <row r="23" spans="1:9" x14ac:dyDescent="0.25">
      <c r="A23" s="5" t="s">
        <v>49</v>
      </c>
      <c r="B23" s="11" t="s">
        <v>153</v>
      </c>
      <c r="C23" s="12"/>
      <c r="D23" s="13"/>
      <c r="E23" s="5" t="s">
        <v>139</v>
      </c>
      <c r="F23" s="9">
        <v>50</v>
      </c>
      <c r="G23" s="6"/>
      <c r="H23" s="14">
        <f t="shared" si="0"/>
        <v>0</v>
      </c>
      <c r="I23" s="14"/>
    </row>
    <row r="24" spans="1:9" x14ac:dyDescent="0.25">
      <c r="A24" s="5" t="s">
        <v>50</v>
      </c>
      <c r="B24" s="11" t="s">
        <v>154</v>
      </c>
      <c r="C24" s="12"/>
      <c r="D24" s="13"/>
      <c r="E24" s="5" t="s">
        <v>139</v>
      </c>
      <c r="F24" s="9">
        <v>50</v>
      </c>
      <c r="G24" s="6"/>
      <c r="H24" s="14">
        <f t="shared" si="0"/>
        <v>0</v>
      </c>
      <c r="I24" s="14"/>
    </row>
    <row r="25" spans="1:9" x14ac:dyDescent="0.25">
      <c r="A25" s="5" t="s">
        <v>51</v>
      </c>
      <c r="B25" s="11" t="s">
        <v>155</v>
      </c>
      <c r="C25" s="12"/>
      <c r="D25" s="13"/>
      <c r="E25" s="5" t="s">
        <v>139</v>
      </c>
      <c r="F25" s="9">
        <v>50</v>
      </c>
      <c r="G25" s="6"/>
      <c r="H25" s="14">
        <f t="shared" si="0"/>
        <v>0</v>
      </c>
      <c r="I25" s="14"/>
    </row>
    <row r="26" spans="1:9" x14ac:dyDescent="0.25">
      <c r="A26" s="5" t="s">
        <v>52</v>
      </c>
      <c r="B26" s="11" t="s">
        <v>156</v>
      </c>
      <c r="C26" s="12"/>
      <c r="D26" s="13"/>
      <c r="E26" s="5" t="s">
        <v>139</v>
      </c>
      <c r="F26" s="9">
        <v>50</v>
      </c>
      <c r="G26" s="6"/>
      <c r="H26" s="14">
        <f t="shared" si="0"/>
        <v>0</v>
      </c>
      <c r="I26" s="14"/>
    </row>
    <row r="27" spans="1:9" x14ac:dyDescent="0.25">
      <c r="A27" s="5" t="s">
        <v>53</v>
      </c>
      <c r="B27" s="11" t="s">
        <v>157</v>
      </c>
      <c r="C27" s="12"/>
      <c r="D27" s="13"/>
      <c r="E27" s="5" t="s">
        <v>139</v>
      </c>
      <c r="F27" s="9">
        <v>50</v>
      </c>
      <c r="G27" s="6"/>
      <c r="H27" s="14">
        <f t="shared" si="0"/>
        <v>0</v>
      </c>
      <c r="I27" s="14"/>
    </row>
    <row r="28" spans="1:9" x14ac:dyDescent="0.25">
      <c r="A28" s="5"/>
      <c r="B28" s="21" t="s">
        <v>158</v>
      </c>
      <c r="C28" s="22"/>
      <c r="D28" s="23"/>
      <c r="E28" s="5"/>
      <c r="F28" s="9"/>
      <c r="G28" s="6"/>
      <c r="H28" s="14"/>
      <c r="I28" s="14"/>
    </row>
    <row r="29" spans="1:9" x14ac:dyDescent="0.25">
      <c r="A29" s="5" t="s">
        <v>54</v>
      </c>
      <c r="B29" s="11" t="s">
        <v>159</v>
      </c>
      <c r="C29" s="12"/>
      <c r="D29" s="13"/>
      <c r="E29" s="5" t="s">
        <v>139</v>
      </c>
      <c r="F29" s="9">
        <v>20</v>
      </c>
      <c r="G29" s="6"/>
      <c r="H29" s="14">
        <f t="shared" ref="H29" si="1">F29*G29</f>
        <v>0</v>
      </c>
      <c r="I29" s="14"/>
    </row>
    <row r="30" spans="1:9" x14ac:dyDescent="0.25">
      <c r="A30" s="5" t="s">
        <v>55</v>
      </c>
      <c r="B30" s="11" t="s">
        <v>160</v>
      </c>
      <c r="C30" s="12"/>
      <c r="D30" s="13"/>
      <c r="E30" s="5" t="s">
        <v>139</v>
      </c>
      <c r="F30" s="9">
        <v>20</v>
      </c>
      <c r="G30" s="6"/>
      <c r="H30" s="14">
        <f t="shared" ref="H30:H34" si="2">F30*G30</f>
        <v>0</v>
      </c>
      <c r="I30" s="14"/>
    </row>
    <row r="31" spans="1:9" x14ac:dyDescent="0.25">
      <c r="A31" s="5" t="s">
        <v>56</v>
      </c>
      <c r="B31" s="11" t="s">
        <v>161</v>
      </c>
      <c r="C31" s="12"/>
      <c r="D31" s="13"/>
      <c r="E31" s="5" t="s">
        <v>139</v>
      </c>
      <c r="F31" s="9">
        <v>20</v>
      </c>
      <c r="G31" s="6"/>
      <c r="H31" s="14">
        <f t="shared" si="2"/>
        <v>0</v>
      </c>
      <c r="I31" s="14"/>
    </row>
    <row r="32" spans="1:9" x14ac:dyDescent="0.25">
      <c r="A32" s="5" t="s">
        <v>57</v>
      </c>
      <c r="B32" s="11" t="s">
        <v>162</v>
      </c>
      <c r="C32" s="12"/>
      <c r="D32" s="13"/>
      <c r="E32" s="5" t="s">
        <v>139</v>
      </c>
      <c r="F32" s="9">
        <v>20</v>
      </c>
      <c r="G32" s="6"/>
      <c r="H32" s="14">
        <f t="shared" si="2"/>
        <v>0</v>
      </c>
      <c r="I32" s="14"/>
    </row>
    <row r="33" spans="1:9" x14ac:dyDescent="0.25">
      <c r="A33" s="5" t="s">
        <v>58</v>
      </c>
      <c r="B33" s="11" t="s">
        <v>163</v>
      </c>
      <c r="C33" s="12"/>
      <c r="D33" s="13"/>
      <c r="E33" s="5" t="s">
        <v>139</v>
      </c>
      <c r="F33" s="9">
        <v>20</v>
      </c>
      <c r="G33" s="6"/>
      <c r="H33" s="14">
        <f t="shared" si="2"/>
        <v>0</v>
      </c>
      <c r="I33" s="14"/>
    </row>
    <row r="34" spans="1:9" x14ac:dyDescent="0.25">
      <c r="A34" s="5" t="s">
        <v>59</v>
      </c>
      <c r="B34" s="11" t="s">
        <v>164</v>
      </c>
      <c r="C34" s="12"/>
      <c r="D34" s="13"/>
      <c r="E34" s="5" t="s">
        <v>139</v>
      </c>
      <c r="F34" s="9">
        <v>20</v>
      </c>
      <c r="G34" s="6"/>
      <c r="H34" s="14">
        <f t="shared" si="2"/>
        <v>0</v>
      </c>
      <c r="I34" s="14"/>
    </row>
    <row r="35" spans="1:9" x14ac:dyDescent="0.25">
      <c r="A35" s="5"/>
      <c r="B35" s="21" t="s">
        <v>165</v>
      </c>
      <c r="C35" s="22"/>
      <c r="D35" s="23"/>
      <c r="E35" s="5"/>
      <c r="F35" s="9"/>
      <c r="G35" s="6"/>
      <c r="H35" s="14"/>
      <c r="I35" s="14"/>
    </row>
    <row r="36" spans="1:9" x14ac:dyDescent="0.25">
      <c r="A36" s="5" t="s">
        <v>60</v>
      </c>
      <c r="B36" s="11" t="s">
        <v>166</v>
      </c>
      <c r="C36" s="12"/>
      <c r="D36" s="13"/>
      <c r="E36" s="5" t="s">
        <v>139</v>
      </c>
      <c r="F36" s="9">
        <v>300</v>
      </c>
      <c r="G36" s="6"/>
      <c r="H36" s="14">
        <f t="shared" ref="H36:H40" si="3">F36*G36</f>
        <v>0</v>
      </c>
      <c r="I36" s="14"/>
    </row>
    <row r="37" spans="1:9" x14ac:dyDescent="0.25">
      <c r="A37" s="5" t="s">
        <v>61</v>
      </c>
      <c r="B37" s="11" t="s">
        <v>167</v>
      </c>
      <c r="C37" s="12"/>
      <c r="D37" s="13"/>
      <c r="E37" s="5" t="s">
        <v>139</v>
      </c>
      <c r="F37" s="9">
        <v>300</v>
      </c>
      <c r="G37" s="6"/>
      <c r="H37" s="14">
        <f t="shared" si="3"/>
        <v>0</v>
      </c>
      <c r="I37" s="14"/>
    </row>
    <row r="38" spans="1:9" x14ac:dyDescent="0.25">
      <c r="A38" s="5" t="s">
        <v>62</v>
      </c>
      <c r="B38" s="11" t="s">
        <v>168</v>
      </c>
      <c r="C38" s="12"/>
      <c r="D38" s="13"/>
      <c r="E38" s="5" t="s">
        <v>139</v>
      </c>
      <c r="F38" s="9">
        <v>100</v>
      </c>
      <c r="G38" s="6"/>
      <c r="H38" s="14">
        <f t="shared" si="3"/>
        <v>0</v>
      </c>
      <c r="I38" s="14"/>
    </row>
    <row r="39" spans="1:9" x14ac:dyDescent="0.25">
      <c r="A39" s="5" t="s">
        <v>63</v>
      </c>
      <c r="B39" s="11" t="s">
        <v>169</v>
      </c>
      <c r="C39" s="12"/>
      <c r="D39" s="13"/>
      <c r="E39" s="5" t="s">
        <v>139</v>
      </c>
      <c r="F39" s="9">
        <v>100</v>
      </c>
      <c r="G39" s="6"/>
      <c r="H39" s="14">
        <f t="shared" si="3"/>
        <v>0</v>
      </c>
      <c r="I39" s="14"/>
    </row>
    <row r="40" spans="1:9" x14ac:dyDescent="0.25">
      <c r="A40" s="5" t="s">
        <v>64</v>
      </c>
      <c r="B40" s="11" t="s">
        <v>170</v>
      </c>
      <c r="C40" s="12"/>
      <c r="D40" s="13"/>
      <c r="E40" s="5" t="s">
        <v>139</v>
      </c>
      <c r="F40" s="9">
        <v>100</v>
      </c>
      <c r="G40" s="6"/>
      <c r="H40" s="14">
        <f t="shared" si="3"/>
        <v>0</v>
      </c>
      <c r="I40" s="14"/>
    </row>
    <row r="41" spans="1:9" x14ac:dyDescent="0.25">
      <c r="E41" s="1"/>
      <c r="F41" s="15" t="s">
        <v>18</v>
      </c>
      <c r="G41" s="15"/>
      <c r="H41" s="15">
        <f>SUM(H9:I40)</f>
        <v>0</v>
      </c>
      <c r="I41" s="15"/>
    </row>
    <row r="42" spans="1:9" x14ac:dyDescent="0.25">
      <c r="E42" s="1"/>
      <c r="F42" s="10" t="s">
        <v>19</v>
      </c>
      <c r="G42" s="10"/>
      <c r="H42" s="10">
        <f>0.22*H41</f>
        <v>0</v>
      </c>
      <c r="I42" s="10"/>
    </row>
    <row r="43" spans="1:9" x14ac:dyDescent="0.25">
      <c r="E43" s="1"/>
      <c r="F43" s="10" t="s">
        <v>20</v>
      </c>
      <c r="G43" s="10"/>
      <c r="H43" s="10">
        <f>H41+H42</f>
        <v>0</v>
      </c>
      <c r="I43" s="10"/>
    </row>
  </sheetData>
  <mergeCells count="75">
    <mergeCell ref="H11:I11"/>
    <mergeCell ref="H12:I12"/>
    <mergeCell ref="H13:I13"/>
    <mergeCell ref="A2:H2"/>
    <mergeCell ref="B7:D7"/>
    <mergeCell ref="H7:I7"/>
    <mergeCell ref="B9:D9"/>
    <mergeCell ref="H9:I9"/>
    <mergeCell ref="H10:I10"/>
    <mergeCell ref="B10:D10"/>
    <mergeCell ref="B11:D11"/>
    <mergeCell ref="B12:D12"/>
    <mergeCell ref="B13:D13"/>
    <mergeCell ref="F43:G43"/>
    <mergeCell ref="H43:I43"/>
    <mergeCell ref="H8:I8"/>
    <mergeCell ref="B8:D8"/>
    <mergeCell ref="H19:I19"/>
    <mergeCell ref="H20:I20"/>
    <mergeCell ref="H21:I21"/>
    <mergeCell ref="H22:I22"/>
    <mergeCell ref="H23:I23"/>
    <mergeCell ref="H24:I24"/>
    <mergeCell ref="B40:D40"/>
    <mergeCell ref="H40:I40"/>
    <mergeCell ref="F41:G41"/>
    <mergeCell ref="H41:I41"/>
    <mergeCell ref="F42:G42"/>
    <mergeCell ref="H42:I42"/>
    <mergeCell ref="B15:D15"/>
    <mergeCell ref="B16:D16"/>
    <mergeCell ref="B17:D17"/>
    <mergeCell ref="B23:D23"/>
    <mergeCell ref="H14:I14"/>
    <mergeCell ref="H15:I15"/>
    <mergeCell ref="H16:I16"/>
    <mergeCell ref="H17:I17"/>
    <mergeCell ref="B14:D14"/>
    <mergeCell ref="H26:I26"/>
    <mergeCell ref="H27:I27"/>
    <mergeCell ref="H18:I18"/>
    <mergeCell ref="H25:I25"/>
    <mergeCell ref="B18:D18"/>
    <mergeCell ref="B19:D19"/>
    <mergeCell ref="B20:D20"/>
    <mergeCell ref="B21:D21"/>
    <mergeCell ref="B22:D22"/>
    <mergeCell ref="B27:D27"/>
    <mergeCell ref="B24:D24"/>
    <mergeCell ref="B25:D25"/>
    <mergeCell ref="B26:D26"/>
    <mergeCell ref="H28:I28"/>
    <mergeCell ref="B35:D35"/>
    <mergeCell ref="H35:I35"/>
    <mergeCell ref="H30:I30"/>
    <mergeCell ref="H31:I31"/>
    <mergeCell ref="H32:I32"/>
    <mergeCell ref="H33:I33"/>
    <mergeCell ref="B32:D32"/>
    <mergeCell ref="B33:D33"/>
    <mergeCell ref="H34:I34"/>
    <mergeCell ref="B34:D34"/>
    <mergeCell ref="B30:D30"/>
    <mergeCell ref="B31:D31"/>
    <mergeCell ref="H29:I29"/>
    <mergeCell ref="B28:D28"/>
    <mergeCell ref="B29:D29"/>
    <mergeCell ref="H36:I36"/>
    <mergeCell ref="H37:I37"/>
    <mergeCell ref="H38:I38"/>
    <mergeCell ref="H39:I39"/>
    <mergeCell ref="B36:D36"/>
    <mergeCell ref="B37:D37"/>
    <mergeCell ref="B38:D38"/>
    <mergeCell ref="B39:D39"/>
  </mergeCells>
  <phoneticPr fontId="3" type="noConversion"/>
  <pageMargins left="0.7" right="0.7" top="0.75" bottom="0.75" header="0.3" footer="0.3"/>
  <pageSetup paperSize="9" scale="9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B627B-D559-42E6-8795-E30BC6FAA2B6}">
  <sheetPr codeName="List8"/>
  <dimension ref="A1:I18"/>
  <sheetViews>
    <sheetView workbookViewId="0">
      <selection activeCell="A2" sqref="A2:I2"/>
    </sheetView>
  </sheetViews>
  <sheetFormatPr defaultRowHeight="15" x14ac:dyDescent="0.25"/>
  <cols>
    <col min="4" max="4" width="12.42578125" customWidth="1"/>
  </cols>
  <sheetData>
    <row r="1" spans="1:9" x14ac:dyDescent="0.25">
      <c r="E1" s="1"/>
      <c r="F1" s="1"/>
      <c r="G1" s="1"/>
      <c r="H1" s="2"/>
    </row>
    <row r="2" spans="1:9" ht="15.75" x14ac:dyDescent="0.25">
      <c r="A2" s="16" t="s">
        <v>204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179</v>
      </c>
      <c r="E4" s="1"/>
      <c r="F4" s="1"/>
      <c r="G4" s="1"/>
      <c r="H4" s="2"/>
    </row>
    <row r="5" spans="1:9" x14ac:dyDescent="0.25"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ht="33" customHeight="1" x14ac:dyDescent="0.25">
      <c r="A8" s="5" t="s">
        <v>9</v>
      </c>
      <c r="B8" s="24" t="s">
        <v>198</v>
      </c>
      <c r="C8" s="25"/>
      <c r="D8" s="26"/>
      <c r="E8" s="5" t="s">
        <v>172</v>
      </c>
      <c r="F8" s="6">
        <v>60</v>
      </c>
      <c r="G8" s="6"/>
      <c r="H8" s="14">
        <f>F8*G8</f>
        <v>0</v>
      </c>
      <c r="I8" s="14"/>
    </row>
    <row r="9" spans="1:9" ht="30" customHeight="1" x14ac:dyDescent="0.25">
      <c r="A9" s="5" t="s">
        <v>9</v>
      </c>
      <c r="B9" s="24" t="s">
        <v>171</v>
      </c>
      <c r="C9" s="25"/>
      <c r="D9" s="26"/>
      <c r="E9" s="5" t="s">
        <v>172</v>
      </c>
      <c r="F9" s="6">
        <v>300</v>
      </c>
      <c r="G9" s="6"/>
      <c r="H9" s="14">
        <f>F9*G9</f>
        <v>0</v>
      </c>
      <c r="I9" s="14"/>
    </row>
    <row r="10" spans="1:9" ht="30.75" customHeight="1" x14ac:dyDescent="0.25">
      <c r="A10" s="5" t="s">
        <v>10</v>
      </c>
      <c r="B10" s="24" t="s">
        <v>174</v>
      </c>
      <c r="C10" s="25"/>
      <c r="D10" s="26"/>
      <c r="E10" s="5" t="s">
        <v>172</v>
      </c>
      <c r="F10" s="6">
        <v>500</v>
      </c>
      <c r="G10" s="6"/>
      <c r="H10" s="14">
        <f t="shared" ref="H10:H15" si="0">F10*G10</f>
        <v>0</v>
      </c>
      <c r="I10" s="14"/>
    </row>
    <row r="11" spans="1:9" ht="30" customHeight="1" x14ac:dyDescent="0.25">
      <c r="A11" s="5" t="s">
        <v>11</v>
      </c>
      <c r="B11" s="24" t="s">
        <v>175</v>
      </c>
      <c r="C11" s="25"/>
      <c r="D11" s="26"/>
      <c r="E11" s="5" t="s">
        <v>172</v>
      </c>
      <c r="F11" s="6">
        <v>160</v>
      </c>
      <c r="G11" s="6"/>
      <c r="H11" s="14">
        <f t="shared" si="0"/>
        <v>0</v>
      </c>
      <c r="I11" s="14"/>
    </row>
    <row r="12" spans="1:9" ht="27.75" customHeight="1" x14ac:dyDescent="0.25">
      <c r="A12" s="5" t="s">
        <v>12</v>
      </c>
      <c r="B12" s="24" t="s">
        <v>176</v>
      </c>
      <c r="C12" s="25"/>
      <c r="D12" s="26"/>
      <c r="E12" s="5" t="s">
        <v>172</v>
      </c>
      <c r="F12" s="6">
        <v>100</v>
      </c>
      <c r="G12" s="6"/>
      <c r="H12" s="14">
        <f t="shared" si="0"/>
        <v>0</v>
      </c>
      <c r="I12" s="14"/>
    </row>
    <row r="13" spans="1:9" ht="33.75" customHeight="1" x14ac:dyDescent="0.25">
      <c r="A13" s="5" t="s">
        <v>28</v>
      </c>
      <c r="B13" s="24" t="s">
        <v>177</v>
      </c>
      <c r="C13" s="25"/>
      <c r="D13" s="26"/>
      <c r="E13" s="5" t="s">
        <v>172</v>
      </c>
      <c r="F13" s="6">
        <v>100</v>
      </c>
      <c r="G13" s="6"/>
      <c r="H13" s="14">
        <f t="shared" si="0"/>
        <v>0</v>
      </c>
      <c r="I13" s="14"/>
    </row>
    <row r="14" spans="1:9" ht="30.75" customHeight="1" x14ac:dyDescent="0.25">
      <c r="A14" s="5" t="s">
        <v>40</v>
      </c>
      <c r="B14" s="24" t="s">
        <v>178</v>
      </c>
      <c r="C14" s="25"/>
      <c r="D14" s="26"/>
      <c r="E14" s="5" t="s">
        <v>172</v>
      </c>
      <c r="F14" s="6">
        <v>100</v>
      </c>
      <c r="G14" s="6"/>
      <c r="H14" s="14">
        <f t="shared" si="0"/>
        <v>0</v>
      </c>
      <c r="I14" s="14"/>
    </row>
    <row r="15" spans="1:9" ht="37.5" customHeight="1" x14ac:dyDescent="0.25">
      <c r="A15" s="5" t="s">
        <v>41</v>
      </c>
      <c r="B15" s="24" t="s">
        <v>173</v>
      </c>
      <c r="C15" s="25"/>
      <c r="D15" s="26"/>
      <c r="E15" s="5" t="s">
        <v>172</v>
      </c>
      <c r="F15" s="6">
        <v>100</v>
      </c>
      <c r="G15" s="6"/>
      <c r="H15" s="14">
        <f t="shared" si="0"/>
        <v>0</v>
      </c>
      <c r="I15" s="14"/>
    </row>
    <row r="16" spans="1:9" x14ac:dyDescent="0.25">
      <c r="E16" s="1"/>
      <c r="F16" s="15" t="s">
        <v>18</v>
      </c>
      <c r="G16" s="15"/>
      <c r="H16" s="15">
        <f>SUM(H8:I15)</f>
        <v>0</v>
      </c>
      <c r="I16" s="15"/>
    </row>
    <row r="17" spans="5:9" x14ac:dyDescent="0.25">
      <c r="E17" s="1"/>
      <c r="F17" s="10" t="s">
        <v>19</v>
      </c>
      <c r="G17" s="10"/>
      <c r="H17" s="10">
        <f>0.22*H16</f>
        <v>0</v>
      </c>
      <c r="I17" s="10"/>
    </row>
    <row r="18" spans="5:9" x14ac:dyDescent="0.25">
      <c r="E18" s="1"/>
      <c r="F18" s="10" t="s">
        <v>20</v>
      </c>
      <c r="G18" s="10"/>
      <c r="H18" s="10">
        <f>H16+H17</f>
        <v>0</v>
      </c>
      <c r="I18" s="10"/>
    </row>
  </sheetData>
  <mergeCells count="25">
    <mergeCell ref="B12:D12"/>
    <mergeCell ref="B13:D13"/>
    <mergeCell ref="A2:I2"/>
    <mergeCell ref="B7:D7"/>
    <mergeCell ref="H7:I7"/>
    <mergeCell ref="B9:D9"/>
    <mergeCell ref="H9:I9"/>
    <mergeCell ref="B8:D8"/>
    <mergeCell ref="H8:I8"/>
    <mergeCell ref="B15:D15"/>
    <mergeCell ref="B14:D14"/>
    <mergeCell ref="F18:G18"/>
    <mergeCell ref="H18:I18"/>
    <mergeCell ref="H10:I10"/>
    <mergeCell ref="H11:I11"/>
    <mergeCell ref="H12:I12"/>
    <mergeCell ref="H15:I15"/>
    <mergeCell ref="F16:G16"/>
    <mergeCell ref="H16:I16"/>
    <mergeCell ref="F17:G17"/>
    <mergeCell ref="H17:I17"/>
    <mergeCell ref="H14:I14"/>
    <mergeCell ref="H13:I13"/>
    <mergeCell ref="B10:D10"/>
    <mergeCell ref="B11:D11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758F-07BC-448F-82D0-10ACBAFAF7AD}">
  <sheetPr codeName="List9"/>
  <dimension ref="A2:I12"/>
  <sheetViews>
    <sheetView workbookViewId="0">
      <selection activeCell="A2" sqref="A2:I2"/>
    </sheetView>
  </sheetViews>
  <sheetFormatPr defaultRowHeight="15" x14ac:dyDescent="0.25"/>
  <cols>
    <col min="4" max="4" width="10.5703125" customWidth="1"/>
    <col min="5" max="7" width="9.140625" style="1"/>
    <col min="8" max="8" width="9.140625" style="2"/>
  </cols>
  <sheetData>
    <row r="2" spans="1:9" ht="15.75" x14ac:dyDescent="0.25">
      <c r="A2" s="16" t="s">
        <v>203</v>
      </c>
      <c r="B2" s="16"/>
      <c r="C2" s="16"/>
      <c r="D2" s="16"/>
      <c r="E2" s="16"/>
      <c r="F2" s="16"/>
      <c r="G2" s="16"/>
      <c r="H2" s="16"/>
      <c r="I2" s="16"/>
    </row>
    <row r="4" spans="1:9" x14ac:dyDescent="0.25">
      <c r="A4" t="s">
        <v>179</v>
      </c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ht="36.75" customHeight="1" x14ac:dyDescent="0.25">
      <c r="A8" s="5" t="s">
        <v>9</v>
      </c>
      <c r="B8" s="24" t="s">
        <v>180</v>
      </c>
      <c r="C8" s="25"/>
      <c r="D8" s="26"/>
      <c r="E8" s="5" t="s">
        <v>172</v>
      </c>
      <c r="F8" s="6">
        <v>80</v>
      </c>
      <c r="G8" s="6"/>
      <c r="H8" s="14">
        <f>F8*G8</f>
        <v>0</v>
      </c>
      <c r="I8" s="14"/>
    </row>
    <row r="9" spans="1:9" x14ac:dyDescent="0.25">
      <c r="F9" s="15" t="s">
        <v>18</v>
      </c>
      <c r="G9" s="15"/>
      <c r="H9" s="15">
        <f>SUM(H8:I8)</f>
        <v>0</v>
      </c>
      <c r="I9" s="15"/>
    </row>
    <row r="10" spans="1:9" x14ac:dyDescent="0.25">
      <c r="F10" s="10" t="s">
        <v>19</v>
      </c>
      <c r="G10" s="10"/>
      <c r="H10" s="10">
        <f>0.22*H9</f>
        <v>0</v>
      </c>
      <c r="I10" s="10"/>
    </row>
    <row r="11" spans="1:9" x14ac:dyDescent="0.25">
      <c r="F11" s="10" t="s">
        <v>20</v>
      </c>
      <c r="G11" s="10"/>
      <c r="H11" s="10">
        <f>H9+H10</f>
        <v>0</v>
      </c>
      <c r="I11" s="10"/>
    </row>
    <row r="12" spans="1:9" x14ac:dyDescent="0.25">
      <c r="E12"/>
      <c r="F12"/>
      <c r="G12"/>
      <c r="H12"/>
    </row>
  </sheetData>
  <mergeCells count="11">
    <mergeCell ref="B7:D7"/>
    <mergeCell ref="B8:D8"/>
    <mergeCell ref="H7:I7"/>
    <mergeCell ref="H8:I8"/>
    <mergeCell ref="A2:I2"/>
    <mergeCell ref="F11:G11"/>
    <mergeCell ref="H11:I11"/>
    <mergeCell ref="F9:G9"/>
    <mergeCell ref="H9:I9"/>
    <mergeCell ref="F10:G10"/>
    <mergeCell ref="H10:I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6F3B-1748-4F16-BD31-A50002F514AF}">
  <sheetPr codeName="List10"/>
  <dimension ref="A1:I13"/>
  <sheetViews>
    <sheetView workbookViewId="0">
      <selection activeCell="A2" sqref="A2:I2"/>
    </sheetView>
  </sheetViews>
  <sheetFormatPr defaultRowHeight="15" x14ac:dyDescent="0.25"/>
  <cols>
    <col min="4" max="4" width="11" customWidth="1"/>
  </cols>
  <sheetData>
    <row r="1" spans="1:9" x14ac:dyDescent="0.25">
      <c r="E1" s="1"/>
      <c r="F1" s="1"/>
      <c r="G1" s="1"/>
      <c r="H1" s="2"/>
    </row>
    <row r="2" spans="1:9" ht="15.75" x14ac:dyDescent="0.25">
      <c r="A2" s="16" t="s">
        <v>202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179</v>
      </c>
      <c r="E4" s="1"/>
      <c r="F4" s="1"/>
      <c r="G4" s="1"/>
      <c r="H4" s="2"/>
    </row>
    <row r="5" spans="1:9" x14ac:dyDescent="0.25"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24" t="s">
        <v>181</v>
      </c>
      <c r="C8" s="25"/>
      <c r="D8" s="26"/>
      <c r="E8" s="5" t="s">
        <v>172</v>
      </c>
      <c r="F8" s="9">
        <v>40</v>
      </c>
      <c r="G8" s="6"/>
      <c r="H8" s="14">
        <f>F8*G8</f>
        <v>0</v>
      </c>
      <c r="I8" s="14"/>
    </row>
    <row r="9" spans="1:9" x14ac:dyDescent="0.25">
      <c r="A9" s="5" t="s">
        <v>10</v>
      </c>
      <c r="B9" s="24" t="s">
        <v>182</v>
      </c>
      <c r="C9" s="25"/>
      <c r="D9" s="26"/>
      <c r="E9" s="5" t="s">
        <v>172</v>
      </c>
      <c r="F9" s="9">
        <v>30</v>
      </c>
      <c r="G9" s="6"/>
      <c r="H9" s="14">
        <f t="shared" ref="H9:H10" si="0">F9*G9</f>
        <v>0</v>
      </c>
      <c r="I9" s="14"/>
    </row>
    <row r="10" spans="1:9" x14ac:dyDescent="0.25">
      <c r="A10" s="5" t="s">
        <v>11</v>
      </c>
      <c r="B10" s="24" t="s">
        <v>183</v>
      </c>
      <c r="C10" s="25"/>
      <c r="D10" s="26"/>
      <c r="E10" s="5" t="s">
        <v>172</v>
      </c>
      <c r="F10" s="9">
        <v>40</v>
      </c>
      <c r="G10" s="6"/>
      <c r="H10" s="14">
        <f t="shared" si="0"/>
        <v>0</v>
      </c>
      <c r="I10" s="14"/>
    </row>
    <row r="11" spans="1:9" x14ac:dyDescent="0.25">
      <c r="E11" s="1"/>
      <c r="F11" s="15" t="s">
        <v>18</v>
      </c>
      <c r="G11" s="15"/>
      <c r="H11" s="15">
        <f>SUM(H8:I10)</f>
        <v>0</v>
      </c>
      <c r="I11" s="15"/>
    </row>
    <row r="12" spans="1:9" x14ac:dyDescent="0.25">
      <c r="E12" s="1"/>
      <c r="F12" s="10" t="s">
        <v>19</v>
      </c>
      <c r="G12" s="10"/>
      <c r="H12" s="10">
        <f>0.22*H11</f>
        <v>0</v>
      </c>
      <c r="I12" s="10"/>
    </row>
    <row r="13" spans="1:9" x14ac:dyDescent="0.25">
      <c r="E13" s="1"/>
      <c r="F13" s="10" t="s">
        <v>20</v>
      </c>
      <c r="G13" s="10"/>
      <c r="H13" s="10">
        <f>H11+H12</f>
        <v>0</v>
      </c>
      <c r="I13" s="10"/>
    </row>
  </sheetData>
  <mergeCells count="15">
    <mergeCell ref="A2:I2"/>
    <mergeCell ref="B10:D10"/>
    <mergeCell ref="H10:I10"/>
    <mergeCell ref="B7:D7"/>
    <mergeCell ref="H7:I7"/>
    <mergeCell ref="B8:D8"/>
    <mergeCell ref="H8:I8"/>
    <mergeCell ref="B9:D9"/>
    <mergeCell ref="H9:I9"/>
    <mergeCell ref="F12:G12"/>
    <mergeCell ref="H12:I12"/>
    <mergeCell ref="F13:G13"/>
    <mergeCell ref="H13:I13"/>
    <mergeCell ref="F11:G11"/>
    <mergeCell ref="H11:I1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BAD-F45D-4A4E-957A-0BD3C3D1D120}">
  <sheetPr codeName="List11"/>
  <dimension ref="A1:I18"/>
  <sheetViews>
    <sheetView topLeftCell="A12" workbookViewId="0">
      <selection activeCell="L8" sqref="L8"/>
    </sheetView>
  </sheetViews>
  <sheetFormatPr defaultRowHeight="15" x14ac:dyDescent="0.25"/>
  <cols>
    <col min="9" max="9" width="11.5703125" customWidth="1"/>
  </cols>
  <sheetData>
    <row r="1" spans="1:9" ht="15.75" x14ac:dyDescent="0.25">
      <c r="A1" s="16" t="s">
        <v>207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E2" s="1"/>
      <c r="F2" s="1"/>
      <c r="G2" s="1"/>
      <c r="H2" s="2"/>
    </row>
    <row r="3" spans="1:9" x14ac:dyDescent="0.25">
      <c r="A3" t="s">
        <v>184</v>
      </c>
      <c r="E3" s="1"/>
      <c r="F3" s="1"/>
      <c r="G3" s="1"/>
      <c r="H3" s="2"/>
    </row>
    <row r="4" spans="1:9" x14ac:dyDescent="0.25">
      <c r="A4" t="s">
        <v>185</v>
      </c>
      <c r="E4" s="1"/>
      <c r="F4" s="1"/>
      <c r="G4" s="1"/>
      <c r="H4" s="2"/>
    </row>
    <row r="5" spans="1:9" x14ac:dyDescent="0.25">
      <c r="A5" t="s">
        <v>186</v>
      </c>
      <c r="E5" s="1"/>
      <c r="F5" s="1"/>
      <c r="G5" s="1"/>
      <c r="H5" s="2"/>
    </row>
    <row r="6" spans="1:9" x14ac:dyDescent="0.25">
      <c r="A6" t="s">
        <v>187</v>
      </c>
      <c r="E6" s="1"/>
      <c r="F6" s="1"/>
      <c r="G6" s="1"/>
      <c r="H6" s="2"/>
    </row>
    <row r="7" spans="1:9" x14ac:dyDescent="0.25">
      <c r="A7" t="s">
        <v>38</v>
      </c>
      <c r="E7" s="1"/>
      <c r="F7" s="1"/>
      <c r="G7" s="1"/>
      <c r="H7" s="2"/>
    </row>
    <row r="8" spans="1:9" x14ac:dyDescent="0.25">
      <c r="E8" s="1"/>
      <c r="F8" s="1"/>
      <c r="G8" s="1"/>
      <c r="H8" s="2"/>
    </row>
    <row r="9" spans="1:9" x14ac:dyDescent="0.25">
      <c r="A9" s="7" t="s">
        <v>3</v>
      </c>
      <c r="B9" s="17" t="s">
        <v>4</v>
      </c>
      <c r="C9" s="18"/>
      <c r="D9" s="19"/>
      <c r="E9" s="7" t="s">
        <v>5</v>
      </c>
      <c r="F9" s="7" t="s">
        <v>6</v>
      </c>
      <c r="G9" s="7" t="s">
        <v>7</v>
      </c>
      <c r="H9" s="20" t="s">
        <v>8</v>
      </c>
      <c r="I9" s="20"/>
    </row>
    <row r="10" spans="1:9" x14ac:dyDescent="0.25">
      <c r="A10" s="5" t="s">
        <v>9</v>
      </c>
      <c r="B10" s="11" t="s">
        <v>70</v>
      </c>
      <c r="C10" s="12"/>
      <c r="D10" s="13"/>
      <c r="E10" s="5" t="s">
        <v>193</v>
      </c>
      <c r="F10" s="6">
        <v>10</v>
      </c>
      <c r="G10" s="6"/>
      <c r="H10" s="14">
        <f>F10*G10</f>
        <v>0</v>
      </c>
      <c r="I10" s="14"/>
    </row>
    <row r="11" spans="1:9" x14ac:dyDescent="0.25">
      <c r="A11" s="5" t="s">
        <v>10</v>
      </c>
      <c r="B11" s="11" t="s">
        <v>188</v>
      </c>
      <c r="C11" s="12"/>
      <c r="D11" s="13"/>
      <c r="E11" s="5" t="s">
        <v>193</v>
      </c>
      <c r="F11" s="6">
        <v>10</v>
      </c>
      <c r="G11" s="6"/>
      <c r="H11" s="14">
        <f t="shared" ref="H11:H15" si="0">F11*G11</f>
        <v>0</v>
      </c>
      <c r="I11" s="14"/>
    </row>
    <row r="12" spans="1:9" x14ac:dyDescent="0.25">
      <c r="A12" s="5" t="s">
        <v>11</v>
      </c>
      <c r="B12" s="11" t="s">
        <v>189</v>
      </c>
      <c r="C12" s="12"/>
      <c r="D12" s="13"/>
      <c r="E12" s="5" t="s">
        <v>193</v>
      </c>
      <c r="F12" s="6">
        <v>10</v>
      </c>
      <c r="G12" s="6"/>
      <c r="H12" s="14">
        <f t="shared" si="0"/>
        <v>0</v>
      </c>
      <c r="I12" s="14"/>
    </row>
    <row r="13" spans="1:9" x14ac:dyDescent="0.25">
      <c r="A13" s="5" t="s">
        <v>12</v>
      </c>
      <c r="B13" s="11" t="s">
        <v>190</v>
      </c>
      <c r="C13" s="12"/>
      <c r="D13" s="13"/>
      <c r="E13" s="5" t="s">
        <v>193</v>
      </c>
      <c r="F13" s="6">
        <v>10</v>
      </c>
      <c r="G13" s="6"/>
      <c r="H13" s="14">
        <f t="shared" si="0"/>
        <v>0</v>
      </c>
      <c r="I13" s="14"/>
    </row>
    <row r="14" spans="1:9" x14ac:dyDescent="0.25">
      <c r="A14" s="5" t="s">
        <v>28</v>
      </c>
      <c r="B14" s="11" t="s">
        <v>191</v>
      </c>
      <c r="C14" s="12"/>
      <c r="D14" s="13"/>
      <c r="E14" s="5" t="s">
        <v>193</v>
      </c>
      <c r="F14" s="6">
        <v>10</v>
      </c>
      <c r="G14" s="6"/>
      <c r="H14" s="14">
        <f t="shared" si="0"/>
        <v>0</v>
      </c>
      <c r="I14" s="14"/>
    </row>
    <row r="15" spans="1:9" x14ac:dyDescent="0.25">
      <c r="A15" s="5" t="s">
        <v>40</v>
      </c>
      <c r="B15" s="11" t="s">
        <v>192</v>
      </c>
      <c r="C15" s="12"/>
      <c r="D15" s="13"/>
      <c r="E15" s="5" t="s">
        <v>193</v>
      </c>
      <c r="F15" s="6">
        <v>10</v>
      </c>
      <c r="G15" s="6"/>
      <c r="H15" s="14">
        <f t="shared" si="0"/>
        <v>0</v>
      </c>
      <c r="I15" s="14"/>
    </row>
    <row r="16" spans="1:9" x14ac:dyDescent="0.25">
      <c r="E16" s="1"/>
      <c r="F16" s="15" t="s">
        <v>18</v>
      </c>
      <c r="G16" s="15"/>
      <c r="H16" s="15">
        <f>SUM(H10:I15)</f>
        <v>0</v>
      </c>
      <c r="I16" s="15"/>
    </row>
    <row r="17" spans="5:9" x14ac:dyDescent="0.25">
      <c r="E17" s="1"/>
      <c r="F17" s="10" t="s">
        <v>19</v>
      </c>
      <c r="G17" s="10"/>
      <c r="H17" s="10">
        <f>0.22*H16</f>
        <v>0</v>
      </c>
      <c r="I17" s="10"/>
    </row>
    <row r="18" spans="5:9" x14ac:dyDescent="0.25">
      <c r="E18" s="1"/>
      <c r="F18" s="10" t="s">
        <v>20</v>
      </c>
      <c r="G18" s="10"/>
      <c r="H18" s="10">
        <f>H16+H17</f>
        <v>0</v>
      </c>
      <c r="I18" s="10"/>
    </row>
  </sheetData>
  <mergeCells count="21">
    <mergeCell ref="A1:I1"/>
    <mergeCell ref="B9:D9"/>
    <mergeCell ref="H9:I9"/>
    <mergeCell ref="B10:D10"/>
    <mergeCell ref="H10:I10"/>
    <mergeCell ref="B11:D11"/>
    <mergeCell ref="H11:I11"/>
    <mergeCell ref="B15:D15"/>
    <mergeCell ref="H15:I15"/>
    <mergeCell ref="B12:D12"/>
    <mergeCell ref="H12:I12"/>
    <mergeCell ref="B13:D13"/>
    <mergeCell ref="H13:I13"/>
    <mergeCell ref="B14:D14"/>
    <mergeCell ref="H14:I14"/>
    <mergeCell ref="F18:G18"/>
    <mergeCell ref="H18:I18"/>
    <mergeCell ref="F16:G16"/>
    <mergeCell ref="H16:I16"/>
    <mergeCell ref="F17:G17"/>
    <mergeCell ref="H17:I17"/>
  </mergeCells>
  <pageMargins left="0.7" right="0.7" top="0.75" bottom="0.75" header="0.3" footer="0.3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5EAB-B66E-4D39-B153-32A08969B7A1}">
  <sheetPr codeName="List12"/>
  <dimension ref="A2:I13"/>
  <sheetViews>
    <sheetView tabSelected="1" workbookViewId="0">
      <selection activeCell="N17" sqref="N17"/>
    </sheetView>
  </sheetViews>
  <sheetFormatPr defaultRowHeight="15" x14ac:dyDescent="0.25"/>
  <sheetData>
    <row r="2" spans="1:9" ht="15.75" x14ac:dyDescent="0.25">
      <c r="A2" s="27" t="s">
        <v>216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195</v>
      </c>
      <c r="C8" s="12"/>
      <c r="D8" s="13"/>
      <c r="E8" s="5" t="s">
        <v>17</v>
      </c>
      <c r="F8" s="6">
        <v>1000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196</v>
      </c>
      <c r="C9" s="12"/>
      <c r="D9" s="13"/>
      <c r="E9" s="5" t="s">
        <v>17</v>
      </c>
      <c r="F9" s="6">
        <v>2500</v>
      </c>
      <c r="G9" s="6"/>
      <c r="H9" s="14">
        <f t="shared" ref="H9:H10" si="0">F9*G9</f>
        <v>0</v>
      </c>
      <c r="I9" s="14"/>
    </row>
    <row r="10" spans="1:9" x14ac:dyDescent="0.25">
      <c r="A10" s="5" t="s">
        <v>11</v>
      </c>
      <c r="B10" s="11" t="s">
        <v>197</v>
      </c>
      <c r="C10" s="12"/>
      <c r="D10" s="13"/>
      <c r="E10" s="5" t="s">
        <v>17</v>
      </c>
      <c r="F10" s="6">
        <v>2500</v>
      </c>
      <c r="G10" s="6"/>
      <c r="H10" s="14">
        <f t="shared" si="0"/>
        <v>0</v>
      </c>
      <c r="I10" s="14"/>
    </row>
    <row r="11" spans="1:9" x14ac:dyDescent="0.25">
      <c r="E11" s="1"/>
      <c r="F11" s="15" t="s">
        <v>18</v>
      </c>
      <c r="G11" s="15"/>
      <c r="H11" s="15">
        <f>SUM(H8:I10)</f>
        <v>0</v>
      </c>
      <c r="I11" s="15"/>
    </row>
    <row r="12" spans="1:9" x14ac:dyDescent="0.25">
      <c r="E12" s="1"/>
      <c r="F12" s="10" t="s">
        <v>19</v>
      </c>
      <c r="G12" s="10"/>
      <c r="H12" s="10">
        <f>0.22*H11</f>
        <v>0</v>
      </c>
      <c r="I12" s="10"/>
    </row>
    <row r="13" spans="1:9" x14ac:dyDescent="0.25">
      <c r="E13" s="1"/>
      <c r="F13" s="10" t="s">
        <v>20</v>
      </c>
      <c r="G13" s="10"/>
      <c r="H13" s="10">
        <f>H11+H12</f>
        <v>0</v>
      </c>
      <c r="I13" s="10"/>
    </row>
  </sheetData>
  <mergeCells count="15">
    <mergeCell ref="F13:G13"/>
    <mergeCell ref="H13:I13"/>
    <mergeCell ref="B9:D9"/>
    <mergeCell ref="A2:I2"/>
    <mergeCell ref="F11:G11"/>
    <mergeCell ref="H11:I11"/>
    <mergeCell ref="F12:G12"/>
    <mergeCell ref="H12:I12"/>
    <mergeCell ref="B7:D7"/>
    <mergeCell ref="H7:I7"/>
    <mergeCell ref="B8:D8"/>
    <mergeCell ref="H8:I8"/>
    <mergeCell ref="H9:I9"/>
    <mergeCell ref="B10:D10"/>
    <mergeCell ref="H10:I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5C76-7C82-4D77-BDF4-A067E0F47861}">
  <sheetPr codeName="List13"/>
  <dimension ref="A2:I13"/>
  <sheetViews>
    <sheetView workbookViewId="0">
      <selection activeCell="K14" sqref="K14"/>
    </sheetView>
  </sheetViews>
  <sheetFormatPr defaultRowHeight="15" x14ac:dyDescent="0.25"/>
  <sheetData>
    <row r="2" spans="1:9" ht="15.75" x14ac:dyDescent="0.25">
      <c r="A2" s="27" t="s">
        <v>217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195</v>
      </c>
      <c r="C8" s="12"/>
      <c r="D8" s="13"/>
      <c r="E8" s="5" t="s">
        <v>17</v>
      </c>
      <c r="F8" s="6">
        <v>1000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196</v>
      </c>
      <c r="C9" s="12"/>
      <c r="D9" s="13"/>
      <c r="E9" s="5" t="s">
        <v>17</v>
      </c>
      <c r="F9" s="6">
        <v>2300</v>
      </c>
      <c r="G9" s="6"/>
      <c r="H9" s="14">
        <f t="shared" ref="H9:H10" si="0">F9*G9</f>
        <v>0</v>
      </c>
      <c r="I9" s="14"/>
    </row>
    <row r="10" spans="1:9" x14ac:dyDescent="0.25">
      <c r="A10" s="5" t="s">
        <v>11</v>
      </c>
      <c r="B10" s="11" t="s">
        <v>197</v>
      </c>
      <c r="C10" s="12"/>
      <c r="D10" s="13"/>
      <c r="E10" s="5" t="s">
        <v>17</v>
      </c>
      <c r="F10" s="6">
        <v>2300</v>
      </c>
      <c r="G10" s="6"/>
      <c r="H10" s="14">
        <f t="shared" si="0"/>
        <v>0</v>
      </c>
      <c r="I10" s="14"/>
    </row>
    <row r="11" spans="1:9" x14ac:dyDescent="0.25">
      <c r="E11" s="1"/>
      <c r="F11" s="15" t="s">
        <v>18</v>
      </c>
      <c r="G11" s="15"/>
      <c r="H11" s="15">
        <f>SUM(H8:I10)</f>
        <v>0</v>
      </c>
      <c r="I11" s="15"/>
    </row>
    <row r="12" spans="1:9" x14ac:dyDescent="0.25">
      <c r="E12" s="1"/>
      <c r="F12" s="10" t="s">
        <v>19</v>
      </c>
      <c r="G12" s="10"/>
      <c r="H12" s="10">
        <f>0.22*H11</f>
        <v>0</v>
      </c>
      <c r="I12" s="10"/>
    </row>
    <row r="13" spans="1:9" x14ac:dyDescent="0.25">
      <c r="E13" s="1"/>
      <c r="F13" s="10" t="s">
        <v>20</v>
      </c>
      <c r="G13" s="10"/>
      <c r="H13" s="10">
        <f>H11+H12</f>
        <v>0</v>
      </c>
      <c r="I13" s="10"/>
    </row>
  </sheetData>
  <mergeCells count="15">
    <mergeCell ref="F13:G13"/>
    <mergeCell ref="H13:I13"/>
    <mergeCell ref="A2:I2"/>
    <mergeCell ref="B10:D10"/>
    <mergeCell ref="H10:I10"/>
    <mergeCell ref="F11:G11"/>
    <mergeCell ref="H11:I11"/>
    <mergeCell ref="F12:G12"/>
    <mergeCell ref="H12:I12"/>
    <mergeCell ref="B7:D7"/>
    <mergeCell ref="H7:I7"/>
    <mergeCell ref="B8:D8"/>
    <mergeCell ref="H8:I8"/>
    <mergeCell ref="B9:D9"/>
    <mergeCell ref="H9:I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08B8-2BAF-43F8-B051-8172E7850F4A}">
  <dimension ref="A2:I12"/>
  <sheetViews>
    <sheetView workbookViewId="0">
      <selection activeCell="O19" sqref="O19"/>
    </sheetView>
  </sheetViews>
  <sheetFormatPr defaultRowHeight="15" x14ac:dyDescent="0.25"/>
  <sheetData>
    <row r="2" spans="1:9" ht="15.75" x14ac:dyDescent="0.25">
      <c r="A2" s="16" t="s">
        <v>214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200</v>
      </c>
      <c r="C8" s="12"/>
      <c r="D8" s="13"/>
      <c r="E8" s="5" t="s">
        <v>17</v>
      </c>
      <c r="F8" s="6">
        <v>1000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201</v>
      </c>
      <c r="C9" s="12"/>
      <c r="D9" s="13"/>
      <c r="E9" s="5" t="s">
        <v>17</v>
      </c>
      <c r="F9" s="6">
        <v>2300</v>
      </c>
      <c r="G9" s="6"/>
      <c r="H9" s="14">
        <f t="shared" ref="H9" si="0">F9*G9</f>
        <v>0</v>
      </c>
      <c r="I9" s="14"/>
    </row>
    <row r="10" spans="1:9" x14ac:dyDescent="0.25">
      <c r="E10" s="1"/>
      <c r="F10" s="15" t="s">
        <v>18</v>
      </c>
      <c r="G10" s="15"/>
      <c r="H10" s="15">
        <f>SUM(H8:I9)</f>
        <v>0</v>
      </c>
      <c r="I10" s="15"/>
    </row>
    <row r="11" spans="1:9" x14ac:dyDescent="0.25">
      <c r="E11" s="1"/>
      <c r="F11" s="10" t="s">
        <v>19</v>
      </c>
      <c r="G11" s="10"/>
      <c r="H11" s="10">
        <f>0.22*H10</f>
        <v>0</v>
      </c>
      <c r="I11" s="10"/>
    </row>
    <row r="12" spans="1:9" x14ac:dyDescent="0.25">
      <c r="E12" s="1"/>
      <c r="F12" s="10" t="s">
        <v>20</v>
      </c>
      <c r="G12" s="10"/>
      <c r="H12" s="10">
        <f>H10+H11</f>
        <v>0</v>
      </c>
      <c r="I12" s="10"/>
    </row>
  </sheetData>
  <mergeCells count="13">
    <mergeCell ref="B9:D9"/>
    <mergeCell ref="H9:I9"/>
    <mergeCell ref="A2:I2"/>
    <mergeCell ref="B7:D7"/>
    <mergeCell ref="H7:I7"/>
    <mergeCell ref="B8:D8"/>
    <mergeCell ref="H8:I8"/>
    <mergeCell ref="F12:G12"/>
    <mergeCell ref="H12:I12"/>
    <mergeCell ref="F10:G10"/>
    <mergeCell ref="H10:I10"/>
    <mergeCell ref="F11:G11"/>
    <mergeCell ref="H11:I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4E1F-B277-4DD5-B809-5EE8295C097A}">
  <dimension ref="A2:I12"/>
  <sheetViews>
    <sheetView workbookViewId="0">
      <selection activeCell="H26" sqref="H26"/>
    </sheetView>
  </sheetViews>
  <sheetFormatPr defaultRowHeight="15" x14ac:dyDescent="0.25"/>
  <sheetData>
    <row r="2" spans="1:9" ht="15.75" x14ac:dyDescent="0.25">
      <c r="A2" s="16" t="s">
        <v>215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194</v>
      </c>
      <c r="E4" s="1"/>
      <c r="F4" s="1"/>
      <c r="G4" s="1"/>
      <c r="H4" s="2"/>
    </row>
    <row r="5" spans="1:9" x14ac:dyDescent="0.25">
      <c r="A5" t="s">
        <v>2</v>
      </c>
      <c r="E5" s="1"/>
      <c r="F5" s="1"/>
      <c r="G5" s="1"/>
      <c r="H5" s="2"/>
    </row>
    <row r="6" spans="1:9" x14ac:dyDescent="0.25">
      <c r="E6" s="1"/>
      <c r="F6" s="1"/>
      <c r="G6" s="1"/>
      <c r="H6" s="2"/>
    </row>
    <row r="7" spans="1:9" x14ac:dyDescent="0.25">
      <c r="A7" s="7" t="s">
        <v>3</v>
      </c>
      <c r="B7" s="17" t="s">
        <v>4</v>
      </c>
      <c r="C7" s="18"/>
      <c r="D7" s="19"/>
      <c r="E7" s="7" t="s">
        <v>5</v>
      </c>
      <c r="F7" s="7" t="s">
        <v>6</v>
      </c>
      <c r="G7" s="7" t="s">
        <v>7</v>
      </c>
      <c r="H7" s="20" t="s">
        <v>8</v>
      </c>
      <c r="I7" s="20"/>
    </row>
    <row r="8" spans="1:9" x14ac:dyDescent="0.25">
      <c r="A8" s="5" t="s">
        <v>9</v>
      </c>
      <c r="B8" s="11" t="s">
        <v>200</v>
      </c>
      <c r="C8" s="12"/>
      <c r="D8" s="13"/>
      <c r="E8" s="5" t="s">
        <v>17</v>
      </c>
      <c r="F8" s="6">
        <v>1000</v>
      </c>
      <c r="G8" s="6"/>
      <c r="H8" s="14">
        <f>F8*G8</f>
        <v>0</v>
      </c>
      <c r="I8" s="14"/>
    </row>
    <row r="9" spans="1:9" x14ac:dyDescent="0.25">
      <c r="A9" s="5" t="s">
        <v>10</v>
      </c>
      <c r="B9" s="11" t="s">
        <v>201</v>
      </c>
      <c r="C9" s="12"/>
      <c r="D9" s="13"/>
      <c r="E9" s="5" t="s">
        <v>17</v>
      </c>
      <c r="F9" s="6">
        <v>2300</v>
      </c>
      <c r="G9" s="6"/>
      <c r="H9" s="14">
        <f t="shared" ref="H9" si="0">F9*G9</f>
        <v>0</v>
      </c>
      <c r="I9" s="14"/>
    </row>
    <row r="10" spans="1:9" x14ac:dyDescent="0.25">
      <c r="E10" s="1"/>
      <c r="F10" s="15" t="s">
        <v>18</v>
      </c>
      <c r="G10" s="15"/>
      <c r="H10" s="15">
        <f>SUM(H8:I9)</f>
        <v>0</v>
      </c>
      <c r="I10" s="15"/>
    </row>
    <row r="11" spans="1:9" x14ac:dyDescent="0.25">
      <c r="E11" s="1"/>
      <c r="F11" s="10" t="s">
        <v>19</v>
      </c>
      <c r="G11" s="10"/>
      <c r="H11" s="10">
        <f>0.22*H10</f>
        <v>0</v>
      </c>
      <c r="I11" s="10"/>
    </row>
    <row r="12" spans="1:9" x14ac:dyDescent="0.25">
      <c r="E12" s="1"/>
      <c r="F12" s="10" t="s">
        <v>20</v>
      </c>
      <c r="G12" s="10"/>
      <c r="H12" s="10">
        <f>H10+H11</f>
        <v>0</v>
      </c>
      <c r="I12" s="10"/>
    </row>
  </sheetData>
  <mergeCells count="13">
    <mergeCell ref="B9:D9"/>
    <mergeCell ref="H9:I9"/>
    <mergeCell ref="A2:I2"/>
    <mergeCell ref="B7:D7"/>
    <mergeCell ref="H7:I7"/>
    <mergeCell ref="B8:D8"/>
    <mergeCell ref="H8:I8"/>
    <mergeCell ref="F10:G10"/>
    <mergeCell ref="H10:I10"/>
    <mergeCell ref="F11:G11"/>
    <mergeCell ref="H11:I11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CBD64-83FD-4D45-8F86-8B1CC5E6698A}">
  <dimension ref="A1:I63"/>
  <sheetViews>
    <sheetView topLeftCell="A21" workbookViewId="0">
      <selection activeCell="R35" sqref="R35"/>
    </sheetView>
  </sheetViews>
  <sheetFormatPr defaultRowHeight="15" x14ac:dyDescent="0.25"/>
  <sheetData>
    <row r="1" spans="1:9" x14ac:dyDescent="0.25">
      <c r="E1" s="1"/>
      <c r="F1" s="1"/>
      <c r="G1" s="1"/>
      <c r="H1" s="2"/>
    </row>
    <row r="2" spans="1:9" ht="15.75" x14ac:dyDescent="0.25">
      <c r="A2" s="16" t="s">
        <v>213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E3" s="1"/>
      <c r="F3" s="1"/>
      <c r="G3" s="1"/>
      <c r="H3" s="2"/>
    </row>
    <row r="4" spans="1:9" x14ac:dyDescent="0.25">
      <c r="A4" t="s">
        <v>35</v>
      </c>
      <c r="E4" s="1"/>
      <c r="F4" s="1"/>
      <c r="G4" s="1"/>
      <c r="H4" s="2"/>
    </row>
    <row r="5" spans="1:9" x14ac:dyDescent="0.25">
      <c r="A5" t="s">
        <v>36</v>
      </c>
      <c r="E5" s="1"/>
      <c r="F5" s="1"/>
      <c r="G5" s="1"/>
      <c r="H5" s="2"/>
    </row>
    <row r="6" spans="1:9" x14ac:dyDescent="0.25">
      <c r="A6" t="s">
        <v>37</v>
      </c>
      <c r="E6" s="1"/>
      <c r="F6" s="1"/>
      <c r="G6" s="1"/>
      <c r="H6" s="2"/>
    </row>
    <row r="7" spans="1:9" x14ac:dyDescent="0.25">
      <c r="A7" t="s">
        <v>38</v>
      </c>
      <c r="E7" s="1"/>
      <c r="F7" s="1"/>
      <c r="G7" s="1"/>
      <c r="H7" s="2"/>
    </row>
    <row r="8" spans="1:9" x14ac:dyDescent="0.25">
      <c r="E8" s="1"/>
      <c r="F8" s="1"/>
      <c r="G8" s="1"/>
      <c r="H8" s="2"/>
    </row>
    <row r="9" spans="1:9" x14ac:dyDescent="0.25">
      <c r="A9" s="7" t="s">
        <v>3</v>
      </c>
      <c r="B9" s="17" t="s">
        <v>4</v>
      </c>
      <c r="C9" s="18"/>
      <c r="D9" s="19"/>
      <c r="E9" s="7" t="s">
        <v>5</v>
      </c>
      <c r="F9" s="7" t="s">
        <v>6</v>
      </c>
      <c r="G9" s="7" t="s">
        <v>7</v>
      </c>
      <c r="H9" s="20" t="s">
        <v>8</v>
      </c>
      <c r="I9" s="20"/>
    </row>
    <row r="10" spans="1:9" x14ac:dyDescent="0.25">
      <c r="A10" s="5" t="s">
        <v>9</v>
      </c>
      <c r="B10" s="11" t="s">
        <v>39</v>
      </c>
      <c r="C10" s="12"/>
      <c r="D10" s="13"/>
      <c r="E10" s="5" t="s">
        <v>17</v>
      </c>
      <c r="F10" s="6">
        <v>500</v>
      </c>
      <c r="G10" s="6"/>
      <c r="H10" s="14">
        <f>F10*G10</f>
        <v>0</v>
      </c>
      <c r="I10" s="14"/>
    </row>
    <row r="11" spans="1:9" x14ac:dyDescent="0.25">
      <c r="A11" s="5" t="s">
        <v>10</v>
      </c>
      <c r="B11" s="11" t="s">
        <v>67</v>
      </c>
      <c r="C11" s="12"/>
      <c r="D11" s="13"/>
      <c r="E11" s="5" t="s">
        <v>17</v>
      </c>
      <c r="F11" s="6">
        <v>500</v>
      </c>
      <c r="G11" s="6"/>
      <c r="H11" s="14">
        <f t="shared" ref="H11:H60" si="0">F11*G11</f>
        <v>0</v>
      </c>
      <c r="I11" s="14"/>
    </row>
    <row r="12" spans="1:9" x14ac:dyDescent="0.25">
      <c r="A12" s="5" t="s">
        <v>11</v>
      </c>
      <c r="B12" s="11" t="s">
        <v>68</v>
      </c>
      <c r="C12" s="12"/>
      <c r="D12" s="13"/>
      <c r="E12" s="5" t="s">
        <v>17</v>
      </c>
      <c r="F12" s="6">
        <v>500</v>
      </c>
      <c r="G12" s="6"/>
      <c r="H12" s="14">
        <f t="shared" si="0"/>
        <v>0</v>
      </c>
      <c r="I12" s="14"/>
    </row>
    <row r="13" spans="1:9" x14ac:dyDescent="0.25">
      <c r="A13" s="5" t="s">
        <v>12</v>
      </c>
      <c r="B13" s="11" t="s">
        <v>69</v>
      </c>
      <c r="C13" s="12"/>
      <c r="D13" s="13"/>
      <c r="E13" s="5" t="s">
        <v>17</v>
      </c>
      <c r="F13" s="6">
        <v>500</v>
      </c>
      <c r="G13" s="6"/>
      <c r="H13" s="14">
        <f t="shared" si="0"/>
        <v>0</v>
      </c>
      <c r="I13" s="14"/>
    </row>
    <row r="14" spans="1:9" x14ac:dyDescent="0.25">
      <c r="A14" s="5" t="s">
        <v>28</v>
      </c>
      <c r="B14" s="11" t="s">
        <v>70</v>
      </c>
      <c r="C14" s="12"/>
      <c r="D14" s="13"/>
      <c r="E14" s="5" t="s">
        <v>17</v>
      </c>
      <c r="F14" s="6">
        <v>500</v>
      </c>
      <c r="G14" s="6"/>
      <c r="H14" s="14">
        <f t="shared" si="0"/>
        <v>0</v>
      </c>
      <c r="I14" s="14"/>
    </row>
    <row r="15" spans="1:9" x14ac:dyDescent="0.25">
      <c r="A15" s="5" t="s">
        <v>40</v>
      </c>
      <c r="B15" s="11" t="s">
        <v>71</v>
      </c>
      <c r="C15" s="12"/>
      <c r="D15" s="13"/>
      <c r="E15" s="5" t="s">
        <v>17</v>
      </c>
      <c r="F15" s="6">
        <v>500</v>
      </c>
      <c r="G15" s="6"/>
      <c r="H15" s="14">
        <f t="shared" si="0"/>
        <v>0</v>
      </c>
      <c r="I15" s="14"/>
    </row>
    <row r="16" spans="1:9" x14ac:dyDescent="0.25">
      <c r="A16" s="5" t="s">
        <v>41</v>
      </c>
      <c r="B16" s="11" t="s">
        <v>72</v>
      </c>
      <c r="C16" s="12"/>
      <c r="D16" s="13"/>
      <c r="E16" s="5" t="s">
        <v>17</v>
      </c>
      <c r="F16" s="6">
        <v>500</v>
      </c>
      <c r="G16" s="6"/>
      <c r="H16" s="14">
        <f t="shared" si="0"/>
        <v>0</v>
      </c>
      <c r="I16" s="14"/>
    </row>
    <row r="17" spans="1:9" x14ac:dyDescent="0.25">
      <c r="A17" s="5" t="s">
        <v>42</v>
      </c>
      <c r="B17" s="11" t="s">
        <v>73</v>
      </c>
      <c r="C17" s="12"/>
      <c r="D17" s="13"/>
      <c r="E17" s="5" t="s">
        <v>17</v>
      </c>
      <c r="F17" s="6">
        <v>500</v>
      </c>
      <c r="G17" s="6"/>
      <c r="H17" s="14">
        <f t="shared" si="0"/>
        <v>0</v>
      </c>
      <c r="I17" s="14"/>
    </row>
    <row r="18" spans="1:9" x14ac:dyDescent="0.25">
      <c r="A18" s="5" t="s">
        <v>43</v>
      </c>
      <c r="B18" s="11" t="s">
        <v>74</v>
      </c>
      <c r="C18" s="12"/>
      <c r="D18" s="13"/>
      <c r="E18" s="5" t="s">
        <v>17</v>
      </c>
      <c r="F18" s="6">
        <v>500</v>
      </c>
      <c r="G18" s="6"/>
      <c r="H18" s="14">
        <f t="shared" si="0"/>
        <v>0</v>
      </c>
      <c r="I18" s="14"/>
    </row>
    <row r="19" spans="1:9" x14ac:dyDescent="0.25">
      <c r="A19" s="5" t="s">
        <v>44</v>
      </c>
      <c r="B19" s="11" t="s">
        <v>75</v>
      </c>
      <c r="C19" s="12"/>
      <c r="D19" s="13"/>
      <c r="E19" s="5" t="s">
        <v>17</v>
      </c>
      <c r="F19" s="6">
        <v>500</v>
      </c>
      <c r="G19" s="6"/>
      <c r="H19" s="14">
        <f t="shared" si="0"/>
        <v>0</v>
      </c>
      <c r="I19" s="14"/>
    </row>
    <row r="20" spans="1:9" x14ac:dyDescent="0.25">
      <c r="A20" s="5" t="s">
        <v>45</v>
      </c>
      <c r="B20" s="11" t="s">
        <v>76</v>
      </c>
      <c r="C20" s="12"/>
      <c r="D20" s="13"/>
      <c r="E20" s="5" t="s">
        <v>17</v>
      </c>
      <c r="F20" s="6">
        <v>500</v>
      </c>
      <c r="G20" s="6"/>
      <c r="H20" s="14">
        <f t="shared" si="0"/>
        <v>0</v>
      </c>
      <c r="I20" s="14"/>
    </row>
    <row r="21" spans="1:9" x14ac:dyDescent="0.25">
      <c r="A21" s="5" t="s">
        <v>46</v>
      </c>
      <c r="B21" s="11" t="s">
        <v>77</v>
      </c>
      <c r="C21" s="12"/>
      <c r="D21" s="13"/>
      <c r="E21" s="5" t="s">
        <v>17</v>
      </c>
      <c r="F21" s="6">
        <v>500</v>
      </c>
      <c r="G21" s="6"/>
      <c r="H21" s="14">
        <f t="shared" si="0"/>
        <v>0</v>
      </c>
      <c r="I21" s="14"/>
    </row>
    <row r="22" spans="1:9" x14ac:dyDescent="0.25">
      <c r="A22" s="5" t="s">
        <v>47</v>
      </c>
      <c r="B22" s="11" t="s">
        <v>78</v>
      </c>
      <c r="C22" s="12"/>
      <c r="D22" s="13"/>
      <c r="E22" s="5" t="s">
        <v>17</v>
      </c>
      <c r="F22" s="6">
        <v>500</v>
      </c>
      <c r="G22" s="6"/>
      <c r="H22" s="14">
        <f t="shared" si="0"/>
        <v>0</v>
      </c>
      <c r="I22" s="14"/>
    </row>
    <row r="23" spans="1:9" x14ac:dyDescent="0.25">
      <c r="A23" s="5" t="s">
        <v>48</v>
      </c>
      <c r="B23" s="11" t="s">
        <v>79</v>
      </c>
      <c r="C23" s="12"/>
      <c r="D23" s="13"/>
      <c r="E23" s="5" t="s">
        <v>17</v>
      </c>
      <c r="F23" s="6">
        <v>500</v>
      </c>
      <c r="G23" s="6"/>
      <c r="H23" s="14">
        <f t="shared" si="0"/>
        <v>0</v>
      </c>
      <c r="I23" s="14"/>
    </row>
    <row r="24" spans="1:9" x14ac:dyDescent="0.25">
      <c r="A24" s="5" t="s">
        <v>49</v>
      </c>
      <c r="B24" s="11" t="s">
        <v>80</v>
      </c>
      <c r="C24" s="12"/>
      <c r="D24" s="13"/>
      <c r="E24" s="5" t="s">
        <v>17</v>
      </c>
      <c r="F24" s="6">
        <v>500</v>
      </c>
      <c r="G24" s="6"/>
      <c r="H24" s="14">
        <f t="shared" si="0"/>
        <v>0</v>
      </c>
      <c r="I24" s="14"/>
    </row>
    <row r="25" spans="1:9" x14ac:dyDescent="0.25">
      <c r="A25" s="5" t="s">
        <v>50</v>
      </c>
      <c r="B25" s="11" t="s">
        <v>81</v>
      </c>
      <c r="C25" s="12"/>
      <c r="D25" s="13"/>
      <c r="E25" s="5" t="s">
        <v>17</v>
      </c>
      <c r="F25" s="6">
        <v>500</v>
      </c>
      <c r="G25" s="6"/>
      <c r="H25" s="14">
        <f t="shared" si="0"/>
        <v>0</v>
      </c>
      <c r="I25" s="14"/>
    </row>
    <row r="26" spans="1:9" x14ac:dyDescent="0.25">
      <c r="A26" s="5" t="s">
        <v>51</v>
      </c>
      <c r="B26" s="11" t="s">
        <v>82</v>
      </c>
      <c r="C26" s="12"/>
      <c r="D26" s="13"/>
      <c r="E26" s="5" t="s">
        <v>17</v>
      </c>
      <c r="F26" s="6">
        <v>500</v>
      </c>
      <c r="G26" s="6"/>
      <c r="H26" s="14">
        <f t="shared" si="0"/>
        <v>0</v>
      </c>
      <c r="I26" s="14"/>
    </row>
    <row r="27" spans="1:9" x14ac:dyDescent="0.25">
      <c r="A27" s="5" t="s">
        <v>52</v>
      </c>
      <c r="B27" s="11" t="s">
        <v>83</v>
      </c>
      <c r="C27" s="12"/>
      <c r="D27" s="13"/>
      <c r="E27" s="5" t="s">
        <v>17</v>
      </c>
      <c r="F27" s="6">
        <v>500</v>
      </c>
      <c r="G27" s="6"/>
      <c r="H27" s="14">
        <f t="shared" si="0"/>
        <v>0</v>
      </c>
      <c r="I27" s="14"/>
    </row>
    <row r="28" spans="1:9" x14ac:dyDescent="0.25">
      <c r="A28" s="5" t="s">
        <v>53</v>
      </c>
      <c r="B28" s="11" t="s">
        <v>84</v>
      </c>
      <c r="C28" s="12"/>
      <c r="D28" s="13"/>
      <c r="E28" s="5" t="s">
        <v>17</v>
      </c>
      <c r="F28" s="6">
        <v>500</v>
      </c>
      <c r="G28" s="6"/>
      <c r="H28" s="14">
        <f t="shared" si="0"/>
        <v>0</v>
      </c>
      <c r="I28" s="14"/>
    </row>
    <row r="29" spans="1:9" x14ac:dyDescent="0.25">
      <c r="A29" s="5" t="s">
        <v>54</v>
      </c>
      <c r="B29" s="11" t="s">
        <v>85</v>
      </c>
      <c r="C29" s="12"/>
      <c r="D29" s="13"/>
      <c r="E29" s="5" t="s">
        <v>17</v>
      </c>
      <c r="F29" s="6">
        <v>500</v>
      </c>
      <c r="G29" s="6"/>
      <c r="H29" s="14">
        <f t="shared" si="0"/>
        <v>0</v>
      </c>
      <c r="I29" s="14"/>
    </row>
    <row r="30" spans="1:9" x14ac:dyDescent="0.25">
      <c r="A30" s="5" t="s">
        <v>55</v>
      </c>
      <c r="B30" s="11" t="s">
        <v>86</v>
      </c>
      <c r="C30" s="12"/>
      <c r="D30" s="13"/>
      <c r="E30" s="5" t="s">
        <v>17</v>
      </c>
      <c r="F30" s="6">
        <v>500</v>
      </c>
      <c r="G30" s="6"/>
      <c r="H30" s="14">
        <f t="shared" si="0"/>
        <v>0</v>
      </c>
      <c r="I30" s="14"/>
    </row>
    <row r="31" spans="1:9" x14ac:dyDescent="0.25">
      <c r="A31" s="5" t="s">
        <v>56</v>
      </c>
      <c r="B31" s="11" t="s">
        <v>87</v>
      </c>
      <c r="C31" s="12"/>
      <c r="D31" s="13"/>
      <c r="E31" s="5" t="s">
        <v>17</v>
      </c>
      <c r="F31" s="6">
        <v>500</v>
      </c>
      <c r="G31" s="6"/>
      <c r="H31" s="14">
        <f t="shared" si="0"/>
        <v>0</v>
      </c>
      <c r="I31" s="14"/>
    </row>
    <row r="32" spans="1:9" x14ac:dyDescent="0.25">
      <c r="A32" s="5" t="s">
        <v>57</v>
      </c>
      <c r="B32" s="11" t="s">
        <v>88</v>
      </c>
      <c r="C32" s="12"/>
      <c r="D32" s="13"/>
      <c r="E32" s="5" t="s">
        <v>17</v>
      </c>
      <c r="F32" s="6">
        <v>500</v>
      </c>
      <c r="G32" s="6"/>
      <c r="H32" s="14">
        <f t="shared" si="0"/>
        <v>0</v>
      </c>
      <c r="I32" s="14"/>
    </row>
    <row r="33" spans="1:9" x14ac:dyDescent="0.25">
      <c r="A33" s="5" t="s">
        <v>58</v>
      </c>
      <c r="B33" s="11" t="s">
        <v>89</v>
      </c>
      <c r="C33" s="12"/>
      <c r="D33" s="13"/>
      <c r="E33" s="5" t="s">
        <v>17</v>
      </c>
      <c r="F33" s="6">
        <v>500</v>
      </c>
      <c r="G33" s="6"/>
      <c r="H33" s="14">
        <f t="shared" si="0"/>
        <v>0</v>
      </c>
      <c r="I33" s="14"/>
    </row>
    <row r="34" spans="1:9" x14ac:dyDescent="0.25">
      <c r="A34" s="5" t="s">
        <v>59</v>
      </c>
      <c r="B34" s="11" t="s">
        <v>90</v>
      </c>
      <c r="C34" s="12"/>
      <c r="D34" s="13"/>
      <c r="E34" s="5" t="s">
        <v>17</v>
      </c>
      <c r="F34" s="6">
        <v>500</v>
      </c>
      <c r="G34" s="6"/>
      <c r="H34" s="14">
        <f t="shared" si="0"/>
        <v>0</v>
      </c>
      <c r="I34" s="14"/>
    </row>
    <row r="35" spans="1:9" x14ac:dyDescent="0.25">
      <c r="A35" s="5" t="s">
        <v>60</v>
      </c>
      <c r="B35" s="11" t="s">
        <v>91</v>
      </c>
      <c r="C35" s="12"/>
      <c r="D35" s="13"/>
      <c r="E35" s="5" t="s">
        <v>17</v>
      </c>
      <c r="F35" s="6">
        <v>500</v>
      </c>
      <c r="G35" s="6"/>
      <c r="H35" s="14">
        <f t="shared" si="0"/>
        <v>0</v>
      </c>
      <c r="I35" s="14"/>
    </row>
    <row r="36" spans="1:9" x14ac:dyDescent="0.25">
      <c r="A36" s="5" t="s">
        <v>61</v>
      </c>
      <c r="B36" s="11" t="s">
        <v>92</v>
      </c>
      <c r="C36" s="12"/>
      <c r="D36" s="13"/>
      <c r="E36" s="5" t="s">
        <v>17</v>
      </c>
      <c r="F36" s="6">
        <v>500</v>
      </c>
      <c r="G36" s="6"/>
      <c r="H36" s="14">
        <f t="shared" si="0"/>
        <v>0</v>
      </c>
      <c r="I36" s="14"/>
    </row>
    <row r="37" spans="1:9" x14ac:dyDescent="0.25">
      <c r="A37" s="5" t="s">
        <v>62</v>
      </c>
      <c r="B37" s="11" t="s">
        <v>93</v>
      </c>
      <c r="C37" s="12"/>
      <c r="D37" s="13"/>
      <c r="E37" s="5" t="s">
        <v>17</v>
      </c>
      <c r="F37" s="6">
        <v>500</v>
      </c>
      <c r="G37" s="6"/>
      <c r="H37" s="14">
        <f t="shared" si="0"/>
        <v>0</v>
      </c>
      <c r="I37" s="14"/>
    </row>
    <row r="38" spans="1:9" x14ac:dyDescent="0.25">
      <c r="A38" s="5" t="s">
        <v>63</v>
      </c>
      <c r="B38" s="11" t="s">
        <v>94</v>
      </c>
      <c r="C38" s="12"/>
      <c r="D38" s="13"/>
      <c r="E38" s="5" t="s">
        <v>17</v>
      </c>
      <c r="F38" s="6">
        <v>500</v>
      </c>
      <c r="G38" s="6"/>
      <c r="H38" s="14">
        <f t="shared" si="0"/>
        <v>0</v>
      </c>
      <c r="I38" s="14"/>
    </row>
    <row r="39" spans="1:9" x14ac:dyDescent="0.25">
      <c r="A39" s="5" t="s">
        <v>64</v>
      </c>
      <c r="B39" s="11" t="s">
        <v>95</v>
      </c>
      <c r="C39" s="12"/>
      <c r="D39" s="13"/>
      <c r="E39" s="5" t="s">
        <v>17</v>
      </c>
      <c r="F39" s="6">
        <v>500</v>
      </c>
      <c r="G39" s="6"/>
      <c r="H39" s="14">
        <f t="shared" si="0"/>
        <v>0</v>
      </c>
      <c r="I39" s="14"/>
    </row>
    <row r="40" spans="1:9" x14ac:dyDescent="0.25">
      <c r="A40" s="5" t="s">
        <v>65</v>
      </c>
      <c r="B40" s="11" t="s">
        <v>96</v>
      </c>
      <c r="C40" s="12"/>
      <c r="D40" s="13"/>
      <c r="E40" s="5" t="s">
        <v>17</v>
      </c>
      <c r="F40" s="6">
        <v>500</v>
      </c>
      <c r="G40" s="6"/>
      <c r="H40" s="14">
        <f t="shared" si="0"/>
        <v>0</v>
      </c>
      <c r="I40" s="14"/>
    </row>
    <row r="41" spans="1:9" x14ac:dyDescent="0.25">
      <c r="A41" s="5" t="s">
        <v>66</v>
      </c>
      <c r="B41" s="11" t="s">
        <v>97</v>
      </c>
      <c r="C41" s="12"/>
      <c r="D41" s="13"/>
      <c r="E41" s="5" t="s">
        <v>17</v>
      </c>
      <c r="F41" s="6">
        <v>500</v>
      </c>
      <c r="G41" s="6"/>
      <c r="H41" s="14">
        <f t="shared" si="0"/>
        <v>0</v>
      </c>
      <c r="I41" s="14"/>
    </row>
    <row r="42" spans="1:9" x14ac:dyDescent="0.25">
      <c r="A42" s="5" t="s">
        <v>98</v>
      </c>
      <c r="B42" s="11" t="s">
        <v>117</v>
      </c>
      <c r="C42" s="12"/>
      <c r="D42" s="13"/>
      <c r="E42" s="5" t="s">
        <v>17</v>
      </c>
      <c r="F42" s="6">
        <v>500</v>
      </c>
      <c r="G42" s="6"/>
      <c r="H42" s="14">
        <f t="shared" si="0"/>
        <v>0</v>
      </c>
      <c r="I42" s="14"/>
    </row>
    <row r="43" spans="1:9" x14ac:dyDescent="0.25">
      <c r="A43" s="5" t="s">
        <v>99</v>
      </c>
      <c r="B43" s="11" t="s">
        <v>118</v>
      </c>
      <c r="C43" s="12"/>
      <c r="D43" s="13"/>
      <c r="E43" s="5" t="s">
        <v>17</v>
      </c>
      <c r="F43" s="6">
        <v>500</v>
      </c>
      <c r="G43" s="6"/>
      <c r="H43" s="14">
        <f t="shared" si="0"/>
        <v>0</v>
      </c>
      <c r="I43" s="14"/>
    </row>
    <row r="44" spans="1:9" x14ac:dyDescent="0.25">
      <c r="A44" s="5" t="s">
        <v>100</v>
      </c>
      <c r="B44" s="11" t="s">
        <v>119</v>
      </c>
      <c r="C44" s="12"/>
      <c r="D44" s="13"/>
      <c r="E44" s="5" t="s">
        <v>17</v>
      </c>
      <c r="F44" s="6">
        <v>500</v>
      </c>
      <c r="G44" s="6"/>
      <c r="H44" s="14">
        <f t="shared" si="0"/>
        <v>0</v>
      </c>
      <c r="I44" s="14"/>
    </row>
    <row r="45" spans="1:9" x14ac:dyDescent="0.25">
      <c r="A45" s="5" t="s">
        <v>101</v>
      </c>
      <c r="B45" s="11" t="s">
        <v>120</v>
      </c>
      <c r="C45" s="12"/>
      <c r="D45" s="13"/>
      <c r="E45" s="5" t="s">
        <v>17</v>
      </c>
      <c r="F45" s="6">
        <v>500</v>
      </c>
      <c r="G45" s="6"/>
      <c r="H45" s="14">
        <f t="shared" si="0"/>
        <v>0</v>
      </c>
      <c r="I45" s="14"/>
    </row>
    <row r="46" spans="1:9" x14ac:dyDescent="0.25">
      <c r="A46" s="5" t="s">
        <v>102</v>
      </c>
      <c r="B46" s="11" t="s">
        <v>121</v>
      </c>
      <c r="C46" s="12"/>
      <c r="D46" s="13"/>
      <c r="E46" s="5" t="s">
        <v>17</v>
      </c>
      <c r="F46" s="6">
        <v>500</v>
      </c>
      <c r="G46" s="6"/>
      <c r="H46" s="14">
        <f t="shared" si="0"/>
        <v>0</v>
      </c>
      <c r="I46" s="14"/>
    </row>
    <row r="47" spans="1:9" x14ac:dyDescent="0.25">
      <c r="A47" s="5" t="s">
        <v>103</v>
      </c>
      <c r="B47" s="11" t="s">
        <v>122</v>
      </c>
      <c r="C47" s="12"/>
      <c r="D47" s="13"/>
      <c r="E47" s="5" t="s">
        <v>17</v>
      </c>
      <c r="F47" s="6">
        <v>500</v>
      </c>
      <c r="G47" s="6"/>
      <c r="H47" s="14">
        <f t="shared" si="0"/>
        <v>0</v>
      </c>
      <c r="I47" s="14"/>
    </row>
    <row r="48" spans="1:9" x14ac:dyDescent="0.25">
      <c r="A48" s="5" t="s">
        <v>104</v>
      </c>
      <c r="B48" s="11" t="s">
        <v>123</v>
      </c>
      <c r="C48" s="12"/>
      <c r="D48" s="13"/>
      <c r="E48" s="5" t="s">
        <v>17</v>
      </c>
      <c r="F48" s="6">
        <v>500</v>
      </c>
      <c r="G48" s="6"/>
      <c r="H48" s="14">
        <f t="shared" si="0"/>
        <v>0</v>
      </c>
      <c r="I48" s="14"/>
    </row>
    <row r="49" spans="1:9" x14ac:dyDescent="0.25">
      <c r="A49" s="5" t="s">
        <v>105</v>
      </c>
      <c r="B49" s="11" t="s">
        <v>124</v>
      </c>
      <c r="C49" s="12"/>
      <c r="D49" s="13"/>
      <c r="E49" s="5" t="s">
        <v>17</v>
      </c>
      <c r="F49" s="6">
        <v>500</v>
      </c>
      <c r="G49" s="6"/>
      <c r="H49" s="14">
        <f t="shared" si="0"/>
        <v>0</v>
      </c>
      <c r="I49" s="14"/>
    </row>
    <row r="50" spans="1:9" x14ac:dyDescent="0.25">
      <c r="A50" s="5" t="s">
        <v>106</v>
      </c>
      <c r="B50" s="11" t="s">
        <v>125</v>
      </c>
      <c r="C50" s="12"/>
      <c r="D50" s="13"/>
      <c r="E50" s="5" t="s">
        <v>17</v>
      </c>
      <c r="F50" s="6">
        <v>500</v>
      </c>
      <c r="G50" s="6"/>
      <c r="H50" s="14">
        <f t="shared" si="0"/>
        <v>0</v>
      </c>
      <c r="I50" s="14"/>
    </row>
    <row r="51" spans="1:9" x14ac:dyDescent="0.25">
      <c r="A51" s="5" t="s">
        <v>107</v>
      </c>
      <c r="B51" s="11" t="s">
        <v>126</v>
      </c>
      <c r="C51" s="12"/>
      <c r="D51" s="13"/>
      <c r="E51" s="5" t="s">
        <v>17</v>
      </c>
      <c r="F51" s="6">
        <v>500</v>
      </c>
      <c r="G51" s="6"/>
      <c r="H51" s="14">
        <f t="shared" si="0"/>
        <v>0</v>
      </c>
      <c r="I51" s="14"/>
    </row>
    <row r="52" spans="1:9" x14ac:dyDescent="0.25">
      <c r="A52" s="5" t="s">
        <v>108</v>
      </c>
      <c r="B52" s="11" t="s">
        <v>127</v>
      </c>
      <c r="C52" s="12"/>
      <c r="D52" s="13"/>
      <c r="E52" s="5" t="s">
        <v>17</v>
      </c>
      <c r="F52" s="6">
        <v>500</v>
      </c>
      <c r="G52" s="6"/>
      <c r="H52" s="14">
        <f t="shared" si="0"/>
        <v>0</v>
      </c>
      <c r="I52" s="14"/>
    </row>
    <row r="53" spans="1:9" x14ac:dyDescent="0.25">
      <c r="A53" s="5" t="s">
        <v>109</v>
      </c>
      <c r="B53" s="11" t="s">
        <v>128</v>
      </c>
      <c r="C53" s="12"/>
      <c r="D53" s="13"/>
      <c r="E53" s="5" t="s">
        <v>17</v>
      </c>
      <c r="F53" s="6">
        <v>500</v>
      </c>
      <c r="G53" s="6"/>
      <c r="H53" s="14">
        <f t="shared" si="0"/>
        <v>0</v>
      </c>
      <c r="I53" s="14"/>
    </row>
    <row r="54" spans="1:9" x14ac:dyDescent="0.25">
      <c r="A54" s="5" t="s">
        <v>110</v>
      </c>
      <c r="B54" s="11" t="s">
        <v>129</v>
      </c>
      <c r="C54" s="12"/>
      <c r="D54" s="13"/>
      <c r="E54" s="5" t="s">
        <v>17</v>
      </c>
      <c r="F54" s="6">
        <v>500</v>
      </c>
      <c r="G54" s="6"/>
      <c r="H54" s="14">
        <f t="shared" si="0"/>
        <v>0</v>
      </c>
      <c r="I54" s="14"/>
    </row>
    <row r="55" spans="1:9" x14ac:dyDescent="0.25">
      <c r="A55" s="5" t="s">
        <v>111</v>
      </c>
      <c r="B55" s="11" t="s">
        <v>130</v>
      </c>
      <c r="C55" s="12"/>
      <c r="D55" s="13"/>
      <c r="E55" s="5" t="s">
        <v>17</v>
      </c>
      <c r="F55" s="6">
        <v>500</v>
      </c>
      <c r="G55" s="6"/>
      <c r="H55" s="14">
        <f t="shared" si="0"/>
        <v>0</v>
      </c>
      <c r="I55" s="14"/>
    </row>
    <row r="56" spans="1:9" x14ac:dyDescent="0.25">
      <c r="A56" s="5" t="s">
        <v>112</v>
      </c>
      <c r="B56" s="11" t="s">
        <v>131</v>
      </c>
      <c r="C56" s="12"/>
      <c r="D56" s="13"/>
      <c r="E56" s="5" t="s">
        <v>17</v>
      </c>
      <c r="F56" s="6">
        <v>500</v>
      </c>
      <c r="G56" s="6"/>
      <c r="H56" s="14">
        <f t="shared" si="0"/>
        <v>0</v>
      </c>
      <c r="I56" s="14"/>
    </row>
    <row r="57" spans="1:9" x14ac:dyDescent="0.25">
      <c r="A57" s="5" t="s">
        <v>113</v>
      </c>
      <c r="B57" s="11" t="s">
        <v>132</v>
      </c>
      <c r="C57" s="12"/>
      <c r="D57" s="13"/>
      <c r="E57" s="5" t="s">
        <v>17</v>
      </c>
      <c r="F57" s="6">
        <v>500</v>
      </c>
      <c r="G57" s="6"/>
      <c r="H57" s="14">
        <f t="shared" si="0"/>
        <v>0</v>
      </c>
      <c r="I57" s="14"/>
    </row>
    <row r="58" spans="1:9" x14ac:dyDescent="0.25">
      <c r="A58" s="5" t="s">
        <v>114</v>
      </c>
      <c r="B58" s="11" t="s">
        <v>133</v>
      </c>
      <c r="C58" s="12"/>
      <c r="D58" s="13"/>
      <c r="E58" s="5" t="s">
        <v>17</v>
      </c>
      <c r="F58" s="6">
        <v>500</v>
      </c>
      <c r="G58" s="6"/>
      <c r="H58" s="14">
        <f t="shared" si="0"/>
        <v>0</v>
      </c>
      <c r="I58" s="14"/>
    </row>
    <row r="59" spans="1:9" x14ac:dyDescent="0.25">
      <c r="A59" s="5" t="s">
        <v>115</v>
      </c>
      <c r="B59" s="11" t="s">
        <v>134</v>
      </c>
      <c r="C59" s="12"/>
      <c r="D59" s="13"/>
      <c r="E59" s="5" t="s">
        <v>17</v>
      </c>
      <c r="F59" s="6">
        <v>500</v>
      </c>
      <c r="G59" s="6"/>
      <c r="H59" s="14">
        <f t="shared" si="0"/>
        <v>0</v>
      </c>
      <c r="I59" s="14"/>
    </row>
    <row r="60" spans="1:9" x14ac:dyDescent="0.25">
      <c r="A60" s="5" t="s">
        <v>116</v>
      </c>
      <c r="B60" s="11" t="s">
        <v>135</v>
      </c>
      <c r="C60" s="12"/>
      <c r="D60" s="13"/>
      <c r="E60" s="5" t="s">
        <v>17</v>
      </c>
      <c r="F60" s="6">
        <v>500</v>
      </c>
      <c r="G60" s="6"/>
      <c r="H60" s="14">
        <f t="shared" si="0"/>
        <v>0</v>
      </c>
      <c r="I60" s="14"/>
    </row>
    <row r="61" spans="1:9" x14ac:dyDescent="0.25">
      <c r="E61" s="1"/>
      <c r="F61" s="15" t="s">
        <v>18</v>
      </c>
      <c r="G61" s="15"/>
      <c r="H61" s="15">
        <f>SUM(H10:I60)</f>
        <v>0</v>
      </c>
      <c r="I61" s="15"/>
    </row>
    <row r="62" spans="1:9" x14ac:dyDescent="0.25">
      <c r="E62" s="1"/>
      <c r="F62" s="10" t="s">
        <v>19</v>
      </c>
      <c r="G62" s="10"/>
      <c r="H62" s="10">
        <f>0.22*H61</f>
        <v>0</v>
      </c>
      <c r="I62" s="10"/>
    </row>
    <row r="63" spans="1:9" x14ac:dyDescent="0.25">
      <c r="E63" s="1"/>
      <c r="F63" s="10" t="s">
        <v>20</v>
      </c>
      <c r="G63" s="10"/>
      <c r="H63" s="10">
        <f>H61+H62</f>
        <v>0</v>
      </c>
      <c r="I63" s="10"/>
    </row>
  </sheetData>
  <mergeCells count="111">
    <mergeCell ref="B12:D12"/>
    <mergeCell ref="H12:I12"/>
    <mergeCell ref="B13:D13"/>
    <mergeCell ref="H13:I13"/>
    <mergeCell ref="B14:D14"/>
    <mergeCell ref="H14:I14"/>
    <mergeCell ref="A2:I2"/>
    <mergeCell ref="B9:D9"/>
    <mergeCell ref="H9:I9"/>
    <mergeCell ref="B10:D10"/>
    <mergeCell ref="H10:I10"/>
    <mergeCell ref="B11:D11"/>
    <mergeCell ref="H11:I11"/>
    <mergeCell ref="B18:D18"/>
    <mergeCell ref="H18:I18"/>
    <mergeCell ref="B19:D19"/>
    <mergeCell ref="H19:I19"/>
    <mergeCell ref="B20:D20"/>
    <mergeCell ref="H20:I20"/>
    <mergeCell ref="B15:D15"/>
    <mergeCell ref="H15:I15"/>
    <mergeCell ref="B16:D16"/>
    <mergeCell ref="H16:I16"/>
    <mergeCell ref="B17:D17"/>
    <mergeCell ref="H17:I17"/>
    <mergeCell ref="B24:D24"/>
    <mergeCell ref="H24:I24"/>
    <mergeCell ref="B25:D25"/>
    <mergeCell ref="H25:I25"/>
    <mergeCell ref="B26:D26"/>
    <mergeCell ref="H26:I26"/>
    <mergeCell ref="B21:D21"/>
    <mergeCell ref="H21:I21"/>
    <mergeCell ref="B22:D22"/>
    <mergeCell ref="H22:I22"/>
    <mergeCell ref="B23:D23"/>
    <mergeCell ref="H23:I23"/>
    <mergeCell ref="B30:D30"/>
    <mergeCell ref="H30:I30"/>
    <mergeCell ref="B31:D31"/>
    <mergeCell ref="H31:I31"/>
    <mergeCell ref="B32:D32"/>
    <mergeCell ref="H32:I32"/>
    <mergeCell ref="B27:D27"/>
    <mergeCell ref="H27:I27"/>
    <mergeCell ref="B28:D28"/>
    <mergeCell ref="H28:I28"/>
    <mergeCell ref="B29:D29"/>
    <mergeCell ref="H29:I29"/>
    <mergeCell ref="B36:D36"/>
    <mergeCell ref="H36:I36"/>
    <mergeCell ref="B37:D37"/>
    <mergeCell ref="H37:I37"/>
    <mergeCell ref="B38:D38"/>
    <mergeCell ref="H38:I38"/>
    <mergeCell ref="B33:D33"/>
    <mergeCell ref="H33:I33"/>
    <mergeCell ref="B34:D34"/>
    <mergeCell ref="H34:I34"/>
    <mergeCell ref="B35:D35"/>
    <mergeCell ref="H35:I35"/>
    <mergeCell ref="B42:D42"/>
    <mergeCell ref="H42:I42"/>
    <mergeCell ref="B43:D43"/>
    <mergeCell ref="H43:I43"/>
    <mergeCell ref="B44:D44"/>
    <mergeCell ref="H44:I44"/>
    <mergeCell ref="B39:D39"/>
    <mergeCell ref="H39:I39"/>
    <mergeCell ref="B40:D40"/>
    <mergeCell ref="H40:I40"/>
    <mergeCell ref="B41:D41"/>
    <mergeCell ref="H41:I41"/>
    <mergeCell ref="B48:D48"/>
    <mergeCell ref="H48:I48"/>
    <mergeCell ref="B49:D49"/>
    <mergeCell ref="H49:I49"/>
    <mergeCell ref="B50:D50"/>
    <mergeCell ref="H50:I50"/>
    <mergeCell ref="B45:D45"/>
    <mergeCell ref="H45:I45"/>
    <mergeCell ref="B46:D46"/>
    <mergeCell ref="H46:I46"/>
    <mergeCell ref="B47:D47"/>
    <mergeCell ref="H47:I47"/>
    <mergeCell ref="B54:D54"/>
    <mergeCell ref="H54:I54"/>
    <mergeCell ref="B55:D55"/>
    <mergeCell ref="H55:I55"/>
    <mergeCell ref="B56:D56"/>
    <mergeCell ref="H56:I56"/>
    <mergeCell ref="B51:D51"/>
    <mergeCell ref="H51:I51"/>
    <mergeCell ref="B52:D52"/>
    <mergeCell ref="H52:I52"/>
    <mergeCell ref="B53:D53"/>
    <mergeCell ref="H53:I53"/>
    <mergeCell ref="F63:G63"/>
    <mergeCell ref="H63:I63"/>
    <mergeCell ref="B60:D60"/>
    <mergeCell ref="H60:I60"/>
    <mergeCell ref="F61:G61"/>
    <mergeCell ref="H61:I61"/>
    <mergeCell ref="F62:G62"/>
    <mergeCell ref="H62:I62"/>
    <mergeCell ref="B57:D57"/>
    <mergeCell ref="H57:I57"/>
    <mergeCell ref="B58:D58"/>
    <mergeCell ref="H58:I58"/>
    <mergeCell ref="B59:D59"/>
    <mergeCell ref="H59:I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PREVOZI 1-5</vt:lpstr>
      <vt:lpstr>SKLOP 6</vt:lpstr>
      <vt:lpstr>SKLOP 7</vt:lpstr>
      <vt:lpstr>SKLOP 8</vt:lpstr>
      <vt:lpstr>SKLOP 9</vt:lpstr>
      <vt:lpstr>PREVOZI 7-9</vt:lpstr>
      <vt:lpstr>SKLOP 10</vt:lpstr>
      <vt:lpstr>SKLOP 11</vt:lpstr>
      <vt:lpstr>SKLOP 12</vt:lpstr>
      <vt:lpstr>SKLOP 13</vt:lpstr>
      <vt:lpstr>PREVOZI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Žižak</dc:creator>
  <cp:lastModifiedBy>Valentina Gjerkeš | JHMB</cp:lastModifiedBy>
  <cp:lastPrinted>2023-10-20T06:46:35Z</cp:lastPrinted>
  <dcterms:created xsi:type="dcterms:W3CDTF">2022-10-06T11:00:15Z</dcterms:created>
  <dcterms:modified xsi:type="dcterms:W3CDTF">2024-01-09T08:02:11Z</dcterms:modified>
</cp:coreProperties>
</file>