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ŠTORE\RAZPISNA DOKUMENTACIJA\"/>
    </mc:Choice>
  </mc:AlternateContent>
  <xr:revisionPtr revIDLastSave="0" documentId="13_ncr:1_{BBC37B65-9920-4036-9A62-E6F5991F445E}" xr6:coauthVersionLast="47" xr6:coauthVersionMax="47" xr10:uidLastSave="{00000000-0000-0000-0000-000000000000}"/>
  <bookViews>
    <workbookView xWindow="885" yWindow="315" windowWidth="20820" windowHeight="20010" tabRatio="819" firstSheet="4" activeTab="1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-MESO IN MESNI IZDELKI" sheetId="29" r:id="rId4"/>
    <sheet name="2-MLEKO" sheetId="31" r:id="rId5"/>
    <sheet name="3-PERUTNINA" sheetId="32" r:id="rId6"/>
    <sheet name="4-RIBE" sheetId="33" r:id="rId7"/>
    <sheet name="5-SADJE IN ZELENJAVA" sheetId="34" r:id="rId8"/>
    <sheet name="6-ZAMRZ.SADJE IN Z." sheetId="35" r:id="rId9"/>
    <sheet name="7-ZAMRZ.GOTOVE JEDI" sheetId="36" r:id="rId10"/>
    <sheet name="8-ŽITA-KAŠE" sheetId="37" r:id="rId11"/>
    <sheet name="9-TESTENINE" sheetId="38" r:id="rId12"/>
    <sheet name="10-KRUH IN PEKOVSKI" sheetId="39" r:id="rId13"/>
    <sheet name="11-SLAŠČIČARSKO PEC." sheetId="40" r:id="rId14"/>
    <sheet name="12-SOKOVI" sheetId="41" r:id="rId15"/>
    <sheet name="13-BIO MESO" sheetId="42" r:id="rId16"/>
    <sheet name="14-SPL.PREH.BLAGO" sheetId="43" r:id="rId17"/>
    <sheet name="15-BIO MLEKO" sheetId="44" r:id="rId18"/>
    <sheet name="16-BIO KRUH IN PEKOVSKO PECIVO" sheetId="56" r:id="rId19"/>
    <sheet name="17-BIO SADJE IN ZELENJAVA" sheetId="59" r:id="rId20"/>
  </sheets>
  <definedNames>
    <definedName name="_Hlk15366980" localSheetId="1">'Navodila za izpolnjevanje'!#REF!</definedName>
    <definedName name="_xlnm.Print_Area" localSheetId="12">'10-KRUH IN PEKOVSKI'!$A$1:$U$86</definedName>
    <definedName name="_xlnm.Print_Area" localSheetId="13">'11-SLAŠČIČARSKO PEC.'!$A$1:$U$49</definedName>
    <definedName name="_xlnm.Print_Area" localSheetId="14">'12-SOKOVI'!$A$1:$U$48</definedName>
    <definedName name="_xlnm.Print_Area" localSheetId="15">'13-BIO MESO'!$A$1:$U$30</definedName>
    <definedName name="_xlnm.Print_Area" localSheetId="16">'14-SPL.PREH.BLAGO'!$A$1:$V$163</definedName>
    <definedName name="_xlnm.Print_Area" localSheetId="17">'15-BIO MLEKO'!$A$1:$U$32</definedName>
    <definedName name="_xlnm.Print_Area" localSheetId="18">'16-BIO KRUH IN PEKOVSKO PECIVO'!$A$1:$V$51</definedName>
    <definedName name="_xlnm.Print_Area" localSheetId="19">'17-BIO SADJE IN ZELENJAVA'!$A$1:$V$28</definedName>
    <definedName name="_xlnm.Print_Area" localSheetId="3">'1-MESO IN MESNI IZDELKI'!$A$1:$U$57</definedName>
    <definedName name="_xlnm.Print_Area" localSheetId="4">'2-MLEKO'!$A$1:$U$60</definedName>
    <definedName name="_xlnm.Print_Area" localSheetId="5">'3-PERUTNINA'!$A$1:$U$39</definedName>
    <definedName name="_xlnm.Print_Area" localSheetId="6">'4-RIBE'!$A$1:$U$38</definedName>
    <definedName name="_xlnm.Print_Area" localSheetId="7">'5-SADJE IN ZELENJAVA'!$A$1:$U$100</definedName>
    <definedName name="_xlnm.Print_Area" localSheetId="8">'6-ZAMRZ.SADJE IN Z.'!$A$1:$U$42</definedName>
    <definedName name="_xlnm.Print_Area" localSheetId="9">'7-ZAMRZ.GOTOVE JEDI'!$A$1:$U$42</definedName>
    <definedName name="_xlnm.Print_Area" localSheetId="10">'8-ŽITA-KAŠE'!$A$1:$U$46</definedName>
    <definedName name="_xlnm.Print_Area" localSheetId="11">'9-TESTENINE'!$A$1:$U$44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12">'10-KRUH IN PEKOVSKI'!$15:$15</definedName>
    <definedName name="_xlnm.Print_Titles" localSheetId="13">'11-SLAŠČIČARSKO PEC.'!$15:$15</definedName>
    <definedName name="_xlnm.Print_Titles" localSheetId="14">'12-SOKOVI'!$15:$15</definedName>
    <definedName name="_xlnm.Print_Titles" localSheetId="15">'13-BIO MESO'!$15:$15</definedName>
    <definedName name="_xlnm.Print_Titles" localSheetId="16">'14-SPL.PREH.BLAGO'!$15:$15</definedName>
    <definedName name="_xlnm.Print_Titles" localSheetId="17">'15-BIO MLEKO'!$15:$15</definedName>
    <definedName name="_xlnm.Print_Titles" localSheetId="3">'1-MESO IN MESNI IZDELKI'!$15:$15</definedName>
    <definedName name="_xlnm.Print_Titles" localSheetId="4">'2-MLEKO'!$15:$15</definedName>
    <definedName name="_xlnm.Print_Titles" localSheetId="5">'3-PERUTNINA'!$15:$15</definedName>
    <definedName name="_xlnm.Print_Titles" localSheetId="6">'4-RIBE'!$15:$15</definedName>
    <definedName name="_xlnm.Print_Titles" localSheetId="7">'5-SADJE IN ZELENJAVA'!$15:$15</definedName>
    <definedName name="_xlnm.Print_Titles" localSheetId="8">'6-ZAMRZ.SADJE IN Z.'!$15:$15</definedName>
    <definedName name="_xlnm.Print_Titles" localSheetId="9">'7-ZAMRZ.GOTOVE JEDI'!$15:$15</definedName>
    <definedName name="_xlnm.Print_Titles" localSheetId="10">'8-ŽITA-KAŠE'!$15:$15</definedName>
    <definedName name="_xlnm.Print_Titles" localSheetId="11">'9-TESTENINE'!$15:$15</definedName>
  </definedNames>
  <calcPr calcId="191029"/>
</workbook>
</file>

<file path=xl/calcChain.xml><?xml version="1.0" encoding="utf-8"?>
<calcChain xmlns="http://schemas.openxmlformats.org/spreadsheetml/2006/main">
  <c r="H50" i="43" l="1"/>
  <c r="I50" i="43"/>
  <c r="Q50" i="43"/>
  <c r="R50" i="43" s="1"/>
  <c r="T50" i="43" s="1"/>
  <c r="S50" i="43"/>
  <c r="H157" i="43"/>
  <c r="I157" i="43"/>
  <c r="Q157" i="43"/>
  <c r="R157" i="43" s="1"/>
  <c r="T157" i="43" s="1"/>
  <c r="S157" i="43"/>
  <c r="H156" i="43"/>
  <c r="I156" i="43"/>
  <c r="Q156" i="43"/>
  <c r="R156" i="43" s="1"/>
  <c r="T156" i="43" s="1"/>
  <c r="S156" i="43"/>
  <c r="H16" i="56"/>
  <c r="H17" i="56"/>
  <c r="H18" i="56"/>
  <c r="H19" i="56"/>
  <c r="H20" i="56"/>
  <c r="H21" i="56"/>
  <c r="H22" i="56"/>
  <c r="H23" i="56"/>
  <c r="H24" i="56"/>
  <c r="H25" i="56"/>
  <c r="H26" i="56"/>
  <c r="H27" i="56"/>
  <c r="H28" i="56"/>
  <c r="H29" i="56"/>
  <c r="H30" i="56"/>
  <c r="H31" i="56"/>
  <c r="H32" i="56"/>
  <c r="H33" i="56"/>
  <c r="H34" i="56"/>
  <c r="H35" i="56"/>
  <c r="H36" i="56"/>
  <c r="H37" i="56"/>
  <c r="H38" i="56"/>
  <c r="H39" i="56"/>
  <c r="H40" i="56"/>
  <c r="H41" i="56"/>
  <c r="H42" i="56"/>
  <c r="H43" i="56"/>
  <c r="H44" i="56"/>
  <c r="H45" i="56"/>
  <c r="H46" i="56"/>
  <c r="H47" i="56"/>
  <c r="H48" i="56"/>
  <c r="H49" i="56"/>
  <c r="H50" i="56"/>
  <c r="H51" i="56"/>
  <c r="H52" i="56"/>
  <c r="H53" i="56"/>
  <c r="H54" i="56"/>
  <c r="H55" i="56"/>
  <c r="H56" i="56"/>
  <c r="H57" i="56"/>
  <c r="H58" i="56"/>
  <c r="U33" i="35"/>
  <c r="H71" i="34"/>
  <c r="Q90" i="34"/>
  <c r="R90" i="34"/>
  <c r="S90" i="34"/>
  <c r="T90" i="34"/>
  <c r="Q91" i="34"/>
  <c r="R91" i="34"/>
  <c r="S91" i="34"/>
  <c r="T91" i="34"/>
  <c r="Q92" i="34"/>
  <c r="R92" i="34"/>
  <c r="T92" i="34" s="1"/>
  <c r="S92" i="34"/>
  <c r="Q93" i="34"/>
  <c r="R93" i="34"/>
  <c r="S93" i="34"/>
  <c r="T93" i="34"/>
  <c r="H27" i="59"/>
  <c r="I27" i="59"/>
  <c r="Q27" i="59"/>
  <c r="R27" i="59" s="1"/>
  <c r="T27" i="59" s="1"/>
  <c r="S27" i="59"/>
  <c r="H153" i="43"/>
  <c r="I153" i="43"/>
  <c r="Q153" i="43"/>
  <c r="R153" i="43" s="1"/>
  <c r="T153" i="43" s="1"/>
  <c r="S153" i="43"/>
  <c r="H35" i="37"/>
  <c r="I35" i="37"/>
  <c r="Q35" i="37"/>
  <c r="R35" i="37" s="1"/>
  <c r="T35" i="37" s="1"/>
  <c r="S35" i="37"/>
  <c r="H25" i="36"/>
  <c r="I25" i="36"/>
  <c r="Q25" i="36"/>
  <c r="R25" i="36" s="1"/>
  <c r="T25" i="36" s="1"/>
  <c r="S25" i="36"/>
  <c r="H30" i="36"/>
  <c r="I30" i="36"/>
  <c r="Q30" i="36"/>
  <c r="R30" i="36" s="1"/>
  <c r="T30" i="36" s="1"/>
  <c r="S30" i="36"/>
  <c r="H31" i="36"/>
  <c r="I31" i="36"/>
  <c r="Q31" i="36"/>
  <c r="R31" i="36" s="1"/>
  <c r="T31" i="36" s="1"/>
  <c r="S31" i="36"/>
  <c r="H91" i="34"/>
  <c r="I91" i="34"/>
  <c r="H92" i="34"/>
  <c r="I92" i="34"/>
  <c r="H33" i="38"/>
  <c r="I33" i="38"/>
  <c r="Q33" i="38"/>
  <c r="R33" i="38" s="1"/>
  <c r="T33" i="38" s="1"/>
  <c r="S33" i="38"/>
  <c r="H38" i="40"/>
  <c r="I38" i="40"/>
  <c r="Q38" i="40"/>
  <c r="R38" i="40" s="1"/>
  <c r="T38" i="40" s="1"/>
  <c r="S38" i="40"/>
  <c r="H39" i="40"/>
  <c r="I39" i="40"/>
  <c r="Q39" i="40"/>
  <c r="R39" i="40" s="1"/>
  <c r="T39" i="40" s="1"/>
  <c r="S39" i="40"/>
  <c r="H29" i="32"/>
  <c r="I29" i="32" s="1"/>
  <c r="Q29" i="32"/>
  <c r="R29" i="32" s="1"/>
  <c r="T29" i="32" s="1"/>
  <c r="S29" i="32"/>
  <c r="H148" i="43"/>
  <c r="I148" i="43"/>
  <c r="Q148" i="43"/>
  <c r="R148" i="43" s="1"/>
  <c r="T148" i="43" s="1"/>
  <c r="S148" i="43"/>
  <c r="H149" i="43"/>
  <c r="I149" i="43"/>
  <c r="Q149" i="43"/>
  <c r="R149" i="43" s="1"/>
  <c r="T149" i="43" s="1"/>
  <c r="S149" i="43"/>
  <c r="H150" i="43"/>
  <c r="I150" i="43"/>
  <c r="Q150" i="43"/>
  <c r="R150" i="43" s="1"/>
  <c r="T150" i="43" s="1"/>
  <c r="S150" i="43"/>
  <c r="H151" i="43"/>
  <c r="I151" i="43"/>
  <c r="Q151" i="43"/>
  <c r="R151" i="43" s="1"/>
  <c r="T151" i="43" s="1"/>
  <c r="S151" i="43"/>
  <c r="H147" i="43"/>
  <c r="I147" i="43"/>
  <c r="Q147" i="43"/>
  <c r="R147" i="43" s="1"/>
  <c r="T147" i="43" s="1"/>
  <c r="S147" i="43"/>
  <c r="H152" i="43"/>
  <c r="I152" i="43"/>
  <c r="Q152" i="43"/>
  <c r="R152" i="43" s="1"/>
  <c r="T152" i="43" s="1"/>
  <c r="S152" i="43"/>
  <c r="H146" i="43"/>
  <c r="I146" i="43"/>
  <c r="Q146" i="43"/>
  <c r="R146" i="43" s="1"/>
  <c r="T146" i="43" s="1"/>
  <c r="S146" i="43"/>
  <c r="H144" i="43"/>
  <c r="I144" i="43"/>
  <c r="Q144" i="43"/>
  <c r="R144" i="43" s="1"/>
  <c r="T144" i="43" s="1"/>
  <c r="S144" i="43"/>
  <c r="H154" i="43"/>
  <c r="I154" i="43"/>
  <c r="Q154" i="43"/>
  <c r="R154" i="43" s="1"/>
  <c r="T154" i="43" s="1"/>
  <c r="S154" i="43"/>
  <c r="H145" i="43"/>
  <c r="I145" i="43"/>
  <c r="Q145" i="43"/>
  <c r="R145" i="43" s="1"/>
  <c r="T145" i="43" s="1"/>
  <c r="S145" i="43"/>
  <c r="H48" i="31"/>
  <c r="I48" i="31"/>
  <c r="Q48" i="31"/>
  <c r="R48" i="31"/>
  <c r="T48" i="31" s="1"/>
  <c r="S48" i="31"/>
  <c r="F30" i="28" l="1"/>
  <c r="B13" i="59"/>
  <c r="B12" i="59"/>
  <c r="S28" i="59"/>
  <c r="Q28" i="59"/>
  <c r="R28" i="59" s="1"/>
  <c r="T28" i="59" s="1"/>
  <c r="I28" i="59"/>
  <c r="H28" i="59"/>
  <c r="S26" i="59"/>
  <c r="Q26" i="59"/>
  <c r="R26" i="59" s="1"/>
  <c r="T26" i="59" s="1"/>
  <c r="I26" i="59"/>
  <c r="H26" i="59"/>
  <c r="S25" i="59"/>
  <c r="Q25" i="59"/>
  <c r="R25" i="59" s="1"/>
  <c r="T25" i="59" s="1"/>
  <c r="I25" i="59"/>
  <c r="H25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Q33" i="34"/>
  <c r="R33" i="34" s="1"/>
  <c r="T33" i="34" s="1"/>
  <c r="S33" i="34"/>
  <c r="Q34" i="34"/>
  <c r="R34" i="34" s="1"/>
  <c r="T34" i="34" s="1"/>
  <c r="S34" i="34"/>
  <c r="Q35" i="34"/>
  <c r="R35" i="34" s="1"/>
  <c r="T35" i="34" s="1"/>
  <c r="S35" i="34"/>
  <c r="Q36" i="34"/>
  <c r="R36" i="34" s="1"/>
  <c r="T36" i="34" s="1"/>
  <c r="S36" i="34"/>
  <c r="Q37" i="34"/>
  <c r="R37" i="34" s="1"/>
  <c r="T37" i="34" s="1"/>
  <c r="S37" i="34"/>
  <c r="Q38" i="34"/>
  <c r="R38" i="34" s="1"/>
  <c r="T38" i="34" s="1"/>
  <c r="S38" i="34"/>
  <c r="Q39" i="34"/>
  <c r="R39" i="34" s="1"/>
  <c r="T39" i="34" s="1"/>
  <c r="S39" i="34"/>
  <c r="Q40" i="34"/>
  <c r="R40" i="34" s="1"/>
  <c r="T40" i="34" s="1"/>
  <c r="S40" i="34"/>
  <c r="Q41" i="34"/>
  <c r="R41" i="34" s="1"/>
  <c r="T41" i="34" s="1"/>
  <c r="S41" i="34"/>
  <c r="Q42" i="34"/>
  <c r="R42" i="34" s="1"/>
  <c r="T42" i="34" s="1"/>
  <c r="S42" i="34"/>
  <c r="Q43" i="34"/>
  <c r="R43" i="34" s="1"/>
  <c r="T43" i="34" s="1"/>
  <c r="S43" i="34"/>
  <c r="Q44" i="34"/>
  <c r="R44" i="34" s="1"/>
  <c r="T44" i="34" s="1"/>
  <c r="S44" i="34"/>
  <c r="Q45" i="34"/>
  <c r="R45" i="34" s="1"/>
  <c r="T45" i="34" s="1"/>
  <c r="S45" i="34"/>
  <c r="Q46" i="34"/>
  <c r="R46" i="34" s="1"/>
  <c r="T46" i="34" s="1"/>
  <c r="S46" i="34"/>
  <c r="Q47" i="34"/>
  <c r="R47" i="34" s="1"/>
  <c r="T47" i="34" s="1"/>
  <c r="S47" i="34"/>
  <c r="Q48" i="34"/>
  <c r="R48" i="34" s="1"/>
  <c r="T48" i="34" s="1"/>
  <c r="S48" i="34"/>
  <c r="Q49" i="34"/>
  <c r="R49" i="34" s="1"/>
  <c r="T49" i="34" s="1"/>
  <c r="S49" i="34"/>
  <c r="Q50" i="34"/>
  <c r="R50" i="34" s="1"/>
  <c r="T50" i="34" s="1"/>
  <c r="S50" i="34"/>
  <c r="Q51" i="34"/>
  <c r="R51" i="34" s="1"/>
  <c r="T51" i="34" s="1"/>
  <c r="S51" i="34"/>
  <c r="Q52" i="34"/>
  <c r="R52" i="34" s="1"/>
  <c r="T52" i="34" s="1"/>
  <c r="S52" i="34"/>
  <c r="Q53" i="34"/>
  <c r="R53" i="34" s="1"/>
  <c r="T53" i="34" s="1"/>
  <c r="S53" i="34"/>
  <c r="Q54" i="34"/>
  <c r="R54" i="34" s="1"/>
  <c r="T54" i="34" s="1"/>
  <c r="S54" i="34"/>
  <c r="Q55" i="34"/>
  <c r="R55" i="34" s="1"/>
  <c r="T55" i="34" s="1"/>
  <c r="S55" i="34"/>
  <c r="Q56" i="34"/>
  <c r="R56" i="34" s="1"/>
  <c r="T56" i="34" s="1"/>
  <c r="S56" i="34"/>
  <c r="Q57" i="34"/>
  <c r="R57" i="34" s="1"/>
  <c r="T57" i="34" s="1"/>
  <c r="S57" i="34"/>
  <c r="Q58" i="34"/>
  <c r="R58" i="34" s="1"/>
  <c r="T58" i="34" s="1"/>
  <c r="S58" i="34"/>
  <c r="Q59" i="34"/>
  <c r="R59" i="34" s="1"/>
  <c r="T59" i="34" s="1"/>
  <c r="S59" i="34"/>
  <c r="Q60" i="34"/>
  <c r="R60" i="34" s="1"/>
  <c r="T60" i="34" s="1"/>
  <c r="S60" i="34"/>
  <c r="Q61" i="34"/>
  <c r="R61" i="34" s="1"/>
  <c r="T61" i="34" s="1"/>
  <c r="S61" i="34"/>
  <c r="Q62" i="34"/>
  <c r="R62" i="34" s="1"/>
  <c r="T62" i="34" s="1"/>
  <c r="S62" i="34"/>
  <c r="Q63" i="34"/>
  <c r="R63" i="34" s="1"/>
  <c r="T63" i="34" s="1"/>
  <c r="S63" i="34"/>
  <c r="Q64" i="34"/>
  <c r="R64" i="34" s="1"/>
  <c r="T64" i="34" s="1"/>
  <c r="S64" i="34"/>
  <c r="Q65" i="34"/>
  <c r="R65" i="34" s="1"/>
  <c r="T65" i="34" s="1"/>
  <c r="S65" i="34"/>
  <c r="Q66" i="34"/>
  <c r="R66" i="34" s="1"/>
  <c r="T66" i="34" s="1"/>
  <c r="S66" i="34"/>
  <c r="Q67" i="34"/>
  <c r="R67" i="34" s="1"/>
  <c r="T67" i="34" s="1"/>
  <c r="S67" i="34"/>
  <c r="Q68" i="34"/>
  <c r="R68" i="34" s="1"/>
  <c r="T68" i="34" s="1"/>
  <c r="S68" i="34"/>
  <c r="Q69" i="34"/>
  <c r="R69" i="34" s="1"/>
  <c r="T69" i="34" s="1"/>
  <c r="S69" i="34"/>
  <c r="Q70" i="34"/>
  <c r="R70" i="34" s="1"/>
  <c r="T70" i="34" s="1"/>
  <c r="S70" i="34"/>
  <c r="Q71" i="34"/>
  <c r="R71" i="34" s="1"/>
  <c r="T71" i="34" s="1"/>
  <c r="S71" i="34"/>
  <c r="Q72" i="34"/>
  <c r="R72" i="34" s="1"/>
  <c r="T72" i="34" s="1"/>
  <c r="S72" i="34"/>
  <c r="Q73" i="34"/>
  <c r="R73" i="34" s="1"/>
  <c r="T73" i="34" s="1"/>
  <c r="S73" i="34"/>
  <c r="Q74" i="34"/>
  <c r="R74" i="34" s="1"/>
  <c r="T74" i="34" s="1"/>
  <c r="S74" i="34"/>
  <c r="Q75" i="34"/>
  <c r="R75" i="34" s="1"/>
  <c r="T75" i="34" s="1"/>
  <c r="S75" i="34"/>
  <c r="Q76" i="34"/>
  <c r="R76" i="34" s="1"/>
  <c r="T76" i="34" s="1"/>
  <c r="S76" i="34"/>
  <c r="Q77" i="34"/>
  <c r="R77" i="34" s="1"/>
  <c r="T77" i="34" s="1"/>
  <c r="S77" i="34"/>
  <c r="Q78" i="34"/>
  <c r="R78" i="34" s="1"/>
  <c r="T78" i="34" s="1"/>
  <c r="S78" i="34"/>
  <c r="Q79" i="34"/>
  <c r="R79" i="34" s="1"/>
  <c r="T79" i="34" s="1"/>
  <c r="S79" i="34"/>
  <c r="Q80" i="34"/>
  <c r="R80" i="34"/>
  <c r="T80" i="34" s="1"/>
  <c r="S80" i="34"/>
  <c r="Q81" i="34"/>
  <c r="R81" i="34" s="1"/>
  <c r="T81" i="34" s="1"/>
  <c r="S81" i="34"/>
  <c r="Q82" i="34"/>
  <c r="R82" i="34" s="1"/>
  <c r="T82" i="34" s="1"/>
  <c r="S82" i="34"/>
  <c r="Q83" i="34"/>
  <c r="R83" i="34"/>
  <c r="T83" i="34" s="1"/>
  <c r="S83" i="34"/>
  <c r="Q84" i="34"/>
  <c r="R84" i="34" s="1"/>
  <c r="T84" i="34" s="1"/>
  <c r="S84" i="34"/>
  <c r="Q85" i="34"/>
  <c r="R85" i="34" s="1"/>
  <c r="T85" i="34" s="1"/>
  <c r="S85" i="34"/>
  <c r="Q86" i="34"/>
  <c r="R86" i="34"/>
  <c r="T86" i="34" s="1"/>
  <c r="S86" i="34"/>
  <c r="Q87" i="34"/>
  <c r="R87" i="34" s="1"/>
  <c r="T87" i="34" s="1"/>
  <c r="S87" i="34"/>
  <c r="Q88" i="34"/>
  <c r="R88" i="34" s="1"/>
  <c r="T88" i="34" s="1"/>
  <c r="S88" i="34"/>
  <c r="Q89" i="34"/>
  <c r="R89" i="34"/>
  <c r="T89" i="34" s="1"/>
  <c r="S89" i="34"/>
  <c r="Q26" i="32"/>
  <c r="R26" i="32" s="1"/>
  <c r="T26" i="32" s="1"/>
  <c r="S26" i="32"/>
  <c r="Q27" i="32"/>
  <c r="R27" i="32" s="1"/>
  <c r="T27" i="32" s="1"/>
  <c r="S27" i="32"/>
  <c r="Q28" i="32"/>
  <c r="R28" i="32" s="1"/>
  <c r="T28" i="32" s="1"/>
  <c r="S28" i="32"/>
  <c r="Q30" i="32"/>
  <c r="R30" i="32" s="1"/>
  <c r="T30" i="32" s="1"/>
  <c r="S30" i="32"/>
  <c r="I57" i="56"/>
  <c r="Q57" i="56"/>
  <c r="R57" i="56" s="1"/>
  <c r="T57" i="56" s="1"/>
  <c r="S57" i="56"/>
  <c r="I55" i="56"/>
  <c r="Q55" i="56"/>
  <c r="R55" i="56" s="1"/>
  <c r="T55" i="56" s="1"/>
  <c r="S55" i="56"/>
  <c r="I56" i="56"/>
  <c r="Q56" i="56"/>
  <c r="R56" i="56" s="1"/>
  <c r="T56" i="56" s="1"/>
  <c r="S56" i="56"/>
  <c r="I58" i="56"/>
  <c r="Q58" i="56"/>
  <c r="R58" i="56" s="1"/>
  <c r="T58" i="56" s="1"/>
  <c r="S58" i="56"/>
  <c r="I54" i="56"/>
  <c r="Q54" i="56"/>
  <c r="R54" i="56" s="1"/>
  <c r="T54" i="56" s="1"/>
  <c r="S54" i="56"/>
  <c r="I50" i="56"/>
  <c r="Q50" i="56"/>
  <c r="R50" i="56" s="1"/>
  <c r="T50" i="56" s="1"/>
  <c r="S50" i="56"/>
  <c r="I51" i="56"/>
  <c r="Q51" i="56"/>
  <c r="R51" i="56" s="1"/>
  <c r="T51" i="56" s="1"/>
  <c r="S51" i="56"/>
  <c r="I52" i="56"/>
  <c r="Q52" i="56"/>
  <c r="R52" i="56" s="1"/>
  <c r="T52" i="56" s="1"/>
  <c r="S52" i="56"/>
  <c r="I47" i="56"/>
  <c r="Q47" i="56"/>
  <c r="R47" i="56" s="1"/>
  <c r="T47" i="56" s="1"/>
  <c r="S47" i="56"/>
  <c r="I48" i="56"/>
  <c r="Q48" i="56"/>
  <c r="R48" i="56" s="1"/>
  <c r="T48" i="56" s="1"/>
  <c r="S48" i="56"/>
  <c r="I53" i="56"/>
  <c r="Q53" i="56"/>
  <c r="R53" i="56" s="1"/>
  <c r="T53" i="56" s="1"/>
  <c r="S53" i="56"/>
  <c r="I44" i="56"/>
  <c r="Q44" i="56"/>
  <c r="R44" i="56" s="1"/>
  <c r="T44" i="56" s="1"/>
  <c r="S44" i="56"/>
  <c r="I45" i="56"/>
  <c r="Q45" i="56"/>
  <c r="R45" i="56" s="1"/>
  <c r="T45" i="56" s="1"/>
  <c r="S45" i="56"/>
  <c r="I46" i="56"/>
  <c r="Q46" i="56"/>
  <c r="R46" i="56" s="1"/>
  <c r="T46" i="56" s="1"/>
  <c r="S46" i="56"/>
  <c r="I49" i="56"/>
  <c r="Q49" i="56"/>
  <c r="R49" i="56" s="1"/>
  <c r="T49" i="56" s="1"/>
  <c r="S49" i="56"/>
  <c r="I43" i="56"/>
  <c r="Q43" i="56"/>
  <c r="R43" i="56" s="1"/>
  <c r="T43" i="56" s="1"/>
  <c r="S43" i="56"/>
  <c r="I42" i="56"/>
  <c r="Q42" i="56"/>
  <c r="R42" i="56" s="1"/>
  <c r="T42" i="56" s="1"/>
  <c r="S42" i="56"/>
  <c r="I41" i="56"/>
  <c r="Q41" i="56"/>
  <c r="R41" i="56" s="1"/>
  <c r="T41" i="56" s="1"/>
  <c r="S41" i="56"/>
  <c r="I38" i="56"/>
  <c r="Q38" i="56"/>
  <c r="R38" i="56" s="1"/>
  <c r="T38" i="56" s="1"/>
  <c r="S38" i="56"/>
  <c r="I39" i="56"/>
  <c r="Q39" i="56"/>
  <c r="R39" i="56" s="1"/>
  <c r="T39" i="56" s="1"/>
  <c r="S39" i="56"/>
  <c r="I40" i="56"/>
  <c r="Q40" i="56"/>
  <c r="R40" i="56" s="1"/>
  <c r="T40" i="56" s="1"/>
  <c r="S40" i="56"/>
  <c r="I37" i="56"/>
  <c r="Q37" i="56"/>
  <c r="R37" i="56" s="1"/>
  <c r="T37" i="56" s="1"/>
  <c r="S37" i="56"/>
  <c r="S29" i="59" l="1"/>
  <c r="C30" i="28" s="1"/>
  <c r="I29" i="59"/>
  <c r="H29" i="59"/>
  <c r="T29" i="59"/>
  <c r="E30" i="28" s="1"/>
  <c r="D30" i="28" l="1"/>
  <c r="H46" i="29"/>
  <c r="I46" i="29"/>
  <c r="Q46" i="29"/>
  <c r="R46" i="29" s="1"/>
  <c r="T46" i="29" s="1"/>
  <c r="S46" i="29"/>
  <c r="H34" i="40" l="1"/>
  <c r="I34" i="40"/>
  <c r="Q34" i="40"/>
  <c r="R34" i="40" s="1"/>
  <c r="T34" i="40" s="1"/>
  <c r="S34" i="40"/>
  <c r="H35" i="40"/>
  <c r="I35" i="40"/>
  <c r="Q35" i="40"/>
  <c r="R35" i="40" s="1"/>
  <c r="T35" i="40" s="1"/>
  <c r="S35" i="40"/>
  <c r="H36" i="40"/>
  <c r="I36" i="40"/>
  <c r="Q36" i="40"/>
  <c r="R36" i="40" s="1"/>
  <c r="T36" i="40" s="1"/>
  <c r="S36" i="40"/>
  <c r="H37" i="40"/>
  <c r="I37" i="40"/>
  <c r="Q37" i="40"/>
  <c r="R37" i="40" s="1"/>
  <c r="T37" i="40" s="1"/>
  <c r="S37" i="40"/>
  <c r="H71" i="39"/>
  <c r="H72" i="39"/>
  <c r="I71" i="39"/>
  <c r="I72" i="39"/>
  <c r="Q71" i="39"/>
  <c r="Q72" i="39"/>
  <c r="R72" i="39" s="1"/>
  <c r="T72" i="39" s="1"/>
  <c r="R71" i="39"/>
  <c r="T71" i="39" s="1"/>
  <c r="S71" i="39"/>
  <c r="S72" i="39"/>
  <c r="H73" i="39"/>
  <c r="H74" i="39"/>
  <c r="I73" i="39"/>
  <c r="I74" i="39"/>
  <c r="Q73" i="39"/>
  <c r="R73" i="39" s="1"/>
  <c r="T73" i="39" s="1"/>
  <c r="Q74" i="39"/>
  <c r="R74" i="39" s="1"/>
  <c r="T74" i="39" s="1"/>
  <c r="S73" i="39"/>
  <c r="S74" i="39"/>
  <c r="H140" i="43" l="1"/>
  <c r="I140" i="43"/>
  <c r="Q140" i="43"/>
  <c r="R140" i="43" s="1"/>
  <c r="T140" i="43" s="1"/>
  <c r="S140" i="43"/>
  <c r="H141" i="43"/>
  <c r="I141" i="43"/>
  <c r="Q141" i="43"/>
  <c r="R141" i="43" s="1"/>
  <c r="T141" i="43" s="1"/>
  <c r="S141" i="43"/>
  <c r="H142" i="43"/>
  <c r="I142" i="43"/>
  <c r="Q142" i="43"/>
  <c r="R142" i="43" s="1"/>
  <c r="T142" i="43" s="1"/>
  <c r="S142" i="43"/>
  <c r="H143" i="43"/>
  <c r="I143" i="43"/>
  <c r="Q143" i="43"/>
  <c r="R143" i="43" s="1"/>
  <c r="T143" i="43" s="1"/>
  <c r="S143" i="43"/>
  <c r="H155" i="43"/>
  <c r="I155" i="43"/>
  <c r="Q155" i="43"/>
  <c r="R155" i="43" s="1"/>
  <c r="T155" i="43" s="1"/>
  <c r="S155" i="43"/>
  <c r="H35" i="41"/>
  <c r="I35" i="41"/>
  <c r="Q35" i="41"/>
  <c r="R35" i="41" s="1"/>
  <c r="T35" i="41" s="1"/>
  <c r="S35" i="41"/>
  <c r="H36" i="41"/>
  <c r="I36" i="41"/>
  <c r="Q36" i="41"/>
  <c r="R36" i="41" s="1"/>
  <c r="T36" i="41" s="1"/>
  <c r="S36" i="41"/>
  <c r="H37" i="41"/>
  <c r="I37" i="41"/>
  <c r="Q37" i="41"/>
  <c r="R37" i="41" s="1"/>
  <c r="T37" i="41" s="1"/>
  <c r="S37" i="41"/>
  <c r="H38" i="41"/>
  <c r="I38" i="41"/>
  <c r="Q38" i="41"/>
  <c r="R38" i="41" s="1"/>
  <c r="T38" i="41" s="1"/>
  <c r="S38" i="41"/>
  <c r="H22" i="38"/>
  <c r="I22" i="38"/>
  <c r="Q22" i="38"/>
  <c r="R22" i="38" s="1"/>
  <c r="T22" i="38" s="1"/>
  <c r="S22" i="38"/>
  <c r="H33" i="37"/>
  <c r="I33" i="37"/>
  <c r="Q33" i="37"/>
  <c r="R33" i="37" s="1"/>
  <c r="T33" i="37" s="1"/>
  <c r="S33" i="37"/>
  <c r="H34" i="37"/>
  <c r="I34" i="37"/>
  <c r="Q34" i="37"/>
  <c r="R34" i="37" s="1"/>
  <c r="T34" i="37" s="1"/>
  <c r="S34" i="37"/>
  <c r="H32" i="36"/>
  <c r="I32" i="36"/>
  <c r="Q32" i="36"/>
  <c r="R32" i="36" s="1"/>
  <c r="T32" i="36" s="1"/>
  <c r="S32" i="36"/>
  <c r="H90" i="34"/>
  <c r="I90" i="34"/>
  <c r="H28" i="32"/>
  <c r="I28" i="32"/>
  <c r="F29" i="28" l="1"/>
  <c r="I19" i="56"/>
  <c r="I20" i="56"/>
  <c r="I21" i="56"/>
  <c r="I22" i="56"/>
  <c r="I23" i="56"/>
  <c r="I24" i="56"/>
  <c r="I25" i="56"/>
  <c r="I26" i="56"/>
  <c r="I27" i="56"/>
  <c r="I28" i="56"/>
  <c r="I29" i="56"/>
  <c r="I30" i="56"/>
  <c r="I31" i="56"/>
  <c r="I32" i="56"/>
  <c r="I33" i="56"/>
  <c r="I34" i="56"/>
  <c r="I35" i="56"/>
  <c r="Q19" i="56"/>
  <c r="R19" i="56" s="1"/>
  <c r="T19" i="56" s="1"/>
  <c r="Q20" i="56"/>
  <c r="R20" i="56" s="1"/>
  <c r="T20" i="56" s="1"/>
  <c r="Q21" i="56"/>
  <c r="R21" i="56" s="1"/>
  <c r="T21" i="56" s="1"/>
  <c r="Q22" i="56"/>
  <c r="R22" i="56" s="1"/>
  <c r="T22" i="56" s="1"/>
  <c r="Q23" i="56"/>
  <c r="R23" i="56" s="1"/>
  <c r="T23" i="56" s="1"/>
  <c r="Q24" i="56"/>
  <c r="R24" i="56" s="1"/>
  <c r="T24" i="56" s="1"/>
  <c r="Q25" i="56"/>
  <c r="R25" i="56" s="1"/>
  <c r="T25" i="56" s="1"/>
  <c r="Q26" i="56"/>
  <c r="R26" i="56" s="1"/>
  <c r="T26" i="56" s="1"/>
  <c r="Q27" i="56"/>
  <c r="R27" i="56" s="1"/>
  <c r="T27" i="56" s="1"/>
  <c r="Q28" i="56"/>
  <c r="R28" i="56" s="1"/>
  <c r="T28" i="56" s="1"/>
  <c r="Q29" i="56"/>
  <c r="R29" i="56" s="1"/>
  <c r="T29" i="56" s="1"/>
  <c r="Q30" i="56"/>
  <c r="R30" i="56" s="1"/>
  <c r="T30" i="56" s="1"/>
  <c r="Q31" i="56"/>
  <c r="R31" i="56" s="1"/>
  <c r="T31" i="56" s="1"/>
  <c r="Q32" i="56"/>
  <c r="R32" i="56" s="1"/>
  <c r="T32" i="56" s="1"/>
  <c r="Q33" i="56"/>
  <c r="R33" i="56" s="1"/>
  <c r="T33" i="56" s="1"/>
  <c r="Q34" i="56"/>
  <c r="R34" i="56" s="1"/>
  <c r="T34" i="56" s="1"/>
  <c r="Q35" i="56"/>
  <c r="R35" i="56" s="1"/>
  <c r="T35" i="56" s="1"/>
  <c r="S19" i="56"/>
  <c r="S20" i="56"/>
  <c r="S21" i="56"/>
  <c r="S22" i="56"/>
  <c r="S23" i="56"/>
  <c r="S24" i="56"/>
  <c r="S25" i="56"/>
  <c r="S26" i="56"/>
  <c r="S27" i="56"/>
  <c r="S28" i="56"/>
  <c r="S29" i="56"/>
  <c r="S30" i="56"/>
  <c r="S31" i="56"/>
  <c r="S32" i="56"/>
  <c r="S33" i="56"/>
  <c r="S34" i="56"/>
  <c r="S35" i="56"/>
  <c r="B13" i="56"/>
  <c r="B12" i="56"/>
  <c r="H18" i="43" l="1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I81" i="43" s="1"/>
  <c r="H82" i="43"/>
  <c r="H83" i="43"/>
  <c r="H84" i="43"/>
  <c r="H85" i="43"/>
  <c r="H86" i="43"/>
  <c r="H87" i="43"/>
  <c r="H88" i="43"/>
  <c r="H89" i="43"/>
  <c r="I89" i="43" s="1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2" i="43"/>
  <c r="I83" i="43"/>
  <c r="I84" i="43"/>
  <c r="I85" i="43"/>
  <c r="I86" i="43"/>
  <c r="I87" i="43"/>
  <c r="I88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09" i="43"/>
  <c r="R109" i="43" s="1"/>
  <c r="T109" i="43" s="1"/>
  <c r="Q110" i="43"/>
  <c r="R110" i="43" s="1"/>
  <c r="T110" i="43" s="1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H111" i="43"/>
  <c r="H112" i="43"/>
  <c r="H113" i="43"/>
  <c r="H114" i="43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H134" i="43"/>
  <c r="H135" i="43"/>
  <c r="H136" i="43"/>
  <c r="H137" i="43"/>
  <c r="H138" i="43"/>
  <c r="H139" i="43"/>
  <c r="I111" i="43"/>
  <c r="I112" i="43"/>
  <c r="I113" i="43"/>
  <c r="I114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I137" i="43"/>
  <c r="I138" i="43"/>
  <c r="I139" i="43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29" i="43"/>
  <c r="R129" i="43" s="1"/>
  <c r="T129" i="43" s="1"/>
  <c r="Q130" i="43"/>
  <c r="R130" i="43" s="1"/>
  <c r="T130" i="43" s="1"/>
  <c r="Q131" i="43"/>
  <c r="R131" i="43" s="1"/>
  <c r="T131" i="43" s="1"/>
  <c r="Q132" i="43"/>
  <c r="R132" i="43" s="1"/>
  <c r="T132" i="43" s="1"/>
  <c r="Q133" i="43"/>
  <c r="R133" i="43" s="1"/>
  <c r="T133" i="43" s="1"/>
  <c r="Q134" i="43"/>
  <c r="R134" i="43" s="1"/>
  <c r="T134" i="43" s="1"/>
  <c r="Q135" i="43"/>
  <c r="R135" i="43" s="1"/>
  <c r="T135" i="43" s="1"/>
  <c r="Q136" i="43"/>
  <c r="R136" i="43" s="1"/>
  <c r="T136" i="43" s="1"/>
  <c r="Q137" i="43"/>
  <c r="R137" i="43" s="1"/>
  <c r="T137" i="43" s="1"/>
  <c r="Q138" i="43"/>
  <c r="R138" i="43" s="1"/>
  <c r="T138" i="43" s="1"/>
  <c r="Q139" i="43"/>
  <c r="R139" i="43" s="1"/>
  <c r="T139" i="43" s="1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H24" i="41"/>
  <c r="H25" i="41"/>
  <c r="H26" i="41"/>
  <c r="H27" i="41"/>
  <c r="H28" i="41"/>
  <c r="H29" i="41"/>
  <c r="H30" i="41"/>
  <c r="H31" i="41"/>
  <c r="H32" i="41"/>
  <c r="I24" i="41"/>
  <c r="I25" i="41"/>
  <c r="I26" i="41"/>
  <c r="I27" i="41"/>
  <c r="I28" i="41"/>
  <c r="I29" i="41"/>
  <c r="I30" i="41"/>
  <c r="I31" i="41"/>
  <c r="I32" i="4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S24" i="41"/>
  <c r="S25" i="41"/>
  <c r="S26" i="41"/>
  <c r="S27" i="41"/>
  <c r="S28" i="41"/>
  <c r="S29" i="41"/>
  <c r="S30" i="41"/>
  <c r="S31" i="41"/>
  <c r="S32" i="41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5" i="39"/>
  <c r="H76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5" i="39"/>
  <c r="I76" i="39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Q68" i="39"/>
  <c r="R68" i="39" s="1"/>
  <c r="T68" i="39" s="1"/>
  <c r="Q69" i="39"/>
  <c r="R69" i="39" s="1"/>
  <c r="T69" i="39" s="1"/>
  <c r="Q70" i="39"/>
  <c r="R70" i="39" s="1"/>
  <c r="T70" i="39" s="1"/>
  <c r="Q75" i="39"/>
  <c r="R75" i="39" s="1"/>
  <c r="T75" i="39" s="1"/>
  <c r="Q76" i="39"/>
  <c r="R76" i="39" s="1"/>
  <c r="T76" i="39" s="1"/>
  <c r="R51" i="39"/>
  <c r="T51" i="39" s="1"/>
  <c r="R67" i="39"/>
  <c r="T67" i="39" s="1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5" i="39"/>
  <c r="S76" i="39"/>
  <c r="H17" i="39"/>
  <c r="I17" i="39"/>
  <c r="Q17" i="39"/>
  <c r="R17" i="39" s="1"/>
  <c r="T17" i="39" s="1"/>
  <c r="S17" i="39"/>
  <c r="H19" i="38"/>
  <c r="H20" i="38"/>
  <c r="H21" i="38"/>
  <c r="H23" i="38"/>
  <c r="H24" i="38"/>
  <c r="H25" i="38"/>
  <c r="H26" i="38"/>
  <c r="I19" i="38"/>
  <c r="I20" i="38"/>
  <c r="I21" i="38"/>
  <c r="I23" i="38"/>
  <c r="I24" i="38"/>
  <c r="I25" i="38"/>
  <c r="I26" i="38"/>
  <c r="Q19" i="38"/>
  <c r="R19" i="38" s="1"/>
  <c r="T19" i="38" s="1"/>
  <c r="Q20" i="38"/>
  <c r="R20" i="38" s="1"/>
  <c r="T20" i="38" s="1"/>
  <c r="Q21" i="38"/>
  <c r="R21" i="38" s="1"/>
  <c r="T21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S19" i="38"/>
  <c r="S20" i="38"/>
  <c r="S21" i="38"/>
  <c r="S23" i="38"/>
  <c r="S24" i="38"/>
  <c r="S25" i="38"/>
  <c r="S26" i="38"/>
  <c r="H60" i="34"/>
  <c r="H61" i="34"/>
  <c r="H62" i="34"/>
  <c r="I62" i="34" s="1"/>
  <c r="H63" i="34"/>
  <c r="H64" i="34"/>
  <c r="H65" i="34"/>
  <c r="H66" i="34"/>
  <c r="H67" i="34"/>
  <c r="H68" i="34"/>
  <c r="H69" i="34"/>
  <c r="H70" i="34"/>
  <c r="H72" i="34"/>
  <c r="H73" i="34"/>
  <c r="I60" i="34"/>
  <c r="I61" i="34"/>
  <c r="I63" i="34"/>
  <c r="I64" i="34"/>
  <c r="I65" i="34"/>
  <c r="I66" i="34"/>
  <c r="I67" i="34"/>
  <c r="I68" i="34"/>
  <c r="I69" i="34"/>
  <c r="I70" i="34"/>
  <c r="I71" i="34"/>
  <c r="I72" i="34"/>
  <c r="I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H34" i="34"/>
  <c r="H35" i="34"/>
  <c r="H36" i="34"/>
  <c r="H37" i="34"/>
  <c r="H38" i="34"/>
  <c r="H39" i="34"/>
  <c r="H40" i="34"/>
  <c r="H41" i="34"/>
  <c r="I34" i="34"/>
  <c r="I35" i="34"/>
  <c r="I36" i="34"/>
  <c r="I37" i="34"/>
  <c r="I38" i="34"/>
  <c r="I39" i="34"/>
  <c r="I40" i="34"/>
  <c r="I41" i="34"/>
  <c r="H42" i="34"/>
  <c r="H43" i="34"/>
  <c r="H44" i="34"/>
  <c r="H45" i="34"/>
  <c r="H46" i="34"/>
  <c r="H47" i="34"/>
  <c r="H48" i="34"/>
  <c r="H49" i="34"/>
  <c r="I42" i="34"/>
  <c r="I43" i="34"/>
  <c r="I44" i="34"/>
  <c r="I45" i="34"/>
  <c r="I46" i="34"/>
  <c r="I47" i="34"/>
  <c r="I48" i="34"/>
  <c r="I49" i="34"/>
  <c r="H50" i="34"/>
  <c r="H51" i="34"/>
  <c r="H52" i="34"/>
  <c r="H53" i="34"/>
  <c r="H54" i="34"/>
  <c r="H55" i="34"/>
  <c r="H56" i="34"/>
  <c r="H57" i="34"/>
  <c r="I50" i="34"/>
  <c r="I51" i="34"/>
  <c r="I52" i="34"/>
  <c r="I53" i="34"/>
  <c r="I54" i="34"/>
  <c r="I55" i="34"/>
  <c r="I56" i="34"/>
  <c r="I57" i="34"/>
  <c r="H58" i="34"/>
  <c r="H59" i="34"/>
  <c r="H88" i="34"/>
  <c r="H89" i="34"/>
  <c r="H93" i="34"/>
  <c r="I58" i="34"/>
  <c r="I59" i="34"/>
  <c r="I88" i="34"/>
  <c r="I89" i="34"/>
  <c r="I93" i="34"/>
  <c r="H17" i="34"/>
  <c r="H18" i="34"/>
  <c r="H19" i="34"/>
  <c r="H20" i="34"/>
  <c r="H21" i="34"/>
  <c r="I17" i="34"/>
  <c r="I18" i="34"/>
  <c r="I19" i="34"/>
  <c r="I20" i="34"/>
  <c r="I2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S17" i="34"/>
  <c r="S18" i="34"/>
  <c r="S19" i="34"/>
  <c r="S20" i="34"/>
  <c r="S21" i="34"/>
  <c r="H22" i="34"/>
  <c r="H23" i="34"/>
  <c r="H24" i="34"/>
  <c r="H25" i="34"/>
  <c r="H26" i="34"/>
  <c r="I22" i="34"/>
  <c r="I23" i="34"/>
  <c r="I24" i="34"/>
  <c r="I25" i="34"/>
  <c r="I26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S22" i="34"/>
  <c r="S23" i="34"/>
  <c r="S24" i="34"/>
  <c r="S25" i="34"/>
  <c r="S26" i="34"/>
  <c r="H27" i="34"/>
  <c r="H28" i="34"/>
  <c r="H29" i="34"/>
  <c r="H30" i="34"/>
  <c r="H31" i="34"/>
  <c r="I27" i="34"/>
  <c r="I28" i="34"/>
  <c r="I29" i="34"/>
  <c r="I30" i="34"/>
  <c r="I31" i="34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S27" i="34"/>
  <c r="S28" i="34"/>
  <c r="S29" i="34"/>
  <c r="S30" i="34"/>
  <c r="S31" i="34"/>
  <c r="H32" i="34"/>
  <c r="H33" i="34"/>
  <c r="I32" i="34"/>
  <c r="I33" i="34"/>
  <c r="Q32" i="34"/>
  <c r="R32" i="34" s="1"/>
  <c r="T32" i="34" s="1"/>
  <c r="S32" i="34"/>
  <c r="H17" i="33"/>
  <c r="H18" i="33"/>
  <c r="H19" i="33"/>
  <c r="H20" i="33"/>
  <c r="H21" i="33"/>
  <c r="I17" i="33"/>
  <c r="I18" i="33"/>
  <c r="I19" i="33"/>
  <c r="I20" i="33"/>
  <c r="I21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S17" i="33"/>
  <c r="S18" i="33"/>
  <c r="S19" i="33"/>
  <c r="S20" i="33"/>
  <c r="S21" i="33"/>
  <c r="H20" i="31"/>
  <c r="H21" i="31"/>
  <c r="I21" i="31" s="1"/>
  <c r="H22" i="31"/>
  <c r="I22" i="31" s="1"/>
  <c r="H23" i="31"/>
  <c r="H24" i="31"/>
  <c r="I24" i="31" s="1"/>
  <c r="H25" i="31"/>
  <c r="I25" i="31" s="1"/>
  <c r="H26" i="31"/>
  <c r="I26" i="31" s="1"/>
  <c r="H27" i="31"/>
  <c r="I27" i="31" s="1"/>
  <c r="H28" i="31"/>
  <c r="H29" i="31"/>
  <c r="I29" i="31" s="1"/>
  <c r="H30" i="31"/>
  <c r="I30" i="31" s="1"/>
  <c r="H31" i="31"/>
  <c r="I31" i="31" s="1"/>
  <c r="H32" i="31"/>
  <c r="H33" i="31"/>
  <c r="I33" i="31" s="1"/>
  <c r="H34" i="31"/>
  <c r="I34" i="31" s="1"/>
  <c r="H35" i="31"/>
  <c r="I35" i="31" s="1"/>
  <c r="I20" i="31"/>
  <c r="I23" i="31"/>
  <c r="I28" i="31"/>
  <c r="I32" i="31"/>
  <c r="Q20" i="31"/>
  <c r="R20" i="31" s="1"/>
  <c r="T20" i="31" s="1"/>
  <c r="Q21" i="31"/>
  <c r="R21" i="31" s="1"/>
  <c r="T21" i="31" s="1"/>
  <c r="Q22" i="3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Q31" i="31"/>
  <c r="R31" i="31" s="1"/>
  <c r="T31" i="31" s="1"/>
  <c r="Q32" i="31"/>
  <c r="R32" i="31" s="1"/>
  <c r="T32" i="31" s="1"/>
  <c r="Q33" i="31"/>
  <c r="R33" i="31" s="1"/>
  <c r="T33" i="31" s="1"/>
  <c r="Q34" i="31"/>
  <c r="Q35" i="31"/>
  <c r="R35" i="31" s="1"/>
  <c r="T35" i="31" s="1"/>
  <c r="R22" i="31"/>
  <c r="T22" i="31" s="1"/>
  <c r="R30" i="31"/>
  <c r="T30" i="31" s="1"/>
  <c r="R34" i="31"/>
  <c r="T34" i="31" s="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H23" i="37"/>
  <c r="H24" i="37"/>
  <c r="H25" i="37"/>
  <c r="H26" i="37"/>
  <c r="H27" i="37"/>
  <c r="I23" i="37"/>
  <c r="I24" i="37"/>
  <c r="I25" i="37"/>
  <c r="I26" i="37"/>
  <c r="I27" i="37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S23" i="37"/>
  <c r="S24" i="37"/>
  <c r="S25" i="37"/>
  <c r="S26" i="37"/>
  <c r="S27" i="37"/>
  <c r="H31" i="40" l="1"/>
  <c r="I31" i="40"/>
  <c r="Q31" i="40"/>
  <c r="R31" i="40" s="1"/>
  <c r="T31" i="40" s="1"/>
  <c r="S31" i="40"/>
  <c r="H16" i="40"/>
  <c r="I16" i="40"/>
  <c r="Q16" i="40"/>
  <c r="R16" i="40" s="1"/>
  <c r="T16" i="40" s="1"/>
  <c r="S16" i="40"/>
  <c r="H17" i="37"/>
  <c r="I17" i="37"/>
  <c r="Q17" i="37"/>
  <c r="R17" i="37" s="1"/>
  <c r="T17" i="37" s="1"/>
  <c r="S17" i="37"/>
  <c r="H18" i="37"/>
  <c r="I18" i="37"/>
  <c r="Q18" i="37"/>
  <c r="R18" i="37" s="1"/>
  <c r="T18" i="37" s="1"/>
  <c r="S18" i="37"/>
  <c r="I16" i="56" l="1"/>
  <c r="I17" i="56"/>
  <c r="Q16" i="56"/>
  <c r="R16" i="56" s="1"/>
  <c r="T16" i="56" s="1"/>
  <c r="Q17" i="56"/>
  <c r="R17" i="56" s="1"/>
  <c r="T17" i="56" s="1"/>
  <c r="S16" i="56"/>
  <c r="S17" i="56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2" i="40"/>
  <c r="H33" i="40"/>
  <c r="H40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2" i="40"/>
  <c r="I33" i="40"/>
  <c r="I40" i="40"/>
  <c r="Q18" i="40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2" i="40"/>
  <c r="R32" i="40" s="1"/>
  <c r="T32" i="40" s="1"/>
  <c r="Q33" i="40"/>
  <c r="R33" i="40" s="1"/>
  <c r="T33" i="40" s="1"/>
  <c r="Q40" i="40"/>
  <c r="R40" i="40" s="1"/>
  <c r="T40" i="40" s="1"/>
  <c r="R18" i="40"/>
  <c r="T18" i="40" s="1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2" i="40"/>
  <c r="S33" i="40"/>
  <c r="S40" i="40"/>
  <c r="H17" i="41"/>
  <c r="H18" i="41"/>
  <c r="H19" i="41"/>
  <c r="H20" i="41"/>
  <c r="H21" i="41"/>
  <c r="H22" i="41"/>
  <c r="H23" i="41"/>
  <c r="I17" i="41"/>
  <c r="I18" i="41"/>
  <c r="I19" i="41"/>
  <c r="I20" i="41"/>
  <c r="I21" i="41"/>
  <c r="I22" i="41"/>
  <c r="I23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S17" i="41"/>
  <c r="S18" i="41"/>
  <c r="S19" i="41"/>
  <c r="S20" i="41"/>
  <c r="S21" i="41"/>
  <c r="S22" i="41"/>
  <c r="S23" i="41"/>
  <c r="H32" i="38" l="1"/>
  <c r="I32" i="38"/>
  <c r="Q32" i="38"/>
  <c r="R32" i="38" s="1"/>
  <c r="T32" i="38" s="1"/>
  <c r="S32" i="38"/>
  <c r="H19" i="37"/>
  <c r="H20" i="37"/>
  <c r="H21" i="37"/>
  <c r="H22" i="37"/>
  <c r="H28" i="37"/>
  <c r="H29" i="37"/>
  <c r="H30" i="37"/>
  <c r="I19" i="37"/>
  <c r="I20" i="37"/>
  <c r="I21" i="37"/>
  <c r="I22" i="37"/>
  <c r="I28" i="37"/>
  <c r="I29" i="37"/>
  <c r="I30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8" i="37"/>
  <c r="R28" i="37" s="1"/>
  <c r="T28" i="37" s="1"/>
  <c r="Q29" i="37"/>
  <c r="R29" i="37" s="1"/>
  <c r="T29" i="37" s="1"/>
  <c r="Q30" i="37"/>
  <c r="R30" i="37" s="1"/>
  <c r="T30" i="37" s="1"/>
  <c r="S19" i="37"/>
  <c r="S20" i="37"/>
  <c r="S21" i="37"/>
  <c r="S22" i="37"/>
  <c r="S28" i="37"/>
  <c r="S29" i="37"/>
  <c r="S30" i="37"/>
  <c r="H31" i="37"/>
  <c r="H32" i="37"/>
  <c r="H36" i="37"/>
  <c r="I31" i="37"/>
  <c r="I32" i="37"/>
  <c r="I36" i="37"/>
  <c r="Q31" i="37"/>
  <c r="R31" i="37" s="1"/>
  <c r="T31" i="37" s="1"/>
  <c r="Q32" i="37"/>
  <c r="R32" i="37" s="1"/>
  <c r="T32" i="37" s="1"/>
  <c r="Q36" i="37"/>
  <c r="R36" i="37" s="1"/>
  <c r="T36" i="37" s="1"/>
  <c r="S31" i="37"/>
  <c r="S32" i="37"/>
  <c r="S36" i="37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H30" i="35"/>
  <c r="H31" i="35"/>
  <c r="H32" i="35"/>
  <c r="I30" i="35"/>
  <c r="I31" i="35"/>
  <c r="I32" i="35"/>
  <c r="Q30" i="35"/>
  <c r="R30" i="35" s="1"/>
  <c r="T30" i="35" s="1"/>
  <c r="Q31" i="35"/>
  <c r="R31" i="35" s="1"/>
  <c r="T31" i="35" s="1"/>
  <c r="Q32" i="35"/>
  <c r="R32" i="35" s="1"/>
  <c r="T32" i="35" s="1"/>
  <c r="S30" i="35"/>
  <c r="S31" i="35"/>
  <c r="S32" i="35"/>
  <c r="Q17" i="32" l="1"/>
  <c r="R17" i="32" s="1"/>
  <c r="T17" i="32" s="1"/>
  <c r="S17" i="32"/>
  <c r="Q18" i="32"/>
  <c r="R18" i="32" s="1"/>
  <c r="T18" i="32" s="1"/>
  <c r="S18" i="32"/>
  <c r="Q19" i="32"/>
  <c r="R19" i="32" s="1"/>
  <c r="T19" i="32" s="1"/>
  <c r="S19" i="32"/>
  <c r="Q20" i="32"/>
  <c r="R20" i="32" s="1"/>
  <c r="T20" i="32" s="1"/>
  <c r="S20" i="32"/>
  <c r="Q21" i="32"/>
  <c r="R21" i="32" s="1"/>
  <c r="T21" i="32" s="1"/>
  <c r="S21" i="32"/>
  <c r="Q22" i="32"/>
  <c r="R22" i="32" s="1"/>
  <c r="T22" i="32" s="1"/>
  <c r="S22" i="32"/>
  <c r="Q23" i="32"/>
  <c r="R23" i="32" s="1"/>
  <c r="T23" i="32" s="1"/>
  <c r="S23" i="32"/>
  <c r="Q24" i="32"/>
  <c r="R24" i="32" s="1"/>
  <c r="T24" i="32" s="1"/>
  <c r="S24" i="32"/>
  <c r="Q25" i="32"/>
  <c r="R25" i="32" s="1"/>
  <c r="T25" i="32" s="1"/>
  <c r="S25" i="32"/>
  <c r="U35" i="38" l="1"/>
  <c r="H30" i="32" l="1"/>
  <c r="I30" i="32" s="1"/>
  <c r="S36" i="56" l="1"/>
  <c r="Q36" i="56"/>
  <c r="R36" i="56" s="1"/>
  <c r="T36" i="56" s="1"/>
  <c r="I36" i="56"/>
  <c r="S18" i="56"/>
  <c r="Q18" i="56"/>
  <c r="R18" i="56" s="1"/>
  <c r="T18" i="56" s="1"/>
  <c r="I18" i="56"/>
  <c r="C9" i="56"/>
  <c r="C8" i="56"/>
  <c r="C7" i="56"/>
  <c r="C6" i="56"/>
  <c r="C3" i="56"/>
  <c r="C2" i="56"/>
  <c r="T59" i="56" l="1"/>
  <c r="E29" i="28" s="1"/>
  <c r="S59" i="56"/>
  <c r="I59" i="56"/>
  <c r="H59" i="56"/>
  <c r="C29" i="28" l="1"/>
  <c r="D29" i="28" s="1"/>
  <c r="H17" i="44" l="1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Q20" i="44"/>
  <c r="Q21" i="44"/>
  <c r="R21" i="44" s="1"/>
  <c r="T21" i="44" s="1"/>
  <c r="Q22" i="44"/>
  <c r="R22" i="44" s="1"/>
  <c r="T22" i="44" s="1"/>
  <c r="R19" i="44"/>
  <c r="T19" i="44" s="1"/>
  <c r="R20" i="44"/>
  <c r="T20" i="44" s="1"/>
  <c r="S17" i="44"/>
  <c r="S18" i="44"/>
  <c r="S19" i="44"/>
  <c r="S20" i="44"/>
  <c r="S21" i="44"/>
  <c r="S22" i="44"/>
  <c r="H17" i="43"/>
  <c r="I17" i="43"/>
  <c r="Q17" i="43"/>
  <c r="R17" i="43" s="1"/>
  <c r="T17" i="43" s="1"/>
  <c r="S17" i="43"/>
  <c r="H18" i="38"/>
  <c r="H27" i="38"/>
  <c r="H28" i="38"/>
  <c r="H29" i="38"/>
  <c r="H30" i="38"/>
  <c r="H31" i="38"/>
  <c r="H34" i="38"/>
  <c r="I18" i="38"/>
  <c r="I27" i="38"/>
  <c r="I28" i="38"/>
  <c r="I29" i="38"/>
  <c r="I30" i="38"/>
  <c r="I31" i="38"/>
  <c r="I34" i="38"/>
  <c r="Q18" i="38"/>
  <c r="R18" i="38" s="1"/>
  <c r="T18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4" i="38"/>
  <c r="R34" i="38"/>
  <c r="T34" i="38" s="1"/>
  <c r="S18" i="38"/>
  <c r="S27" i="38"/>
  <c r="S28" i="38"/>
  <c r="S29" i="38"/>
  <c r="S30" i="38"/>
  <c r="S31" i="38"/>
  <c r="S34" i="38"/>
  <c r="H17" i="36"/>
  <c r="H18" i="36"/>
  <c r="H19" i="36"/>
  <c r="H20" i="36"/>
  <c r="H21" i="36"/>
  <c r="H22" i="36"/>
  <c r="H23" i="36"/>
  <c r="H24" i="36"/>
  <c r="H26" i="36"/>
  <c r="H27" i="36"/>
  <c r="H28" i="36"/>
  <c r="H29" i="36"/>
  <c r="I17" i="36"/>
  <c r="I18" i="36"/>
  <c r="I19" i="36"/>
  <c r="I20" i="36"/>
  <c r="I21" i="36"/>
  <c r="I22" i="36"/>
  <c r="I23" i="36"/>
  <c r="I24" i="36"/>
  <c r="I26" i="36"/>
  <c r="I27" i="36"/>
  <c r="I28" i="36"/>
  <c r="I29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S17" i="36"/>
  <c r="S18" i="36"/>
  <c r="S19" i="36"/>
  <c r="S20" i="36"/>
  <c r="S21" i="36"/>
  <c r="S22" i="36"/>
  <c r="S23" i="36"/>
  <c r="S24" i="36"/>
  <c r="S26" i="36"/>
  <c r="S27" i="36"/>
  <c r="S28" i="36"/>
  <c r="S29" i="36"/>
  <c r="H24" i="33"/>
  <c r="H25" i="33"/>
  <c r="H26" i="33"/>
  <c r="I24" i="33"/>
  <c r="I25" i="33"/>
  <c r="I26" i="33"/>
  <c r="Q24" i="33"/>
  <c r="R24" i="33" s="1"/>
  <c r="T24" i="33" s="1"/>
  <c r="Q25" i="33"/>
  <c r="R25" i="33" s="1"/>
  <c r="T25" i="33" s="1"/>
  <c r="Q26" i="33"/>
  <c r="R26" i="33" s="1"/>
  <c r="T26" i="33" s="1"/>
  <c r="S24" i="33"/>
  <c r="S25" i="33"/>
  <c r="S26" i="33"/>
  <c r="H23" i="33"/>
  <c r="I23" i="33"/>
  <c r="Q23" i="33"/>
  <c r="R23" i="33" s="1"/>
  <c r="T23" i="33" s="1"/>
  <c r="S23" i="33"/>
  <c r="H22" i="32"/>
  <c r="I22" i="32" s="1"/>
  <c r="H23" i="32"/>
  <c r="I23" i="32" s="1"/>
  <c r="H24" i="32"/>
  <c r="I24" i="32" s="1"/>
  <c r="H25" i="32"/>
  <c r="I25" i="32" s="1"/>
  <c r="H26" i="32"/>
  <c r="I26" i="32" s="1"/>
  <c r="H27" i="32"/>
  <c r="I27" i="32" s="1"/>
  <c r="H44" i="31"/>
  <c r="I44" i="31" s="1"/>
  <c r="H45" i="31"/>
  <c r="H46" i="31"/>
  <c r="H47" i="31"/>
  <c r="H49" i="31"/>
  <c r="I45" i="31"/>
  <c r="I46" i="31"/>
  <c r="I47" i="31"/>
  <c r="I49" i="3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9" i="31"/>
  <c r="R49" i="31" s="1"/>
  <c r="T49" i="31" s="1"/>
  <c r="S44" i="31"/>
  <c r="S45" i="31"/>
  <c r="S46" i="31"/>
  <c r="S47" i="31"/>
  <c r="S49" i="31"/>
  <c r="I37" i="29"/>
  <c r="Q34" i="29"/>
  <c r="R34" i="29" s="1"/>
  <c r="Q35" i="29"/>
  <c r="R35" i="29" s="1"/>
  <c r="Q36" i="29"/>
  <c r="R36" i="29" s="1"/>
  <c r="Q37" i="29"/>
  <c r="R37" i="29" s="1"/>
  <c r="Q38" i="29"/>
  <c r="R38" i="29" s="1"/>
  <c r="Q39" i="29"/>
  <c r="R39" i="29" s="1"/>
  <c r="Q40" i="29"/>
  <c r="R40" i="29" s="1"/>
  <c r="Q41" i="29"/>
  <c r="R41" i="29" s="1"/>
  <c r="Q42" i="29"/>
  <c r="R42" i="29" s="1"/>
  <c r="Q43" i="29"/>
  <c r="R43" i="29" s="1"/>
  <c r="Q44" i="29"/>
  <c r="R44" i="29" s="1"/>
  <c r="Q45" i="29"/>
  <c r="R45" i="29" s="1"/>
  <c r="Q47" i="29"/>
  <c r="R47" i="29" s="1"/>
  <c r="U50" i="31"/>
  <c r="H21" i="42"/>
  <c r="I21" i="42"/>
  <c r="Q21" i="42"/>
  <c r="R21" i="42" s="1"/>
  <c r="T21" i="42" s="1"/>
  <c r="S21" i="42"/>
  <c r="H17" i="42"/>
  <c r="H18" i="42"/>
  <c r="H19" i="42"/>
  <c r="H20" i="42"/>
  <c r="I17" i="42"/>
  <c r="I18" i="42"/>
  <c r="I19" i="42"/>
  <c r="I20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S17" i="42"/>
  <c r="S18" i="42"/>
  <c r="S19" i="42"/>
  <c r="S20" i="42"/>
  <c r="H17" i="32"/>
  <c r="H18" i="32"/>
  <c r="H19" i="32"/>
  <c r="H20" i="32"/>
  <c r="H21" i="32"/>
  <c r="H16" i="42"/>
  <c r="U41" i="40"/>
  <c r="U77" i="39"/>
  <c r="U33" i="36"/>
  <c r="U27" i="33"/>
  <c r="H39" i="41" l="1"/>
  <c r="I39" i="41"/>
  <c r="Q39" i="41"/>
  <c r="R39" i="41" s="1"/>
  <c r="T39" i="41" s="1"/>
  <c r="S39" i="41"/>
  <c r="H16" i="37"/>
  <c r="I16" i="37" s="1"/>
  <c r="H37" i="37" l="1"/>
  <c r="I37" i="37"/>
  <c r="H22" i="33" l="1"/>
  <c r="I22" i="33"/>
  <c r="Q22" i="33"/>
  <c r="R22" i="33" s="1"/>
  <c r="T22" i="33" s="1"/>
  <c r="S22" i="33"/>
  <c r="H18" i="31"/>
  <c r="I18" i="31" s="1"/>
  <c r="H19" i="31"/>
  <c r="I19" i="31" s="1"/>
  <c r="H36" i="31"/>
  <c r="I36" i="31" s="1"/>
  <c r="H37" i="31"/>
  <c r="I37" i="31" s="1"/>
  <c r="H38" i="31"/>
  <c r="I38" i="31" s="1"/>
  <c r="H39" i="31"/>
  <c r="I39" i="31" s="1"/>
  <c r="H40" i="31"/>
  <c r="H41" i="31"/>
  <c r="H42" i="31"/>
  <c r="I42" i="31" s="1"/>
  <c r="H43" i="31"/>
  <c r="I40" i="31"/>
  <c r="I41" i="31"/>
  <c r="I43" i="31"/>
  <c r="Q18" i="31"/>
  <c r="R18" i="31" s="1"/>
  <c r="T18" i="31" s="1"/>
  <c r="Q19" i="31"/>
  <c r="R19" i="31" s="1"/>
  <c r="T19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S18" i="31"/>
  <c r="S19" i="31"/>
  <c r="S36" i="31"/>
  <c r="S37" i="31"/>
  <c r="S38" i="31"/>
  <c r="S39" i="31"/>
  <c r="S40" i="31"/>
  <c r="S41" i="31"/>
  <c r="S42" i="31"/>
  <c r="S43" i="31"/>
  <c r="Q19" i="29"/>
  <c r="R19" i="29" s="1"/>
  <c r="Q20" i="29"/>
  <c r="R20" i="29" s="1"/>
  <c r="Q21" i="29"/>
  <c r="R21" i="29" s="1"/>
  <c r="Q22" i="29"/>
  <c r="R22" i="29" s="1"/>
  <c r="Q23" i="29"/>
  <c r="R23" i="29" s="1"/>
  <c r="Q24" i="29"/>
  <c r="R24" i="29" s="1"/>
  <c r="Q25" i="29"/>
  <c r="R25" i="29" s="1"/>
  <c r="Q26" i="29"/>
  <c r="R26" i="29" s="1"/>
  <c r="Q27" i="29"/>
  <c r="R27" i="29" s="1"/>
  <c r="Q28" i="29"/>
  <c r="R28" i="29" s="1"/>
  <c r="Q29" i="29"/>
  <c r="R29" i="29" s="1"/>
  <c r="Q30" i="29"/>
  <c r="R30" i="29" s="1"/>
  <c r="Q31" i="29"/>
  <c r="R31" i="29" s="1"/>
  <c r="Q32" i="29"/>
  <c r="R32" i="29" s="1"/>
  <c r="Q33" i="29"/>
  <c r="R33" i="29" s="1"/>
  <c r="U23" i="44"/>
  <c r="H16" i="44" l="1"/>
  <c r="H23" i="44" s="1"/>
  <c r="H16" i="35" l="1"/>
  <c r="I16" i="35"/>
  <c r="Q16" i="35"/>
  <c r="R16" i="35" s="1"/>
  <c r="T16" i="35" s="1"/>
  <c r="S16" i="35"/>
  <c r="B13" i="44" l="1"/>
  <c r="B12" i="44"/>
  <c r="B13" i="43"/>
  <c r="B12" i="43"/>
  <c r="F28" i="28"/>
  <c r="S16" i="44"/>
  <c r="Q16" i="44"/>
  <c r="R16" i="44" s="1"/>
  <c r="T16" i="44" s="1"/>
  <c r="C9" i="44"/>
  <c r="C8" i="44"/>
  <c r="C7" i="44"/>
  <c r="C6" i="44"/>
  <c r="C3" i="44"/>
  <c r="C2" i="44"/>
  <c r="U158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16" i="42"/>
  <c r="Q16" i="42"/>
  <c r="R16" i="42" s="1"/>
  <c r="T16" i="42" s="1"/>
  <c r="I16" i="42"/>
  <c r="C9" i="42"/>
  <c r="C8" i="42"/>
  <c r="C7" i="42"/>
  <c r="C6" i="42"/>
  <c r="C3" i="42"/>
  <c r="C2" i="42"/>
  <c r="U40" i="41"/>
  <c r="F25" i="28" s="1"/>
  <c r="S34" i="41"/>
  <c r="Q34" i="41"/>
  <c r="R34" i="41" s="1"/>
  <c r="T34" i="41" s="1"/>
  <c r="I34" i="41"/>
  <c r="H34" i="41"/>
  <c r="S33" i="41"/>
  <c r="Q33" i="41"/>
  <c r="R33" i="41" s="1"/>
  <c r="T33" i="41" s="1"/>
  <c r="I33" i="41"/>
  <c r="H33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17" i="40"/>
  <c r="Q17" i="40"/>
  <c r="R17" i="40" s="1"/>
  <c r="T17" i="40" s="1"/>
  <c r="I17" i="40"/>
  <c r="H17" i="40"/>
  <c r="H41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94" i="34" l="1"/>
  <c r="I16" i="34"/>
  <c r="I94" i="34" s="1"/>
  <c r="T94" i="34"/>
  <c r="E18" i="28" s="1"/>
  <c r="S23" i="44"/>
  <c r="S94" i="34"/>
  <c r="C18" i="28" s="1"/>
  <c r="T27" i="33"/>
  <c r="E17" i="28" s="1"/>
  <c r="S37" i="37"/>
  <c r="C21" i="28" s="1"/>
  <c r="I27" i="33"/>
  <c r="I23" i="44"/>
  <c r="H158" i="43"/>
  <c r="I158" i="43"/>
  <c r="S158" i="43"/>
  <c r="C27" i="28" s="1"/>
  <c r="T23" i="44"/>
  <c r="E28" i="28" s="1"/>
  <c r="T158" i="43"/>
  <c r="E27" i="28" s="1"/>
  <c r="S22" i="42"/>
  <c r="C26" i="28" s="1"/>
  <c r="H22" i="42"/>
  <c r="I22" i="42"/>
  <c r="T22" i="42"/>
  <c r="E26" i="28" s="1"/>
  <c r="H40" i="41"/>
  <c r="I40" i="41"/>
  <c r="S40" i="41"/>
  <c r="C25" i="28" s="1"/>
  <c r="T40" i="41"/>
  <c r="E25" i="28" s="1"/>
  <c r="I41" i="40"/>
  <c r="S41" i="40"/>
  <c r="C24" i="28" s="1"/>
  <c r="T41" i="40"/>
  <c r="E24" i="28" s="1"/>
  <c r="H77" i="39"/>
  <c r="I77" i="39"/>
  <c r="S77" i="39"/>
  <c r="C23" i="28" s="1"/>
  <c r="T77" i="39"/>
  <c r="E23" i="28" s="1"/>
  <c r="S35" i="38"/>
  <c r="C22" i="28" s="1"/>
  <c r="T35" i="38"/>
  <c r="E22" i="28" s="1"/>
  <c r="H35" i="38"/>
  <c r="I16" i="38"/>
  <c r="I35" i="38" s="1"/>
  <c r="T37" i="37"/>
  <c r="E21" i="28" s="1"/>
  <c r="S33" i="36"/>
  <c r="C20" i="28" s="1"/>
  <c r="I33" i="36"/>
  <c r="T33" i="36"/>
  <c r="E20" i="28" s="1"/>
  <c r="H33" i="36"/>
  <c r="H33" i="35"/>
  <c r="S33" i="35"/>
  <c r="C19" i="28" s="1"/>
  <c r="T33" i="35"/>
  <c r="E19" i="28" s="1"/>
  <c r="I33" i="35"/>
  <c r="H27" i="33"/>
  <c r="S27" i="33"/>
  <c r="C17" i="28" s="1"/>
  <c r="C28" i="28" l="1"/>
  <c r="D25" i="28"/>
  <c r="F16" i="28" l="1"/>
  <c r="I21" i="32"/>
  <c r="I20" i="32"/>
  <c r="I19" i="32"/>
  <c r="I18" i="32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50" i="31" l="1"/>
  <c r="S50" i="31"/>
  <c r="C15" i="28" s="1"/>
  <c r="H31" i="32"/>
  <c r="T31" i="32"/>
  <c r="E16" i="28" s="1"/>
  <c r="S31" i="32"/>
  <c r="C16" i="28" s="1"/>
  <c r="I16" i="32"/>
  <c r="I31" i="32" s="1"/>
  <c r="T50" i="31"/>
  <c r="E15" i="28" s="1"/>
  <c r="I16" i="31"/>
  <c r="I50" i="31" s="1"/>
  <c r="D15" i="28" l="1"/>
  <c r="U48" i="29"/>
  <c r="B12" i="29"/>
  <c r="B13" i="29"/>
  <c r="C9" i="29" l="1"/>
  <c r="C8" i="29"/>
  <c r="C7" i="29"/>
  <c r="C6" i="29"/>
  <c r="C3" i="29"/>
  <c r="C2" i="29"/>
  <c r="Q16" i="29" l="1"/>
  <c r="R16" i="29" s="1"/>
  <c r="Q17" i="29"/>
  <c r="R17" i="29" s="1"/>
  <c r="Q18" i="29"/>
  <c r="R18" i="29" s="1"/>
  <c r="F14" i="28"/>
  <c r="D17" i="28" l="1"/>
  <c r="D21" i="28"/>
  <c r="D22" i="28"/>
  <c r="D26" i="28"/>
  <c r="D23" i="28"/>
  <c r="D19" i="28" l="1"/>
  <c r="D18" i="28"/>
  <c r="D28" i="28"/>
  <c r="D24" i="28"/>
  <c r="D20" i="28"/>
  <c r="D27" i="28"/>
  <c r="D16" i="28"/>
  <c r="I34" i="29"/>
  <c r="I26" i="29"/>
  <c r="I40" i="29"/>
  <c r="I36" i="29"/>
  <c r="I32" i="29"/>
  <c r="I28" i="29"/>
  <c r="I24" i="29"/>
  <c r="I20" i="29"/>
  <c r="I42" i="29"/>
  <c r="I43" i="29"/>
  <c r="I39" i="29"/>
  <c r="I31" i="29"/>
  <c r="I27" i="29"/>
  <c r="I23" i="29"/>
  <c r="I47" i="29"/>
  <c r="I38" i="29"/>
  <c r="I22" i="29"/>
  <c r="I45" i="29"/>
  <c r="I41" i="29"/>
  <c r="I33" i="29"/>
  <c r="I29" i="29"/>
  <c r="I25" i="29"/>
  <c r="I21" i="29"/>
  <c r="S16" i="29"/>
  <c r="H17" i="29"/>
  <c r="I17" i="29" s="1"/>
  <c r="H19" i="29"/>
  <c r="I19" i="29" s="1"/>
  <c r="H44" i="29"/>
  <c r="I44" i="29" s="1"/>
  <c r="S35" i="29"/>
  <c r="T35" i="29"/>
  <c r="H18" i="29"/>
  <c r="I18" i="29" s="1"/>
  <c r="T16" i="29"/>
  <c r="S21" i="29"/>
  <c r="T21" i="29"/>
  <c r="H21" i="29"/>
  <c r="S25" i="29"/>
  <c r="T25" i="29"/>
  <c r="H25" i="29"/>
  <c r="S29" i="29"/>
  <c r="T29" i="29"/>
  <c r="H29" i="29"/>
  <c r="S33" i="29"/>
  <c r="T33" i="29"/>
  <c r="H33" i="29"/>
  <c r="S37" i="29"/>
  <c r="T37" i="29"/>
  <c r="H37" i="29"/>
  <c r="T41" i="29"/>
  <c r="S41" i="29"/>
  <c r="H41" i="29"/>
  <c r="T45" i="29"/>
  <c r="H45" i="29"/>
  <c r="S45" i="29"/>
  <c r="T22" i="29"/>
  <c r="S22" i="29"/>
  <c r="H22" i="29"/>
  <c r="T38" i="29"/>
  <c r="H38" i="29"/>
  <c r="S38" i="29"/>
  <c r="T47" i="29"/>
  <c r="S47" i="29"/>
  <c r="H47" i="29"/>
  <c r="S19" i="29"/>
  <c r="T19" i="29"/>
  <c r="T23" i="29"/>
  <c r="H23" i="29"/>
  <c r="S23" i="29"/>
  <c r="T27" i="29"/>
  <c r="S27" i="29"/>
  <c r="H27" i="29"/>
  <c r="T31" i="29"/>
  <c r="S31" i="29"/>
  <c r="H31" i="29"/>
  <c r="H39" i="29"/>
  <c r="T39" i="29"/>
  <c r="S39" i="29"/>
  <c r="T43" i="29"/>
  <c r="H43" i="29"/>
  <c r="S43" i="29"/>
  <c r="H30" i="29"/>
  <c r="I30" i="29" s="1"/>
  <c r="T42" i="29"/>
  <c r="S42" i="29"/>
  <c r="H42" i="29"/>
  <c r="T20" i="29"/>
  <c r="H20" i="29"/>
  <c r="S20" i="29"/>
  <c r="T24" i="29"/>
  <c r="S24" i="29"/>
  <c r="H24" i="29"/>
  <c r="H28" i="29"/>
  <c r="T28" i="29"/>
  <c r="S28" i="29"/>
  <c r="S32" i="29"/>
  <c r="T32" i="29"/>
  <c r="H32" i="29"/>
  <c r="T36" i="29"/>
  <c r="H36" i="29"/>
  <c r="S36" i="29"/>
  <c r="S40" i="29"/>
  <c r="T40" i="29"/>
  <c r="H40" i="29"/>
  <c r="S44" i="29"/>
  <c r="T44" i="29"/>
  <c r="T26" i="29"/>
  <c r="S26" i="29"/>
  <c r="H26" i="29"/>
  <c r="T34" i="29"/>
  <c r="S34" i="29"/>
  <c r="H34" i="29"/>
  <c r="T17" i="29"/>
  <c r="S17" i="29"/>
  <c r="S30" i="29"/>
  <c r="T30" i="29"/>
  <c r="T18" i="29"/>
  <c r="S18" i="29"/>
  <c r="H16" i="29"/>
  <c r="I16" i="29" s="1"/>
  <c r="H35" i="29"/>
  <c r="I35" i="29" s="1"/>
  <c r="T48" i="29" l="1"/>
  <c r="E14" i="28" s="1"/>
  <c r="E31" i="28" s="1"/>
  <c r="H48" i="29"/>
  <c r="S48" i="29"/>
  <c r="C14" i="28" s="1"/>
  <c r="C31" i="28" s="1"/>
  <c r="I48" i="29"/>
  <c r="D14" i="28" l="1"/>
  <c r="D31" i="28" s="1"/>
</calcChain>
</file>

<file path=xl/sharedStrings.xml><?xml version="1.0" encoding="utf-8"?>
<sst xmlns="http://schemas.openxmlformats.org/spreadsheetml/2006/main" count="4008" uniqueCount="811">
  <si>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</si>
  <si>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</si>
  <si>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</si>
  <si>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</si>
  <si>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</si>
  <si>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</si>
  <si>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</si>
  <si>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</si>
  <si>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</si>
  <si>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</si>
  <si>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</si>
  <si>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</si>
  <si>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</si>
  <si>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</si>
  <si>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</si>
  <si>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</si>
  <si>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</si>
  <si>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</si>
  <si>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</si>
  <si>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</si>
  <si>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</si>
  <si>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</si>
  <si>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</si>
  <si>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</si>
  <si>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</si>
  <si>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</si>
  <si>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</si>
  <si>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</si>
  <si>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</si>
  <si>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</si>
  <si>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</si>
  <si>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</si>
  <si>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</si>
  <si>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</si>
  <si>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</si>
  <si>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</si>
  <si>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</si>
  <si>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</si>
  <si>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</si>
  <si>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</si>
  <si>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</si>
  <si>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</si>
  <si>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</si>
  <si>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</si>
  <si>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</si>
  <si>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</si>
  <si>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43.</t>
  </si>
  <si>
    <t>46.</t>
  </si>
  <si>
    <t>47.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</si>
  <si>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</si>
  <si>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</si>
  <si>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</si>
  <si>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</si>
  <si>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</si>
  <si>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</si>
  <si>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</si>
  <si>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</si>
  <si>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</si>
  <si>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</si>
  <si>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</si>
  <si>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</si>
  <si>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</si>
  <si>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</si>
  <si>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</si>
  <si>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</si>
  <si>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</si>
  <si>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</si>
  <si>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</si>
  <si>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</si>
  <si>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</si>
  <si>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</si>
  <si>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</si>
  <si>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</si>
  <si>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</si>
  <si>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</si>
  <si>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</si>
  <si>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</si>
  <si>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</si>
  <si>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</si>
  <si>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</si>
  <si>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</si>
  <si>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</si>
  <si>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</si>
  <si>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</si>
  <si>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</si>
  <si>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</si>
  <si>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</si>
  <si>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</si>
  <si>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</si>
  <si>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</si>
  <si>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</si>
  <si>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</si>
  <si>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</si>
  <si>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</si>
  <si>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</si>
  <si>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</si>
  <si>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</si>
  <si>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</si>
  <si>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</si>
  <si>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</si>
  <si>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</si>
  <si>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</si>
  <si>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</si>
  <si>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</si>
  <si>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</si>
  <si>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</si>
  <si>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</si>
  <si>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</si>
  <si>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</si>
  <si>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</si>
  <si>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</si>
  <si>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</si>
  <si>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</si>
  <si>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</si>
  <si>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</si>
  <si>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</si>
  <si>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</si>
  <si>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</si>
  <si>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</si>
  <si>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</si>
  <si>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</si>
  <si>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</si>
  <si>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</si>
  <si>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</si>
  <si>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</si>
  <si>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</si>
  <si>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</si>
  <si>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</si>
  <si>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</si>
  <si>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</si>
  <si>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</si>
  <si>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</si>
  <si>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</si>
  <si>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</si>
  <si>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</si>
  <si>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</si>
  <si>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</si>
  <si>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</si>
  <si>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</si>
  <si>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</si>
  <si>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</si>
  <si>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</si>
  <si>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</si>
  <si>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</si>
  <si>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</si>
  <si>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</si>
  <si>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</si>
  <si>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</si>
  <si>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</si>
  <si>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</si>
  <si>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</si>
  <si>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</si>
  <si>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</si>
  <si>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</si>
  <si>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</si>
  <si>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</si>
  <si>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</si>
  <si>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</si>
  <si>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</si>
  <si>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 xml:space="preserve">ZAHTEVANA SHEMA KAKOVOSTI - ponudnik mora predložiti ustrezen veljaven certifikat.  </t>
  </si>
  <si>
    <t xml:space="preserve">Za živila, kjer v 2c stolpcu - ZAHTEVANA SHEMA KAKOVOSTI, mora ponudnik predložiti ustrezen veljaven certifikat.  </t>
  </si>
  <si>
    <t>Sir riban</t>
  </si>
  <si>
    <t>kos</t>
  </si>
  <si>
    <t>Pečenice</t>
  </si>
  <si>
    <t>Piščančja bedra s kostjo in kožo</t>
  </si>
  <si>
    <t>Ananas</t>
  </si>
  <si>
    <t>Banane</t>
  </si>
  <si>
    <t xml:space="preserve">Jagode </t>
  </si>
  <si>
    <t>Limone</t>
  </si>
  <si>
    <t>Pomaranče</t>
  </si>
  <si>
    <t>Blitva</t>
  </si>
  <si>
    <t xml:space="preserve">Brokoli </t>
  </si>
  <si>
    <t xml:space="preserve">Cvetača </t>
  </si>
  <si>
    <t>Čebula</t>
  </si>
  <si>
    <t>Česen</t>
  </si>
  <si>
    <t>Kumare</t>
  </si>
  <si>
    <t>Krompir</t>
  </si>
  <si>
    <t>Ohrovt</t>
  </si>
  <si>
    <t>Por</t>
  </si>
  <si>
    <t xml:space="preserve">Čokoladno mleko </t>
  </si>
  <si>
    <t>Sirni namaz</t>
  </si>
  <si>
    <t xml:space="preserve">Čičerika </t>
  </si>
  <si>
    <t xml:space="preserve">Sladkor mleti </t>
  </si>
  <si>
    <t xml:space="preserve">Pecilni prašek </t>
  </si>
  <si>
    <t xml:space="preserve">Sojin desert </t>
  </si>
  <si>
    <t>Orehova jedrca</t>
  </si>
  <si>
    <t xml:space="preserve">Rožmarin </t>
  </si>
  <si>
    <t xml:space="preserve">Timijan </t>
  </si>
  <si>
    <t>IK</t>
  </si>
  <si>
    <t>ZGO</t>
  </si>
  <si>
    <t>Ješprenj</t>
  </si>
  <si>
    <t>TESTENINE</t>
  </si>
  <si>
    <t>Grah</t>
  </si>
  <si>
    <t>Sojin napitek</t>
  </si>
  <si>
    <t>48.</t>
  </si>
  <si>
    <t>Poper črni mleti</t>
  </si>
  <si>
    <t>predracun2a_OS_STORE</t>
  </si>
  <si>
    <t>OSNOVNA ŠOLA ŠTORE</t>
  </si>
  <si>
    <t>Ulica Cvetke Jerin 5, 3220 ŠTORE</t>
  </si>
  <si>
    <t>MESO IN MESNI IZDELKI</t>
  </si>
  <si>
    <t>PERUTNINSKO MESO IN IZDELKI</t>
  </si>
  <si>
    <t>RIBE IN MORSKI SADEŽI</t>
  </si>
  <si>
    <t>SADJE IN ZELENJAVA</t>
  </si>
  <si>
    <t>ZAMRZNJENO SADJE IN ZELENJAVA</t>
  </si>
  <si>
    <t>ZAMRZNJENE GOTOVE JEDI</t>
  </si>
  <si>
    <t>ŽITA - KAŠE, KOSMIČI, NMLEVSKI IZDELKI</t>
  </si>
  <si>
    <t>KRUH IN PEKOVSKI IZDELKI</t>
  </si>
  <si>
    <t>SLAŠČIČARSKO PECIVO</t>
  </si>
  <si>
    <t>SOKOVI, NEKTARJI, SIRUPI</t>
  </si>
  <si>
    <t>BIO MESO</t>
  </si>
  <si>
    <t>SPLOŠNO PREHRAMBENO BLAGO</t>
  </si>
  <si>
    <t>Goveje meso, mlada govedina - stegno brez kosti, v kosu</t>
  </si>
  <si>
    <t>Goveje meso, mlada govedina - pljučna</t>
  </si>
  <si>
    <t xml:space="preserve">Goveji hrbet,  mlada govedina, brez kosti </t>
  </si>
  <si>
    <t>Teletina - notranje stegno brez kosti, v kosu</t>
  </si>
  <si>
    <t>Svinjina - stegno, v kosu, brez kosti</t>
  </si>
  <si>
    <t>Svinjina - pleče, brez kosti</t>
  </si>
  <si>
    <t>Svinjnina - sv. ribica file, svinjska pljučna pečenka</t>
  </si>
  <si>
    <t>Mleto meso, mešano iz govejega in svinjskega mesa</t>
  </si>
  <si>
    <t>Hrenovka - obarjena pasterizirana salama iz svinjskega mesa</t>
  </si>
  <si>
    <t>Prešana pusta šunka v ovoju narezana - pasteriziran izdelek iz celih kosov svinjskega mesa ali razrezanega svinjskega mesa brez mesnega testa, rezana na rezine</t>
  </si>
  <si>
    <t>Pica šunka narezana</t>
  </si>
  <si>
    <t>Čevapčiči iz mešanega mesa</t>
  </si>
  <si>
    <t>Hamburška slanina - prekajena slanina iz kakovostne surovine - krojena svinjska potrebušina in mesnati del reber s pripadajočo slanino in kožo vendar brez prsnega dela in z odstranjenimi kostmi reber; pečena in prekajena; značilne senzorične lastnosti - brez tujih priokusov in vonjev, lepega izgleda, brez diskoloracij; vsebnost natrijevega klorida v izdelku naj ne presega 2,5 %</t>
  </si>
  <si>
    <t>Pleskavice iz mešanega mesa</t>
  </si>
  <si>
    <t>Pršut narezan- suho mesnati izdelek iz svinskega mesa, rezan na rezine 100g</t>
  </si>
  <si>
    <t>Prekajen svinjski vrat, brez kosti za kuhanje</t>
  </si>
  <si>
    <t>Svinjsko meso, lax kare</t>
  </si>
  <si>
    <t xml:space="preserve">Panceta, suha, dimljena </t>
  </si>
  <si>
    <t>Klobasa Tirolka narezana</t>
  </si>
  <si>
    <t>Goveje kosti</t>
  </si>
  <si>
    <t>Domači zašinek narezan</t>
  </si>
  <si>
    <t>Pršut kuhan narezan</t>
  </si>
  <si>
    <t>Mesni ocvirki iz svinjskega mesa, zaliti v masti</t>
  </si>
  <si>
    <t>Klobasa posebna narezana</t>
  </si>
  <si>
    <t>Domača salama suha narezana</t>
  </si>
  <si>
    <t>Mortadela navadna narezana</t>
  </si>
  <si>
    <t xml:space="preserve">Goveja rebra, mlada govedina </t>
  </si>
  <si>
    <t>Gozdarska salama narezana</t>
  </si>
  <si>
    <t>Narezek za 10 oseb (pršut, suhe salame, zašik, savinjski želodec, puranja prsa, mortadela z olivami)</t>
  </si>
  <si>
    <t>Sir - prekmastni topljeni sir za mazanje z najmanj 75% sira, najmanj 55% m.m. v suhi snovi in najmanj 44% suhe snovi, brez konzervansov, 8/1</t>
  </si>
  <si>
    <t>Kefir sadni</t>
  </si>
  <si>
    <t>Mleko - pasterizirano, homogenizirano mleko z najmanj 3,5% m.m., brez konzervansov in drugih aditivov, embalaža rinfuza</t>
  </si>
  <si>
    <t>Mleko - sterilizirano, homogenizirano mleko z najmanj 3,2% m.m., brez konzervansov in druguh aditivov</t>
  </si>
  <si>
    <t>Mleko - kratkotrajno sterilizirano, homogenizirano mleko z najmanj 3,2% m.m., brez konzervansov in drugih aditivov</t>
  </si>
  <si>
    <t>Kisla smetana , dobljena s fermentiranjem pasterizirane, homogenizirane smetane z najmanj 18% m.m., brez konzervansov in drugih aditivov</t>
  </si>
  <si>
    <t>Sladka smetana, pasterizirana s 20% - 40% m.m., brez konzervansov in drugih aditivov</t>
  </si>
  <si>
    <t>Sadna skuta (desertna) iz svežega sira s 5% - 10% m.m. v suhi snovi, min. 15% sadja ali sadnega pripravka, brez konzervansov, umetnih sladil in drugih aditivov, različni okus</t>
  </si>
  <si>
    <t>Sir - poltrdi mastni sir, tip edamec ali enakovredno z najmanj 45% m.m. v suhi snovi in najmanj 50% suhe snovi, brez konzervansov in drugih aditivov, rezan na rezine</t>
  </si>
  <si>
    <t>Zeliščni mlečni namaz</t>
  </si>
  <si>
    <t>jogurt grški navadni</t>
  </si>
  <si>
    <t>Sir mozzarela</t>
  </si>
  <si>
    <t>Sir parmezan</t>
  </si>
  <si>
    <t>Sir parmezan riban</t>
  </si>
  <si>
    <t>Mascarpone</t>
  </si>
  <si>
    <t>Surovo maslo I. kvalitete iz pasterizirane smetane z najmanj 82% m.m., brez konzervansov in drugih aditivov</t>
  </si>
  <si>
    <t>Sladoled v lončku,vanilija</t>
  </si>
  <si>
    <t>Sladoled - kornet, različni okusi</t>
  </si>
  <si>
    <t xml:space="preserve">Zeliščno maslo </t>
  </si>
  <si>
    <t xml:space="preserve">Skuta nepasirana 35% m. m. </t>
  </si>
  <si>
    <t xml:space="preserve">Tekoči jogurt navadni 3,2%m.m. </t>
  </si>
  <si>
    <t xml:space="preserve">Sadni jogurt 3,2% m.m. </t>
  </si>
  <si>
    <t xml:space="preserve">Navadni jogurt 3,2% m. m. </t>
  </si>
  <si>
    <t xml:space="preserve">Tekoči jogurt sadni 3,2%m.m. </t>
  </si>
  <si>
    <t>Navadni jogurt 1,5%m.m., kot LCA</t>
  </si>
  <si>
    <t>Jogurt z žiti 1,5%m.m.,  kot LCA</t>
  </si>
  <si>
    <t>Jogurt grški sadni navadni</t>
  </si>
  <si>
    <t>Napitek,kot LCA</t>
  </si>
  <si>
    <t>Piščančje prsi brez kosti in kože, narezane na fileje</t>
  </si>
  <si>
    <t>Piščančje prsi brez kosti in kože</t>
  </si>
  <si>
    <t>Piščančje krače s kostjo in kožo</t>
  </si>
  <si>
    <t>Puranje prsi brez kosti in kože, narezane na fileje</t>
  </si>
  <si>
    <t>Puranje prsi v ovoju rezana</t>
  </si>
  <si>
    <t>piščančja prsa v ovoju narezane</t>
  </si>
  <si>
    <t>Posebna piščančja salama (Poli maxi) narezano</t>
  </si>
  <si>
    <t>Kokoš cela</t>
  </si>
  <si>
    <t>Nabodala piščančja z zelenjavo</t>
  </si>
  <si>
    <t>piščančje hrenovke</t>
  </si>
  <si>
    <t>Kokošja jajca velikosti M talna reja</t>
  </si>
  <si>
    <t>Puranja pečenica 100g</t>
  </si>
  <si>
    <t>Oslič - očiščen, porcijski brez kože, rinfuza, zamrznjen</t>
  </si>
  <si>
    <t>Ostriž - file, porcijski brez kože, zmrznjen</t>
  </si>
  <si>
    <t>Lignji panatgonica očiščeni celi</t>
  </si>
  <si>
    <t>Losos atlantski file,  porcijski brez kože,  zamrznjene</t>
  </si>
  <si>
    <t>Losos keta file,  porcijski brez kože, zamrznjeni</t>
  </si>
  <si>
    <t>Gamberi kozice, zamrznjeno</t>
  </si>
  <si>
    <t>Morski list file, zamrznjen</t>
  </si>
  <si>
    <t>Škampi, zamrznjeni</t>
  </si>
  <si>
    <t>Tunin file, zamrznjen</t>
  </si>
  <si>
    <t>Postrv - očiščena, rinfuza</t>
  </si>
  <si>
    <t>Postrv file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</si>
  <si>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</si>
  <si>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</si>
  <si>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</si>
  <si>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</si>
  <si>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</si>
  <si>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</si>
  <si>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</si>
  <si>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</si>
  <si>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</si>
  <si>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</si>
  <si>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</si>
  <si>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</si>
  <si>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</si>
  <si>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</si>
  <si>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</si>
  <si>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</si>
  <si>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</si>
  <si>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</si>
  <si>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</si>
  <si>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</si>
  <si>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</si>
  <si>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</si>
  <si>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</si>
  <si>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</si>
  <si>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</si>
  <si>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</si>
  <si>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</si>
  <si>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</si>
  <si>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</si>
  <si>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</si>
  <si>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</si>
  <si>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</si>
  <si>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</si>
  <si>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</si>
  <si>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</si>
  <si>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</si>
  <si>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</si>
  <si>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</si>
  <si>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Zelena solata - endivija</t>
  </si>
  <si>
    <t>Radič štruca</t>
  </si>
  <si>
    <t>Radič-rdeči</t>
  </si>
  <si>
    <t>Rukola</t>
  </si>
  <si>
    <t>Motovilec</t>
  </si>
  <si>
    <t>Zelje belo</t>
  </si>
  <si>
    <t>Cvetača</t>
  </si>
  <si>
    <t>Brokoli</t>
  </si>
  <si>
    <t>Čebula XXL</t>
  </si>
  <si>
    <t>Peteršilj korenina</t>
  </si>
  <si>
    <t>Pastinjak</t>
  </si>
  <si>
    <t>Peteršilj - listi</t>
  </si>
  <si>
    <t>Zelena - gomolj</t>
  </si>
  <si>
    <t>Koleraba</t>
  </si>
  <si>
    <t>Korenje rumeno</t>
  </si>
  <si>
    <t>Krompir - mlad (maj, junij)</t>
  </si>
  <si>
    <t>Paradižnik okrasni</t>
  </si>
  <si>
    <t>Paradižnik grapolo</t>
  </si>
  <si>
    <t>Paprika - zelena</t>
  </si>
  <si>
    <t>Paprika - rdeča</t>
  </si>
  <si>
    <t>Paprika - rumena</t>
  </si>
  <si>
    <t>Melancani (jajčevci)</t>
  </si>
  <si>
    <t>Bučke - zelene</t>
  </si>
  <si>
    <t>Beluši</t>
  </si>
  <si>
    <t>Kislo zelje, ribano</t>
  </si>
  <si>
    <t>Kisla repa, ribano</t>
  </si>
  <si>
    <t>Fižol pisan</t>
  </si>
  <si>
    <t>Jabolka porcijska</t>
  </si>
  <si>
    <t>Hruške porcijske</t>
  </si>
  <si>
    <t>Naši</t>
  </si>
  <si>
    <t>Marelice</t>
  </si>
  <si>
    <t>Nektarine</t>
  </si>
  <si>
    <t>Breskve</t>
  </si>
  <si>
    <t>Klementine</t>
  </si>
  <si>
    <t>Mandarine</t>
  </si>
  <si>
    <t>Melona</t>
  </si>
  <si>
    <t>Grozdje - belo</t>
  </si>
  <si>
    <t>Jagode</t>
  </si>
  <si>
    <t>Kivi</t>
  </si>
  <si>
    <t>Češnje</t>
  </si>
  <si>
    <t>Kaki vanilija</t>
  </si>
  <si>
    <t>Slive ringolo</t>
  </si>
  <si>
    <t>Suhe slive</t>
  </si>
  <si>
    <t>Šampinjoni</t>
  </si>
  <si>
    <t>Rozine</t>
  </si>
  <si>
    <t>do 2,5</t>
  </si>
  <si>
    <t xml:space="preserve">Špinača - pasirana </t>
  </si>
  <si>
    <t>Korenje - rezano na kocke</t>
  </si>
  <si>
    <t>Korenje baby</t>
  </si>
  <si>
    <t>Pommes frites</t>
  </si>
  <si>
    <t xml:space="preserve">Stročji fižol  rumen </t>
  </si>
  <si>
    <t>Mešana zrmznjena zelenjava (kaiser mix)</t>
  </si>
  <si>
    <t xml:space="preserve">Mešanica zelenjave za francosko solato </t>
  </si>
  <si>
    <t xml:space="preserve">Jurčki kocke </t>
  </si>
  <si>
    <t>Mešane gobe z jurčki</t>
  </si>
  <si>
    <t xml:space="preserve">Borovnice </t>
  </si>
  <si>
    <t xml:space="preserve">Maline </t>
  </si>
  <si>
    <t>Višnje</t>
  </si>
  <si>
    <t xml:space="preserve">Sojini polpeti </t>
  </si>
  <si>
    <t>Svaljki iz krompirjevega testa</t>
  </si>
  <si>
    <t>Polnozrnati svaljki</t>
  </si>
  <si>
    <t>Pirini njoki</t>
  </si>
  <si>
    <t>Zdrobovi ocvrtki</t>
  </si>
  <si>
    <t>Tortelini polnjeni s sirom</t>
  </si>
  <si>
    <t>Zelenjavni zrezek - iz sojinih kosmičev in zelenjave</t>
  </si>
  <si>
    <t>Testo za lasagno prekuhano</t>
  </si>
  <si>
    <t>Listnato testo razvaljano 300x500</t>
  </si>
  <si>
    <t>Polnozrnato vlečeno testo</t>
  </si>
  <si>
    <t>Vlečeno testo</t>
  </si>
  <si>
    <t>Riž Santa Andreas</t>
  </si>
  <si>
    <t>Riž 3 žita (pira, riž, ječmen)</t>
  </si>
  <si>
    <t>Koruzni kosmiči, (corn flakes ali enakovredno) brez dodanega sladkorja, izdelani po postopku ekstrudiranja</t>
  </si>
  <si>
    <t>Ovseni kosmiči</t>
  </si>
  <si>
    <t>Kus kus</t>
  </si>
  <si>
    <t>Moka ajdova</t>
  </si>
  <si>
    <t>Moka koruzna</t>
  </si>
  <si>
    <t xml:space="preserve">Koruzni zdrob </t>
  </si>
  <si>
    <t xml:space="preserve">Prosena kaša </t>
  </si>
  <si>
    <t xml:space="preserve">Pirin zdrob polnozrnati </t>
  </si>
  <si>
    <t xml:space="preserve">Jušna zakuha iz pšenične moke in jajc - ribana kaša </t>
  </si>
  <si>
    <t>Jušna zakuha iz pšenične moke in jajc - rezanci</t>
  </si>
  <si>
    <t>Jušna zakuha iz pšenične moke in jajc - vlivanci</t>
  </si>
  <si>
    <t>Testenine iz zdroba durum pšenice, tip polžki (Pipette Rigate)</t>
  </si>
  <si>
    <t>Testenine peresniki</t>
  </si>
  <si>
    <t>Špageti</t>
  </si>
  <si>
    <t>Testenine široki rezanci</t>
  </si>
  <si>
    <t>Testenine svedrčki</t>
  </si>
  <si>
    <t>3,0-5</t>
  </si>
  <si>
    <t>Testenine 3 žita (pira, pšenica, ajda)</t>
  </si>
  <si>
    <t xml:space="preserve">Testenine rižek </t>
  </si>
  <si>
    <t>Testenine jušne zvezdice</t>
  </si>
  <si>
    <t>Krof z marmelado - ocvrto pecivo</t>
  </si>
  <si>
    <t>Francoski rogljiček polnozrnat z marmelado- listnato kvašeno pecivo</t>
  </si>
  <si>
    <t xml:space="preserve">Francoski rogljiček polnozrnat polnjen z marmelado - listnato kvašeno pecivo </t>
  </si>
  <si>
    <t>Francoski rogljiček - listnato kvašeno pecivo polnjeno z marmelado</t>
  </si>
  <si>
    <t>Rogljič orehov</t>
  </si>
  <si>
    <t>Orehovi rogljiči</t>
  </si>
  <si>
    <t>Jabolčna pita</t>
  </si>
  <si>
    <t>Rulada z marmelado</t>
  </si>
  <si>
    <t>Potička kvašeno pecivo polnjeno z orehovim nadevom</t>
  </si>
  <si>
    <t>Rožičeva potička</t>
  </si>
  <si>
    <t>Skutin žepek</t>
  </si>
  <si>
    <t>Keksi domači</t>
  </si>
  <si>
    <t>Eko goveje meso, mlada govedina - stegno brez kosti, v kosu</t>
  </si>
  <si>
    <t>Eko goveje kosti, mlada govedina</t>
  </si>
  <si>
    <t>Eko goveja rebra, mlada govedina</t>
  </si>
  <si>
    <t>Eko goveje mleto meso, stegno, mlada govedina</t>
  </si>
  <si>
    <t>Eko telečje stegno b.k.</t>
  </si>
  <si>
    <t>Eko telečje mleto meso, stegno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</si>
  <si>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</si>
  <si>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</si>
  <si>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</si>
  <si>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</si>
  <si>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</si>
  <si>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</si>
  <si>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</si>
  <si>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</si>
  <si>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</si>
  <si>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</si>
  <si>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</si>
  <si>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</si>
  <si>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</si>
  <si>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</si>
  <si>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</si>
  <si>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</si>
  <si>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</si>
  <si>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</si>
  <si>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</si>
  <si>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</si>
  <si>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</si>
  <si>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</si>
  <si>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</si>
  <si>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</si>
  <si>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</si>
  <si>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</si>
  <si>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</si>
  <si>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</si>
  <si>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</si>
  <si>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</si>
  <si>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</si>
  <si>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</si>
  <si>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</si>
  <si>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</si>
  <si>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</si>
  <si>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</si>
  <si>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</si>
  <si>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Kokošja jajca TALNE REJE, velikosti L</t>
  </si>
  <si>
    <t>zav</t>
  </si>
  <si>
    <t>BIO</t>
  </si>
  <si>
    <t>Eko mleko</t>
  </si>
  <si>
    <t xml:space="preserve">Eko maslo </t>
  </si>
  <si>
    <t>Bio jogurt sadni</t>
  </si>
  <si>
    <t>Bio sadni kefir z naravnih kefirjevih zrn</t>
  </si>
  <si>
    <t xml:space="preserve">Bio kisla smetana </t>
  </si>
  <si>
    <t xml:space="preserve">Bio kislo mleko </t>
  </si>
  <si>
    <t xml:space="preserve">Bio skuta </t>
  </si>
  <si>
    <t>Sol - fino mleta, morska</t>
  </si>
  <si>
    <t>Bazilika - zdrobljena</t>
  </si>
  <si>
    <t>Koper</t>
  </si>
  <si>
    <t xml:space="preserve">Šetraj </t>
  </si>
  <si>
    <t>Kumina - mleta</t>
  </si>
  <si>
    <t xml:space="preserve">Česen granulat </t>
  </si>
  <si>
    <t>Lovorjev list</t>
  </si>
  <si>
    <t xml:space="preserve">Paprika - sladka, mleta </t>
  </si>
  <si>
    <t xml:space="preserve">Cimet mleti </t>
  </si>
  <si>
    <t>Cimet celi</t>
  </si>
  <si>
    <t xml:space="preserve">Klinčki celi </t>
  </si>
  <si>
    <t>Bananina esenca</t>
  </si>
  <si>
    <t>Majaron drobljen</t>
  </si>
  <si>
    <t xml:space="preserve">Pehtran </t>
  </si>
  <si>
    <t xml:space="preserve">Kokosova moka </t>
  </si>
  <si>
    <t xml:space="preserve">Vanilija strok </t>
  </si>
  <si>
    <t>Želatina lističi</t>
  </si>
  <si>
    <t>Kis - jabolčni, pridelan po klasičnem naravnem postopku kisanja in je brez dodanih arom, konzervansov in antioksidantov</t>
  </si>
  <si>
    <t>Kis - vinski, pridelan po klasičnem naravnem postopku kisanja in je brez dodanih arom, konzervansov in antioksidantov</t>
  </si>
  <si>
    <t xml:space="preserve">Kis - balzamični </t>
  </si>
  <si>
    <t>Olje rastlinsko</t>
  </si>
  <si>
    <t>Bučno olje 100% - nerafinirano olje, primerno za pripravo hladnih jedi</t>
  </si>
  <si>
    <t>Olivno olje, hladno stiskano</t>
  </si>
  <si>
    <t>Zeliščno maslo</t>
  </si>
  <si>
    <t xml:space="preserve">Kvas </t>
  </si>
  <si>
    <t>Sladkor</t>
  </si>
  <si>
    <t>Paradižnikovi pelati v koščkih</t>
  </si>
  <si>
    <t xml:space="preserve">Paradižnikovi pelati celi </t>
  </si>
  <si>
    <t>Paradižnikov koncentrat  stekleni kozarec, (kot Natureta)</t>
  </si>
  <si>
    <t>Čičerika</t>
  </si>
  <si>
    <t xml:space="preserve">Fižol rjav </t>
  </si>
  <si>
    <t xml:space="preserve">Kumarice, v kisu </t>
  </si>
  <si>
    <t xml:space="preserve">Kapre </t>
  </si>
  <si>
    <t xml:space="preserve">Hren delikatesni </t>
  </si>
  <si>
    <t>Rdeča pesa, v kisu</t>
  </si>
  <si>
    <t>Ajvar</t>
  </si>
  <si>
    <t>Gorčiča</t>
  </si>
  <si>
    <t>Gorčiča kot Eta</t>
  </si>
  <si>
    <t>Majoneza</t>
  </si>
  <si>
    <t>Pašteta kokošja, brez aditivov in brez glutena, kot Argeta Junior</t>
  </si>
  <si>
    <t>Pašteta kokošja, brez aditivov in brez glutena, kot Argeta Junior+</t>
  </si>
  <si>
    <t>Pašteta tunina, vsebuje min. 32% tune, je brez aditivov, kot Argeta Tuna+</t>
  </si>
  <si>
    <t>Tuna v olju, v kosu+'</t>
  </si>
  <si>
    <t>Tuna v olivnem olju, vsebuje rumenoplavuto tuno kot Tunnus Albacares, kot Rio mare</t>
  </si>
  <si>
    <t>Inčuni</t>
  </si>
  <si>
    <t xml:space="preserve">Sezam </t>
  </si>
  <si>
    <t>Ketchup brez konzervansov, kot Felix</t>
  </si>
  <si>
    <t xml:space="preserve">Marmelada marelica </t>
  </si>
  <si>
    <t xml:space="preserve">Kompot mešano sadje - manj sladek </t>
  </si>
  <si>
    <t xml:space="preserve">Kompot - ananas, manj sladek </t>
  </si>
  <si>
    <t>Bio marmelada s 65% sadnim deležem</t>
  </si>
  <si>
    <t>Kompot - breskev, manj sladek</t>
  </si>
  <si>
    <t xml:space="preserve">Kompot - višnja </t>
  </si>
  <si>
    <t>Sadni čaj - gozdni sadeži (kot 1001 cvet)</t>
  </si>
  <si>
    <t>Sadni čaj, brez aditivov (kot Naravno zdravo)</t>
  </si>
  <si>
    <t>BIO Sadni čaj</t>
  </si>
  <si>
    <t>Čaj filter divja češnja</t>
  </si>
  <si>
    <t>Zlate kroglice - jušna zakuha</t>
  </si>
  <si>
    <t xml:space="preserve">Fritati </t>
  </si>
  <si>
    <t>Kakao Benquike , minimalni delež kakavovih delcev 25%.</t>
  </si>
  <si>
    <t xml:space="preserve">Kakav pravi za peko, min 20% delež kakavovega masla </t>
  </si>
  <si>
    <t>Žitni kosmiči s čokolado in vitamini, žitarice min. 51%, čokolada v prahu min. 18%, kot Čokolino</t>
  </si>
  <si>
    <t>Čokolada mlečna kot Milka</t>
  </si>
  <si>
    <t>Čokolada mleta, min 36% delež kakavovih delcev</t>
  </si>
  <si>
    <t>Keksi masleni</t>
  </si>
  <si>
    <t>Rezina mlečna kot Kinder bueno, mlečna čokolada min. 31,5%,  lešniki min. 10,8%</t>
  </si>
  <si>
    <t xml:space="preserve">Bela čokolada za oblive </t>
  </si>
  <si>
    <t>Temna čokolada za oblive</t>
  </si>
  <si>
    <t xml:space="preserve">Puding - instant prašek, čokolada </t>
  </si>
  <si>
    <t xml:space="preserve">Puding - instant prašek, vanilija </t>
  </si>
  <si>
    <t xml:space="preserve">Voda - naravna izvirska </t>
  </si>
  <si>
    <t>Voda - naravna, izvirska</t>
  </si>
  <si>
    <t>Sladkor vanilij</t>
  </si>
  <si>
    <t xml:space="preserve">Škrob jedilni </t>
  </si>
  <si>
    <t>Žitne kroglice s kakavom, vitamini in minerali kot Nesquik</t>
  </si>
  <si>
    <t xml:space="preserve">Koruza konzervirana </t>
  </si>
  <si>
    <t xml:space="preserve">Kosmiči koruzni brez sladkorja </t>
  </si>
  <si>
    <t xml:space="preserve">Polnozrnati kosmiči </t>
  </si>
  <si>
    <t xml:space="preserve">Polnozrnati kosmiči z medom </t>
  </si>
  <si>
    <t xml:space="preserve">Lešniki mleti </t>
  </si>
  <si>
    <t>Namaz sojin lešnik</t>
  </si>
  <si>
    <t>Čokolada kot Kinder Country, čokolada, ki vsebuje žitarice ječmen, riž, pšenica, pira in ajdo</t>
  </si>
  <si>
    <t xml:space="preserve">Citronka </t>
  </si>
  <si>
    <t xml:space="preserve">Bonboni sadni žele </t>
  </si>
  <si>
    <t>Soda bikarbona</t>
  </si>
  <si>
    <t>Rižev desert 100g x 2</t>
  </si>
  <si>
    <t xml:space="preserve">Testenine koruzni polžki </t>
  </si>
  <si>
    <t>Riževi rezanci</t>
  </si>
  <si>
    <t xml:space="preserve">Kruh brez glutena s semeni </t>
  </si>
  <si>
    <t xml:space="preserve">Kruh brez glutena </t>
  </si>
  <si>
    <t>Instant žitna kava, ekstrakt kavnega nadomestka v prahu min. 15 % (ječmen, ječmenov slad, cikorija) kot Benquick</t>
  </si>
  <si>
    <t xml:space="preserve">Motovilec </t>
  </si>
  <si>
    <t>Zelje rdeče</t>
  </si>
  <si>
    <t>Zelje belo mlado</t>
  </si>
  <si>
    <t>Kitajsko zelje</t>
  </si>
  <si>
    <t>Krompir očiščen rezan</t>
  </si>
  <si>
    <t>Krompir očiščen</t>
  </si>
  <si>
    <t>Kalčki alfa 100g</t>
  </si>
  <si>
    <t>Buča hokaido</t>
  </si>
  <si>
    <t>Jabolka debela</t>
  </si>
  <si>
    <t>Grozdje rdeče</t>
  </si>
  <si>
    <t>Lubenica</t>
  </si>
  <si>
    <t>Suhe marelice</t>
  </si>
  <si>
    <t xml:space="preserve">Sliva </t>
  </si>
  <si>
    <t>Hruška suha krhlji</t>
  </si>
  <si>
    <t>Jabolka suha krhlji</t>
  </si>
  <si>
    <t>Palačinke brez nadeva</t>
  </si>
  <si>
    <t xml:space="preserve">Cmoki s sadnim nadevom </t>
  </si>
  <si>
    <r>
      <rPr>
        <b/>
        <sz val="9"/>
        <rFont val="Calibri"/>
        <family val="2"/>
        <charset val="238"/>
        <scheme val="minor"/>
      </rPr>
      <t>Riž, Srednjezrnati - brušeni</t>
    </r>
    <r>
      <rPr>
        <sz val="9"/>
        <rFont val="Calibri"/>
        <family val="2"/>
        <charset val="238"/>
        <scheme val="minor"/>
      </rPr>
      <t>, količina riževih zrn druge sorte enake kakovosti ne sme presegati 5%, pri kuhanju morajo riževa zrna enakomerno nabrekniti, obdržati svojo obliko, se ne smejo zlepiti ali razkuhati</t>
    </r>
  </si>
  <si>
    <r>
      <rPr>
        <b/>
        <sz val="9"/>
        <rFont val="Calibri"/>
        <family val="2"/>
        <charset val="238"/>
        <scheme val="minor"/>
      </rPr>
      <t>Riž, parboiled - brušen</t>
    </r>
    <r>
      <rPr>
        <sz val="9"/>
        <rFont val="Calibri"/>
        <family val="2"/>
        <charset val="238"/>
        <scheme val="minor"/>
      </rPr>
      <t>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  </r>
  </si>
  <si>
    <t xml:space="preserve">Pšenični zdrob - tip 400, vsebnost pepela v suhi snovi je lahko do 0,45%, kislinska stopnja </t>
  </si>
  <si>
    <t>Pšenična moka - gladka, tip 500, vsebnost pepela v suhi snovi je lahko do 0,55%, kislinska stopnja</t>
  </si>
  <si>
    <t>Polnozrnata moka</t>
  </si>
  <si>
    <t xml:space="preserve">Pšenična moka - ostra, tip 400, vsebnost pepela v suhi snovi je lahko do 0,55%, kislinska stopnja </t>
  </si>
  <si>
    <t>Ajdov kruh rezan iz pšenične moke tip 500 in ajdove moke</t>
  </si>
  <si>
    <t>Ajdov kruh z orehi rezan</t>
  </si>
  <si>
    <t>Pirin kruh rezan</t>
  </si>
  <si>
    <t>Beli kruh ŠTRUCA rezana iz pšenične moke tip 500, del pšenične moke se lahko nadomesti z moko drugih žit v odstotku, ki ga dopušča pravilnik</t>
  </si>
  <si>
    <t>Črni kruh - ŠTRUCA rezana iz pšenične moke tip 1100, del pšenične moke se lahko nadomesti z moko drugih žit v odstotku, ki ga dopušča pravilnik</t>
  </si>
  <si>
    <t>Graham kruh - štruca rezana</t>
  </si>
  <si>
    <t>Rženi kruh rezan</t>
  </si>
  <si>
    <t>Kruh francoski</t>
  </si>
  <si>
    <t>Drobtine bele</t>
  </si>
  <si>
    <t>Ovseni kruh rezan</t>
  </si>
  <si>
    <t>Makova štručka</t>
  </si>
  <si>
    <t>Makova štručka iz pšenične moke tip 500 in makovim posipom</t>
  </si>
  <si>
    <t>Sendvič žemlja velika</t>
  </si>
  <si>
    <t>Pizza - kvašeno testo s šunko in sirom</t>
  </si>
  <si>
    <t>Sonček pecivo</t>
  </si>
  <si>
    <t>Rogljič mlečni</t>
  </si>
  <si>
    <t>Sirova štručka iz pšenične moke tip 500 in sirovo rezino, vsebnost sira mora biti min.20% celotne teže izdelka</t>
  </si>
  <si>
    <t>Kruhove kocke</t>
  </si>
  <si>
    <t>Mlinci</t>
  </si>
  <si>
    <t>Sadni sok, pomaranča - sok s 100% sadnim deležem brez konzervansov in dodanega sladkorja</t>
  </si>
  <si>
    <t>Sadni sok, jabolko - sok s 100% sadnim deležem brez konzervansov in dodanega sladkorja</t>
  </si>
  <si>
    <t>Sadni sok, ananas - sok s 100% sadnim deležem brez konzervansov in dodanega sladkorja</t>
  </si>
  <si>
    <t>Sok Bio jabolko, breskev, korenje, jabolčni sok iz zgoščenega soka min. 67%, breskova kaša min. 22%, korenčkova kaša min. 10,9%</t>
  </si>
  <si>
    <t>Nektar breskev - sok s 50% sadnim deležem breskeve, brez konzervansov in umetnih sladil</t>
  </si>
  <si>
    <t>Nektar Črni ribez min. 25 % sd</t>
  </si>
  <si>
    <t>Nektar iz marelic in jabolk, min. 43% sadni delež ( od tega min. 30 % marelične kaše )</t>
  </si>
  <si>
    <t>NEKTAR iz BOROVNIC IN ARONIJE, sadni delež najmanj 35% ( od tega min. 24 % borovničevega soka )</t>
  </si>
  <si>
    <t xml:space="preserve">SADNO ŽITNA REZINA, gozdni sadeži min. 33 % sadja, min. 33% jogurtov obliv  </t>
  </si>
  <si>
    <t xml:space="preserve">SADNO ŽITNA REZINA, marelica min. 33% sadja, min. 33% jogurtov obliv   </t>
  </si>
  <si>
    <t xml:space="preserve">SADNO ŽITNA REZINA, višnja min. 33% sadja </t>
  </si>
  <si>
    <t>SADNO ŽITNA REZINA s pomarančo in brez sladkornim čokokoladnim oblivom min. 50% s.d.</t>
  </si>
  <si>
    <t>SADNO ŽITNA REZINA 7 SADEŽEV min. 90 % sadja</t>
  </si>
  <si>
    <t>SADNO ŽITNA REZINA SOJA MALINA min. 90 % sadja</t>
  </si>
  <si>
    <t>SADNO ŽITNA REZINA BOROVNICA min. 61 % sadja</t>
  </si>
  <si>
    <t xml:space="preserve">SADNO ŽITNA REZINA JAGODA min. 38 % sadja, min. 33% jogurtov obliv  </t>
  </si>
  <si>
    <t xml:space="preserve">Sirup malina </t>
  </si>
  <si>
    <t>Zeliščni čaj - planinski, filter  (kot 1001 cvet)</t>
  </si>
  <si>
    <t>Rumova esenca</t>
  </si>
  <si>
    <t xml:space="preserve">Cvetlični med </t>
  </si>
  <si>
    <t>Rižev napitek</t>
  </si>
  <si>
    <t>8,0-10</t>
  </si>
  <si>
    <t>0,5-1</t>
  </si>
  <si>
    <t>Lešnikov namaz, z minimalno 13% lešniki Nutello*</t>
  </si>
  <si>
    <t xml:space="preserve">Kavni nadomestek kot Proja </t>
  </si>
  <si>
    <t xml:space="preserve">Koruza </t>
  </si>
  <si>
    <t>Polnozrnate testenine - polžki</t>
  </si>
  <si>
    <t>Polnozrnate testenine - svedri</t>
  </si>
  <si>
    <t>Polnozrnate testenine - peresniki</t>
  </si>
  <si>
    <t>Polnozrnate testenine - špageti</t>
  </si>
  <si>
    <t>Polnozrnate testenine- široki rezanci</t>
  </si>
  <si>
    <t xml:space="preserve">Tribarvne testenine </t>
  </si>
  <si>
    <t>Graham štuca razana</t>
  </si>
  <si>
    <t>Koruzni kruh rezan</t>
  </si>
  <si>
    <t>Pirin hleb rezan</t>
  </si>
  <si>
    <t>Polbela štruca rezana</t>
  </si>
  <si>
    <t>Polbeli hleb rezan</t>
  </si>
  <si>
    <t>Graham kruh hleb rezan</t>
  </si>
  <si>
    <t>Kruh polnozrnati rezan</t>
  </si>
  <si>
    <t>Kruh polnozrnati s semeni rezan</t>
  </si>
  <si>
    <t>Sezam štručka</t>
  </si>
  <si>
    <t>Pletenica</t>
  </si>
  <si>
    <t xml:space="preserve">Drobnjak </t>
  </si>
  <si>
    <t>Peteršilj</t>
  </si>
  <si>
    <t>Žafranika</t>
  </si>
  <si>
    <t>Sončnično olje 100%</t>
  </si>
  <si>
    <t xml:space="preserve">Kokosova mast </t>
  </si>
  <si>
    <t>Olive polnjene s papriko</t>
  </si>
  <si>
    <t xml:space="preserve">Bučne golice - semena </t>
  </si>
  <si>
    <t xml:space="preserve">Mleti orehi </t>
  </si>
  <si>
    <t xml:space="preserve">Moka brez glutena </t>
  </si>
  <si>
    <t>Mafin brez glutena</t>
  </si>
  <si>
    <t>Keksi brez vseh alergenov</t>
  </si>
  <si>
    <t>Maffin čokoladni</t>
  </si>
  <si>
    <t xml:space="preserve">Krof z marmelado </t>
  </si>
  <si>
    <t>Sok jabolčni 100°% sadni delež</t>
  </si>
  <si>
    <t>BIO MLEKO IN MLEČNI IZDELKI</t>
  </si>
  <si>
    <t>Korenje rinfuza oranžno</t>
  </si>
  <si>
    <t>suhe fige</t>
  </si>
  <si>
    <t>16. sklop:</t>
  </si>
  <si>
    <t>BIO KRUH IN PEKOVSKO PECIVO</t>
  </si>
  <si>
    <t>perutničke</t>
  </si>
  <si>
    <t>krompirjevi ocvrtki</t>
  </si>
  <si>
    <t>koruzna bela polenta</t>
  </si>
  <si>
    <t>bela koruzna moka</t>
  </si>
  <si>
    <t>polširoki jajčni rezanci</t>
  </si>
  <si>
    <t>sirup pomaranča</t>
  </si>
  <si>
    <t>sirup ledeni čaj</t>
  </si>
  <si>
    <t>voda</t>
  </si>
  <si>
    <t>laneno seme</t>
  </si>
  <si>
    <t>kosmiči brez glutena</t>
  </si>
  <si>
    <t>puding -instant prešek (jagoda)</t>
  </si>
  <si>
    <t>kruh s krompirjem rezan</t>
  </si>
  <si>
    <t>štručka brez mleka, jajc in soje</t>
  </si>
  <si>
    <t>toast</t>
  </si>
  <si>
    <t>Žemlja bela tip 500 rezana</t>
  </si>
  <si>
    <t>Žemlja polnozrnata rezana</t>
  </si>
  <si>
    <t>Žemlja graham rezana</t>
  </si>
  <si>
    <t>Žemlja ovsena rezana</t>
  </si>
  <si>
    <t>Žemlja črna rezana</t>
  </si>
  <si>
    <t>navihančki razni</t>
  </si>
  <si>
    <t>pirin buhtelj z marmelado</t>
  </si>
  <si>
    <t>zajček, parkelj</t>
  </si>
  <si>
    <t>BIO sladko pecivo (raztlični motivi)</t>
  </si>
  <si>
    <t>BIO krof z marmelado</t>
  </si>
  <si>
    <t>BIO krof z čokolado</t>
  </si>
  <si>
    <t>BIO rožičev štrukelj</t>
  </si>
  <si>
    <t>BIO orehov štrukelj</t>
  </si>
  <si>
    <t>BIO pšenični cimetov vetrič</t>
  </si>
  <si>
    <t>BIO kokosova potička</t>
  </si>
  <si>
    <t>BIO buhtelj s čokolado</t>
  </si>
  <si>
    <t>BIO croisant z marmelado</t>
  </si>
  <si>
    <t>BIO croisant s čokolado</t>
  </si>
  <si>
    <t>BIO muffin gozdni sadeži</t>
  </si>
  <si>
    <t>BIO čokoladni muffin</t>
  </si>
  <si>
    <t>BIO muffin vanilija</t>
  </si>
  <si>
    <t>BIO kozuzno mešano šolsko pecivo</t>
  </si>
  <si>
    <t>BIO ječmenovo mešano pecivo</t>
  </si>
  <si>
    <t>BIO proseno mešano pecivo</t>
  </si>
  <si>
    <t>BIO bavarsko pecivo s posipom in dodatkom</t>
  </si>
  <si>
    <t>BIO pirino mešano šolsko pecivo s posipom in dodatkom</t>
  </si>
  <si>
    <t>BIO ovseno mešano pecivo s posipom in dodatkom</t>
  </si>
  <si>
    <t>BIO pšenično mešano pecivo (z rženo moko) s posipom in dodatkom</t>
  </si>
  <si>
    <t>BIO koruzno meš. p. šolsko z dodatki s posipom in dodatkom</t>
  </si>
  <si>
    <t>BIO pšenični polbeli kruh</t>
  </si>
  <si>
    <t>BIO 100% rženi kruh</t>
  </si>
  <si>
    <t>BIO rženi mešani kruh</t>
  </si>
  <si>
    <t>BIO koruzni mešani kruh</t>
  </si>
  <si>
    <t>BIO pirin mešani kruh</t>
  </si>
  <si>
    <t>BIO ajdov mešani kruh</t>
  </si>
  <si>
    <t>BIO ječmenov mešani kruh</t>
  </si>
  <si>
    <t>BIO ovseni mešani kruh</t>
  </si>
  <si>
    <t>BIO pšenični polnozrnat kruh</t>
  </si>
  <si>
    <t>BIO pisan kruh (khorasan, pira)</t>
  </si>
  <si>
    <t>BIO proseni mešani kruh</t>
  </si>
  <si>
    <t>BIO pšenični beli kruh s krompirjem</t>
  </si>
  <si>
    <t>BIO pšenični črni kruh</t>
  </si>
  <si>
    <t>BIO Podvinski kruh s koruzo</t>
  </si>
  <si>
    <t>BIO Podvinski kruh z ovsenimi kosmiči</t>
  </si>
  <si>
    <t>BIO oljčni kruh izpod gore Oljke</t>
  </si>
  <si>
    <t>BIO kruh ta dobro počutje</t>
  </si>
  <si>
    <t>IK ALI VK</t>
  </si>
  <si>
    <t>Krajnska klobasa</t>
  </si>
  <si>
    <t>124.</t>
  </si>
  <si>
    <t>125.</t>
  </si>
  <si>
    <t>126.</t>
  </si>
  <si>
    <t>127.</t>
  </si>
  <si>
    <t>128.</t>
  </si>
  <si>
    <t>17. sklop:</t>
  </si>
  <si>
    <t>BIO SADJE IN ZELENJAVA</t>
  </si>
  <si>
    <t>eko korenje</t>
  </si>
  <si>
    <t>eko jabolka</t>
  </si>
  <si>
    <t>eko krompir</t>
  </si>
  <si>
    <t>eko hruške</t>
  </si>
  <si>
    <t>eko čebula</t>
  </si>
  <si>
    <t>eko zelje</t>
  </si>
  <si>
    <t>eko česen</t>
  </si>
  <si>
    <t>eko zelena solata</t>
  </si>
  <si>
    <t>eko paradižnik</t>
  </si>
  <si>
    <t>eko paprika</t>
  </si>
  <si>
    <t>eko peteršilj</t>
  </si>
  <si>
    <t>eko limone</t>
  </si>
  <si>
    <t>Lučka ledenka</t>
  </si>
  <si>
    <t xml:space="preserve">kruh schar beli </t>
  </si>
  <si>
    <t>margarina extra vital</t>
  </si>
  <si>
    <t>mak</t>
  </si>
  <si>
    <t>polenta bela ins.bg</t>
  </si>
  <si>
    <t>kosmiči nesquik žitne kroglice</t>
  </si>
  <si>
    <t xml:space="preserve">paradižnikov koncentrat </t>
  </si>
  <si>
    <t xml:space="preserve">sezam </t>
  </si>
  <si>
    <t>kis alkoholni 9%</t>
  </si>
  <si>
    <t>pirin zdrob</t>
  </si>
  <si>
    <t>testenine brezglutena</t>
  </si>
  <si>
    <t>piščančji hrbet</t>
  </si>
  <si>
    <t>rezina čokoladna</t>
  </si>
  <si>
    <t>rezina sadna</t>
  </si>
  <si>
    <t>Testenine krpice</t>
  </si>
  <si>
    <t>Zelena solata ledenka</t>
  </si>
  <si>
    <t>redkvica redeča</t>
  </si>
  <si>
    <t>Hot dog štručka rezana iz pšenične moket tip 500, del moke se lahko nadomesti z moko drugih žit v odstotku, ki ga dopušča pravilnik</t>
  </si>
  <si>
    <t>Graham blazinica rezana</t>
  </si>
  <si>
    <t>Kajzerica rezana</t>
  </si>
  <si>
    <t>Bombetka koruzna rezana</t>
  </si>
  <si>
    <t>Bombetka pirina rezana</t>
  </si>
  <si>
    <t>Bombetka polnozrnata rezana</t>
  </si>
  <si>
    <t>Bombetka črna rezana</t>
  </si>
  <si>
    <t>navihančki razno</t>
  </si>
  <si>
    <t>spirale čokoladne</t>
  </si>
  <si>
    <t>Palačinke z nadevom</t>
  </si>
  <si>
    <t>ajdova kaša</t>
  </si>
  <si>
    <t>eko banane</t>
  </si>
  <si>
    <t>Zelena solata - krhkolistna vse sorte/tipi, kot kristalka…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</si>
  <si>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</si>
  <si>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</si>
  <si>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</si>
  <si>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</si>
  <si>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</si>
  <si>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</si>
  <si>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</si>
  <si>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</si>
  <si>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</si>
  <si>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</si>
  <si>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</si>
  <si>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sol nerefinirana, jodirana kot  Piranske soline</t>
  </si>
  <si>
    <t>100 % sok, ananas</t>
  </si>
  <si>
    <t>Žitna rezina, Jabolko-banana žita min. 63% sadja</t>
  </si>
  <si>
    <t>140.</t>
  </si>
  <si>
    <t>artikel brišemo</t>
  </si>
  <si>
    <t>141.</t>
  </si>
  <si>
    <t>34.A</t>
  </si>
  <si>
    <t>Jajčni nadomestek, brez vseh alergenov, primeren za peko in se vmeša kot prah</t>
  </si>
  <si>
    <t>Jajčni nadomestek, brez vseh alergenov, primeren za umešana jajca</t>
  </si>
  <si>
    <r>
      <t>Svinjsko meso, rebra</t>
    </r>
    <r>
      <rPr>
        <sz val="9"/>
        <color rgb="FFFF0000"/>
        <rFont val="Calibri"/>
        <family val="2"/>
        <charset val="238"/>
        <scheme val="minor"/>
      </rPr>
      <t xml:space="preserve"> brez kože s kostjo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</si>
</sst>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</cellStyleXfs>
  <cellXfs count="58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4" fillId="3" borderId="19" xfId="55" applyNumberFormat="1" applyFont="1" applyFill="1" applyBorder="1" applyAlignment="1">
      <alignment horizontal="left" vertical="center" wrapText="1"/>
    </xf>
    <xf numFmtId="0" fontId="101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2" fillId="91" borderId="82" xfId="0" applyFont="1" applyFill="1" applyBorder="1" applyAlignment="1">
      <alignment horizontal="center" vertical="center" wrapText="1"/>
    </xf>
    <xf numFmtId="0" fontId="103" fillId="91" borderId="82" xfId="0" applyFont="1" applyFill="1" applyBorder="1" applyAlignment="1">
      <alignment horizontal="center" vertical="center" wrapText="1"/>
    </xf>
    <xf numFmtId="1" fontId="103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3" fillId="0" borderId="83" xfId="5" applyFont="1" applyBorder="1" applyAlignment="1">
      <alignment vertical="center" wrapText="1" shrinkToFit="1"/>
    </xf>
    <xf numFmtId="0" fontId="13" fillId="3" borderId="83" xfId="5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31" fillId="3" borderId="83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6" fillId="2" borderId="88" xfId="55" applyNumberFormat="1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left" vertical="center" wrapText="1"/>
    </xf>
    <xf numFmtId="44" fontId="105" fillId="2" borderId="87" xfId="55" applyFont="1" applyFill="1" applyBorder="1" applyAlignment="1">
      <alignment horizontal="left" vertical="center" wrapText="1"/>
    </xf>
    <xf numFmtId="166" fontId="105" fillId="2" borderId="87" xfId="0" applyNumberFormat="1" applyFont="1" applyFill="1" applyBorder="1" applyAlignment="1">
      <alignment horizontal="center" vertical="center" wrapText="1"/>
    </xf>
    <xf numFmtId="10" fontId="105" fillId="2" borderId="87" xfId="0" applyNumberFormat="1" applyFont="1" applyFill="1" applyBorder="1" applyAlignment="1">
      <alignment horizontal="center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49" fontId="13" fillId="3" borderId="87" xfId="0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51" fillId="36" borderId="87" xfId="0" applyFont="1" applyFill="1" applyBorder="1" applyAlignment="1">
      <alignment vertical="center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07" fillId="91" borderId="82" xfId="0" applyFont="1" applyFill="1" applyBorder="1" applyAlignment="1">
      <alignment horizontal="center" vertical="center" wrapText="1"/>
    </xf>
    <xf numFmtId="1" fontId="103" fillId="28" borderId="82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2" fillId="3" borderId="88" xfId="55" applyFont="1" applyFill="1" applyBorder="1" applyAlignment="1">
      <alignment horizontal="left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0" fontId="13" fillId="3" borderId="87" xfId="752" applyFont="1" applyFill="1" applyBorder="1" applyAlignment="1">
      <alignment vertical="center" wrapText="1" shrinkToFit="1"/>
    </xf>
    <xf numFmtId="1" fontId="12" fillId="2" borderId="87" xfId="55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0" fontId="108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09" fillId="3" borderId="87" xfId="0" applyFont="1" applyFill="1" applyBorder="1" applyAlignment="1">
      <alignment horizontal="center" vertical="center" wrapText="1"/>
    </xf>
    <xf numFmtId="1" fontId="110" fillId="2" borderId="88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left" vertical="center" wrapText="1"/>
    </xf>
    <xf numFmtId="44" fontId="111" fillId="3" borderId="87" xfId="55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12" fillId="3" borderId="86" xfId="0" applyFont="1" applyFill="1" applyBorder="1" applyAlignment="1">
      <alignment horizontal="center" vertical="center" wrapText="1"/>
    </xf>
    <xf numFmtId="0" fontId="113" fillId="3" borderId="15" xfId="0" applyFont="1" applyFill="1" applyBorder="1" applyAlignment="1">
      <alignment horizontal="center" vertical="center" wrapText="1"/>
    </xf>
    <xf numFmtId="1" fontId="114" fillId="2" borderId="87" xfId="55" applyNumberFormat="1" applyFont="1" applyFill="1" applyBorder="1" applyAlignment="1">
      <alignment horizontal="center" vertical="center" wrapText="1"/>
    </xf>
    <xf numFmtId="4" fontId="115" fillId="2" borderId="87" xfId="55" applyNumberFormat="1" applyFont="1" applyFill="1" applyBorder="1" applyAlignment="1">
      <alignment horizontal="center" vertical="center" wrapText="1"/>
    </xf>
    <xf numFmtId="1" fontId="114" fillId="2" borderId="88" xfId="55" applyNumberFormat="1" applyFont="1" applyFill="1" applyBorder="1" applyAlignment="1">
      <alignment horizontal="center" vertical="center" wrapText="1"/>
    </xf>
    <xf numFmtId="1" fontId="114" fillId="2" borderId="87" xfId="55" applyNumberFormat="1" applyFont="1" applyFill="1" applyBorder="1" applyAlignment="1">
      <alignment horizontal="left" vertical="center" wrapText="1"/>
    </xf>
    <xf numFmtId="44" fontId="116" fillId="2" borderId="87" xfId="55" applyFont="1" applyFill="1" applyBorder="1" applyAlignment="1">
      <alignment horizontal="left" vertical="center" wrapText="1"/>
    </xf>
    <xf numFmtId="166" fontId="116" fillId="2" borderId="87" xfId="0" applyNumberFormat="1" applyFont="1" applyFill="1" applyBorder="1" applyAlignment="1">
      <alignment horizontal="center" vertical="center" wrapText="1"/>
    </xf>
    <xf numFmtId="10" fontId="116" fillId="2" borderId="87" xfId="0" applyNumberFormat="1" applyFont="1" applyFill="1" applyBorder="1" applyAlignment="1">
      <alignment horizontal="center" vertical="center" wrapText="1"/>
    </xf>
    <xf numFmtId="0" fontId="112" fillId="3" borderId="87" xfId="0" applyFont="1" applyFill="1" applyBorder="1" applyAlignment="1">
      <alignment horizontal="center" vertical="center" wrapText="1"/>
    </xf>
    <xf numFmtId="0" fontId="113" fillId="3" borderId="87" xfId="0" applyFont="1" applyFill="1" applyBorder="1" applyAlignment="1">
      <alignment horizontal="center" vertical="center" wrapText="1"/>
    </xf>
    <xf numFmtId="1" fontId="116" fillId="2" borderId="87" xfId="55" applyNumberFormat="1" applyFont="1" applyFill="1" applyBorder="1" applyAlignment="1">
      <alignment horizontal="center" vertical="center" wrapText="1"/>
    </xf>
    <xf numFmtId="166" fontId="116" fillId="2" borderId="86" xfId="0" applyNumberFormat="1" applyFont="1" applyFill="1" applyBorder="1" applyAlignment="1">
      <alignment horizontal="center" vertical="center" wrapText="1"/>
    </xf>
    <xf numFmtId="0" fontId="114" fillId="2" borderId="86" xfId="0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1" fontId="114" fillId="3" borderId="87" xfId="55" applyNumberFormat="1" applyFont="1" applyFill="1" applyBorder="1" applyAlignment="1">
      <alignment horizontal="left" vertical="center" wrapText="1"/>
    </xf>
    <xf numFmtId="44" fontId="116" fillId="3" borderId="87" xfId="55" applyFont="1" applyFill="1" applyBorder="1" applyAlignment="1">
      <alignment horizontal="left" vertical="center" wrapText="1"/>
    </xf>
    <xf numFmtId="166" fontId="116" fillId="3" borderId="87" xfId="0" applyNumberFormat="1" applyFont="1" applyFill="1" applyBorder="1" applyAlignment="1">
      <alignment horizontal="center" vertical="center" wrapText="1"/>
    </xf>
    <xf numFmtId="166" fontId="114" fillId="3" borderId="86" xfId="0" applyNumberFormat="1" applyFont="1" applyFill="1" applyBorder="1" applyAlignment="1">
      <alignment horizontal="center" vertical="center" wrapText="1"/>
    </xf>
    <xf numFmtId="49" fontId="112" fillId="3" borderId="87" xfId="55" applyNumberFormat="1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0" fontId="112" fillId="3" borderId="87" xfId="5" applyFont="1" applyFill="1" applyBorder="1" applyAlignment="1">
      <alignment horizontal="center" vertical="center" wrapText="1"/>
    </xf>
    <xf numFmtId="1" fontId="113" fillId="3" borderId="87" xfId="55" applyNumberFormat="1" applyFont="1" applyFill="1" applyBorder="1" applyAlignment="1">
      <alignment horizontal="center" vertical="center" wrapText="1"/>
    </xf>
    <xf numFmtId="44" fontId="114" fillId="3" borderId="2" xfId="55" applyFont="1" applyFill="1" applyBorder="1" applyAlignment="1">
      <alignment horizontal="center" vertical="center" wrapText="1"/>
    </xf>
    <xf numFmtId="166" fontId="114" fillId="3" borderId="15" xfId="0" applyNumberFormat="1" applyFont="1" applyFill="1" applyBorder="1" applyAlignment="1">
      <alignment horizontal="center" vertical="center" wrapText="1"/>
    </xf>
    <xf numFmtId="0" fontId="114" fillId="3" borderId="86" xfId="0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1" fontId="36" fillId="2" borderId="2" xfId="55" applyNumberFormat="1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0" fontId="117" fillId="3" borderId="87" xfId="0" applyFont="1" applyFill="1" applyBorder="1" applyAlignment="1">
      <alignment horizontal="center" vertical="center" wrapText="1"/>
    </xf>
    <xf numFmtId="1" fontId="121" fillId="2" borderId="88" xfId="55" applyNumberFormat="1" applyFont="1" applyFill="1" applyBorder="1" applyAlignment="1">
      <alignment horizontal="center" vertical="center" wrapText="1"/>
    </xf>
    <xf numFmtId="1" fontId="121" fillId="2" borderId="87" xfId="55" applyNumberFormat="1" applyFont="1" applyFill="1" applyBorder="1" applyAlignment="1">
      <alignment horizontal="center" vertical="center" wrapText="1"/>
    </xf>
    <xf numFmtId="1" fontId="121" fillId="2" borderId="87" xfId="55" applyNumberFormat="1" applyFont="1" applyFill="1" applyBorder="1" applyAlignment="1">
      <alignment horizontal="left" vertical="center" wrapText="1"/>
    </xf>
    <xf numFmtId="166" fontId="119" fillId="2" borderId="87" xfId="0" applyNumberFormat="1" applyFont="1" applyFill="1" applyBorder="1" applyAlignment="1">
      <alignment horizontal="center" vertical="center" wrapText="1"/>
    </xf>
    <xf numFmtId="10" fontId="119" fillId="2" borderId="87" xfId="0" applyNumberFormat="1" applyFont="1" applyFill="1" applyBorder="1" applyAlignment="1">
      <alignment horizontal="center" vertical="center" wrapText="1"/>
    </xf>
    <xf numFmtId="0" fontId="118" fillId="3" borderId="15" xfId="0" applyFont="1" applyFill="1" applyBorder="1" applyAlignment="1">
      <alignment horizontal="center" vertical="center" wrapText="1"/>
    </xf>
    <xf numFmtId="1" fontId="121" fillId="3" borderId="87" xfId="55" applyNumberFormat="1" applyFont="1" applyFill="1" applyBorder="1" applyAlignment="1">
      <alignment horizontal="left" vertical="center" wrapText="1"/>
    </xf>
    <xf numFmtId="44" fontId="119" fillId="3" borderId="87" xfId="55" applyFont="1" applyFill="1" applyBorder="1" applyAlignment="1">
      <alignment horizontal="left" vertical="center" wrapText="1"/>
    </xf>
    <xf numFmtId="166" fontId="119" fillId="3" borderId="87" xfId="0" applyNumberFormat="1" applyFont="1" applyFill="1" applyBorder="1" applyAlignment="1">
      <alignment horizontal="center" vertical="center" wrapText="1"/>
    </xf>
    <xf numFmtId="166" fontId="121" fillId="3" borderId="86" xfId="0" applyNumberFormat="1" applyFont="1" applyFill="1" applyBorder="1" applyAlignment="1">
      <alignment horizontal="center" vertical="center" wrapText="1"/>
    </xf>
    <xf numFmtId="0" fontId="117" fillId="3" borderId="87" xfId="55" applyNumberFormat="1" applyFont="1" applyFill="1" applyBorder="1" applyAlignment="1">
      <alignment horizontal="center" vertical="center" wrapText="1"/>
    </xf>
    <xf numFmtId="1" fontId="118" fillId="3" borderId="87" xfId="55" applyNumberFormat="1" applyFont="1" applyFill="1" applyBorder="1" applyAlignment="1">
      <alignment horizontal="center" vertical="center" wrapText="1"/>
    </xf>
    <xf numFmtId="4" fontId="120" fillId="2" borderId="88" xfId="0" applyNumberFormat="1" applyFont="1" applyFill="1" applyBorder="1" applyAlignment="1">
      <alignment horizontal="center" vertical="center" wrapText="1"/>
    </xf>
    <xf numFmtId="44" fontId="121" fillId="3" borderId="2" xfId="55" applyFont="1" applyFill="1" applyBorder="1" applyAlignment="1">
      <alignment horizontal="center" vertical="center" wrapText="1"/>
    </xf>
    <xf numFmtId="166" fontId="121" fillId="3" borderId="15" xfId="0" applyNumberFormat="1" applyFont="1" applyFill="1" applyBorder="1" applyAlignment="1">
      <alignment horizontal="center" vertical="center" wrapText="1"/>
    </xf>
    <xf numFmtId="0" fontId="119" fillId="2" borderId="87" xfId="0" applyFont="1" applyFill="1" applyBorder="1" applyAlignment="1">
      <alignment horizontal="center" vertical="center" wrapText="1"/>
    </xf>
    <xf numFmtId="0" fontId="121" fillId="3" borderId="86" xfId="0" applyFont="1" applyFill="1" applyBorder="1" applyAlignment="1">
      <alignment horizontal="center" vertical="center" wrapText="1"/>
    </xf>
    <xf numFmtId="0" fontId="13" fillId="3" borderId="87" xfId="5" applyFont="1" applyFill="1" applyBorder="1" applyAlignment="1">
      <alignment horizontal="center" vertical="center" wrapText="1"/>
    </xf>
    <xf numFmtId="2" fontId="0" fillId="0" borderId="0" xfId="0" applyNumberFormat="1"/>
    <xf numFmtId="0" fontId="13" fillId="3" borderId="87" xfId="55" applyNumberFormat="1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4" fontId="11" fillId="2" borderId="88" xfId="55" applyNumberFormat="1" applyFont="1" applyFill="1" applyBorder="1" applyAlignment="1">
      <alignment horizontal="center" vertical="center" wrapText="1"/>
    </xf>
    <xf numFmtId="0" fontId="101" fillId="0" borderId="87" xfId="0" applyFont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3" fillId="0" borderId="87" xfId="5" applyFont="1" applyBorder="1" applyAlignment="1">
      <alignment vertical="center" wrapText="1" shrinkToFi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59" fillId="31" borderId="89" xfId="0" applyFont="1" applyFill="1" applyBorder="1" applyAlignment="1">
      <alignment horizontal="center" vertical="center" wrapText="1"/>
    </xf>
    <xf numFmtId="0" fontId="33" fillId="27" borderId="89" xfId="0" applyFont="1" applyFill="1" applyBorder="1" applyAlignment="1">
      <alignment vertical="center" wrapText="1" shrinkToFit="1"/>
    </xf>
    <xf numFmtId="0" fontId="101" fillId="62" borderId="87" xfId="0" applyFont="1" applyFill="1" applyBorder="1" applyAlignment="1">
      <alignment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3" fillId="3" borderId="91" xfId="0" applyFont="1" applyFill="1" applyBorder="1" applyAlignment="1">
      <alignment horizontal="center" vertical="center" wrapText="1"/>
    </xf>
    <xf numFmtId="16" fontId="13" fillId="3" borderId="91" xfId="0" applyNumberFormat="1" applyFont="1" applyFill="1" applyBorder="1" applyAlignment="1">
      <alignment horizontal="center" vertical="center" wrapText="1"/>
    </xf>
    <xf numFmtId="0" fontId="101" fillId="62" borderId="90" xfId="0" applyFont="1" applyFill="1" applyBorder="1" applyAlignment="1">
      <alignment vertical="center" wrapText="1"/>
    </xf>
    <xf numFmtId="0" fontId="35" fillId="0" borderId="90" xfId="0" applyFont="1" applyBorder="1" applyAlignment="1">
      <alignment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0" borderId="90" xfId="0" applyFont="1" applyBorder="1" applyAlignment="1">
      <alignment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13" fillId="90" borderId="87" xfId="0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 shrinkToFi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left" vertical="center" wrapText="1"/>
    </xf>
    <xf numFmtId="44" fontId="123" fillId="2" borderId="90" xfId="55" applyFont="1" applyFill="1" applyBorder="1" applyAlignment="1">
      <alignment horizontal="left" vertical="center" wrapText="1"/>
    </xf>
    <xf numFmtId="166" fontId="123" fillId="2" borderId="90" xfId="0" applyNumberFormat="1" applyFont="1" applyFill="1" applyBorder="1" applyAlignment="1">
      <alignment horizontal="center" vertical="center" wrapText="1"/>
    </xf>
    <xf numFmtId="10" fontId="123" fillId="2" borderId="90" xfId="0" applyNumberFormat="1" applyFont="1" applyFill="1" applyBorder="1" applyAlignment="1">
      <alignment horizontal="center" vertical="center" wrapText="1"/>
    </xf>
    <xf numFmtId="0" fontId="122" fillId="3" borderId="86" xfId="0" applyFont="1" applyFill="1" applyBorder="1" applyAlignment="1">
      <alignment horizontal="center" vertical="center" wrapText="1"/>
    </xf>
    <xf numFmtId="0" fontId="125" fillId="3" borderId="90" xfId="0" applyFont="1" applyFill="1" applyBorder="1" applyAlignment="1">
      <alignment vertical="center" wrapText="1" shrinkToFit="1"/>
    </xf>
    <xf numFmtId="0" fontId="125" fillId="3" borderId="90" xfId="0" applyFont="1" applyFill="1" applyBorder="1" applyAlignment="1">
      <alignment horizontal="center" vertical="center" wrapText="1"/>
    </xf>
    <xf numFmtId="0" fontId="125" fillId="3" borderId="86" xfId="0" applyFont="1" applyFill="1" applyBorder="1" applyAlignment="1">
      <alignment horizontal="center" vertical="center" wrapText="1"/>
    </xf>
    <xf numFmtId="0" fontId="126" fillId="3" borderId="15" xfId="0" applyFont="1" applyFill="1" applyBorder="1" applyAlignment="1">
      <alignment horizontal="center" vertical="center" wrapText="1"/>
    </xf>
    <xf numFmtId="1" fontId="122" fillId="2" borderId="91" xfId="55" applyNumberFormat="1" applyFont="1" applyFill="1" applyBorder="1" applyAlignment="1">
      <alignment horizontal="center" vertical="center" wrapText="1"/>
    </xf>
    <xf numFmtId="44" fontId="123" fillId="3" borderId="90" xfId="55" applyFont="1" applyFill="1" applyBorder="1" applyAlignment="1">
      <alignment horizontal="left" vertical="center" wrapText="1"/>
    </xf>
    <xf numFmtId="166" fontId="123" fillId="3" borderId="90" xfId="0" applyNumberFormat="1" applyFont="1" applyFill="1" applyBorder="1" applyAlignment="1">
      <alignment horizontal="center" vertical="center" wrapText="1"/>
    </xf>
    <xf numFmtId="166" fontId="122" fillId="3" borderId="2" xfId="0" applyNumberFormat="1" applyFont="1" applyFill="1" applyBorder="1" applyAlignment="1">
      <alignment horizontal="center" vertical="center" wrapText="1"/>
    </xf>
    <xf numFmtId="1" fontId="123" fillId="2" borderId="90" xfId="55" applyNumberFormat="1" applyFont="1" applyFill="1" applyBorder="1" applyAlignment="1">
      <alignment horizontal="center" vertical="center" wrapText="1"/>
    </xf>
    <xf numFmtId="4" fontId="124" fillId="2" borderId="90" xfId="55" applyNumberFormat="1" applyFont="1" applyFill="1" applyBorder="1" applyAlignment="1">
      <alignment horizontal="center" vertical="center" wrapText="1"/>
    </xf>
    <xf numFmtId="4" fontId="127" fillId="2" borderId="90" xfId="55" applyNumberFormat="1" applyFont="1" applyFill="1" applyBorder="1" applyAlignment="1">
      <alignment horizontal="center" vertical="center" wrapText="1"/>
    </xf>
    <xf numFmtId="0" fontId="125" fillId="0" borderId="90" xfId="50" applyFont="1" applyBorder="1" applyAlignment="1">
      <alignment vertical="center" wrapText="1" shrinkToFit="1"/>
    </xf>
    <xf numFmtId="1" fontId="122" fillId="3" borderId="90" xfId="55" applyNumberFormat="1" applyFont="1" applyFill="1" applyBorder="1" applyAlignment="1">
      <alignment horizontal="left" vertical="center" wrapText="1"/>
    </xf>
    <xf numFmtId="166" fontId="122" fillId="3" borderId="86" xfId="0" applyNumberFormat="1" applyFont="1" applyFill="1" applyBorder="1" applyAlignment="1">
      <alignment horizontal="center" vertical="center" wrapText="1"/>
    </xf>
    <xf numFmtId="4" fontId="124" fillId="2" borderId="91" xfId="55" applyNumberFormat="1" applyFont="1" applyFill="1" applyBorder="1" applyAlignment="1">
      <alignment horizontal="center" vertical="center" wrapText="1"/>
    </xf>
    <xf numFmtId="0" fontId="122" fillId="3" borderId="2" xfId="0" applyFont="1" applyFill="1" applyBorder="1" applyAlignment="1">
      <alignment horizontal="center" vertical="center" wrapText="1"/>
    </xf>
    <xf numFmtId="0" fontId="125" fillId="0" borderId="90" xfId="5" applyFont="1" applyBorder="1" applyAlignment="1">
      <alignment vertical="center" wrapText="1" shrinkToFit="1"/>
    </xf>
    <xf numFmtId="0" fontId="125" fillId="3" borderId="90" xfId="5" applyFont="1" applyFill="1" applyBorder="1" applyAlignment="1">
      <alignment horizontal="center" vertical="center" wrapText="1"/>
    </xf>
    <xf numFmtId="166" fontId="123" fillId="2" borderId="86" xfId="0" applyNumberFormat="1" applyFont="1" applyFill="1" applyBorder="1" applyAlignment="1">
      <alignment horizontal="center" vertical="center" wrapText="1"/>
    </xf>
    <xf numFmtId="0" fontId="122" fillId="2" borderId="86" xfId="0" applyFont="1" applyFill="1" applyBorder="1" applyAlignment="1">
      <alignment horizontal="center" vertical="center" wrapText="1"/>
    </xf>
    <xf numFmtId="44" fontId="125" fillId="3" borderId="86" xfId="55" applyFont="1" applyFill="1" applyBorder="1" applyAlignment="1">
      <alignment horizontal="center" vertical="center" wrapText="1"/>
    </xf>
    <xf numFmtId="1" fontId="126" fillId="3" borderId="90" xfId="55" applyNumberFormat="1" applyFont="1" applyFill="1" applyBorder="1" applyAlignment="1">
      <alignment horizontal="center" vertical="center" wrapText="1"/>
    </xf>
    <xf numFmtId="4" fontId="127" fillId="2" borderId="91" xfId="55" applyNumberFormat="1" applyFont="1" applyFill="1" applyBorder="1" applyAlignment="1">
      <alignment horizontal="center" vertical="center" wrapText="1"/>
    </xf>
    <xf numFmtId="0" fontId="125" fillId="3" borderId="90" xfId="0" applyFont="1" applyFill="1" applyBorder="1" applyAlignment="1">
      <alignment vertical="center" wrapText="1"/>
    </xf>
    <xf numFmtId="4" fontId="127" fillId="2" borderId="91" xfId="0" applyNumberFormat="1" applyFont="1" applyFill="1" applyBorder="1" applyAlignment="1">
      <alignment horizontal="center" vertical="center" wrapText="1"/>
    </xf>
    <xf numFmtId="44" fontId="122" fillId="3" borderId="2" xfId="55" applyFont="1" applyFill="1" applyBorder="1" applyAlignment="1">
      <alignment horizontal="center" vertical="center" wrapText="1"/>
    </xf>
    <xf numFmtId="166" fontId="122" fillId="3" borderId="15" xfId="0" applyNumberFormat="1" applyFont="1" applyFill="1" applyBorder="1" applyAlignment="1">
      <alignment horizontal="center" vertical="center" wrapText="1"/>
    </xf>
    <xf numFmtId="0" fontId="128" fillId="28" borderId="82" xfId="0" applyFont="1" applyFill="1" applyBorder="1" applyAlignment="1">
      <alignment horizontal="center" vertical="center" wrapText="1"/>
    </xf>
    <xf numFmtId="0" fontId="129" fillId="91" borderId="82" xfId="0" applyFont="1" applyFill="1" applyBorder="1" applyAlignment="1">
      <alignment horizontal="center" vertical="center" wrapText="1"/>
    </xf>
    <xf numFmtId="1" fontId="130" fillId="28" borderId="82" xfId="55" applyNumberFormat="1" applyFont="1" applyFill="1" applyBorder="1" applyAlignment="1">
      <alignment horizontal="center" vertical="center" wrapText="1"/>
    </xf>
    <xf numFmtId="173" fontId="131" fillId="28" borderId="82" xfId="0" applyNumberFormat="1" applyFont="1" applyFill="1" applyBorder="1" applyAlignment="1">
      <alignment horizontal="center" vertical="center" wrapText="1"/>
    </xf>
    <xf numFmtId="1" fontId="122" fillId="2" borderId="93" xfId="55" applyNumberFormat="1" applyFont="1" applyFill="1" applyBorder="1" applyAlignment="1">
      <alignment horizontal="center" vertical="center" wrapText="1"/>
    </xf>
    <xf numFmtId="1" fontId="122" fillId="2" borderId="92" xfId="55" applyNumberFormat="1" applyFont="1" applyFill="1" applyBorder="1" applyAlignment="1">
      <alignment horizontal="center" vertical="center" wrapText="1"/>
    </xf>
    <xf numFmtId="1" fontId="122" fillId="2" borderId="92" xfId="55" applyNumberFormat="1" applyFont="1" applyFill="1" applyBorder="1" applyAlignment="1">
      <alignment horizontal="left" vertical="center" wrapText="1"/>
    </xf>
    <xf numFmtId="44" fontId="123" fillId="2" borderId="92" xfId="55" applyFont="1" applyFill="1" applyBorder="1" applyAlignment="1">
      <alignment horizontal="left" vertical="center" wrapText="1"/>
    </xf>
    <xf numFmtId="44" fontId="123" fillId="3" borderId="92" xfId="55" applyFont="1" applyFill="1" applyBorder="1" applyAlignment="1">
      <alignment horizontal="left" vertical="center" wrapText="1"/>
    </xf>
    <xf numFmtId="10" fontId="123" fillId="2" borderId="92" xfId="0" applyNumberFormat="1" applyFont="1" applyFill="1" applyBorder="1" applyAlignment="1">
      <alignment horizontal="center" vertical="center" wrapText="1"/>
    </xf>
    <xf numFmtId="166" fontId="123" fillId="2" borderId="92" xfId="0" applyNumberFormat="1" applyFont="1" applyFill="1" applyBorder="1" applyAlignment="1">
      <alignment horizontal="center" vertical="center" wrapText="1"/>
    </xf>
    <xf numFmtId="166" fontId="123" fillId="2" borderId="94" xfId="0" applyNumberFormat="1" applyFont="1" applyFill="1" applyBorder="1" applyAlignment="1">
      <alignment horizontal="center" vertical="center" wrapText="1"/>
    </xf>
    <xf numFmtId="0" fontId="122" fillId="2" borderId="94" xfId="0" applyFont="1" applyFill="1" applyBorder="1" applyAlignment="1">
      <alignment horizontal="center" vertical="center" wrapText="1"/>
    </xf>
    <xf numFmtId="0" fontId="125" fillId="3" borderId="92" xfId="0" applyFont="1" applyFill="1" applyBorder="1" applyAlignment="1">
      <alignment horizontal="center" vertical="center" wrapText="1"/>
    </xf>
    <xf numFmtId="0" fontId="13" fillId="0" borderId="92" xfId="0" applyFont="1" applyBorder="1" applyAlignment="1">
      <alignment vertical="center" wrapText="1" shrinkToFit="1"/>
    </xf>
    <xf numFmtId="0" fontId="13" fillId="3" borderId="92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4" fontId="7" fillId="2" borderId="92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0" fontId="38" fillId="3" borderId="92" xfId="0" applyFont="1" applyFill="1" applyBorder="1" applyAlignment="1">
      <alignment horizontal="center" vertical="center" wrapText="1"/>
    </xf>
    <xf numFmtId="44" fontId="11" fillId="2" borderId="92" xfId="55" applyFont="1" applyFill="1" applyBorder="1" applyAlignment="1">
      <alignment horizontal="center" vertical="center" wrapText="1"/>
    </xf>
    <xf numFmtId="0" fontId="38" fillId="0" borderId="92" xfId="0" applyFont="1" applyBorder="1" applyAlignment="1">
      <alignment horizontal="center" vertical="center" wrapText="1"/>
    </xf>
    <xf numFmtId="0" fontId="126" fillId="3" borderId="92" xfId="0" applyFont="1" applyFill="1" applyBorder="1" applyAlignment="1">
      <alignment horizontal="center" vertical="center" wrapText="1"/>
    </xf>
    <xf numFmtId="1" fontId="12" fillId="2" borderId="92" xfId="55" applyNumberFormat="1" applyFont="1" applyFill="1" applyBorder="1" applyAlignment="1">
      <alignment horizontal="center" vertical="center" wrapText="1"/>
    </xf>
    <xf numFmtId="4" fontId="11" fillId="2" borderId="92" xfId="55" applyNumberFormat="1" applyFont="1" applyFill="1" applyBorder="1" applyAlignment="1">
      <alignment horizontal="center" vertical="center" wrapText="1"/>
    </xf>
    <xf numFmtId="0" fontId="13" fillId="2" borderId="92" xfId="0" applyFont="1" applyFill="1" applyBorder="1" applyAlignment="1">
      <alignment vertical="center" wrapText="1" shrinkToFit="1"/>
    </xf>
    <xf numFmtId="0" fontId="125" fillId="3" borderId="90" xfId="55" applyNumberFormat="1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32" fillId="0" borderId="92" xfId="0" applyFont="1" applyBorder="1" applyAlignment="1">
      <alignment vertical="center" wrapText="1" shrinkToFit="1"/>
    </xf>
    <xf numFmtId="0" fontId="132" fillId="3" borderId="92" xfId="0" applyFont="1" applyFill="1" applyBorder="1" applyAlignment="1">
      <alignment horizontal="center" vertical="center" wrapText="1"/>
    </xf>
    <xf numFmtId="0" fontId="132" fillId="3" borderId="94" xfId="0" applyFont="1" applyFill="1" applyBorder="1" applyAlignment="1">
      <alignment horizontal="center" vertical="center" wrapText="1"/>
    </xf>
    <xf numFmtId="0" fontId="133" fillId="3" borderId="15" xfId="0" applyFont="1" applyFill="1" applyBorder="1" applyAlignment="1">
      <alignment horizontal="center" vertical="center" wrapText="1"/>
    </xf>
    <xf numFmtId="1" fontId="134" fillId="2" borderId="92" xfId="55" applyNumberFormat="1" applyFont="1" applyFill="1" applyBorder="1" applyAlignment="1">
      <alignment horizontal="center" vertical="center" wrapText="1"/>
    </xf>
    <xf numFmtId="4" fontId="135" fillId="2" borderId="92" xfId="55" applyNumberFormat="1" applyFont="1" applyFill="1" applyBorder="1" applyAlignment="1">
      <alignment horizontal="center" vertical="center" wrapText="1"/>
    </xf>
    <xf numFmtId="1" fontId="134" fillId="2" borderId="93" xfId="55" applyNumberFormat="1" applyFont="1" applyFill="1" applyBorder="1" applyAlignment="1">
      <alignment horizontal="center" vertical="center" wrapText="1"/>
    </xf>
    <xf numFmtId="1" fontId="134" fillId="2" borderId="92" xfId="55" applyNumberFormat="1" applyFont="1" applyFill="1" applyBorder="1" applyAlignment="1">
      <alignment horizontal="left" vertical="center" wrapText="1"/>
    </xf>
    <xf numFmtId="44" fontId="136" fillId="3" borderId="92" xfId="55" applyFont="1" applyFill="1" applyBorder="1" applyAlignment="1">
      <alignment horizontal="left" vertical="center" wrapText="1"/>
    </xf>
    <xf numFmtId="44" fontId="136" fillId="3" borderId="93" xfId="55" applyFont="1" applyFill="1" applyBorder="1" applyAlignment="1">
      <alignment horizontal="left" vertical="center" wrapText="1"/>
    </xf>
    <xf numFmtId="44" fontId="137" fillId="3" borderId="93" xfId="55" applyFont="1" applyFill="1" applyBorder="1" applyAlignment="1">
      <alignment horizontal="center" vertical="center" wrapText="1"/>
    </xf>
    <xf numFmtId="166" fontId="136" fillId="3" borderId="93" xfId="0" applyNumberFormat="1" applyFont="1" applyFill="1" applyBorder="1" applyAlignment="1">
      <alignment horizontal="center" vertical="center" wrapText="1"/>
    </xf>
    <xf numFmtId="166" fontId="136" fillId="3" borderId="92" xfId="0" applyNumberFormat="1" applyFont="1" applyFill="1" applyBorder="1" applyAlignment="1">
      <alignment horizontal="center" vertical="center" wrapText="1"/>
    </xf>
    <xf numFmtId="10" fontId="136" fillId="3" borderId="93" xfId="0" applyNumberFormat="1" applyFont="1" applyFill="1" applyBorder="1" applyAlignment="1">
      <alignment horizontal="center" vertical="center" wrapText="1"/>
    </xf>
    <xf numFmtId="166" fontId="136" fillId="2" borderId="92" xfId="0" applyNumberFormat="1" applyFont="1" applyFill="1" applyBorder="1" applyAlignment="1">
      <alignment horizontal="center" vertical="center" wrapText="1"/>
    </xf>
    <xf numFmtId="0" fontId="134" fillId="3" borderId="94" xfId="0" applyFont="1" applyFill="1" applyBorder="1" applyAlignment="1">
      <alignment horizontal="center" vertical="center" wrapText="1"/>
    </xf>
    <xf numFmtId="0" fontId="12" fillId="0" borderId="92" xfId="0" applyFont="1" applyBorder="1" applyAlignment="1">
      <alignment vertical="center" wrapText="1"/>
    </xf>
    <xf numFmtId="1" fontId="136" fillId="2" borderId="92" xfId="55" applyNumberFormat="1" applyFont="1" applyFill="1" applyBorder="1" applyAlignment="1">
      <alignment horizontal="center" vertical="center" wrapText="1"/>
    </xf>
    <xf numFmtId="44" fontId="136" fillId="2" borderId="92" xfId="55" applyFont="1" applyFill="1" applyBorder="1" applyAlignment="1">
      <alignment horizontal="left" vertical="center" wrapText="1"/>
    </xf>
    <xf numFmtId="10" fontId="136" fillId="2" borderId="92" xfId="0" applyNumberFormat="1" applyFont="1" applyFill="1" applyBorder="1" applyAlignment="1">
      <alignment horizontal="center" vertical="center" wrapText="1"/>
    </xf>
    <xf numFmtId="166" fontId="136" fillId="2" borderId="94" xfId="0" applyNumberFormat="1" applyFont="1" applyFill="1" applyBorder="1" applyAlignment="1">
      <alignment horizontal="center" vertical="center" wrapText="1"/>
    </xf>
    <xf numFmtId="0" fontId="134" fillId="2" borderId="94" xfId="0" applyFont="1" applyFill="1" applyBorder="1" applyAlignment="1">
      <alignment horizontal="center" vertical="center" wrapText="1"/>
    </xf>
    <xf numFmtId="0" fontId="132" fillId="3" borderId="92" xfId="0" applyFont="1" applyFill="1" applyBorder="1" applyAlignment="1">
      <alignment vertical="center" wrapText="1" shrinkToFit="1"/>
    </xf>
    <xf numFmtId="1" fontId="12" fillId="2" borderId="94" xfId="55" applyNumberFormat="1" applyFont="1" applyFill="1" applyBorder="1" applyAlignment="1">
      <alignment horizontal="center" vertical="center" wrapText="1"/>
    </xf>
    <xf numFmtId="166" fontId="134" fillId="3" borderId="2" xfId="0" applyNumberFormat="1" applyFont="1" applyFill="1" applyBorder="1" applyAlignment="1">
      <alignment horizontal="center" vertical="center" wrapText="1"/>
    </xf>
    <xf numFmtId="0" fontId="132" fillId="3" borderId="92" xfId="0" applyFont="1" applyFill="1" applyBorder="1" applyAlignment="1">
      <alignment vertical="center" wrapText="1"/>
    </xf>
    <xf numFmtId="1" fontId="133" fillId="3" borderId="92" xfId="55" applyNumberFormat="1" applyFont="1" applyFill="1" applyBorder="1" applyAlignment="1">
      <alignment horizontal="center" vertical="center" wrapText="1"/>
    </xf>
    <xf numFmtId="4" fontId="135" fillId="2" borderId="93" xfId="0" applyNumberFormat="1" applyFont="1" applyFill="1" applyBorder="1" applyAlignment="1">
      <alignment horizontal="center" vertical="center" wrapText="1"/>
    </xf>
    <xf numFmtId="44" fontId="134" fillId="3" borderId="2" xfId="55" applyFont="1" applyFill="1" applyBorder="1" applyAlignment="1">
      <alignment horizontal="center" vertical="center" wrapText="1"/>
    </xf>
    <xf numFmtId="166" fontId="134" fillId="3" borderId="15" xfId="0" applyNumberFormat="1" applyFont="1" applyFill="1" applyBorder="1" applyAlignment="1">
      <alignment horizontal="center" vertical="center" wrapText="1"/>
    </xf>
    <xf numFmtId="0" fontId="101" fillId="62" borderId="92" xfId="0" applyFont="1" applyFill="1" applyBorder="1" applyAlignment="1">
      <alignment vertical="center" wrapText="1"/>
    </xf>
    <xf numFmtId="4" fontId="137" fillId="2" borderId="93" xfId="55" applyNumberFormat="1" applyFont="1" applyFill="1" applyBorder="1" applyAlignment="1">
      <alignment horizontal="center" vertical="center" wrapText="1"/>
    </xf>
    <xf numFmtId="0" fontId="134" fillId="3" borderId="2" xfId="0" applyFont="1" applyFill="1" applyBorder="1" applyAlignment="1">
      <alignment horizontal="center" vertical="center" wrapText="1"/>
    </xf>
    <xf numFmtId="4" fontId="137" fillId="2" borderId="92" xfId="55" applyNumberFormat="1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0" fontId="33" fillId="27" borderId="96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center" vertical="center" wrapText="1"/>
    </xf>
    <xf numFmtId="0" fontId="36" fillId="27" borderId="96" xfId="0" applyFont="1" applyFill="1" applyBorder="1" applyAlignment="1">
      <alignment horizontal="center" vertical="center"/>
    </xf>
    <xf numFmtId="0" fontId="7" fillId="27" borderId="96" xfId="0" applyFont="1" applyFill="1" applyBorder="1" applyAlignment="1">
      <alignment horizontal="center" vertical="center"/>
    </xf>
    <xf numFmtId="1" fontId="41" fillId="27" borderId="96" xfId="0" applyNumberFormat="1" applyFont="1" applyFill="1" applyBorder="1" applyAlignment="1">
      <alignment horizontal="center" vertical="center"/>
    </xf>
    <xf numFmtId="0" fontId="12" fillId="27" borderId="96" xfId="0" applyFont="1" applyFill="1" applyBorder="1" applyAlignment="1">
      <alignment horizontal="left" vertical="center"/>
    </xf>
    <xf numFmtId="0" fontId="11" fillId="27" borderId="96" xfId="0" applyFont="1" applyFill="1" applyBorder="1" applyAlignment="1">
      <alignment horizontal="center" vertical="center"/>
    </xf>
    <xf numFmtId="0" fontId="35" fillId="27" borderId="96" xfId="0" applyFont="1" applyFill="1" applyBorder="1" applyAlignment="1">
      <alignment horizontal="center" vertical="center"/>
    </xf>
    <xf numFmtId="166" fontId="41" fillId="27" borderId="96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3" fillId="0" borderId="98" xfId="0" applyFont="1" applyBorder="1" applyAlignment="1">
      <alignment vertical="center" wrapText="1" shrinkToFit="1"/>
    </xf>
    <xf numFmtId="0" fontId="13" fillId="3" borderId="100" xfId="0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4" fontId="7" fillId="2" borderId="98" xfId="55" applyNumberFormat="1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134" fillId="2" borderId="98" xfId="55" applyNumberFormat="1" applyFont="1" applyFill="1" applyBorder="1" applyAlignment="1">
      <alignment horizontal="center" vertical="center" wrapText="1"/>
    </xf>
    <xf numFmtId="1" fontId="134" fillId="2" borderId="98" xfId="55" applyNumberFormat="1" applyFont="1" applyFill="1" applyBorder="1" applyAlignment="1">
      <alignment horizontal="left" vertical="center" wrapText="1"/>
    </xf>
    <xf numFmtId="44" fontId="136" fillId="2" borderId="98" xfId="55" applyFont="1" applyFill="1" applyBorder="1" applyAlignment="1">
      <alignment horizontal="left" vertical="center" wrapText="1"/>
    </xf>
    <xf numFmtId="166" fontId="136" fillId="2" borderId="98" xfId="0" applyNumberFormat="1" applyFont="1" applyFill="1" applyBorder="1" applyAlignment="1">
      <alignment horizontal="center" vertical="center" wrapText="1"/>
    </xf>
    <xf numFmtId="10" fontId="136" fillId="2" borderId="98" xfId="0" applyNumberFormat="1" applyFont="1" applyFill="1" applyBorder="1" applyAlignment="1">
      <alignment horizontal="center" vertical="center" wrapText="1"/>
    </xf>
    <xf numFmtId="0" fontId="134" fillId="3" borderId="100" xfId="0" applyFont="1" applyFill="1" applyBorder="1" applyAlignment="1">
      <alignment horizontal="center" vertical="center" wrapText="1"/>
    </xf>
    <xf numFmtId="0" fontId="101" fillId="62" borderId="98" xfId="0" applyFont="1" applyFill="1" applyBorder="1" applyAlignment="1">
      <alignment vertical="center" wrapText="1"/>
    </xf>
    <xf numFmtId="0" fontId="132" fillId="3" borderId="98" xfId="0" applyFont="1" applyFill="1" applyBorder="1" applyAlignment="1">
      <alignment horizontal="center" vertical="center" wrapText="1"/>
    </xf>
    <xf numFmtId="1" fontId="136" fillId="2" borderId="98" xfId="55" applyNumberFormat="1" applyFont="1" applyFill="1" applyBorder="1" applyAlignment="1">
      <alignment horizontal="center" vertical="center" wrapText="1"/>
    </xf>
    <xf numFmtId="4" fontId="137" fillId="2" borderId="98" xfId="55" applyNumberFormat="1" applyFont="1" applyFill="1" applyBorder="1" applyAlignment="1">
      <alignment horizontal="center" vertical="center" wrapText="1"/>
    </xf>
    <xf numFmtId="1" fontId="134" fillId="2" borderId="99" xfId="55" applyNumberFormat="1" applyFont="1" applyFill="1" applyBorder="1" applyAlignment="1">
      <alignment horizontal="center" vertical="center" wrapText="1"/>
    </xf>
    <xf numFmtId="44" fontId="136" fillId="3" borderId="98" xfId="55" applyFont="1" applyFill="1" applyBorder="1" applyAlignment="1">
      <alignment horizontal="left" vertical="center" wrapText="1"/>
    </xf>
    <xf numFmtId="166" fontId="136" fillId="3" borderId="98" xfId="0" applyNumberFormat="1" applyFont="1" applyFill="1" applyBorder="1" applyAlignment="1">
      <alignment horizontal="center" vertical="center" wrapText="1"/>
    </xf>
    <xf numFmtId="0" fontId="33" fillId="27" borderId="96" xfId="0" applyFont="1" applyFill="1" applyBorder="1" applyAlignment="1">
      <alignment vertical="center" wrapText="1" shrinkToFit="1"/>
    </xf>
    <xf numFmtId="0" fontId="132" fillId="3" borderId="98" xfId="0" applyFont="1" applyFill="1" applyBorder="1" applyAlignment="1">
      <alignment vertical="center" wrapText="1" shrinkToFit="1"/>
    </xf>
    <xf numFmtId="0" fontId="132" fillId="3" borderId="100" xfId="0" applyFont="1" applyFill="1" applyBorder="1" applyAlignment="1">
      <alignment horizontal="center" vertical="center" wrapText="1"/>
    </xf>
    <xf numFmtId="4" fontId="135" fillId="2" borderId="98" xfId="55" applyNumberFormat="1" applyFont="1" applyFill="1" applyBorder="1" applyAlignment="1">
      <alignment horizontal="center" vertical="center" wrapText="1"/>
    </xf>
    <xf numFmtId="0" fontId="132" fillId="0" borderId="98" xfId="50" applyFont="1" applyBorder="1" applyAlignment="1">
      <alignment vertical="center" wrapText="1" shrinkToFit="1"/>
    </xf>
    <xf numFmtId="1" fontId="134" fillId="3" borderId="98" xfId="55" applyNumberFormat="1" applyFont="1" applyFill="1" applyBorder="1" applyAlignment="1">
      <alignment horizontal="left" vertical="center" wrapText="1"/>
    </xf>
    <xf numFmtId="166" fontId="134" fillId="3" borderId="100" xfId="0" applyNumberFormat="1" applyFont="1" applyFill="1" applyBorder="1" applyAlignment="1">
      <alignment horizontal="center" vertical="center" wrapText="1"/>
    </xf>
    <xf numFmtId="0" fontId="12" fillId="0" borderId="98" xfId="0" applyFont="1" applyBorder="1" applyAlignment="1">
      <alignment vertical="center" wrapText="1"/>
    </xf>
    <xf numFmtId="166" fontId="136" fillId="2" borderId="100" xfId="0" applyNumberFormat="1" applyFont="1" applyFill="1" applyBorder="1" applyAlignment="1">
      <alignment horizontal="center" vertical="center" wrapText="1"/>
    </xf>
    <xf numFmtId="0" fontId="134" fillId="2" borderId="100" xfId="0" applyFont="1" applyFill="1" applyBorder="1" applyAlignment="1">
      <alignment horizontal="center" vertical="center" wrapText="1"/>
    </xf>
    <xf numFmtId="0" fontId="12" fillId="27" borderId="96" xfId="0" applyFont="1" applyFill="1" applyBorder="1" applyAlignment="1">
      <alignment horizontal="left" vertical="center" wrapText="1"/>
    </xf>
    <xf numFmtId="4" fontId="11" fillId="2" borderId="98" xfId="55" applyNumberFormat="1" applyFont="1" applyFill="1" applyBorder="1" applyAlignment="1">
      <alignment horizontal="center" vertical="center" wrapText="1"/>
    </xf>
    <xf numFmtId="0" fontId="132" fillId="3" borderId="98" xfId="55" applyNumberFormat="1" applyFont="1" applyFill="1" applyBorder="1" applyAlignment="1">
      <alignment horizontal="center" vertical="center" wrapText="1"/>
    </xf>
    <xf numFmtId="1" fontId="36" fillId="27" borderId="96" xfId="0" applyNumberFormat="1" applyFont="1" applyFill="1" applyBorder="1" applyAlignment="1">
      <alignment horizontal="center" vertical="center"/>
    </xf>
    <xf numFmtId="0" fontId="45" fillId="30" borderId="98" xfId="0" applyFont="1" applyFill="1" applyBorder="1" applyAlignment="1">
      <alignment horizontal="center" vertical="center" wrapText="1"/>
    </xf>
    <xf numFmtId="0" fontId="43" fillId="3" borderId="98" xfId="0" applyFont="1" applyFill="1" applyBorder="1" applyAlignment="1">
      <alignment vertical="center" wrapText="1"/>
    </xf>
    <xf numFmtId="166" fontId="36" fillId="3" borderId="98" xfId="0" applyNumberFormat="1" applyFont="1" applyFill="1" applyBorder="1" applyAlignment="1">
      <alignment horizontal="center" vertical="center" wrapText="1"/>
    </xf>
    <xf numFmtId="1" fontId="36" fillId="3" borderId="98" xfId="0" applyNumberFormat="1" applyFont="1" applyFill="1" applyBorder="1" applyAlignment="1">
      <alignment horizontal="center" vertical="center" wrapText="1"/>
    </xf>
    <xf numFmtId="0" fontId="43" fillId="3" borderId="98" xfId="0" applyFont="1" applyFill="1" applyBorder="1" applyAlignment="1">
      <alignment vertical="center"/>
    </xf>
    <xf numFmtId="0" fontId="0" fillId="3" borderId="98" xfId="0" applyFill="1" applyBorder="1" applyAlignment="1">
      <alignment vertical="center" wrapText="1"/>
    </xf>
    <xf numFmtId="0" fontId="43" fillId="92" borderId="98" xfId="0" applyFont="1" applyFill="1" applyBorder="1" applyAlignment="1">
      <alignment vertical="center" wrapText="1"/>
    </xf>
    <xf numFmtId="166" fontId="36" fillId="92" borderId="98" xfId="0" applyNumberFormat="1" applyFont="1" applyFill="1" applyBorder="1" applyAlignment="1">
      <alignment horizontal="center" vertical="center" wrapText="1"/>
    </xf>
    <xf numFmtId="1" fontId="36" fillId="92" borderId="98" xfId="0" applyNumberFormat="1" applyFont="1" applyFill="1" applyBorder="1" applyAlignment="1">
      <alignment horizontal="center" vertical="center" wrapText="1"/>
    </xf>
    <xf numFmtId="0" fontId="43" fillId="0" borderId="98" xfId="0" applyFont="1" applyBorder="1" applyAlignment="1">
      <alignment vertical="center" wrapText="1"/>
    </xf>
    <xf numFmtId="166" fontId="36" fillId="0" borderId="98" xfId="0" applyNumberFormat="1" applyFont="1" applyBorder="1" applyAlignment="1">
      <alignment horizontal="center" vertical="center" wrapText="1"/>
    </xf>
    <xf numFmtId="1" fontId="36" fillId="0" borderId="98" xfId="0" applyNumberFormat="1" applyFont="1" applyBorder="1" applyAlignment="1">
      <alignment horizontal="center" vertical="center" wrapText="1"/>
    </xf>
    <xf numFmtId="0" fontId="0" fillId="92" borderId="98" xfId="0" applyFill="1" applyBorder="1" applyAlignment="1">
      <alignment vertical="center" wrapText="1"/>
    </xf>
    <xf numFmtId="166" fontId="10" fillId="27" borderId="98" xfId="0" applyNumberFormat="1" applyFont="1" applyFill="1" applyBorder="1" applyAlignment="1">
      <alignment horizontal="center" vertical="center"/>
    </xf>
    <xf numFmtId="0" fontId="120" fillId="3" borderId="2" xfId="55" applyNumberFormat="1" applyFont="1" applyFill="1" applyBorder="1" applyAlignment="1">
      <alignment horizontal="center" vertical="center" wrapText="1"/>
    </xf>
    <xf numFmtId="0" fontId="138" fillId="0" borderId="87" xfId="5" applyFont="1" applyBorder="1" applyAlignment="1">
      <alignment vertical="center" wrapText="1" shrinkToFit="1"/>
    </xf>
    <xf numFmtId="0" fontId="138" fillId="3" borderId="87" xfId="5" applyFont="1" applyFill="1" applyBorder="1" applyAlignment="1">
      <alignment horizontal="center" vertical="center" wrapText="1"/>
    </xf>
    <xf numFmtId="0" fontId="138" fillId="3" borderId="86" xfId="0" applyFont="1" applyFill="1" applyBorder="1" applyAlignment="1">
      <alignment horizontal="center" vertical="center" wrapText="1"/>
    </xf>
    <xf numFmtId="0" fontId="139" fillId="3" borderId="15" xfId="0" applyFont="1" applyFill="1" applyBorder="1" applyAlignment="1">
      <alignment horizontal="center" vertical="center" wrapText="1"/>
    </xf>
    <xf numFmtId="0" fontId="140" fillId="3" borderId="15" xfId="0" applyFont="1" applyFill="1" applyBorder="1" applyAlignment="1">
      <alignment horizontal="center" vertical="center" wrapText="1"/>
    </xf>
    <xf numFmtId="1" fontId="14" fillId="2" borderId="103" xfId="55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left" vertical="center" wrapText="1"/>
    </xf>
    <xf numFmtId="44" fontId="12" fillId="2" borderId="101" xfId="55" applyFont="1" applyFill="1" applyBorder="1" applyAlignment="1">
      <alignment horizontal="left" vertical="center" wrapText="1"/>
    </xf>
    <xf numFmtId="44" fontId="11" fillId="3" borderId="101" xfId="55" applyFont="1" applyFill="1" applyBorder="1" applyAlignment="1">
      <alignment horizontal="center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10" fontId="12" fillId="2" borderId="101" xfId="0" applyNumberFormat="1" applyFont="1" applyFill="1" applyBorder="1" applyAlignment="1">
      <alignment horizontal="center" vertical="center" wrapText="1"/>
    </xf>
    <xf numFmtId="166" fontId="12" fillId="2" borderId="102" xfId="0" applyNumberFormat="1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138" fillId="0" borderId="101" xfId="0" applyFont="1" applyBorder="1" applyAlignment="1">
      <alignment vertical="center" wrapText="1"/>
    </xf>
    <xf numFmtId="0" fontId="138" fillId="3" borderId="101" xfId="0" applyFont="1" applyFill="1" applyBorder="1" applyAlignment="1">
      <alignment horizontal="center" vertical="center" wrapText="1"/>
    </xf>
    <xf numFmtId="0" fontId="138" fillId="3" borderId="102" xfId="0" applyFont="1" applyFill="1" applyBorder="1" applyAlignment="1">
      <alignment horizontal="center" vertical="center" wrapText="1"/>
    </xf>
    <xf numFmtId="1" fontId="138" fillId="2" borderId="101" xfId="55" applyNumberFormat="1" applyFont="1" applyFill="1" applyBorder="1" applyAlignment="1">
      <alignment horizontal="center" vertical="center" wrapText="1"/>
    </xf>
    <xf numFmtId="4" fontId="139" fillId="2" borderId="101" xfId="55" applyNumberFormat="1" applyFont="1" applyFill="1" applyBorder="1" applyAlignment="1">
      <alignment horizontal="center" vertical="center" wrapText="1"/>
    </xf>
    <xf numFmtId="0" fontId="141" fillId="3" borderId="18" xfId="0" applyFont="1" applyFill="1" applyBorder="1" applyAlignment="1">
      <alignment horizontal="center" vertical="center" wrapText="1"/>
    </xf>
    <xf numFmtId="0" fontId="141" fillId="0" borderId="87" xfId="0" applyFont="1" applyBorder="1" applyAlignment="1">
      <alignment vertical="center" wrapText="1" shrinkToFit="1"/>
    </xf>
    <xf numFmtId="0" fontId="138" fillId="3" borderId="87" xfId="0" applyFont="1" applyFill="1" applyBorder="1" applyAlignment="1">
      <alignment horizontal="center" vertical="center" wrapText="1"/>
    </xf>
    <xf numFmtId="0" fontId="138" fillId="0" borderId="104" xfId="0" applyFont="1" applyBorder="1" applyAlignment="1">
      <alignment vertical="center" wrapText="1"/>
    </xf>
    <xf numFmtId="1" fontId="134" fillId="2" borderId="106" xfId="55" applyNumberFormat="1" applyFont="1" applyFill="1" applyBorder="1" applyAlignment="1">
      <alignment horizontal="center" vertical="center" wrapText="1"/>
    </xf>
    <xf numFmtId="1" fontId="134" fillId="2" borderId="104" xfId="55" applyNumberFormat="1" applyFont="1" applyFill="1" applyBorder="1" applyAlignment="1">
      <alignment horizontal="center" vertical="center" wrapText="1"/>
    </xf>
    <xf numFmtId="1" fontId="134" fillId="2" borderId="104" xfId="55" applyNumberFormat="1" applyFont="1" applyFill="1" applyBorder="1" applyAlignment="1">
      <alignment horizontal="left" vertical="center" wrapText="1"/>
    </xf>
    <xf numFmtId="44" fontId="136" fillId="2" borderId="104" xfId="55" applyFont="1" applyFill="1" applyBorder="1" applyAlignment="1">
      <alignment horizontal="left" vertical="center" wrapText="1"/>
    </xf>
    <xf numFmtId="44" fontId="137" fillId="3" borderId="104" xfId="55" applyFont="1" applyFill="1" applyBorder="1" applyAlignment="1">
      <alignment horizontal="center" vertical="center" wrapText="1"/>
    </xf>
    <xf numFmtId="166" fontId="136" fillId="2" borderId="104" xfId="0" applyNumberFormat="1" applyFont="1" applyFill="1" applyBorder="1" applyAlignment="1">
      <alignment horizontal="center" vertical="center" wrapText="1"/>
    </xf>
    <xf numFmtId="10" fontId="136" fillId="2" borderId="104" xfId="0" applyNumberFormat="1" applyFont="1" applyFill="1" applyBorder="1" applyAlignment="1">
      <alignment horizontal="center" vertical="center" wrapText="1"/>
    </xf>
    <xf numFmtId="166" fontId="136" fillId="2" borderId="105" xfId="0" applyNumberFormat="1" applyFont="1" applyFill="1" applyBorder="1" applyAlignment="1">
      <alignment horizontal="center" vertical="center" wrapText="1"/>
    </xf>
    <xf numFmtId="0" fontId="134" fillId="2" borderId="105" xfId="0" applyFont="1" applyFill="1" applyBorder="1" applyAlignment="1">
      <alignment horizontal="center" vertical="center" wrapText="1"/>
    </xf>
    <xf numFmtId="0" fontId="138" fillId="3" borderId="2" xfId="0" applyFont="1" applyFill="1" applyBorder="1" applyAlignment="1">
      <alignment horizontal="center" vertical="center" wrapText="1"/>
    </xf>
    <xf numFmtId="49" fontId="138" fillId="3" borderId="87" xfId="55" applyNumberFormat="1" applyFont="1" applyFill="1" applyBorder="1" applyAlignment="1">
      <alignment horizontal="center" vertical="center" wrapText="1"/>
    </xf>
    <xf numFmtId="4" fontId="138" fillId="2" borderId="87" xfId="55" applyNumberFormat="1" applyFont="1" applyFill="1" applyBorder="1" applyAlignment="1">
      <alignment horizontal="center" vertical="center" wrapText="1"/>
    </xf>
    <xf numFmtId="0" fontId="138" fillId="3" borderId="104" xfId="0" applyFont="1" applyFill="1" applyBorder="1" applyAlignment="1">
      <alignment horizontal="center" vertical="center" wrapText="1"/>
    </xf>
    <xf numFmtId="0" fontId="138" fillId="3" borderId="105" xfId="0" applyFont="1" applyFill="1" applyBorder="1" applyAlignment="1">
      <alignment horizontal="center" vertical="center" wrapText="1"/>
    </xf>
    <xf numFmtId="1" fontId="138" fillId="2" borderId="104" xfId="55" applyNumberFormat="1" applyFont="1" applyFill="1" applyBorder="1" applyAlignment="1">
      <alignment horizontal="center" vertical="center" wrapText="1"/>
    </xf>
    <xf numFmtId="4" fontId="139" fillId="2" borderId="104" xfId="55" applyNumberFormat="1" applyFont="1" applyFill="1" applyBorder="1" applyAlignment="1">
      <alignment horizontal="center" vertical="center" wrapText="1"/>
    </xf>
    <xf numFmtId="0" fontId="141" fillId="0" borderId="19" xfId="0" applyFont="1" applyBorder="1" applyAlignment="1">
      <alignment horizontal="center" vertical="center"/>
    </xf>
    <xf numFmtId="0" fontId="141" fillId="0" borderId="87" xfId="50" applyFont="1" applyBorder="1" applyAlignment="1">
      <alignment vertical="center" wrapText="1" shrinkToFit="1"/>
    </xf>
    <xf numFmtId="0" fontId="141" fillId="0" borderId="90" xfId="50" applyFont="1" applyBorder="1" applyAlignment="1">
      <alignment vertical="center" wrapText="1" shrinkToFit="1"/>
    </xf>
    <xf numFmtId="0" fontId="138" fillId="3" borderId="90" xfId="0" applyFont="1" applyFill="1" applyBorder="1" applyAlignment="1">
      <alignment horizontal="center" vertical="center" wrapText="1"/>
    </xf>
    <xf numFmtId="1" fontId="14" fillId="2" borderId="106" xfId="55" applyNumberFormat="1" applyFont="1" applyFill="1" applyBorder="1" applyAlignment="1">
      <alignment horizontal="center" vertical="center" wrapText="1"/>
    </xf>
    <xf numFmtId="1" fontId="14" fillId="2" borderId="104" xfId="55" applyNumberFormat="1" applyFont="1" applyFill="1" applyBorder="1" applyAlignment="1">
      <alignment horizontal="center" vertical="center" wrapText="1"/>
    </xf>
    <xf numFmtId="1" fontId="14" fillId="2" borderId="104" xfId="55" applyNumberFormat="1" applyFont="1" applyFill="1" applyBorder="1" applyAlignment="1">
      <alignment horizontal="left" vertical="center" wrapText="1"/>
    </xf>
    <xf numFmtId="44" fontId="12" fillId="2" borderId="104" xfId="55" applyFont="1" applyFill="1" applyBorder="1" applyAlignment="1">
      <alignment horizontal="left" vertical="center" wrapText="1"/>
    </xf>
    <xf numFmtId="166" fontId="12" fillId="2" borderId="104" xfId="0" applyNumberFormat="1" applyFont="1" applyFill="1" applyBorder="1" applyAlignment="1">
      <alignment horizontal="center" vertical="center" wrapText="1"/>
    </xf>
    <xf numFmtId="10" fontId="12" fillId="2" borderId="104" xfId="0" applyNumberFormat="1" applyFont="1" applyFill="1" applyBorder="1" applyAlignment="1">
      <alignment horizontal="center" vertical="center" wrapText="1"/>
    </xf>
    <xf numFmtId="166" fontId="12" fillId="2" borderId="105" xfId="0" applyNumberFormat="1" applyFont="1" applyFill="1" applyBorder="1" applyAlignment="1">
      <alignment horizontal="center" vertical="center" wrapText="1"/>
    </xf>
    <xf numFmtId="0" fontId="14" fillId="2" borderId="105" xfId="0" applyFont="1" applyFill="1" applyBorder="1" applyAlignment="1">
      <alignment horizontal="center" vertical="center" wrapText="1"/>
    </xf>
    <xf numFmtId="44" fontId="11" fillId="3" borderId="104" xfId="55" applyFont="1" applyFill="1" applyBorder="1" applyAlignment="1">
      <alignment horizontal="center" vertical="center" wrapText="1"/>
    </xf>
    <xf numFmtId="0" fontId="138" fillId="0" borderId="90" xfId="0" applyFont="1" applyBorder="1" applyAlignment="1">
      <alignment vertical="center" wrapText="1"/>
    </xf>
    <xf numFmtId="4" fontId="139" fillId="2" borderId="87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8" xfId="0" applyFont="1" applyFill="1" applyBorder="1" applyAlignment="1">
      <alignment horizontal="center" vertical="center" wrapText="1"/>
    </xf>
    <xf numFmtId="0" fontId="10" fillId="27" borderId="9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E43C09CC-BA1C-453A-A0FF-F2384E1EBF87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8" totalsRowCount="1" headerRowDxfId="799" dataDxfId="797" headerRowBorderDxfId="798" tableBorderDxfId="796" totalsRowBorderDxfId="795">
  <tableColumns count="21">
    <tableColumn id="1" xr3:uid="{00000000-0010-0000-0000-000001000000}" name="Zap. št." totalsRowLabel="Vsota" dataDxfId="794" totalsRowDxfId="20"/>
    <tableColumn id="2" xr3:uid="{00000000-0010-0000-0000-000002000000}" name="Tehnična specifikacija živila (stolpec 2, 2a, 2b, 2c)" dataDxfId="793" totalsRowDxfId="19"/>
    <tableColumn id="3" xr3:uid="{00000000-0010-0000-0000-000003000000}" name="ZAHTEVANO PAKIRANJE                    Masa/volumen" dataDxfId="792" totalsRowDxfId="18"/>
    <tableColumn id="4" xr3:uid="{00000000-0010-0000-0000-000004000000}" name=" ZAHTEVANO PAKIRANJE       Enota" dataDxfId="791" totalsRowDxfId="17"/>
    <tableColumn id="21" xr3:uid="{00000000-0010-0000-0000-000015000000}" name="ZAHTEVANA SHEMA KAKOVOSTI" dataDxfId="790" totalsRowDxfId="16"/>
    <tableColumn id="5" xr3:uid="{00000000-0010-0000-0000-000005000000}" name="Okvirna količina" dataDxfId="789" totalsRowDxfId="15" dataCellStyle="Valuta"/>
    <tableColumn id="6" xr3:uid="{00000000-0010-0000-0000-000006000000}" name="Enota mere količine" dataDxfId="788" totalsRowDxfId="14"/>
    <tableColumn id="7" xr3:uid="{00000000-0010-0000-0000-000007000000}" name="Preračunana masa/volumen/kos na enoto kg" totalsRowFunction="sum" dataDxfId="787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6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85" totalsRowDxfId="11" dataCellStyle="Valuta"/>
    <tableColumn id="10" xr3:uid="{00000000-0010-0000-0000-00000A000000}" name="BLAGOVNA ZNAMKA ali PROIZVAJALEC" dataDxfId="784" totalsRowDxfId="10" dataCellStyle="Valuta"/>
    <tableColumn id="11" xr3:uid="{00000000-0010-0000-0000-00000B000000}" name=" NAZIV/IME (trgovsko) ponujenega živila  " dataDxfId="783" totalsRowDxfId="9" dataCellStyle="Valuta"/>
    <tableColumn id="12" xr3:uid="{00000000-0010-0000-0000-00000C000000}" name="Dejanska masa/volumen ponujenega živila" dataDxfId="782" totalsRowDxfId="8" dataCellStyle="Valuta"/>
    <tableColumn id="13" xr3:uid="{00000000-0010-0000-0000-00000D000000}" name="cena/enota brez DDV v EUR" dataDxfId="781" totalsRowDxfId="7"/>
    <tableColumn id="14" xr3:uid="{00000000-0010-0000-0000-00000E000000}" name="Cena za dejansko maso/volumen ponujenega živila brez DDV " dataDxfId="780" totalsRowDxfId="6"/>
    <tableColumn id="15" xr3:uid="{00000000-0010-0000-0000-00000F000000}" name="Stopnja DDV (%)" dataDxfId="779" totalsRowDxfId="5"/>
    <tableColumn id="16" xr3:uid="{00000000-0010-0000-0000-000010000000}" name="Davek (EUR)" dataDxfId="778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77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76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75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74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0" totalsRowCount="1" headerRowDxfId="773" dataDxfId="771" headerRowBorderDxfId="772" tableBorderDxfId="770" totalsRowBorderDxfId="769">
  <tableColumns count="21">
    <tableColumn id="1" xr3:uid="{00000000-0010-0000-0100-000001000000}" name="Zap. št." totalsRowLabel="Vsota" dataDxfId="768" totalsRowDxfId="767"/>
    <tableColumn id="2" xr3:uid="{00000000-0010-0000-0100-000002000000}" name="Tehnična specifikacija živila (stolpec 2, 2a, 2b, 2c)" dataDxfId="766" totalsRowDxfId="765"/>
    <tableColumn id="3" xr3:uid="{00000000-0010-0000-0100-000003000000}" name="ZAHTEVANO PAKIRANJE                    Masa/volumen" dataDxfId="764" totalsRowDxfId="763"/>
    <tableColumn id="4" xr3:uid="{00000000-0010-0000-0100-000004000000}" name=" ZAHTEVANO PAKIRANJE       Enota" dataDxfId="762" totalsRowDxfId="761"/>
    <tableColumn id="21" xr3:uid="{00000000-0010-0000-0100-000015000000}" name="ZAHTEVANA SHEMA KAKOVOSTI" dataDxfId="760" totalsRowDxfId="759"/>
    <tableColumn id="5" xr3:uid="{00000000-0010-0000-0100-000005000000}" name="Okvirna količina" dataDxfId="758" totalsRowDxfId="757" dataCellStyle="Valuta"/>
    <tableColumn id="6" xr3:uid="{00000000-0010-0000-0100-000006000000}" name="Enota mere količine" dataDxfId="756" totalsRowDxfId="755"/>
    <tableColumn id="7" xr3:uid="{00000000-0010-0000-0100-000007000000}" name="Preračunana masa/volumen/kos na enoto kg" totalsRowFunction="sum" dataDxfId="754" totalsRowDxfId="75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52" totalsRowDxfId="75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50" totalsRowDxfId="749" dataCellStyle="Valuta"/>
    <tableColumn id="10" xr3:uid="{00000000-0010-0000-0100-00000A000000}" name="BLAGOVNA ZNAMKA ali PROIZVAJALEC" dataDxfId="748" totalsRowDxfId="747" dataCellStyle="Valuta"/>
    <tableColumn id="11" xr3:uid="{00000000-0010-0000-0100-00000B000000}" name=" NAZIV/IME (trgovsko) ponujenega živila  " dataDxfId="746" totalsRowDxfId="745" dataCellStyle="Valuta"/>
    <tableColumn id="12" xr3:uid="{00000000-0010-0000-0100-00000C000000}" name="Dejanska masa/volumen ponujenega živila" dataDxfId="744" totalsRowDxfId="743" dataCellStyle="Valuta"/>
    <tableColumn id="13" xr3:uid="{00000000-0010-0000-0100-00000D000000}" name="cena/enota brez DDV v EUR" dataDxfId="742" totalsRowDxfId="741"/>
    <tableColumn id="14" xr3:uid="{00000000-0010-0000-0100-00000E000000}" name="Cena za dejansko maso/volumen ponujenega živila brez DDV " dataDxfId="740" totalsRowDxfId="739"/>
    <tableColumn id="15" xr3:uid="{00000000-0010-0000-0100-00000F000000}" name="Stopnja DDV (%)" dataDxfId="738" totalsRowDxfId="737"/>
    <tableColumn id="16" xr3:uid="{00000000-0010-0000-0100-000010000000}" name="Davek (EUR)" dataDxfId="736" totalsRowDxfId="73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34" totalsRowDxfId="73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32" totalsRowDxfId="73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30" totalsRowDxfId="72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28" totalsRowDxfId="72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726" dataDxfId="724" headerRowBorderDxfId="725" tableBorderDxfId="723" totalsRowBorderDxfId="722">
  <tableColumns count="21">
    <tableColumn id="1" xr3:uid="{00000000-0010-0000-0200-000001000000}" name="Zap. št." totalsRowLabel="Vsota" dataDxfId="721" totalsRowDxfId="720"/>
    <tableColumn id="2" xr3:uid="{00000000-0010-0000-0200-000002000000}" name="Tehnična specifikacija živila (stolpec 2, 2a, 2b, 2c)" dataDxfId="719" totalsRowDxfId="718"/>
    <tableColumn id="3" xr3:uid="{00000000-0010-0000-0200-000003000000}" name="ZAHTEVANO PAKIRANJE                    Masa/volumen" dataDxfId="717" totalsRowDxfId="716"/>
    <tableColumn id="4" xr3:uid="{00000000-0010-0000-0200-000004000000}" name=" ZAHTEVANO PAKIRANJE       Enota" dataDxfId="715" totalsRowDxfId="714"/>
    <tableColumn id="21" xr3:uid="{00000000-0010-0000-0200-000015000000}" name="ZAHTEVANA SHEMA KAKOVOSTI" dataDxfId="713" totalsRowDxfId="712"/>
    <tableColumn id="5" xr3:uid="{00000000-0010-0000-0200-000005000000}" name="Okvirna količina" dataDxfId="711" totalsRowDxfId="710" dataCellStyle="Valuta"/>
    <tableColumn id="6" xr3:uid="{00000000-0010-0000-0200-000006000000}" name="Enota mere količine" dataDxfId="709" totalsRowDxfId="708"/>
    <tableColumn id="7" xr3:uid="{00000000-0010-0000-0200-000007000000}" name="Preračunana masa/volumen/kos na enoto kg" totalsRowFunction="sum" dataDxfId="707" totalsRowDxfId="70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05" totalsRowDxfId="70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03" totalsRowDxfId="702" dataCellStyle="Valuta"/>
    <tableColumn id="10" xr3:uid="{00000000-0010-0000-0200-00000A000000}" name="BLAGOVNA ZNAMKA ali PROIZVAJALEC" dataDxfId="701" totalsRowDxfId="700" dataCellStyle="Valuta"/>
    <tableColumn id="11" xr3:uid="{00000000-0010-0000-0200-00000B000000}" name=" NAZIV/IME (trgovsko) ponujenega živila  " dataDxfId="699" totalsRowDxfId="698" dataCellStyle="Valuta"/>
    <tableColumn id="12" xr3:uid="{00000000-0010-0000-0200-00000C000000}" name="Dejanska masa/volumen ponujenega živila" dataDxfId="697" totalsRowDxfId="696" dataCellStyle="Valuta"/>
    <tableColumn id="13" xr3:uid="{00000000-0010-0000-0200-00000D000000}" name="cena/enota brez DDV v EUR" dataDxfId="695" totalsRowDxfId="694"/>
    <tableColumn id="14" xr3:uid="{00000000-0010-0000-0200-00000E000000}" name="Cena za dejansko maso/volumen ponujenega živila brez DDV " dataDxfId="693" totalsRowDxfId="692"/>
    <tableColumn id="15" xr3:uid="{00000000-0010-0000-0200-00000F000000}" name="Stopnja DDV (%)" dataDxfId="691" totalsRowDxfId="690"/>
    <tableColumn id="16" xr3:uid="{00000000-0010-0000-0200-000010000000}" name="Davek (EUR)" dataDxfId="689" totalsRowDxfId="68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7" totalsRowDxfId="68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85" totalsRowDxfId="68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83" totalsRowDxfId="68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Label="0" dataDxfId="681" totalsRowDxfId="68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7" totalsRowCount="1" headerRowDxfId="679" dataDxfId="677" headerRowBorderDxfId="678" tableBorderDxfId="676" totalsRowBorderDxfId="675">
  <tableColumns count="21">
    <tableColumn id="1" xr3:uid="{00000000-0010-0000-0300-000001000000}" name="Zap. št." totalsRowLabel="Vsota" dataDxfId="674" totalsRowDxfId="673"/>
    <tableColumn id="2" xr3:uid="{00000000-0010-0000-0300-000002000000}" name="Tehnična specifikacija živila (stolpec 2, 2a, 2b, 2c)" dataDxfId="672" totalsRowDxfId="671"/>
    <tableColumn id="3" xr3:uid="{00000000-0010-0000-0300-000003000000}" name="ZAHTEVANO PAKIRANJE                    Masa/volumen" dataDxfId="670" totalsRowDxfId="669"/>
    <tableColumn id="4" xr3:uid="{00000000-0010-0000-0300-000004000000}" name=" ZAHTEVANO PAKIRANJE       Enota" dataDxfId="668" totalsRowDxfId="667"/>
    <tableColumn id="21" xr3:uid="{00000000-0010-0000-0300-000015000000}" name="ZAHTEVANA SHEMA KAKOVOSTI" dataDxfId="666" totalsRowDxfId="665"/>
    <tableColumn id="5" xr3:uid="{00000000-0010-0000-0300-000005000000}" name="Okvirna količina" dataDxfId="664" totalsRowDxfId="663" dataCellStyle="Valuta"/>
    <tableColumn id="6" xr3:uid="{00000000-0010-0000-0300-000006000000}" name="Enota mere količine" dataDxfId="662" totalsRowDxfId="661"/>
    <tableColumn id="7" xr3:uid="{00000000-0010-0000-0300-000007000000}" name="Preračunana masa/volumen/kos na enoto kg" totalsRowFunction="sum" dataDxfId="660" totalsRowDxfId="65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58" totalsRowDxfId="65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56" totalsRowDxfId="655" dataCellStyle="Valuta"/>
    <tableColumn id="10" xr3:uid="{00000000-0010-0000-0300-00000A000000}" name="BLAGOVNA ZNAMKA ali PROIZVAJALEC" dataDxfId="654" totalsRowDxfId="653" dataCellStyle="Valuta"/>
    <tableColumn id="11" xr3:uid="{00000000-0010-0000-0300-00000B000000}" name=" NAZIV/IME (trgovsko) ponujenega živila  " dataDxfId="652" totalsRowDxfId="651" dataCellStyle="Valuta"/>
    <tableColumn id="12" xr3:uid="{00000000-0010-0000-0300-00000C000000}" name="Dejanska masa/volumen ponujenega živila" dataDxfId="650" totalsRowDxfId="649" dataCellStyle="Valuta"/>
    <tableColumn id="13" xr3:uid="{00000000-0010-0000-0300-00000D000000}" name="cena/enota brez DDV v EUR" dataDxfId="648" totalsRowDxfId="647"/>
    <tableColumn id="14" xr3:uid="{00000000-0010-0000-0300-00000E000000}" name="Cena za dejansko maso/volumen ponujenega živila brez DDV " dataDxfId="646" totalsRowDxfId="645"/>
    <tableColumn id="15" xr3:uid="{00000000-0010-0000-0300-00000F000000}" name="Stopnja DDV (%)" dataDxfId="644" totalsRowDxfId="643"/>
    <tableColumn id="16" xr3:uid="{00000000-0010-0000-0300-000010000000}" name="Davek (EUR)" dataDxfId="642" totalsRowDxfId="64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40" totalsRowDxfId="63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38" totalsRowDxfId="63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36" totalsRowDxfId="63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94" totalsRowCount="1" headerRowDxfId="632" dataDxfId="630" headerRowBorderDxfId="631" tableBorderDxfId="629" totalsRowBorderDxfId="628">
  <tableColumns count="21">
    <tableColumn id="1" xr3:uid="{00000000-0010-0000-0400-000001000000}" name="Zap. št." totalsRowLabel="Vsota" dataDxfId="627" totalsRowDxfId="626"/>
    <tableColumn id="2" xr3:uid="{00000000-0010-0000-0400-000002000000}" name="Tehnična specifikacija živila (stolpec 2, 2a, 2b, 2c)" dataDxfId="625" totalsRowDxfId="624"/>
    <tableColumn id="3" xr3:uid="{00000000-0010-0000-0400-000003000000}" name="ZAHTEVANO PAKIRANJE                    Masa/volumen" dataDxfId="623" totalsRowDxfId="622"/>
    <tableColumn id="4" xr3:uid="{00000000-0010-0000-0400-000004000000}" name=" ZAHTEVANO PAKIRANJE       Enota" dataDxfId="621" totalsRowDxfId="620"/>
    <tableColumn id="21" xr3:uid="{00000000-0010-0000-0400-000015000000}" name="ZAHTEVANA SHEMA KAKOVOSTI" dataDxfId="619" totalsRowDxfId="618"/>
    <tableColumn id="5" xr3:uid="{00000000-0010-0000-0400-000005000000}" name="Okvirna količina" dataDxfId="617" totalsRowDxfId="616" dataCellStyle="Valuta"/>
    <tableColumn id="6" xr3:uid="{00000000-0010-0000-0400-000006000000}" name="Enota mere količine" dataDxfId="615" totalsRowDxfId="614"/>
    <tableColumn id="7" xr3:uid="{00000000-0010-0000-0400-000007000000}" name="Preračunana masa/volumen/kos na enoto kg" totalsRowFunction="sum" dataDxfId="613" totalsRowDxfId="61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11" totalsRowDxfId="61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09" totalsRowDxfId="608" dataCellStyle="Valuta"/>
    <tableColumn id="10" xr3:uid="{00000000-0010-0000-0400-00000A000000}" name="BLAGOVNA ZNAMKA ali PROIZVAJALEC" dataDxfId="607" totalsRowDxfId="606" dataCellStyle="Valuta"/>
    <tableColumn id="11" xr3:uid="{00000000-0010-0000-0400-00000B000000}" name=" NAZIV/IME (trgovsko) ponujenega živila  " dataDxfId="605" totalsRowDxfId="604" dataCellStyle="Valuta"/>
    <tableColumn id="12" xr3:uid="{00000000-0010-0000-0400-00000C000000}" name="Dejanska masa/volumen ponujenega živila" dataDxfId="603" totalsRowDxfId="602" dataCellStyle="Valuta"/>
    <tableColumn id="13" xr3:uid="{00000000-0010-0000-0400-00000D000000}" name="cena/enota brez DDV v EUR" dataDxfId="601" totalsRowDxfId="600"/>
    <tableColumn id="14" xr3:uid="{00000000-0010-0000-0400-00000E000000}" name="Cena za dejansko maso/volumen ponujenega živila brez DDV " dataDxfId="599" totalsRowDxfId="598"/>
    <tableColumn id="15" xr3:uid="{00000000-0010-0000-0400-00000F000000}" name="Stopnja DDV (%)" dataDxfId="597" totalsRowDxfId="596"/>
    <tableColumn id="16" xr3:uid="{00000000-0010-0000-0400-000010000000}" name="Davek (EUR)" dataDxfId="595" totalsRowDxfId="59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93" totalsRowDxfId="59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91" totalsRowDxfId="59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89" totalsRowDxfId="58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587" totalsRowDxfId="58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3" totalsRowCount="1" headerRowDxfId="585" dataDxfId="583" headerRowBorderDxfId="584" tableBorderDxfId="582" totalsRowBorderDxfId="581">
  <tableColumns count="21">
    <tableColumn id="1" xr3:uid="{00000000-0010-0000-0500-000001000000}" name="Zap. št." totalsRowLabel="Vsota" dataDxfId="580" totalsRowDxfId="579"/>
    <tableColumn id="2" xr3:uid="{00000000-0010-0000-0500-000002000000}" name="Tehnična specifikacija živila (stolpec 2, 2a, 2b, 2c)" dataDxfId="578" totalsRowDxfId="577"/>
    <tableColumn id="3" xr3:uid="{00000000-0010-0000-0500-000003000000}" name="ZAHTEVANO PAKIRANJE                    Masa/volumen" dataDxfId="576" totalsRowDxfId="575"/>
    <tableColumn id="4" xr3:uid="{00000000-0010-0000-0500-000004000000}" name=" ZAHTEVANO PAKIRANJE       Enota" dataDxfId="574" totalsRowDxfId="573"/>
    <tableColumn id="21" xr3:uid="{00000000-0010-0000-0500-000015000000}" name="ZAHTEVANA SHEMA KAKOVOSTI" dataDxfId="572" totalsRowDxfId="571"/>
    <tableColumn id="5" xr3:uid="{00000000-0010-0000-0500-000005000000}" name="Okvirna količina" dataDxfId="570" totalsRowDxfId="569" dataCellStyle="Valuta"/>
    <tableColumn id="6" xr3:uid="{00000000-0010-0000-0500-000006000000}" name="Enota mere količine" dataDxfId="568" totalsRowDxfId="567"/>
    <tableColumn id="7" xr3:uid="{00000000-0010-0000-0500-000007000000}" name="Preračunana masa/volumen/kos na enoto kg" totalsRowFunction="sum" dataDxfId="566" totalsRowDxfId="56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64" totalsRowDxfId="56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62" totalsRowDxfId="561" dataCellStyle="Valuta"/>
    <tableColumn id="10" xr3:uid="{00000000-0010-0000-0500-00000A000000}" name="BLAGOVNA ZNAMKA ali PROIZVAJALEC" dataDxfId="560" totalsRowDxfId="559" dataCellStyle="Valuta"/>
    <tableColumn id="11" xr3:uid="{00000000-0010-0000-0500-00000B000000}" name=" NAZIV/IME (trgovsko) ponujenega živila  " dataDxfId="558" totalsRowDxfId="557" dataCellStyle="Valuta"/>
    <tableColumn id="12" xr3:uid="{00000000-0010-0000-0500-00000C000000}" name="Dejanska masa/volumen ponujenega živila" dataDxfId="556" totalsRowDxfId="555" dataCellStyle="Valuta"/>
    <tableColumn id="13" xr3:uid="{00000000-0010-0000-0500-00000D000000}" name="cena/enota brez DDV v EUR" dataDxfId="554" totalsRowDxfId="553"/>
    <tableColumn id="14" xr3:uid="{00000000-0010-0000-0500-00000E000000}" name="Cena za dejansko maso/volumen ponujenega živila brez DDV " dataDxfId="552" totalsRowDxfId="551"/>
    <tableColumn id="15" xr3:uid="{00000000-0010-0000-0500-00000F000000}" name="Stopnja DDV (%)" dataDxfId="550" totalsRowDxfId="549"/>
    <tableColumn id="16" xr3:uid="{00000000-0010-0000-0500-000010000000}" name="Davek (EUR)" dataDxfId="548" totalsRowDxfId="54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46" totalsRowDxfId="54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44" totalsRowDxfId="54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42" totalsRowDxfId="54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3" totalsRowCount="1" headerRowDxfId="538" dataDxfId="536" headerRowBorderDxfId="537" tableBorderDxfId="535" totalsRowBorderDxfId="534">
  <tableColumns count="21">
    <tableColumn id="1" xr3:uid="{00000000-0010-0000-0600-000001000000}" name="Zap. št." totalsRowLabel="Vsota" dataDxfId="533" totalsRowDxfId="532"/>
    <tableColumn id="2" xr3:uid="{00000000-0010-0000-0600-000002000000}" name="Tehnična specifikacija živila (stolpec 2, 2a, 2b, 2c)" dataDxfId="531" totalsRowDxfId="530"/>
    <tableColumn id="3" xr3:uid="{00000000-0010-0000-0600-000003000000}" name="ZAHTEVANO PAKIRANJE                    Masa/volumen" dataDxfId="529" totalsRowDxfId="528"/>
    <tableColumn id="4" xr3:uid="{00000000-0010-0000-0600-000004000000}" name=" ZAHTEVANO PAKIRANJE       Enota" dataDxfId="527" totalsRowDxfId="526"/>
    <tableColumn id="21" xr3:uid="{00000000-0010-0000-0600-000015000000}" name="ZAHTEVANA SHEMA KAKOVOSTI" dataDxfId="525" totalsRowDxfId="524"/>
    <tableColumn id="5" xr3:uid="{00000000-0010-0000-0600-000005000000}" name="Okvirna količina" dataDxfId="523" totalsRowDxfId="522" dataCellStyle="Valuta"/>
    <tableColumn id="6" xr3:uid="{00000000-0010-0000-0600-000006000000}" name="Enota mere količine" dataDxfId="521" totalsRowDxfId="520"/>
    <tableColumn id="7" xr3:uid="{00000000-0010-0000-0600-000007000000}" name="Preračunana masa/volumen/kos na enoto kg" totalsRowFunction="sum" dataDxfId="519" totalsRowDxfId="51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17" totalsRowDxfId="51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15" totalsRowDxfId="514" dataCellStyle="Valuta"/>
    <tableColumn id="10" xr3:uid="{00000000-0010-0000-0600-00000A000000}" name="BLAGOVNA ZNAMKA ali PROIZVAJALEC" dataDxfId="513" totalsRowDxfId="512" dataCellStyle="Valuta"/>
    <tableColumn id="11" xr3:uid="{00000000-0010-0000-0600-00000B000000}" name=" NAZIV/IME (trgovsko) ponujenega živila  " dataDxfId="511" totalsRowDxfId="510" dataCellStyle="Valuta"/>
    <tableColumn id="12" xr3:uid="{00000000-0010-0000-0600-00000C000000}" name="Dejanska masa/volumen ponujenega živila" dataDxfId="509" totalsRowDxfId="508" dataCellStyle="Valuta"/>
    <tableColumn id="13" xr3:uid="{00000000-0010-0000-0600-00000D000000}" name="cena/enota brez DDV v EUR" dataDxfId="507" totalsRowDxfId="506"/>
    <tableColumn id="14" xr3:uid="{00000000-0010-0000-0600-00000E000000}" name="Cena za dejansko maso/volumen ponujenega živila brez DDV " dataDxfId="505" totalsRowDxfId="504"/>
    <tableColumn id="15" xr3:uid="{00000000-0010-0000-0600-00000F000000}" name="Stopnja DDV (%)" dataDxfId="503" totalsRowDxfId="502"/>
    <tableColumn id="16" xr3:uid="{00000000-0010-0000-0600-000010000000}" name="Davek (EUR)" dataDxfId="501" totalsRowDxfId="50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99" totalsRowDxfId="49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97" totalsRowDxfId="49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95" totalsRowDxfId="49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7" totalsRowCount="1" headerRowDxfId="491" dataDxfId="489" headerRowBorderDxfId="490" tableBorderDxfId="488" totalsRowBorderDxfId="487">
  <tableColumns count="21">
    <tableColumn id="1" xr3:uid="{00000000-0010-0000-0700-000001000000}" name="Zap. št." totalsRowLabel="Vsota" dataDxfId="486" totalsRowDxfId="485"/>
    <tableColumn id="2" xr3:uid="{00000000-0010-0000-0700-000002000000}" name="Tehnična specifikacija živila (stolpec 2, 2a, 2b, 2c)" dataDxfId="484" totalsRowDxfId="483"/>
    <tableColumn id="3" xr3:uid="{00000000-0010-0000-0700-000003000000}" name="ZAHTEVANO PAKIRANJE                    Masa/volumen" dataDxfId="482" totalsRowDxfId="481"/>
    <tableColumn id="4" xr3:uid="{00000000-0010-0000-0700-000004000000}" name=" ZAHTEVANO PAKIRANJE       Enota" dataDxfId="480" totalsRowDxfId="479"/>
    <tableColumn id="21" xr3:uid="{00000000-0010-0000-0700-000015000000}" name="ZAHTEVANA SHEMA KAKOVOSTI" dataDxfId="478" totalsRowDxfId="477"/>
    <tableColumn id="5" xr3:uid="{00000000-0010-0000-0700-000005000000}" name="Okvirna količina" dataDxfId="476" totalsRowDxfId="475" dataCellStyle="Valuta"/>
    <tableColumn id="6" xr3:uid="{00000000-0010-0000-0700-000006000000}" name="Enota mere količine" dataDxfId="474" totalsRowDxfId="473"/>
    <tableColumn id="7" xr3:uid="{00000000-0010-0000-0700-000007000000}" name="Preračunana masa/volumen/kos na enoto kg" totalsRowFunction="sum" dataDxfId="472" totalsRowDxfId="47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70" totalsRowDxfId="46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68" totalsRowDxfId="467" dataCellStyle="Valuta"/>
    <tableColumn id="10" xr3:uid="{00000000-0010-0000-0700-00000A000000}" name="BLAGOVNA ZNAMKA ali PROIZVAJALEC" dataDxfId="466" totalsRowDxfId="465" dataCellStyle="Valuta"/>
    <tableColumn id="11" xr3:uid="{00000000-0010-0000-0700-00000B000000}" name=" NAZIV/IME (trgovsko) ponujenega živila  " dataDxfId="464" totalsRowDxfId="463" dataCellStyle="Valuta"/>
    <tableColumn id="12" xr3:uid="{00000000-0010-0000-0700-00000C000000}" name="Dejanska masa/volumen ponujenega živila" dataDxfId="462" totalsRowDxfId="461" dataCellStyle="Valuta"/>
    <tableColumn id="13" xr3:uid="{00000000-0010-0000-0700-00000D000000}" name="cena/enota brez DDV v EUR" dataDxfId="460" totalsRowDxfId="459"/>
    <tableColumn id="14" xr3:uid="{00000000-0010-0000-0700-00000E000000}" name="Cena za dejansko maso/volumen ponujenega živila brez DDV " dataDxfId="458" totalsRowDxfId="457"/>
    <tableColumn id="15" xr3:uid="{00000000-0010-0000-0700-00000F000000}" name="Stopnja DDV (%)" dataDxfId="456" totalsRowDxfId="455"/>
    <tableColumn id="16" xr3:uid="{00000000-0010-0000-0700-000010000000}" name="Davek (EUR)" dataDxfId="454" totalsRowDxfId="45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52" totalsRowDxfId="45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50" totalsRowDxfId="44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48" totalsRowDxfId="44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446" totalsRowDxfId="44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5" totalsRowCount="1" headerRowDxfId="444" dataDxfId="442" headerRowBorderDxfId="443" tableBorderDxfId="441" totalsRowBorderDxfId="440">
  <tableColumns count="21">
    <tableColumn id="1" xr3:uid="{00000000-0010-0000-0800-000001000000}" name="Zap. št." totalsRowLabel="Vsota" dataDxfId="439" totalsRowDxfId="438"/>
    <tableColumn id="2" xr3:uid="{00000000-0010-0000-0800-000002000000}" name="Tehnična specifikacija živila (stolpec 2, 2a, 2b, 2c)" dataDxfId="437" totalsRowDxfId="436"/>
    <tableColumn id="3" xr3:uid="{00000000-0010-0000-0800-000003000000}" name="ZAHTEVANO PAKIRANJE                    Masa/volumen" dataDxfId="435" totalsRowDxfId="434"/>
    <tableColumn id="4" xr3:uid="{00000000-0010-0000-0800-000004000000}" name=" ZAHTEVANO PAKIRANJE       Enota" dataDxfId="433" totalsRowDxfId="432"/>
    <tableColumn id="21" xr3:uid="{00000000-0010-0000-0800-000015000000}" name="ZAHTEVANA SHEMA KAKOVOSTI" dataDxfId="431" totalsRowDxfId="430"/>
    <tableColumn id="5" xr3:uid="{00000000-0010-0000-0800-000005000000}" name="Okvirna količina" dataDxfId="429" totalsRowDxfId="428" dataCellStyle="Valuta"/>
    <tableColumn id="6" xr3:uid="{00000000-0010-0000-0800-000006000000}" name="Enota mere količine" dataDxfId="427" totalsRowDxfId="426"/>
    <tableColumn id="7" xr3:uid="{00000000-0010-0000-0800-000007000000}" name="Preračunana masa/volumen/kos na enoto kg" totalsRowFunction="sum" dataDxfId="425" totalsRowDxfId="42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23" totalsRowDxfId="42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21" totalsRowDxfId="420" dataCellStyle="Valuta"/>
    <tableColumn id="10" xr3:uid="{00000000-0010-0000-0800-00000A000000}" name="BLAGOVNA ZNAMKA ali PROIZVAJALEC" dataDxfId="419" totalsRowDxfId="418" dataCellStyle="Valuta"/>
    <tableColumn id="11" xr3:uid="{00000000-0010-0000-0800-00000B000000}" name=" NAZIV/IME (trgovsko) ponujenega živila  " dataDxfId="417" totalsRowDxfId="416" dataCellStyle="Valuta"/>
    <tableColumn id="12" xr3:uid="{00000000-0010-0000-0800-00000C000000}" name="Dejanska masa/volumen ponujenega živila" dataDxfId="415" totalsRowDxfId="414" dataCellStyle="Valuta"/>
    <tableColumn id="13" xr3:uid="{00000000-0010-0000-0800-00000D000000}" name="cena/enota brez DDV v EUR" dataDxfId="413" totalsRowDxfId="412"/>
    <tableColumn id="14" xr3:uid="{00000000-0010-0000-0800-00000E000000}" name="Cena za dejansko maso/volumen ponujenega živila brez DDV " dataDxfId="411" totalsRowDxfId="410"/>
    <tableColumn id="15" xr3:uid="{00000000-0010-0000-0800-00000F000000}" name="Stopnja DDV (%)" dataDxfId="409" totalsRowDxfId="408"/>
    <tableColumn id="16" xr3:uid="{00000000-0010-0000-0800-000010000000}" name="Davek (EUR)" dataDxfId="407" totalsRowDxfId="40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05" totalsRowDxfId="40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03" totalsRowDxfId="40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01" totalsRowDxfId="40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99" totalsRowDxfId="39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77" totalsRowCount="1" headerRowDxfId="397" dataDxfId="395" headerRowBorderDxfId="396" tableBorderDxfId="394" totalsRowBorderDxfId="393">
  <tableColumns count="21">
    <tableColumn id="1" xr3:uid="{00000000-0010-0000-0900-000001000000}" name="Zap. št." totalsRowLabel="Vsota" dataDxfId="392" totalsRowDxfId="391"/>
    <tableColumn id="2" xr3:uid="{00000000-0010-0000-0900-000002000000}" name="Tehnična specifikacija živila (stolpec 2, 2a, 2b, 2c)" dataDxfId="390" totalsRowDxfId="389"/>
    <tableColumn id="3" xr3:uid="{00000000-0010-0000-0900-000003000000}" name="ZAHTEVANO PAKIRANJE                    Masa/volumen" dataDxfId="388" totalsRowDxfId="387"/>
    <tableColumn id="4" xr3:uid="{00000000-0010-0000-0900-000004000000}" name=" ZAHTEVANO PAKIRANJE       Enota" dataDxfId="386" totalsRowDxfId="385"/>
    <tableColumn id="21" xr3:uid="{00000000-0010-0000-0900-000015000000}" name="ZAHTEVANA SHEMA KAKOVOSTI" dataDxfId="384" totalsRowDxfId="383"/>
    <tableColumn id="5" xr3:uid="{00000000-0010-0000-0900-000005000000}" name="Okvirna količina" dataDxfId="382" totalsRowDxfId="381" dataCellStyle="Valuta"/>
    <tableColumn id="6" xr3:uid="{00000000-0010-0000-0900-000006000000}" name="Enota mere količine" dataDxfId="380" totalsRowDxfId="379"/>
    <tableColumn id="7" xr3:uid="{00000000-0010-0000-0900-000007000000}" name="Preračunana masa/volumen/kos na enoto kg" totalsRowFunction="sum" dataDxfId="378" totalsRowDxfId="37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6" totalsRowDxfId="37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74" totalsRowDxfId="373" dataCellStyle="Valuta"/>
    <tableColumn id="10" xr3:uid="{00000000-0010-0000-0900-00000A000000}" name="BLAGOVNA ZNAMKA ali PROIZVAJALEC" dataDxfId="372" totalsRowDxfId="371" dataCellStyle="Valuta"/>
    <tableColumn id="11" xr3:uid="{00000000-0010-0000-0900-00000B000000}" name=" NAZIV/IME (trgovsko) ponujenega živila  " dataDxfId="370" totalsRowDxfId="369" dataCellStyle="Valuta"/>
    <tableColumn id="12" xr3:uid="{00000000-0010-0000-0900-00000C000000}" name="Dejanska masa/volumen ponujenega živila" dataDxfId="368" totalsRowDxfId="367" dataCellStyle="Valuta"/>
    <tableColumn id="13" xr3:uid="{00000000-0010-0000-0900-00000D000000}" name="cena/enota brez DDV v EUR" dataDxfId="366" totalsRowDxfId="365"/>
    <tableColumn id="14" xr3:uid="{00000000-0010-0000-0900-00000E000000}" name="Cena za dejansko maso/volumen ponujenega živila brez DDV " dataDxfId="364" totalsRowDxfId="363"/>
    <tableColumn id="15" xr3:uid="{00000000-0010-0000-0900-00000F000000}" name="Stopnja DDV (%)" dataDxfId="362" totalsRowDxfId="361"/>
    <tableColumn id="16" xr3:uid="{00000000-0010-0000-0900-000010000000}" name="Davek (EUR)" dataDxfId="360" totalsRowDxfId="35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8" totalsRowDxfId="35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6" totalsRowDxfId="35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4" totalsRowDxfId="35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1" totalsRowCount="1" headerRowDxfId="350" dataDxfId="348" headerRowBorderDxfId="349" tableBorderDxfId="347" totalsRowBorderDxfId="346">
  <tableColumns count="21">
    <tableColumn id="1" xr3:uid="{00000000-0010-0000-0A00-000001000000}" name="Zap. št." totalsRowLabel="Vsota" dataDxfId="345" totalsRowDxfId="344"/>
    <tableColumn id="2" xr3:uid="{00000000-0010-0000-0A00-000002000000}" name="Tehnična specifikacija živila (stolpec 2, 2a, 2b, 2c)" dataDxfId="343" totalsRowDxfId="342"/>
    <tableColumn id="3" xr3:uid="{00000000-0010-0000-0A00-000003000000}" name="ZAHTEVANO PAKIRANJE                    Masa/volumen" dataDxfId="341" totalsRowDxfId="340"/>
    <tableColumn id="4" xr3:uid="{00000000-0010-0000-0A00-000004000000}" name=" ZAHTEVANO PAKIRANJE       Enota" dataDxfId="339" totalsRowDxfId="338"/>
    <tableColumn id="21" xr3:uid="{00000000-0010-0000-0A00-000015000000}" name="ZAHTEVANA SHEMA KAKOVOSTI" dataDxfId="337" totalsRowDxfId="336"/>
    <tableColumn id="5" xr3:uid="{00000000-0010-0000-0A00-000005000000}" name="Okvirna količina" dataDxfId="335" totalsRowDxfId="334" dataCellStyle="Valuta"/>
    <tableColumn id="6" xr3:uid="{00000000-0010-0000-0A00-000006000000}" name="Enota mere količine" dataDxfId="333" totalsRowDxfId="332"/>
    <tableColumn id="7" xr3:uid="{00000000-0010-0000-0A00-000007000000}" name="Preračunana masa/volumen/kos na enoto kg" totalsRowFunction="sum" dataDxfId="331" totalsRowDxfId="33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9" totalsRowDxfId="32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7" totalsRowDxfId="326" dataCellStyle="Valuta"/>
    <tableColumn id="10" xr3:uid="{00000000-0010-0000-0A00-00000A000000}" name="BLAGOVNA ZNAMKA ali PROIZVAJALEC" dataDxfId="325" totalsRowDxfId="324" dataCellStyle="Valuta"/>
    <tableColumn id="11" xr3:uid="{00000000-0010-0000-0A00-00000B000000}" name=" NAZIV/IME (trgovsko) ponujenega živila  " dataDxfId="323" totalsRowDxfId="322" dataCellStyle="Valuta"/>
    <tableColumn id="12" xr3:uid="{00000000-0010-0000-0A00-00000C000000}" name="Dejanska masa/volumen ponujenega živila" dataDxfId="321" totalsRowDxfId="320" dataCellStyle="Valuta"/>
    <tableColumn id="13" xr3:uid="{00000000-0010-0000-0A00-00000D000000}" name="cena/enota brez DDV v EUR" dataDxfId="319" totalsRowDxfId="318"/>
    <tableColumn id="14" xr3:uid="{00000000-0010-0000-0A00-00000E000000}" name="Cena za dejansko maso/volumen ponujenega živila brez DDV " dataDxfId="317" totalsRowDxfId="316"/>
    <tableColumn id="15" xr3:uid="{00000000-0010-0000-0A00-00000F000000}" name="Stopnja DDV (%)" dataDxfId="315" totalsRowDxfId="314"/>
    <tableColumn id="16" xr3:uid="{00000000-0010-0000-0A00-000010000000}" name="Davek (EUR)" dataDxfId="313" totalsRowDxfId="31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11" totalsRowDxfId="31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9" totalsRowDxfId="30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7" totalsRowDxfId="30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05" totalsRowDxfId="30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0" totalsRowCount="1" headerRowDxfId="303" dataDxfId="301" headerRowBorderDxfId="302" tableBorderDxfId="300" totalsRowBorderDxfId="299">
  <tableColumns count="21">
    <tableColumn id="1" xr3:uid="{00000000-0010-0000-0B00-000001000000}" name="Zap. št." totalsRowLabel="Vsota" dataDxfId="298" totalsRowDxfId="297"/>
    <tableColumn id="2" xr3:uid="{00000000-0010-0000-0B00-000002000000}" name="Tehnična specifikacija živila (stolpec 2, 2a, 2b, 2c)" dataDxfId="296" totalsRowDxfId="295"/>
    <tableColumn id="3" xr3:uid="{00000000-0010-0000-0B00-000003000000}" name="ZAHTEVANO PAKIRANJE                    Masa/volumen" dataDxfId="294" totalsRowDxfId="293"/>
    <tableColumn id="4" xr3:uid="{00000000-0010-0000-0B00-000004000000}" name=" ZAHTEVANO PAKIRANJE       Enota" dataDxfId="292" totalsRowDxfId="291"/>
    <tableColumn id="21" xr3:uid="{00000000-0010-0000-0B00-000015000000}" name="ZAHTEVANA SHEMA KAKOVOSTI" dataDxfId="290" totalsRowDxfId="289"/>
    <tableColumn id="5" xr3:uid="{00000000-0010-0000-0B00-000005000000}" name="Okvirna količina" dataDxfId="288" totalsRowDxfId="287" dataCellStyle="Valuta"/>
    <tableColumn id="6" xr3:uid="{00000000-0010-0000-0B00-000006000000}" name="Enota mere količine" dataDxfId="286" totalsRowDxfId="285"/>
    <tableColumn id="7" xr3:uid="{00000000-0010-0000-0B00-000007000000}" name="Preračunana masa/volumen/kos na enoto kg" totalsRowFunction="sum" dataDxfId="284" totalsRowDxfId="28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82" totalsRowDxfId="28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80" totalsRowDxfId="279" dataCellStyle="Valuta"/>
    <tableColumn id="10" xr3:uid="{00000000-0010-0000-0B00-00000A000000}" name="BLAGOVNA ZNAMKA ali PROIZVAJALEC" dataDxfId="278" totalsRowDxfId="277" dataCellStyle="Valuta"/>
    <tableColumn id="11" xr3:uid="{00000000-0010-0000-0B00-00000B000000}" name=" NAZIV/IME (trgovsko) ponujenega živila  " dataDxfId="276" totalsRowDxfId="275" dataCellStyle="Valuta"/>
    <tableColumn id="12" xr3:uid="{00000000-0010-0000-0B00-00000C000000}" name="Dejanska masa/volumen ponujenega živila" dataDxfId="274" totalsRowDxfId="273" dataCellStyle="Valuta"/>
    <tableColumn id="13" xr3:uid="{00000000-0010-0000-0B00-00000D000000}" name="cena/enota brez DDV v EUR" dataDxfId="272" totalsRowDxfId="271"/>
    <tableColumn id="14" xr3:uid="{00000000-0010-0000-0B00-00000E000000}" name="Cena za dejansko maso/volumen ponujenega živila brez DDV " dataDxfId="270" totalsRowDxfId="269"/>
    <tableColumn id="15" xr3:uid="{00000000-0010-0000-0B00-00000F000000}" name="Stopnja DDV (%)" dataDxfId="268" totalsRowDxfId="267"/>
    <tableColumn id="16" xr3:uid="{00000000-0010-0000-0B00-000010000000}" name="Davek (EUR)" dataDxfId="266" totalsRowDxfId="26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64" totalsRowDxfId="26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62" totalsRowDxfId="26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60" totalsRowDxfId="25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58" totalsRowDxfId="25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2" totalsRowCount="1" headerRowDxfId="256" dataDxfId="254" headerRowBorderDxfId="255" tableBorderDxfId="253" totalsRowBorderDxfId="252">
  <tableColumns count="21">
    <tableColumn id="1" xr3:uid="{00000000-0010-0000-0C00-000001000000}" name="Zap. št." totalsRowLabel="Vsota" dataDxfId="251" totalsRowDxfId="250"/>
    <tableColumn id="2" xr3:uid="{00000000-0010-0000-0C00-000002000000}" name="Tehnična specifikacija živila (stolpec 2, 2a, 2b, 2c)" dataDxfId="249" totalsRowDxfId="248"/>
    <tableColumn id="3" xr3:uid="{00000000-0010-0000-0C00-000003000000}" name="ZAHTEVANO PAKIRANJE                    Masa/volumen" dataDxfId="247" totalsRowDxfId="246"/>
    <tableColumn id="4" xr3:uid="{00000000-0010-0000-0C00-000004000000}" name=" ZAHTEVANO PAKIRANJE       Enota" dataDxfId="245" totalsRowDxfId="244"/>
    <tableColumn id="21" xr3:uid="{00000000-0010-0000-0C00-000015000000}" name="ZAHTEVANA SHEMA KAKOVOSTI" dataDxfId="243" totalsRowDxfId="242"/>
    <tableColumn id="5" xr3:uid="{00000000-0010-0000-0C00-000005000000}" name="Okvirna količina" dataDxfId="241" totalsRowDxfId="240" dataCellStyle="Valuta"/>
    <tableColumn id="6" xr3:uid="{00000000-0010-0000-0C00-000006000000}" name="Enota mere količine" dataDxfId="239" totalsRowDxfId="238"/>
    <tableColumn id="7" xr3:uid="{00000000-0010-0000-0C00-000007000000}" name="Preračunana masa/volumen/kos na enoto kg" totalsRowFunction="sum" dataDxfId="237" totalsRowDxfId="23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35" totalsRowDxfId="23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33" totalsRowDxfId="232" dataCellStyle="Valuta"/>
    <tableColumn id="10" xr3:uid="{00000000-0010-0000-0C00-00000A000000}" name="BLAGOVNA ZNAMKA ali PROIZVAJALEC" dataDxfId="231" totalsRowDxfId="230" dataCellStyle="Valuta"/>
    <tableColumn id="11" xr3:uid="{00000000-0010-0000-0C00-00000B000000}" name=" NAZIV/IME (trgovsko) ponujenega živila  " dataDxfId="229" totalsRowDxfId="228" dataCellStyle="Valuta"/>
    <tableColumn id="12" xr3:uid="{00000000-0010-0000-0C00-00000C000000}" name="Dejanska masa/volumen ponujenega živila" dataDxfId="227" totalsRowDxfId="226" dataCellStyle="Valuta"/>
    <tableColumn id="13" xr3:uid="{00000000-0010-0000-0C00-00000D000000}" name="cena/enota brez DDV v EUR" dataDxfId="225" totalsRowDxfId="224"/>
    <tableColumn id="14" xr3:uid="{00000000-0010-0000-0C00-00000E000000}" name="Cena za dejansko maso/volumen ponujenega živila brez DDV " dataDxfId="223" totalsRowDxfId="222"/>
    <tableColumn id="15" xr3:uid="{00000000-0010-0000-0C00-00000F000000}" name="Stopnja DDV (%)" dataDxfId="221" totalsRowDxfId="220"/>
    <tableColumn id="16" xr3:uid="{00000000-0010-0000-0C00-000010000000}" name="Davek (EUR)" dataDxfId="219" totalsRowDxfId="21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17" totalsRowDxfId="21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15" totalsRowDxfId="21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13" totalsRowDxfId="21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11" totalsRowDxfId="21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58" totalsRowCount="1" headerRowDxfId="209" dataDxfId="207" headerRowBorderDxfId="208" tableBorderDxfId="206" totalsRowBorderDxfId="205">
  <tableColumns count="21">
    <tableColumn id="1" xr3:uid="{00000000-0010-0000-0D00-000001000000}" name="Zap. št." totalsRowLabel="Vsota" dataDxfId="204" totalsRowDxfId="203"/>
    <tableColumn id="2" xr3:uid="{00000000-0010-0000-0D00-000002000000}" name="Tehnična specifikacija živila (stolpec 2, 2a, 2b, 2c)" dataDxfId="202" totalsRowDxfId="201"/>
    <tableColumn id="3" xr3:uid="{00000000-0010-0000-0D00-000003000000}" name="ZAHTEVANO PAKIRANJE                    Masa/volumen" dataDxfId="200" totalsRowDxfId="199"/>
    <tableColumn id="4" xr3:uid="{00000000-0010-0000-0D00-000004000000}" name=" ZAHTEVANO PAKIRANJE       Enota" dataDxfId="198" totalsRowDxfId="197"/>
    <tableColumn id="21" xr3:uid="{00000000-0010-0000-0D00-000015000000}" name="ZAHTEVANA SHEMA KAKOVOSTI" dataDxfId="196" totalsRowDxfId="195"/>
    <tableColumn id="5" xr3:uid="{00000000-0010-0000-0D00-000005000000}" name="Okvirna količina" dataDxfId="194" totalsRowDxfId="193" dataCellStyle="Valuta"/>
    <tableColumn id="6" xr3:uid="{00000000-0010-0000-0D00-000006000000}" name="Enota mere količine" dataDxfId="192" totalsRowDxfId="191"/>
    <tableColumn id="7" xr3:uid="{00000000-0010-0000-0D00-000007000000}" name="Preračunana masa/volumen/kos na enoto kg" totalsRowFunction="sum" dataDxfId="190" totalsRowDxfId="18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88" totalsRowDxfId="18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86" totalsRowDxfId="185" dataCellStyle="Valuta"/>
    <tableColumn id="10" xr3:uid="{00000000-0010-0000-0D00-00000A000000}" name="BLAGOVNA ZNAMKA ali PROIZVAJALEC" dataDxfId="184" totalsRowDxfId="183" dataCellStyle="Valuta"/>
    <tableColumn id="11" xr3:uid="{00000000-0010-0000-0D00-00000B000000}" name=" NAZIV/IME (trgovsko) ponujenega živila  " dataDxfId="182" totalsRowDxfId="181" dataCellStyle="Valuta"/>
    <tableColumn id="12" xr3:uid="{00000000-0010-0000-0D00-00000C000000}" name="Dejanska masa/volumen ponujenega živila" dataDxfId="180" totalsRowDxfId="179" dataCellStyle="Valuta"/>
    <tableColumn id="13" xr3:uid="{00000000-0010-0000-0D00-00000D000000}" name="cena/enota brez DDV v EUR" dataDxfId="178" totalsRowDxfId="177"/>
    <tableColumn id="14" xr3:uid="{00000000-0010-0000-0D00-00000E000000}" name="Cena za dejansko maso/volumen ponujenega živila brez DDV " dataDxfId="176" totalsRowDxfId="175"/>
    <tableColumn id="15" xr3:uid="{00000000-0010-0000-0D00-00000F000000}" name="Stopnja DDV (%)" dataDxfId="174" totalsRowDxfId="173"/>
    <tableColumn id="16" xr3:uid="{00000000-0010-0000-0D00-000010000000}" name="Davek (EUR)" dataDxfId="172" totalsRowDxfId="17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70" totalsRowDxfId="16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68" totalsRowDxfId="16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66" totalsRowDxfId="16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64" totalsRowDxfId="16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3" totalsRowCount="1" headerRowDxfId="162" dataDxfId="160" totalsRowDxfId="158" headerRowBorderDxfId="161" tableBorderDxfId="159" totalsRowBorderDxfId="157">
  <tableColumns count="21">
    <tableColumn id="1" xr3:uid="{00000000-0010-0000-0E00-000001000000}" name="Zap. št." totalsRowLabel="Vsota" dataDxfId="156" totalsRowDxfId="155"/>
    <tableColumn id="2" xr3:uid="{00000000-0010-0000-0E00-000002000000}" name="Tehnična specifikacija živila (stolpec 2, 2a, 2b, 2c)" dataDxfId="154" totalsRowDxfId="153"/>
    <tableColumn id="3" xr3:uid="{00000000-0010-0000-0E00-000003000000}" name="ZAHTEVANO PAKIRANJE                    Masa/volumen" dataDxfId="152" totalsRowDxfId="151"/>
    <tableColumn id="4" xr3:uid="{00000000-0010-0000-0E00-000004000000}" name=" ZAHTEVANO PAKIRANJE       Enota" dataDxfId="150" totalsRowDxfId="149"/>
    <tableColumn id="21" xr3:uid="{00000000-0010-0000-0E00-000015000000}" name="ZAHTEVANA SHEMA KAKOVOSTI" dataDxfId="148" totalsRowDxfId="147"/>
    <tableColumn id="5" xr3:uid="{00000000-0010-0000-0E00-000005000000}" name="Okvirna količina" dataDxfId="146" totalsRowDxfId="145" dataCellStyle="Valuta"/>
    <tableColumn id="6" xr3:uid="{00000000-0010-0000-0E00-000006000000}" name="Enota mere količine" dataDxfId="144" totalsRowDxfId="143"/>
    <tableColumn id="7" xr3:uid="{00000000-0010-0000-0E00-000007000000}" name="Preračunana masa/volumen/kos na enoto kg" totalsRowFunction="sum" dataDxfId="142" totalsRowDxfId="14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40" totalsRowDxfId="13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38" totalsRowDxfId="137" dataCellStyle="Valuta"/>
    <tableColumn id="10" xr3:uid="{00000000-0010-0000-0E00-00000A000000}" name="BLAGOVNA ZNAMKA ali PROIZVAJALEC" dataDxfId="136" totalsRowDxfId="135" dataCellStyle="Valuta"/>
    <tableColumn id="11" xr3:uid="{00000000-0010-0000-0E00-00000B000000}" name=" NAZIV/IME (trgovsko) ponujenega živila  " dataDxfId="134" totalsRowDxfId="133" dataCellStyle="Valuta"/>
    <tableColumn id="12" xr3:uid="{00000000-0010-0000-0E00-00000C000000}" name="Dejanska masa/volumen ponujenega živila" dataDxfId="132" totalsRowDxfId="131" dataCellStyle="Valuta"/>
    <tableColumn id="13" xr3:uid="{00000000-0010-0000-0E00-00000D000000}" name="cena/enota brez DDV v EUR" dataDxfId="130" totalsRowDxfId="129"/>
    <tableColumn id="14" xr3:uid="{00000000-0010-0000-0E00-00000E000000}" name="Cena za dejansko maso/volumen ponujenega živila brez DDV " dataDxfId="128" totalsRowDxfId="127"/>
    <tableColumn id="15" xr3:uid="{00000000-0010-0000-0E00-00000F000000}" name="Stopnja DDV (%)" dataDxfId="126" totalsRowDxfId="125"/>
    <tableColumn id="16" xr3:uid="{00000000-0010-0000-0E00-000010000000}" name="Davek (EUR)" dataDxfId="124" totalsRowDxfId="12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22" totalsRowDxfId="12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20" totalsRowDxfId="11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8" totalsRowDxfId="11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2C6DA464-33AA-429C-BD0E-3B48BAC1DB94}" name="Sklop16" displayName="Sklop16" ref="A15:U59" totalsRowCount="1" headerRowDxfId="114" dataDxfId="112" headerRowBorderDxfId="113" tableBorderDxfId="111" totalsRowBorderDxfId="110">
  <tableColumns count="21">
    <tableColumn id="1" xr3:uid="{EF882E28-2A14-4AEB-B925-3D7F0C8D76A2}" name="Zap. št." totalsRowLabel="Vsota" dataDxfId="109" totalsRowDxfId="108"/>
    <tableColumn id="2" xr3:uid="{7CF1AE88-6FE9-43B9-A46B-A1D0551F75AD}" name="Tehnična specifikacija živila (stolpec 2, 2a, 2b, 2c)" dataDxfId="107" totalsRowDxfId="106"/>
    <tableColumn id="3" xr3:uid="{BF18A178-F0F6-47FE-8B4E-6ADEB061ABCF}" name="ZAHTEVANO PAKIRANJE                    Masa/volumen" dataDxfId="105" totalsRowDxfId="104"/>
    <tableColumn id="4" xr3:uid="{267460FA-F928-443A-AC7B-5F4E6370D917}" name=" ZAHTEVANO PAKIRANJE       Enota" dataDxfId="103" totalsRowDxfId="102"/>
    <tableColumn id="21" xr3:uid="{88BAA961-2AA7-4D35-A5A5-48D92F9EC4A3}" name="ZAHTEVANA SHEMA KAKOVOSTI" dataDxfId="101" totalsRowDxfId="100"/>
    <tableColumn id="5" xr3:uid="{0CBCBA8A-3198-4297-AE13-E55E11CB4C56}" name="Okvirna količina" dataDxfId="99" totalsRowDxfId="98" dataCellStyle="Valuta"/>
    <tableColumn id="6" xr3:uid="{F8129FF4-7C57-466A-A4A0-DC038B425E62}" name="Enota mere količine" dataDxfId="97" totalsRowDxfId="96"/>
    <tableColumn id="7" xr3:uid="{DE7C1F7A-803A-4E8E-BF24-AB1E95780F08}" name="Preračunana masa/volumen/kos na enoto kg" totalsRowFunction="sum" dataDxfId="95" totalsRowDxfId="94" dataCellStyle="Valuta">
      <calculatedColumnFormula>+Sklop16[[#This Row],[Okvirna količina]]</calculatedColumnFormula>
    </tableColumn>
    <tableColumn id="8" xr3:uid="{293A18AA-CA8C-4A41-8789-5E928059120F}" name="Živila iz shem kakovosti (kg)" totalsRowFunction="sum" dataDxfId="93" totalsRowDxfId="92" dataCellStyle="Valuta">
      <calculatedColumnFormula>IF(Sklop16[[#This Row],[ZAHTEVANA SHEMA KAKOVOSTI]]&lt;&gt;"",Sklop16[[#This Row],[Preračunana masa/volumen/kos na enoto kg]],"")</calculatedColumnFormula>
    </tableColumn>
    <tableColumn id="9" xr3:uid="{8D07CDC9-817B-49B9-89B8-DFA50E325149}" name="Koda za naročanje" dataDxfId="91" totalsRowDxfId="90" dataCellStyle="Valuta"/>
    <tableColumn id="10" xr3:uid="{DD0FF870-8CDE-4383-B3FB-1F48BEF32469}" name="BLAGOVNA ZNAMKA ali PROIZVAJALEC" dataDxfId="89" totalsRowDxfId="88" dataCellStyle="Valuta"/>
    <tableColumn id="11" xr3:uid="{0B54E71C-C3DD-46B2-81D0-76AFF28F51CE}" name=" NAZIV/IME (trgovsko) ponujenega živila  " dataDxfId="87" totalsRowDxfId="86" dataCellStyle="Valuta"/>
    <tableColumn id="12" xr3:uid="{65CD83CE-62DA-42A9-8856-D97300B08FFC}" name="Dejanska masa/volumen ponujenega živila" dataDxfId="85" totalsRowDxfId="84" dataCellStyle="Valuta"/>
    <tableColumn id="13" xr3:uid="{DCE69568-5971-4B78-B705-AF65668BC95D}" name="cena/enota brez DDV v EUR" dataDxfId="83" totalsRowDxfId="82"/>
    <tableColumn id="14" xr3:uid="{0624F813-3AE8-4ACC-9467-AC0A466679DF}" name="Cena za dejansko maso/volumen ponujenega živila brez DDV " dataDxfId="81" totalsRowDxfId="80"/>
    <tableColumn id="15" xr3:uid="{EA3B2168-02FD-4F64-8787-0A0F85A24ADE}" name="Stopnja DDV (%)" dataDxfId="79" totalsRowDxfId="78"/>
    <tableColumn id="16" xr3:uid="{69E6F7DE-CE31-4A2A-A707-A850D3DF4C3F}" name="Davek (EUR)" dataDxfId="77" totalsRowDxfId="76">
      <calculatedColumnFormula>+Sklop16[[#This Row],[cena/enota brez DDV v EUR]]*Sklop16[[#This Row],[Stopnja DDV (%)]]</calculatedColumnFormula>
    </tableColumn>
    <tableColumn id="17" xr3:uid="{87C999C1-92C3-402F-9C74-6C4188E175C8}" name="Končna cena/enoto mere (EUR) z DDV" dataDxfId="75" totalsRowDxfId="74">
      <calculatedColumnFormula>+Sklop16[[#This Row],[cena/enota brez DDV v EUR]]+Sklop16[[#This Row],[Davek (EUR)]]</calculatedColumnFormula>
    </tableColumn>
    <tableColumn id="18" xr3:uid="{67AE773F-4BDB-40EB-9C3F-D9DC1D17C3ED}" name="Vrednost za okvirno količino (EUR) brez DDV" totalsRowFunction="sum" dataDxfId="73" totalsRowDxfId="72">
      <calculatedColumnFormula>+Sklop16[[#This Row],[cena/enota brez DDV v EUR]]*Sklop16[[#This Row],[Okvirna količina]]</calculatedColumnFormula>
    </tableColumn>
    <tableColumn id="19" xr3:uid="{718CF806-EC6D-4605-BF59-D7E1E1F11657}" name="Vrednost za okvirno količino (EUR) z DDV" totalsRowFunction="sum" dataDxfId="71" totalsRowDxfId="70">
      <calculatedColumnFormula>+Sklop16[[#This Row],[Končna cena/enoto mere (EUR) z DDV]]*Sklop16[[#This Row],[Okvirna količina]]</calculatedColumnFormula>
    </tableColumn>
    <tableColumn id="20" xr3:uid="{40729BDC-F125-43CF-A482-6534A2276DB0}" name="Shema kakovosti_x000a_(nacionalne, evropske)_x000a_" dataDxfId="69" totalsRowDxfId="6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CEB439-AF9C-4285-AB45-713972ED41FF}" name="Sklop17" displayName="Sklop17" ref="A15:U29" totalsRowCount="1" headerRowDxfId="67" dataDxfId="65" headerRowBorderDxfId="66" tableBorderDxfId="64" totalsRowBorderDxfId="63">
  <tableColumns count="21">
    <tableColumn id="1" xr3:uid="{19A4D576-5136-484E-937A-BF54881261E9}" name="Zap. št." totalsRowLabel="Vsota" dataDxfId="62" totalsRowDxfId="61"/>
    <tableColumn id="2" xr3:uid="{866A9096-04F3-4146-A898-B5F81402564B}" name="Tehnična specifikacija živila (stolpec 2, 2a, 2b, 2c)" dataDxfId="60" totalsRowDxfId="59"/>
    <tableColumn id="3" xr3:uid="{0C69AC50-97C8-4741-B2D2-9E77A0B8238A}" name="ZAHTEVANO PAKIRANJE                    Masa/volumen" dataDxfId="58" totalsRowDxfId="57"/>
    <tableColumn id="4" xr3:uid="{14178068-AF79-4EB5-A69A-91C11911381D}" name=" ZAHTEVANO PAKIRANJE       Enota" dataDxfId="56" totalsRowDxfId="55"/>
    <tableColumn id="21" xr3:uid="{43A2FC18-2A91-4FBE-B2D2-8DDBAE5B1B5F}" name="ZAHTEVANA SHEMA KAKOVOSTI" dataDxfId="54" totalsRowDxfId="53"/>
    <tableColumn id="5" xr3:uid="{1B314049-DED4-462D-B38E-BEB7FE9D7CB4}" name="Okvirna količina" dataDxfId="52" totalsRowDxfId="51" dataCellStyle="Valuta"/>
    <tableColumn id="6" xr3:uid="{63085BD2-77A2-4C1B-8F3D-9A933D487B76}" name="Enota mere količine" dataDxfId="50" totalsRowDxfId="49"/>
    <tableColumn id="7" xr3:uid="{DA87BC6B-D54F-43DD-8D37-2661EEA68136}" name="Preračunana masa/volumen/kos na enoto kg" totalsRowFunction="sum" dataDxfId="48" totalsRowDxfId="4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9EC9C2CB-7CB1-4825-8FBA-50E12BE33B68}" name="Živila iz shem kakovosti (kg)" totalsRowFunction="sum" dataDxfId="46" totalsRowDxfId="45" dataCellStyle="Valuta">
      <calculatedColumnFormula>IF(Sklop17[[#This Row],[ZAHTEVANA SHEMA KAKOVOSTI]]&lt;&gt;"",Sklop17[[#This Row],[Preračunana masa/volumen/kos na enoto kg]],"")</calculatedColumnFormula>
    </tableColumn>
    <tableColumn id="9" xr3:uid="{3A1DBAB9-6752-4664-AAF7-E8F426712C81}" name="Koda za naročanje" dataDxfId="44" totalsRowDxfId="43" dataCellStyle="Valuta"/>
    <tableColumn id="10" xr3:uid="{560CD40A-6527-4595-8C0E-0A5A79AE2434}" name="BLAGOVNA ZNAMKA ali PROIZVAJALEC" dataDxfId="42" totalsRowDxfId="41" dataCellStyle="Valuta"/>
    <tableColumn id="11" xr3:uid="{5196E284-5C0C-402C-9DC2-356AE18B3D09}" name=" NAZIV/IME (trgovsko) ponujenega živila  " dataDxfId="40" totalsRowDxfId="39" dataCellStyle="Valuta"/>
    <tableColumn id="12" xr3:uid="{9FACEA3D-B058-439A-AE2C-D57A182256BD}" name="Dejanska masa/volumen ponujenega živila" dataDxfId="38" totalsRowDxfId="37" dataCellStyle="Valuta"/>
    <tableColumn id="13" xr3:uid="{F80CF8CD-EA13-48C0-9696-5B031E31CF38}" name="cena/enota brez DDV v EUR" dataDxfId="36" totalsRowDxfId="35"/>
    <tableColumn id="14" xr3:uid="{0FF5FE26-AA70-405A-9018-42B48AF2D026}" name="Cena za dejansko maso/volumen ponujenega živila brez DDV " dataDxfId="34" totalsRowDxfId="33"/>
    <tableColumn id="15" xr3:uid="{08C780E1-2A0C-4944-9C8C-EDA3CC44E3E5}" name="Stopnja DDV (%)" dataDxfId="32" totalsRowDxfId="31"/>
    <tableColumn id="16" xr3:uid="{CE9FA1BF-05D5-4DEF-BA3A-CFB5667DFB6E}" name="Davek (EUR)" dataDxfId="30" totalsRowDxfId="29">
      <calculatedColumnFormula>+Sklop17[[#This Row],[cena/enota brez DDV v EUR]]*Sklop17[[#This Row],[Stopnja DDV (%)]]</calculatedColumnFormula>
    </tableColumn>
    <tableColumn id="17" xr3:uid="{A7DF34F4-BA1E-48D8-86D7-1EBA18DC6D94}" name="Končna cena/enoto mere (EUR) z DDV" dataDxfId="28" totalsRowDxfId="27">
      <calculatedColumnFormula>+Sklop17[[#This Row],[cena/enota brez DDV v EUR]]+Sklop17[[#This Row],[Davek (EUR)]]</calculatedColumnFormula>
    </tableColumn>
    <tableColumn id="18" xr3:uid="{2CEEEECE-E867-45A6-B585-8E7DF2F64F13}" name="Vrednost za okvirno količino (EUR) brez DDV" totalsRowFunction="sum" dataDxfId="26" totalsRowDxfId="25">
      <calculatedColumnFormula>+Sklop17[[#This Row],[cena/enota brez DDV v EUR]]*Sklop17[[#This Row],[Okvirna količina]]</calculatedColumnFormula>
    </tableColumn>
    <tableColumn id="19" xr3:uid="{DAB1AC98-8D41-49D1-8D37-B89426F09369}" name="Vrednost za okvirno količino (EUR) z DDV" totalsRowFunction="sum" dataDxfId="24" totalsRowDxfId="23">
      <calculatedColumnFormula>+Sklop17[[#This Row],[Končna cena/enoto mere (EUR) z DDV]]*Sklop17[[#This Row],[Okvirna količina]]</calculatedColumnFormula>
    </tableColumn>
    <tableColumn id="20" xr3:uid="{9BC78793-1A92-417C-82A7-DE40AC471FBE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8" sqref="B1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59</v>
      </c>
      <c r="B1" s="74" t="s">
        <v>196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60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61</v>
      </c>
      <c r="B5" s="32"/>
    </row>
    <row r="6" spans="1:2" s="35" customFormat="1" ht="28.5" customHeight="1">
      <c r="A6" s="30" t="s">
        <v>62</v>
      </c>
      <c r="B6" s="201" t="s">
        <v>197</v>
      </c>
    </row>
    <row r="7" spans="1:2" s="35" customFormat="1" ht="28.5" customHeight="1">
      <c r="A7" s="30" t="s">
        <v>63</v>
      </c>
      <c r="B7" s="31" t="s">
        <v>198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65</v>
      </c>
      <c r="B9" s="32"/>
    </row>
    <row r="10" spans="1:2" s="35" customFormat="1" ht="28.5" customHeight="1">
      <c r="A10" s="39" t="s">
        <v>62</v>
      </c>
      <c r="B10" s="61"/>
    </row>
    <row r="11" spans="1:2" s="35" customFormat="1" ht="28.5" customHeight="1">
      <c r="A11" s="39" t="s">
        <v>63</v>
      </c>
      <c r="B11" s="61"/>
    </row>
    <row r="12" spans="1:2" s="35" customFormat="1" ht="28.5" customHeight="1">
      <c r="A12" s="39" t="s">
        <v>64</v>
      </c>
      <c r="B12" s="61"/>
    </row>
    <row r="13" spans="1:2" s="35" customFormat="1" ht="28.5" customHeight="1">
      <c r="A13" s="40" t="s">
        <v>66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55" t="s">
        <v>72</v>
      </c>
      <c r="B1" s="555"/>
      <c r="C1" s="555"/>
    </row>
    <row r="2" spans="1:3" ht="33.75" customHeight="1">
      <c r="A2" s="556" t="s">
        <v>147</v>
      </c>
      <c r="B2" s="556"/>
      <c r="C2" s="556"/>
    </row>
    <row r="3" spans="1:3">
      <c r="A3" s="23"/>
      <c r="B3" s="21"/>
      <c r="C3" s="2"/>
    </row>
    <row r="4" spans="1:3" s="20" customFormat="1" ht="27" customHeight="1" thickBot="1">
      <c r="A4" s="93" t="s">
        <v>73</v>
      </c>
      <c r="B4" s="93" t="s">
        <v>74</v>
      </c>
      <c r="C4" s="94" t="s">
        <v>75</v>
      </c>
    </row>
    <row r="5" spans="1:3" s="20" customFormat="1" ht="17.25">
      <c r="A5" s="115">
        <v>1</v>
      </c>
      <c r="B5" s="41" t="s">
        <v>107</v>
      </c>
      <c r="C5" s="22" t="s">
        <v>108</v>
      </c>
    </row>
    <row r="6" spans="1:3" s="20" customFormat="1" ht="31.5">
      <c r="A6" s="115">
        <v>2</v>
      </c>
      <c r="B6" s="41" t="s">
        <v>87</v>
      </c>
      <c r="C6" s="22" t="s">
        <v>109</v>
      </c>
    </row>
    <row r="7" spans="1:3" s="20" customFormat="1" ht="63">
      <c r="A7" s="115" t="s">
        <v>88</v>
      </c>
      <c r="B7" s="116" t="s">
        <v>93</v>
      </c>
      <c r="C7" s="117" t="s">
        <v>145</v>
      </c>
    </row>
    <row r="8" spans="1:3" s="20" customFormat="1" ht="31.5">
      <c r="A8" s="115" t="s">
        <v>89</v>
      </c>
      <c r="B8" s="41" t="s">
        <v>136</v>
      </c>
      <c r="C8" s="22" t="s">
        <v>146</v>
      </c>
    </row>
    <row r="9" spans="1:3" s="20" customFormat="1" ht="94.5">
      <c r="A9" s="115" t="s">
        <v>142</v>
      </c>
      <c r="B9" s="41" t="s">
        <v>143</v>
      </c>
      <c r="C9" s="22" t="s">
        <v>148</v>
      </c>
    </row>
    <row r="10" spans="1:3" s="20" customFormat="1" ht="17.25">
      <c r="A10" s="115">
        <v>3</v>
      </c>
      <c r="B10" s="41" t="s">
        <v>76</v>
      </c>
      <c r="C10" s="22" t="s">
        <v>106</v>
      </c>
    </row>
    <row r="11" spans="1:3" s="20" customFormat="1" ht="17.25">
      <c r="A11" s="115">
        <v>4</v>
      </c>
      <c r="B11" s="41" t="s">
        <v>77</v>
      </c>
      <c r="C11" s="22" t="s">
        <v>78</v>
      </c>
    </row>
    <row r="12" spans="1:3" s="20" customFormat="1" ht="17.25" hidden="1">
      <c r="A12" s="118" t="s">
        <v>57</v>
      </c>
      <c r="B12" s="53" t="s">
        <v>113</v>
      </c>
      <c r="C12" s="22" t="s">
        <v>131</v>
      </c>
    </row>
    <row r="13" spans="1:3" s="20" customFormat="1" ht="31.5" hidden="1">
      <c r="A13" s="118" t="s">
        <v>104</v>
      </c>
      <c r="B13" s="53" t="s">
        <v>132</v>
      </c>
      <c r="C13" s="22" t="s">
        <v>133</v>
      </c>
    </row>
    <row r="14" spans="1:3" s="20" customFormat="1" ht="30">
      <c r="A14" s="119">
        <v>5</v>
      </c>
      <c r="B14" s="120" t="s">
        <v>84</v>
      </c>
      <c r="C14" s="121" t="s">
        <v>102</v>
      </c>
    </row>
    <row r="15" spans="1:3" s="20" customFormat="1" ht="30">
      <c r="A15" s="119">
        <v>6</v>
      </c>
      <c r="B15" s="120" t="s">
        <v>55</v>
      </c>
      <c r="C15" s="121" t="s">
        <v>96</v>
      </c>
    </row>
    <row r="16" spans="1:3" s="20" customFormat="1" ht="30">
      <c r="A16" s="119" t="s">
        <v>50</v>
      </c>
      <c r="B16" s="120" t="s">
        <v>56</v>
      </c>
      <c r="C16" s="121" t="s">
        <v>97</v>
      </c>
    </row>
    <row r="17" spans="1:3" s="20" customFormat="1" ht="60">
      <c r="A17" s="119" t="s">
        <v>137</v>
      </c>
      <c r="B17" s="120" t="s">
        <v>83</v>
      </c>
      <c r="C17" s="121" t="s">
        <v>111</v>
      </c>
    </row>
    <row r="18" spans="1:3" s="20" customFormat="1" ht="60">
      <c r="A18" s="119">
        <v>7</v>
      </c>
      <c r="B18" s="120" t="s">
        <v>79</v>
      </c>
      <c r="C18" s="121" t="s">
        <v>98</v>
      </c>
    </row>
    <row r="19" spans="1:3" s="20" customFormat="1" ht="34.5">
      <c r="A19" s="119" t="s">
        <v>138</v>
      </c>
      <c r="B19" s="120" t="s">
        <v>103</v>
      </c>
      <c r="C19" s="121" t="s">
        <v>99</v>
      </c>
    </row>
    <row r="20" spans="1:3" s="20" customFormat="1" ht="17.25">
      <c r="A20" s="119">
        <v>8</v>
      </c>
      <c r="B20" s="120" t="s">
        <v>80</v>
      </c>
      <c r="C20" s="121" t="s">
        <v>94</v>
      </c>
    </row>
    <row r="21" spans="1:3" s="20" customFormat="1" ht="17.25">
      <c r="A21" s="122" t="s">
        <v>139</v>
      </c>
      <c r="B21" s="123" t="s">
        <v>81</v>
      </c>
      <c r="C21" s="124" t="s">
        <v>82</v>
      </c>
    </row>
    <row r="22" spans="1:3" s="20" customFormat="1" ht="17.25">
      <c r="A22" s="122">
        <v>9</v>
      </c>
      <c r="B22" s="123" t="s">
        <v>95</v>
      </c>
      <c r="C22" s="124" t="s">
        <v>140</v>
      </c>
    </row>
    <row r="23" spans="1:3" s="20" customFormat="1" ht="30">
      <c r="A23" s="122">
        <v>10</v>
      </c>
      <c r="B23" s="123" t="s">
        <v>85</v>
      </c>
      <c r="C23" s="124" t="s">
        <v>141</v>
      </c>
    </row>
    <row r="24" spans="1:3" s="20" customFormat="1" ht="30">
      <c r="A24" s="122">
        <v>11</v>
      </c>
      <c r="B24" s="123" t="s">
        <v>86</v>
      </c>
      <c r="C24" s="124" t="s">
        <v>105</v>
      </c>
    </row>
    <row r="25" spans="1:3" s="20" customFormat="1" ht="105">
      <c r="A25" s="119">
        <v>12</v>
      </c>
      <c r="B25" s="120" t="s">
        <v>100</v>
      </c>
      <c r="C25" s="121" t="s">
        <v>149</v>
      </c>
    </row>
    <row r="26" spans="1:3">
      <c r="A26" s="125" t="s">
        <v>92</v>
      </c>
      <c r="B26" s="126" t="s">
        <v>150</v>
      </c>
      <c r="C26" s="126"/>
    </row>
    <row r="27" spans="1:3" ht="15" customHeight="1">
      <c r="A27" s="557" t="s">
        <v>151</v>
      </c>
      <c r="B27" s="557"/>
      <c r="C27" s="557"/>
    </row>
    <row r="28" spans="1:3">
      <c r="A28" s="558"/>
      <c r="B28" s="558"/>
      <c r="C28" s="558"/>
    </row>
    <row r="29" spans="1:3">
      <c r="A29" s="558"/>
      <c r="B29" s="558"/>
      <c r="C29" s="558"/>
    </row>
    <row r="30" spans="1:3">
      <c r="A30" s="558"/>
      <c r="B30" s="558"/>
      <c r="C30" s="558"/>
    </row>
    <row r="31" spans="1:3">
      <c r="A31" s="558"/>
      <c r="B31" s="558"/>
      <c r="C31" s="55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4"/>
  <sheetViews>
    <sheetView topLeftCell="A4" zoomScale="80" zoomScaleNormal="80" workbookViewId="0">
      <selection activeCell="Q23" sqref="Q23"/>
    </sheetView>
  </sheetViews>
  <sheetFormatPr defaultRowHeight="15"/>
  <cols>
    <col min="1" max="1" width="11.140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61</v>
      </c>
      <c r="C1" s="43"/>
    </row>
    <row r="2" spans="1:6" ht="15" customHeight="1">
      <c r="B2" s="44" t="s">
        <v>62</v>
      </c>
      <c r="C2" s="96" t="str">
        <f>+'prva stran'!B6</f>
        <v>OSNOVNA ŠOLA ŠTORE</v>
      </c>
      <c r="D2" s="97"/>
      <c r="E2" s="97"/>
      <c r="F2" s="97"/>
    </row>
    <row r="3" spans="1:6" ht="15" customHeight="1">
      <c r="B3" s="44" t="s">
        <v>63</v>
      </c>
      <c r="C3" s="562" t="str">
        <f>+'prva stran'!B7</f>
        <v>Ulica Cvetke Jerin 5, 3220 ŠTORE</v>
      </c>
      <c r="D3" s="563"/>
      <c r="E3" s="563"/>
      <c r="F3" s="563"/>
    </row>
    <row r="4" spans="1:6" ht="15" customHeight="1">
      <c r="B4" s="1"/>
    </row>
    <row r="5" spans="1:6" ht="15" customHeight="1">
      <c r="B5" s="42" t="s">
        <v>65</v>
      </c>
      <c r="C5" s="43"/>
    </row>
    <row r="6" spans="1:6" ht="15" customHeight="1">
      <c r="B6" s="45" t="s">
        <v>62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63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64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66</v>
      </c>
      <c r="C9" s="67">
        <f>+'prva stran'!B13</f>
        <v>0</v>
      </c>
      <c r="D9" s="66"/>
      <c r="E9" s="66"/>
      <c r="F9" s="66"/>
    </row>
    <row r="11" spans="1:6" ht="18.75">
      <c r="B11" s="559" t="s">
        <v>71</v>
      </c>
      <c r="C11" s="559"/>
      <c r="D11" s="559"/>
      <c r="E11" s="559"/>
      <c r="F11" s="559"/>
    </row>
    <row r="12" spans="1:6" s="20" customFormat="1" ht="18.75" customHeight="1"/>
    <row r="13" spans="1:6" ht="36.75" customHeight="1">
      <c r="A13" s="560" t="s">
        <v>153</v>
      </c>
      <c r="B13" s="560"/>
      <c r="C13" s="486" t="s">
        <v>67</v>
      </c>
      <c r="D13" s="486" t="s">
        <v>68</v>
      </c>
      <c r="E13" s="486" t="s">
        <v>69</v>
      </c>
      <c r="F13" s="486" t="s">
        <v>70</v>
      </c>
    </row>
    <row r="14" spans="1:6" s="113" customFormat="1" ht="25.5" customHeight="1">
      <c r="A14" s="487" t="s">
        <v>115</v>
      </c>
      <c r="B14" s="487" t="s">
        <v>199</v>
      </c>
      <c r="C14" s="488">
        <f>+Sklop1[[#Totals],[Vrednost za okvirno količino (EUR) brez DDV]]</f>
        <v>0</v>
      </c>
      <c r="D14" s="488">
        <f>+E14-C14</f>
        <v>0</v>
      </c>
      <c r="E14" s="488">
        <f>+Sklop1[[#Totals],[Vrednost za okvirno količino (EUR) z DDV]]</f>
        <v>0</v>
      </c>
      <c r="F14" s="489">
        <f>+Sklop1[[#Totals],[Shema kakovosti
(nacionalne, evropske)
]]</f>
        <v>0</v>
      </c>
    </row>
    <row r="15" spans="1:6" s="113" customFormat="1" ht="25.5" customHeight="1">
      <c r="A15" s="487" t="s">
        <v>116</v>
      </c>
      <c r="B15" s="490" t="s">
        <v>152</v>
      </c>
      <c r="C15" s="488">
        <f>+Sklop2[[#Totals],[Vrednost za okvirno količino (EUR) brez DDV]]</f>
        <v>0</v>
      </c>
      <c r="D15" s="488">
        <f t="shared" ref="D15:D28" si="0">+E15-C15</f>
        <v>0</v>
      </c>
      <c r="E15" s="488">
        <f>+Sklop2[[#Totals],[Vrednost za okvirno količino (EUR) z DDV]]</f>
        <v>0</v>
      </c>
      <c r="F15" s="489">
        <f>+Sklop2[[#Totals],[Shema kakovosti
(nacionalne, evropske)
]]</f>
        <v>0</v>
      </c>
    </row>
    <row r="16" spans="1:6" s="113" customFormat="1" ht="25.5" customHeight="1">
      <c r="A16" s="487" t="s">
        <v>117</v>
      </c>
      <c r="B16" s="487" t="s">
        <v>200</v>
      </c>
      <c r="C16" s="488">
        <f>+Sklop3[[#Totals],[Vrednost za okvirno količino (EUR) brez DDV]]</f>
        <v>0</v>
      </c>
      <c r="D16" s="488">
        <f t="shared" si="0"/>
        <v>0</v>
      </c>
      <c r="E16" s="488">
        <f>+Sklop3[[#Totals],[Vrednost za okvirno količino (EUR) z DDV]]</f>
        <v>0</v>
      </c>
      <c r="F16" s="489" t="str">
        <f>+Sklop3[[#Totals],[Shema kakovosti
(nacionalne, evropske)
]]</f>
        <v>0</v>
      </c>
    </row>
    <row r="17" spans="1:7" s="113" customFormat="1" ht="25.5" customHeight="1">
      <c r="A17" s="487" t="s">
        <v>118</v>
      </c>
      <c r="B17" s="487" t="s">
        <v>201</v>
      </c>
      <c r="C17" s="488">
        <f>+Sklop4[[#Totals],[Vrednost za okvirno količino (EUR) brez DDV]]</f>
        <v>0</v>
      </c>
      <c r="D17" s="488">
        <f t="shared" si="0"/>
        <v>0</v>
      </c>
      <c r="E17" s="488">
        <f>+Sklop4[[#Totals],[Vrednost za okvirno količino (EUR) z DDV]]</f>
        <v>0</v>
      </c>
      <c r="F17" s="489">
        <f>+Sklop4[[#Totals],[Shema kakovosti
(nacionalne, evropske)
]]</f>
        <v>0</v>
      </c>
    </row>
    <row r="18" spans="1:7" s="113" customFormat="1" ht="25.5" customHeight="1">
      <c r="A18" s="487" t="s">
        <v>119</v>
      </c>
      <c r="B18" s="487" t="s">
        <v>202</v>
      </c>
      <c r="C18" s="488">
        <f>+Sklop5[[#Totals],[Vrednost za okvirno količino (EUR) brez DDV]]</f>
        <v>0</v>
      </c>
      <c r="D18" s="488">
        <f t="shared" si="0"/>
        <v>0</v>
      </c>
      <c r="E18" s="488">
        <f>+Sklop5[[#Totals],[Vrednost za okvirno količino (EUR) z DDV]]</f>
        <v>0</v>
      </c>
      <c r="F18" s="489">
        <f>+Sklop5[[#Totals],[Shema kakovosti
(nacionalne, evropske)
]]</f>
        <v>0</v>
      </c>
    </row>
    <row r="19" spans="1:7" s="113" customFormat="1" ht="25.5" customHeight="1">
      <c r="A19" s="487" t="s">
        <v>120</v>
      </c>
      <c r="B19" s="491" t="s">
        <v>203</v>
      </c>
      <c r="C19" s="488">
        <f>+Sklop6[[#Totals],[Vrednost za okvirno količino (EUR) brez DDV]]</f>
        <v>0</v>
      </c>
      <c r="D19" s="488">
        <f t="shared" si="0"/>
        <v>0</v>
      </c>
      <c r="E19" s="488">
        <f>+Sklop6[[#Totals],[Vrednost za okvirno količino (EUR) z DDV]]</f>
        <v>0</v>
      </c>
      <c r="F19" s="489">
        <f>+Sklop6[[#Totals],[Shema kakovosti
(nacionalne, evropske)
]]</f>
        <v>0</v>
      </c>
    </row>
    <row r="20" spans="1:7" s="113" customFormat="1" ht="25.5" customHeight="1">
      <c r="A20" s="487" t="s">
        <v>121</v>
      </c>
      <c r="B20" s="491" t="s">
        <v>204</v>
      </c>
      <c r="C20" s="488">
        <f>+Sklop7[[#Totals],[Vrednost za okvirno količino (EUR) brez DDV]]</f>
        <v>0</v>
      </c>
      <c r="D20" s="488">
        <f t="shared" si="0"/>
        <v>0</v>
      </c>
      <c r="E20" s="488">
        <f>+Sklop7[[#Totals],[Vrednost za okvirno količino (EUR) z DDV]]</f>
        <v>0</v>
      </c>
      <c r="F20" s="489">
        <f>+Sklop7[[#Totals],[Shema kakovosti
(nacionalne, evropske)
]]</f>
        <v>0</v>
      </c>
    </row>
    <row r="21" spans="1:7" s="113" customFormat="1" ht="25.5" customHeight="1">
      <c r="A21" s="487" t="s">
        <v>122</v>
      </c>
      <c r="B21" s="491" t="s">
        <v>205</v>
      </c>
      <c r="C21" s="488">
        <f>+Sklop8[[#Totals],[Vrednost za okvirno količino (EUR) brez DDV]]</f>
        <v>0</v>
      </c>
      <c r="D21" s="488">
        <f t="shared" si="0"/>
        <v>0</v>
      </c>
      <c r="E21" s="488">
        <f>+Sklop8[[#Totals],[Vrednost za okvirno količino (EUR) z DDV]]</f>
        <v>0</v>
      </c>
      <c r="F21" s="489" t="str">
        <f>+Sklop8[[#Totals],[Shema kakovosti
(nacionalne, evropske)
]]</f>
        <v>0</v>
      </c>
    </row>
    <row r="22" spans="1:7" s="113" customFormat="1" ht="25.5" customHeight="1">
      <c r="A22" s="487" t="s">
        <v>123</v>
      </c>
      <c r="B22" s="487" t="s">
        <v>191</v>
      </c>
      <c r="C22" s="488">
        <f>+Sklop9[[#Totals],[Vrednost za okvirno količino (EUR) brez DDV]]</f>
        <v>0</v>
      </c>
      <c r="D22" s="488">
        <f t="shared" si="0"/>
        <v>0</v>
      </c>
      <c r="E22" s="488">
        <f>+Sklop9[[#Totals],[Vrednost za okvirno količino (EUR) z DDV]]</f>
        <v>0</v>
      </c>
      <c r="F22" s="489">
        <f>+Sklop9[[#Totals],[Shema kakovosti
(nacionalne, evropske)
]]</f>
        <v>0</v>
      </c>
    </row>
    <row r="23" spans="1:7" s="113" customFormat="1" ht="25.5" customHeight="1">
      <c r="A23" s="487" t="s">
        <v>124</v>
      </c>
      <c r="B23" s="487" t="s">
        <v>206</v>
      </c>
      <c r="C23" s="488">
        <f>+Sklop10[[#Totals],[Vrednost za okvirno količino (EUR) brez DDV]]</f>
        <v>0</v>
      </c>
      <c r="D23" s="488">
        <f t="shared" si="0"/>
        <v>0</v>
      </c>
      <c r="E23" s="488">
        <f>+Sklop10[[#Totals],[Vrednost za okvirno količino (EUR) z DDV]]</f>
        <v>0</v>
      </c>
      <c r="F23" s="489">
        <f>+Sklop10[[#Totals],[Shema kakovosti
(nacionalne, evropske)
]]</f>
        <v>0</v>
      </c>
    </row>
    <row r="24" spans="1:7" s="113" customFormat="1" ht="25.5" customHeight="1">
      <c r="A24" s="487" t="s">
        <v>125</v>
      </c>
      <c r="B24" s="491" t="s">
        <v>207</v>
      </c>
      <c r="C24" s="488">
        <f>+Sklop11[[#Totals],[Vrednost za okvirno količino (EUR) brez DDV]]</f>
        <v>0</v>
      </c>
      <c r="D24" s="488">
        <f t="shared" si="0"/>
        <v>0</v>
      </c>
      <c r="E24" s="488">
        <f>+Sklop11[[#Totals],[Vrednost za okvirno količino (EUR) z DDV]]</f>
        <v>0</v>
      </c>
      <c r="F24" s="489">
        <f>+Sklop11[[#Totals],[Shema kakovosti
(nacionalne, evropske)
]]</f>
        <v>0</v>
      </c>
    </row>
    <row r="25" spans="1:7" s="113" customFormat="1" ht="25.5" customHeight="1">
      <c r="A25" s="487" t="s">
        <v>126</v>
      </c>
      <c r="B25" s="487" t="s">
        <v>208</v>
      </c>
      <c r="C25" s="488">
        <f>+Sklop12[[#Totals],[Vrednost za okvirno količino (EUR) brez DDV]]</f>
        <v>0</v>
      </c>
      <c r="D25" s="488">
        <f>+E25-C25</f>
        <v>0</v>
      </c>
      <c r="E25" s="488">
        <f>+Sklop12[[#Totals],[Vrednost za okvirno količino (EUR) z DDV]]</f>
        <v>0</v>
      </c>
      <c r="F25" s="489">
        <f>+Sklop12[[#Totals],[Shema kakovosti
(nacionalne, evropske)
]]</f>
        <v>0</v>
      </c>
    </row>
    <row r="26" spans="1:7" s="113" customFormat="1" ht="25.5" customHeight="1">
      <c r="A26" s="492" t="s">
        <v>127</v>
      </c>
      <c r="B26" s="492" t="s">
        <v>209</v>
      </c>
      <c r="C26" s="493">
        <f>+Sklop13[[#Totals],[Vrednost za okvirno količino (EUR) brez DDV]]</f>
        <v>0</v>
      </c>
      <c r="D26" s="493">
        <f t="shared" si="0"/>
        <v>0</v>
      </c>
      <c r="E26" s="493">
        <f>+Sklop13[[#Totals],[Vrednost za okvirno količino (EUR) z DDV]]</f>
        <v>0</v>
      </c>
      <c r="F26" s="494">
        <f>+Sklop13[[#Totals],[Shema kakovosti
(nacionalne, evropske)
]]</f>
        <v>0</v>
      </c>
    </row>
    <row r="27" spans="1:7" s="113" customFormat="1" ht="25.5" customHeight="1">
      <c r="A27" s="487" t="s">
        <v>128</v>
      </c>
      <c r="B27" s="495" t="s">
        <v>210</v>
      </c>
      <c r="C27" s="496">
        <f>+Sklop14[[#Totals],[Vrednost za okvirno količino (EUR) brez DDV]]</f>
        <v>0</v>
      </c>
      <c r="D27" s="496">
        <f t="shared" si="0"/>
        <v>0</v>
      </c>
      <c r="E27" s="496">
        <f>+Sklop14[[#Totals],[Vrednost za okvirno količino (EUR) z DDV]]</f>
        <v>0</v>
      </c>
      <c r="F27" s="497">
        <f>+Sklop14[[#Totals],[Shema kakovosti
(nacionalne, evropske)
]]</f>
        <v>0</v>
      </c>
    </row>
    <row r="28" spans="1:7" s="113" customFormat="1" ht="25.5" customHeight="1">
      <c r="A28" s="492" t="s">
        <v>129</v>
      </c>
      <c r="B28" s="498" t="s">
        <v>674</v>
      </c>
      <c r="C28" s="493">
        <f>+Sklop15[[#Totals],[Vrednost za okvirno količino (EUR) brez DDV]]</f>
        <v>0</v>
      </c>
      <c r="D28" s="493">
        <f t="shared" si="0"/>
        <v>0</v>
      </c>
      <c r="E28" s="493">
        <f>+Sklop15[[#Totals],[Vrednost za okvirno količino (EUR) z DDV]]</f>
        <v>0</v>
      </c>
      <c r="F28" s="494">
        <f>+Sklop15[[#Totals],[Shema kakovosti
(nacionalne, evropske)
]]</f>
        <v>0</v>
      </c>
    </row>
    <row r="29" spans="1:7" s="113" customFormat="1" ht="25.5" customHeight="1">
      <c r="A29" s="492" t="s">
        <v>677</v>
      </c>
      <c r="B29" s="498" t="s">
        <v>678</v>
      </c>
      <c r="C29" s="493">
        <f>+Sklop16[[#Totals],[Vrednost za okvirno količino (EUR) brez DDV]]</f>
        <v>0</v>
      </c>
      <c r="D29" s="493">
        <f t="shared" ref="D29" si="1">+E29-C29</f>
        <v>0</v>
      </c>
      <c r="E29" s="493">
        <f>+Sklop16[[#Totals],[Vrednost za okvirno količino (EUR) z DDV]]</f>
        <v>0</v>
      </c>
      <c r="F29" s="494">
        <f>+Sklop16[[#Totals],[Shema kakovosti
(nacionalne, evropske)
]]</f>
        <v>0</v>
      </c>
    </row>
    <row r="30" spans="1:7" s="113" customFormat="1" ht="25.5" customHeight="1">
      <c r="A30" s="492" t="s">
        <v>746</v>
      </c>
      <c r="B30" s="498" t="s">
        <v>747</v>
      </c>
      <c r="C30" s="493">
        <f>+Sklop17[[#Totals],[Vrednost za okvirno količino (EUR) brez DDV]]</f>
        <v>0</v>
      </c>
      <c r="D30" s="493">
        <f t="shared" ref="D30" si="2">+E30-C30</f>
        <v>0</v>
      </c>
      <c r="E30" s="493">
        <f>+Sklop17[[#Totals],[Vrednost za okvirno količino (EUR) z DDV]]</f>
        <v>0</v>
      </c>
      <c r="F30" s="494">
        <f>+Sklop17[[#Totals],[Shema kakovosti
(nacionalne, evropske)
]]</f>
        <v>0</v>
      </c>
    </row>
    <row r="31" spans="1:7" s="20" customFormat="1" ht="23.25" customHeight="1">
      <c r="A31" s="561" t="s">
        <v>101</v>
      </c>
      <c r="B31" s="561"/>
      <c r="C31" s="499">
        <f>SUM(C14:C30)</f>
        <v>0</v>
      </c>
      <c r="D31" s="499">
        <f>SUM(D14:D30)</f>
        <v>0</v>
      </c>
      <c r="E31" s="499">
        <f>SUM(E14:E30)</f>
        <v>0</v>
      </c>
      <c r="F31" s="499"/>
      <c r="G31" s="113"/>
    </row>
    <row r="32" spans="1:7" ht="23.25" customHeight="1">
      <c r="G32" s="295"/>
    </row>
    <row r="33" ht="23.25" customHeight="1"/>
    <row r="34" ht="23.2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0"/>
  <sheetViews>
    <sheetView topLeftCell="A14" zoomScale="89" zoomScaleNormal="89" zoomScaleSheetLayoutView="42" workbookViewId="0">
      <selection activeCell="B42" sqref="B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181" bestFit="1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82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83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83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83"/>
      <c r="U12" s="7"/>
    </row>
    <row r="13" spans="1:21" s="12" customFormat="1" ht="21" customHeight="1">
      <c r="B13" s="564" t="str">
        <f>+'Ponudbeni pred_rekapitulacija'!B14</f>
        <v>MESO IN MESNI IZDELKI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175" t="s">
        <v>1</v>
      </c>
      <c r="B16" s="176" t="s">
        <v>211</v>
      </c>
      <c r="C16" s="150" t="s">
        <v>92</v>
      </c>
      <c r="D16" s="150" t="s">
        <v>0</v>
      </c>
      <c r="E16" s="151" t="s">
        <v>188</v>
      </c>
      <c r="F16" s="152">
        <v>250</v>
      </c>
      <c r="G16" s="153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6" s="80">
        <f>IF(Sklop1[[#This Row],[ZAHTEVANA SHEMA KAKOVOSTI]]&lt;&gt;"",Sklop1[[#This Row],[Preračunana masa/volumen/kos na enoto kg]],"")</f>
        <v>250</v>
      </c>
      <c r="J16" s="87"/>
      <c r="K16" s="81"/>
      <c r="L16" s="243"/>
      <c r="M16" s="127" t="s">
        <v>92</v>
      </c>
      <c r="N16" s="134"/>
      <c r="O16" s="127" t="s">
        <v>92</v>
      </c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175" t="s">
        <v>3</v>
      </c>
      <c r="B17" s="176" t="s">
        <v>212</v>
      </c>
      <c r="C17" s="150" t="s">
        <v>92</v>
      </c>
      <c r="D17" s="150" t="s">
        <v>0</v>
      </c>
      <c r="E17" s="151" t="s">
        <v>188</v>
      </c>
      <c r="F17" s="152">
        <v>5</v>
      </c>
      <c r="G17" s="153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7" s="80">
        <f>IF(Sklop1[[#This Row],[ZAHTEVANA SHEMA KAKOVOSTI]]&lt;&gt;"",Sklop1[[#This Row],[Preračunana masa/volumen/kos na enoto kg]],"")</f>
        <v>5</v>
      </c>
      <c r="J17" s="88"/>
      <c r="K17" s="85"/>
      <c r="L17" s="224"/>
      <c r="M17" s="127" t="s">
        <v>92</v>
      </c>
      <c r="N17" s="134"/>
      <c r="O17" s="127" t="s">
        <v>92</v>
      </c>
      <c r="P17" s="90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2"/>
    </row>
    <row r="18" spans="1:21" s="55" customFormat="1" ht="12">
      <c r="A18" s="175" t="s">
        <v>4</v>
      </c>
      <c r="B18" s="176" t="s">
        <v>213</v>
      </c>
      <c r="C18" s="150" t="s">
        <v>92</v>
      </c>
      <c r="D18" s="150" t="s">
        <v>0</v>
      </c>
      <c r="E18" s="151" t="s">
        <v>188</v>
      </c>
      <c r="F18" s="152">
        <v>5</v>
      </c>
      <c r="G18" s="153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8" s="80">
        <f>IF(Sklop1[[#This Row],[ZAHTEVANA SHEMA KAKOVOSTI]]&lt;&gt;"",Sklop1[[#This Row],[Preračunana masa/volumen/kos na enoto kg]],"")</f>
        <v>5</v>
      </c>
      <c r="J18" s="88"/>
      <c r="K18" s="85"/>
      <c r="L18" s="224"/>
      <c r="M18" s="127" t="s">
        <v>92</v>
      </c>
      <c r="N18" s="134"/>
      <c r="O18" s="127" t="s">
        <v>92</v>
      </c>
      <c r="P18" s="90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2"/>
    </row>
    <row r="19" spans="1:21" s="55" customFormat="1" ht="24">
      <c r="A19" s="175" t="s">
        <v>5</v>
      </c>
      <c r="B19" s="176" t="s">
        <v>214</v>
      </c>
      <c r="C19" s="150" t="s">
        <v>92</v>
      </c>
      <c r="D19" s="150" t="s">
        <v>0</v>
      </c>
      <c r="E19" s="151" t="s">
        <v>188</v>
      </c>
      <c r="F19" s="152">
        <v>105</v>
      </c>
      <c r="G19" s="153" t="s">
        <v>0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19" s="114">
        <f>IF(Sklop1[[#This Row],[ZAHTEVANA SHEMA KAKOVOSTI]]&lt;&gt;"",Sklop1[[#This Row],[Preračunana masa/volumen/kos na enoto kg]],"")</f>
        <v>105</v>
      </c>
      <c r="J19" s="128"/>
      <c r="K19" s="129"/>
      <c r="L19" s="342"/>
      <c r="M19" s="127" t="s">
        <v>92</v>
      </c>
      <c r="N19" s="134"/>
      <c r="O19" s="127" t="s">
        <v>92</v>
      </c>
      <c r="P19" s="146"/>
      <c r="Q19" s="145">
        <f>+Sklop1[[#This Row],[cena/enota brez DDV v EUR]]*Sklop1[[#This Row],[Stopnja DDV (%)]]</f>
        <v>0</v>
      </c>
      <c r="R19" s="145">
        <f>+Sklop1[[#This Row],[cena/enota brez DDV v EUR]]+Sklop1[[#This Row],[Davek (EUR)]]</f>
        <v>0</v>
      </c>
      <c r="S19" s="145">
        <f>+Sklop1[[#This Row],[cena/enota brez DDV v EUR]]*Sklop1[[#This Row],[Okvirna količina]]</f>
        <v>0</v>
      </c>
      <c r="T19" s="130">
        <f>+Sklop1[[#This Row],[Končna cena/enoto mere (EUR) z DDV]]*Sklop1[[#This Row],[Okvirna količina]]</f>
        <v>0</v>
      </c>
      <c r="U19" s="131"/>
    </row>
    <row r="20" spans="1:21" s="55" customFormat="1" ht="12">
      <c r="A20" s="175" t="s">
        <v>6</v>
      </c>
      <c r="B20" s="176" t="s">
        <v>215</v>
      </c>
      <c r="C20" s="150" t="s">
        <v>92</v>
      </c>
      <c r="D20" s="150" t="s">
        <v>0</v>
      </c>
      <c r="E20" s="151"/>
      <c r="F20" s="152">
        <v>50</v>
      </c>
      <c r="G20" s="153" t="s">
        <v>0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0" s="114" t="str">
        <f>IF(Sklop1[[#This Row],[ZAHTEVANA SHEMA KAKOVOSTI]]&lt;&gt;"",Sklop1[[#This Row],[Preračunana masa/volumen/kos na enoto kg]],"")</f>
        <v/>
      </c>
      <c r="J20" s="128"/>
      <c r="K20" s="129"/>
      <c r="L20" s="342"/>
      <c r="M20" s="127" t="s">
        <v>92</v>
      </c>
      <c r="N20" s="134"/>
      <c r="O20" s="127" t="s">
        <v>92</v>
      </c>
      <c r="P20" s="146"/>
      <c r="Q20" s="145">
        <f>+Sklop1[[#This Row],[cena/enota brez DDV v EUR]]*Sklop1[[#This Row],[Stopnja DDV (%)]]</f>
        <v>0</v>
      </c>
      <c r="R20" s="145">
        <f>+Sklop1[[#This Row],[cena/enota brez DDV v EUR]]+Sklop1[[#This Row],[Davek (EUR)]]</f>
        <v>0</v>
      </c>
      <c r="S20" s="145">
        <f>+Sklop1[[#This Row],[cena/enota brez DDV v EUR]]*Sklop1[[#This Row],[Okvirna količina]]</f>
        <v>0</v>
      </c>
      <c r="T20" s="130">
        <f>+Sklop1[[#This Row],[Končna cena/enoto mere (EUR) z DDV]]*Sklop1[[#This Row],[Okvirna količina]]</f>
        <v>0</v>
      </c>
      <c r="U20" s="131"/>
    </row>
    <row r="21" spans="1:21" s="55" customFormat="1" ht="12">
      <c r="A21" s="175" t="s">
        <v>7</v>
      </c>
      <c r="B21" s="176" t="s">
        <v>216</v>
      </c>
      <c r="C21" s="150" t="s">
        <v>92</v>
      </c>
      <c r="D21" s="150" t="s">
        <v>0</v>
      </c>
      <c r="E21" s="151"/>
      <c r="F21" s="152">
        <v>350</v>
      </c>
      <c r="G21" s="153" t="s">
        <v>0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1" s="114" t="str">
        <f>IF(Sklop1[[#This Row],[ZAHTEVANA SHEMA KAKOVOSTI]]&lt;&gt;"",Sklop1[[#This Row],[Preračunana masa/volumen/kos na enoto kg]],"")</f>
        <v/>
      </c>
      <c r="J21" s="128"/>
      <c r="K21" s="129"/>
      <c r="L21" s="342"/>
      <c r="M21" s="127" t="s">
        <v>92</v>
      </c>
      <c r="N21" s="134"/>
      <c r="O21" s="127" t="s">
        <v>92</v>
      </c>
      <c r="P21" s="146"/>
      <c r="Q21" s="145">
        <f>+Sklop1[[#This Row],[cena/enota brez DDV v EUR]]*Sklop1[[#This Row],[Stopnja DDV (%)]]</f>
        <v>0</v>
      </c>
      <c r="R21" s="145">
        <f>+Sklop1[[#This Row],[cena/enota brez DDV v EUR]]+Sklop1[[#This Row],[Davek (EUR)]]</f>
        <v>0</v>
      </c>
      <c r="S21" s="145">
        <f>+Sklop1[[#This Row],[cena/enota brez DDV v EUR]]*Sklop1[[#This Row],[Okvirna količina]]</f>
        <v>0</v>
      </c>
      <c r="T21" s="130">
        <f>+Sklop1[[#This Row],[Končna cena/enoto mere (EUR) z DDV]]*Sklop1[[#This Row],[Okvirna količina]]</f>
        <v>0</v>
      </c>
      <c r="U21" s="131"/>
    </row>
    <row r="22" spans="1:21" s="55" customFormat="1" ht="24">
      <c r="A22" s="175" t="s">
        <v>8</v>
      </c>
      <c r="B22" s="176" t="s">
        <v>217</v>
      </c>
      <c r="C22" s="150" t="s">
        <v>92</v>
      </c>
      <c r="D22" s="150" t="s">
        <v>0</v>
      </c>
      <c r="E22" s="151"/>
      <c r="F22" s="152">
        <v>5</v>
      </c>
      <c r="G22" s="153" t="s">
        <v>0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2" s="114" t="str">
        <f>IF(Sklop1[[#This Row],[ZAHTEVANA SHEMA KAKOVOSTI]]&lt;&gt;"",Sklop1[[#This Row],[Preračunana masa/volumen/kos na enoto kg]],"")</f>
        <v/>
      </c>
      <c r="J22" s="128"/>
      <c r="K22" s="129"/>
      <c r="L22" s="342"/>
      <c r="M22" s="127" t="s">
        <v>92</v>
      </c>
      <c r="N22" s="134"/>
      <c r="O22" s="127" t="s">
        <v>92</v>
      </c>
      <c r="P22" s="146"/>
      <c r="Q22" s="145">
        <f>+Sklop1[[#This Row],[cena/enota brez DDV v EUR]]*Sklop1[[#This Row],[Stopnja DDV (%)]]</f>
        <v>0</v>
      </c>
      <c r="R22" s="145">
        <f>+Sklop1[[#This Row],[cena/enota brez DDV v EUR]]+Sklop1[[#This Row],[Davek (EUR)]]</f>
        <v>0</v>
      </c>
      <c r="S22" s="145">
        <f>+Sklop1[[#This Row],[cena/enota brez DDV v EUR]]*Sklop1[[#This Row],[Okvirna količina]]</f>
        <v>0</v>
      </c>
      <c r="T22" s="130">
        <f>+Sklop1[[#This Row],[Končna cena/enoto mere (EUR) z DDV]]*Sklop1[[#This Row],[Okvirna količina]]</f>
        <v>0</v>
      </c>
      <c r="U22" s="131"/>
    </row>
    <row r="23" spans="1:21" s="55" customFormat="1" ht="24">
      <c r="A23" s="175" t="s">
        <v>9</v>
      </c>
      <c r="B23" s="176" t="s">
        <v>218</v>
      </c>
      <c r="C23" s="150" t="s">
        <v>92</v>
      </c>
      <c r="D23" s="150" t="s">
        <v>0</v>
      </c>
      <c r="E23" s="151"/>
      <c r="F23" s="152">
        <v>550</v>
      </c>
      <c r="G23" s="153" t="s">
        <v>0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23" s="114" t="str">
        <f>IF(Sklop1[[#This Row],[ZAHTEVANA SHEMA KAKOVOSTI]]&lt;&gt;"",Sklop1[[#This Row],[Preračunana masa/volumen/kos na enoto kg]],"")</f>
        <v/>
      </c>
      <c r="J23" s="128"/>
      <c r="K23" s="129"/>
      <c r="L23" s="342"/>
      <c r="M23" s="127" t="s">
        <v>92</v>
      </c>
      <c r="N23" s="134"/>
      <c r="O23" s="127" t="s">
        <v>92</v>
      </c>
      <c r="P23" s="146"/>
      <c r="Q23" s="145">
        <f>+Sklop1[[#This Row],[cena/enota brez DDV v EUR]]*Sklop1[[#This Row],[Stopnja DDV (%)]]</f>
        <v>0</v>
      </c>
      <c r="R23" s="145">
        <f>+Sklop1[[#This Row],[cena/enota brez DDV v EUR]]+Sklop1[[#This Row],[Davek (EUR)]]</f>
        <v>0</v>
      </c>
      <c r="S23" s="145">
        <f>+Sklop1[[#This Row],[cena/enota brez DDV v EUR]]*Sklop1[[#This Row],[Okvirna količina]]</f>
        <v>0</v>
      </c>
      <c r="T23" s="130">
        <f>+Sklop1[[#This Row],[Končna cena/enoto mere (EUR) z DDV]]*Sklop1[[#This Row],[Okvirna količina]]</f>
        <v>0</v>
      </c>
      <c r="U23" s="131"/>
    </row>
    <row r="24" spans="1:21" s="55" customFormat="1" ht="24">
      <c r="A24" s="175" t="s">
        <v>10</v>
      </c>
      <c r="B24" s="176" t="s">
        <v>219</v>
      </c>
      <c r="C24" s="150" t="s">
        <v>92</v>
      </c>
      <c r="D24" s="150" t="s">
        <v>0</v>
      </c>
      <c r="E24" s="151"/>
      <c r="F24" s="152">
        <v>200</v>
      </c>
      <c r="G24" s="153" t="s">
        <v>0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114" t="str">
        <f>IF(Sklop1[[#This Row],[ZAHTEVANA SHEMA KAKOVOSTI]]&lt;&gt;"",Sklop1[[#This Row],[Preračunana masa/volumen/kos na enoto kg]],"")</f>
        <v/>
      </c>
      <c r="J24" s="128"/>
      <c r="K24" s="129"/>
      <c r="L24" s="342"/>
      <c r="M24" s="127" t="s">
        <v>92</v>
      </c>
      <c r="N24" s="134"/>
      <c r="O24" s="127" t="s">
        <v>92</v>
      </c>
      <c r="P24" s="146"/>
      <c r="Q24" s="145">
        <f>+Sklop1[[#This Row],[cena/enota brez DDV v EUR]]*Sklop1[[#This Row],[Stopnja DDV (%)]]</f>
        <v>0</v>
      </c>
      <c r="R24" s="145">
        <f>+Sklop1[[#This Row],[cena/enota brez DDV v EUR]]+Sklop1[[#This Row],[Davek (EUR)]]</f>
        <v>0</v>
      </c>
      <c r="S24" s="145">
        <f>+Sklop1[[#This Row],[cena/enota brez DDV v EUR]]*Sklop1[[#This Row],[Okvirna količina]]</f>
        <v>0</v>
      </c>
      <c r="T24" s="130">
        <f>+Sklop1[[#This Row],[Končna cena/enoto mere (EUR) z DDV]]*Sklop1[[#This Row],[Okvirna količina]]</f>
        <v>0</v>
      </c>
      <c r="U24" s="131"/>
    </row>
    <row r="25" spans="1:21" s="55" customFormat="1" ht="60">
      <c r="A25" s="175" t="s">
        <v>11</v>
      </c>
      <c r="B25" s="176" t="s">
        <v>220</v>
      </c>
      <c r="C25" s="150" t="s">
        <v>92</v>
      </c>
      <c r="D25" s="150" t="s">
        <v>0</v>
      </c>
      <c r="E25" s="151"/>
      <c r="F25" s="152">
        <v>80</v>
      </c>
      <c r="G25" s="153" t="s">
        <v>0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5" s="114" t="str">
        <f>IF(Sklop1[[#This Row],[ZAHTEVANA SHEMA KAKOVOSTI]]&lt;&gt;"",Sklop1[[#This Row],[Preračunana masa/volumen/kos na enoto kg]],"")</f>
        <v/>
      </c>
      <c r="J25" s="128"/>
      <c r="K25" s="129"/>
      <c r="L25" s="342"/>
      <c r="M25" s="127" t="s">
        <v>92</v>
      </c>
      <c r="N25" s="134"/>
      <c r="O25" s="127" t="s">
        <v>92</v>
      </c>
      <c r="P25" s="146"/>
      <c r="Q25" s="145">
        <f>+Sklop1[[#This Row],[cena/enota brez DDV v EUR]]*Sklop1[[#This Row],[Stopnja DDV (%)]]</f>
        <v>0</v>
      </c>
      <c r="R25" s="145">
        <f>+Sklop1[[#This Row],[cena/enota brez DDV v EUR]]+Sklop1[[#This Row],[Davek (EUR)]]</f>
        <v>0</v>
      </c>
      <c r="S25" s="145">
        <f>+Sklop1[[#This Row],[cena/enota brez DDV v EUR]]*Sklop1[[#This Row],[Okvirna količina]]</f>
        <v>0</v>
      </c>
      <c r="T25" s="130">
        <f>+Sklop1[[#This Row],[Končna cena/enoto mere (EUR) z DDV]]*Sklop1[[#This Row],[Okvirna količina]]</f>
        <v>0</v>
      </c>
      <c r="U25" s="131"/>
    </row>
    <row r="26" spans="1:21" s="55" customFormat="1" ht="12">
      <c r="A26" s="175" t="s">
        <v>12</v>
      </c>
      <c r="B26" s="176" t="s">
        <v>221</v>
      </c>
      <c r="C26" s="150" t="s">
        <v>92</v>
      </c>
      <c r="D26" s="150" t="s">
        <v>0</v>
      </c>
      <c r="E26" s="151"/>
      <c r="F26" s="152">
        <v>35</v>
      </c>
      <c r="G26" s="153" t="s">
        <v>0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26" s="114" t="str">
        <f>IF(Sklop1[[#This Row],[ZAHTEVANA SHEMA KAKOVOSTI]]&lt;&gt;"",Sklop1[[#This Row],[Preračunana masa/volumen/kos na enoto kg]],"")</f>
        <v/>
      </c>
      <c r="J26" s="128"/>
      <c r="K26" s="129"/>
      <c r="L26" s="342"/>
      <c r="M26" s="127" t="s">
        <v>92</v>
      </c>
      <c r="N26" s="134"/>
      <c r="O26" s="127" t="s">
        <v>92</v>
      </c>
      <c r="P26" s="146"/>
      <c r="Q26" s="145">
        <f>+Sklop1[[#This Row],[cena/enota brez DDV v EUR]]*Sklop1[[#This Row],[Stopnja DDV (%)]]</f>
        <v>0</v>
      </c>
      <c r="R26" s="145">
        <f>+Sklop1[[#This Row],[cena/enota brez DDV v EUR]]+Sklop1[[#This Row],[Davek (EUR)]]</f>
        <v>0</v>
      </c>
      <c r="S26" s="145">
        <f>+Sklop1[[#This Row],[cena/enota brez DDV v EUR]]*Sklop1[[#This Row],[Okvirna količina]]</f>
        <v>0</v>
      </c>
      <c r="T26" s="130">
        <f>+Sklop1[[#This Row],[Končna cena/enoto mere (EUR) z DDV]]*Sklop1[[#This Row],[Okvirna količina]]</f>
        <v>0</v>
      </c>
      <c r="U26" s="131"/>
    </row>
    <row r="27" spans="1:21" s="55" customFormat="1" ht="12">
      <c r="A27" s="175" t="s">
        <v>13</v>
      </c>
      <c r="B27" s="176" t="s">
        <v>222</v>
      </c>
      <c r="C27" s="150" t="s">
        <v>92</v>
      </c>
      <c r="D27" s="150" t="s">
        <v>0</v>
      </c>
      <c r="E27" s="151"/>
      <c r="F27" s="152">
        <v>300</v>
      </c>
      <c r="G27" s="153" t="s">
        <v>0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7" s="114" t="str">
        <f>IF(Sklop1[[#This Row],[ZAHTEVANA SHEMA KAKOVOSTI]]&lt;&gt;"",Sklop1[[#This Row],[Preračunana masa/volumen/kos na enoto kg]],"")</f>
        <v/>
      </c>
      <c r="J27" s="128"/>
      <c r="K27" s="129"/>
      <c r="L27" s="342"/>
      <c r="M27" s="127" t="s">
        <v>92</v>
      </c>
      <c r="N27" s="134"/>
      <c r="O27" s="127" t="s">
        <v>92</v>
      </c>
      <c r="P27" s="146"/>
      <c r="Q27" s="145">
        <f>+Sklop1[[#This Row],[cena/enota brez DDV v EUR]]*Sklop1[[#This Row],[Stopnja DDV (%)]]</f>
        <v>0</v>
      </c>
      <c r="R27" s="145">
        <f>+Sklop1[[#This Row],[cena/enota brez DDV v EUR]]+Sklop1[[#This Row],[Davek (EUR)]]</f>
        <v>0</v>
      </c>
      <c r="S27" s="145">
        <f>+Sklop1[[#This Row],[cena/enota brez DDV v EUR]]*Sklop1[[#This Row],[Okvirna količina]]</f>
        <v>0</v>
      </c>
      <c r="T27" s="130">
        <f>+Sklop1[[#This Row],[Končna cena/enoto mere (EUR) z DDV]]*Sklop1[[#This Row],[Okvirna količina]]</f>
        <v>0</v>
      </c>
      <c r="U27" s="131"/>
    </row>
    <row r="28" spans="1:21" s="55" customFormat="1" ht="120">
      <c r="A28" s="175" t="s">
        <v>14</v>
      </c>
      <c r="B28" s="176" t="s">
        <v>223</v>
      </c>
      <c r="C28" s="150" t="s">
        <v>92</v>
      </c>
      <c r="D28" s="150" t="s">
        <v>0</v>
      </c>
      <c r="E28" s="151"/>
      <c r="F28" s="152">
        <v>5</v>
      </c>
      <c r="G28" s="153" t="s">
        <v>0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8" s="114" t="str">
        <f>IF(Sklop1[[#This Row],[ZAHTEVANA SHEMA KAKOVOSTI]]&lt;&gt;"",Sklop1[[#This Row],[Preračunana masa/volumen/kos na enoto kg]],"")</f>
        <v/>
      </c>
      <c r="J28" s="128"/>
      <c r="K28" s="129"/>
      <c r="L28" s="342"/>
      <c r="M28" s="127" t="s">
        <v>92</v>
      </c>
      <c r="N28" s="134"/>
      <c r="O28" s="127" t="s">
        <v>92</v>
      </c>
      <c r="P28" s="146"/>
      <c r="Q28" s="145">
        <f>+Sklop1[[#This Row],[cena/enota brez DDV v EUR]]*Sklop1[[#This Row],[Stopnja DDV (%)]]</f>
        <v>0</v>
      </c>
      <c r="R28" s="145">
        <f>+Sklop1[[#This Row],[cena/enota brez DDV v EUR]]+Sklop1[[#This Row],[Davek (EUR)]]</f>
        <v>0</v>
      </c>
      <c r="S28" s="145">
        <f>+Sklop1[[#This Row],[cena/enota brez DDV v EUR]]*Sklop1[[#This Row],[Okvirna količina]]</f>
        <v>0</v>
      </c>
      <c r="T28" s="130">
        <f>+Sklop1[[#This Row],[Končna cena/enoto mere (EUR) z DDV]]*Sklop1[[#This Row],[Okvirna količina]]</f>
        <v>0</v>
      </c>
      <c r="U28" s="131"/>
    </row>
    <row r="29" spans="1:21" s="55" customFormat="1" ht="12">
      <c r="A29" s="175" t="s">
        <v>15</v>
      </c>
      <c r="B29" s="176" t="s">
        <v>224</v>
      </c>
      <c r="C29" s="150" t="s">
        <v>92</v>
      </c>
      <c r="D29" s="150" t="s">
        <v>0</v>
      </c>
      <c r="E29" s="151"/>
      <c r="F29" s="152">
        <v>300</v>
      </c>
      <c r="G29" s="153" t="s">
        <v>0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114" t="str">
        <f>IF(Sklop1[[#This Row],[ZAHTEVANA SHEMA KAKOVOSTI]]&lt;&gt;"",Sklop1[[#This Row],[Preračunana masa/volumen/kos na enoto kg]],"")</f>
        <v/>
      </c>
      <c r="J29" s="128"/>
      <c r="K29" s="129"/>
      <c r="L29" s="342"/>
      <c r="M29" s="127" t="s">
        <v>92</v>
      </c>
      <c r="N29" s="134"/>
      <c r="O29" s="127" t="s">
        <v>92</v>
      </c>
      <c r="P29" s="146"/>
      <c r="Q29" s="145">
        <f>+Sklop1[[#This Row],[cena/enota brez DDV v EUR]]*Sklop1[[#This Row],[Stopnja DDV (%)]]</f>
        <v>0</v>
      </c>
      <c r="R29" s="145">
        <f>+Sklop1[[#This Row],[cena/enota brez DDV v EUR]]+Sklop1[[#This Row],[Davek (EUR)]]</f>
        <v>0</v>
      </c>
      <c r="S29" s="145">
        <f>+Sklop1[[#This Row],[cena/enota brez DDV v EUR]]*Sklop1[[#This Row],[Okvirna količina]]</f>
        <v>0</v>
      </c>
      <c r="T29" s="130">
        <f>+Sklop1[[#This Row],[Končna cena/enoto mere (EUR) z DDV]]*Sklop1[[#This Row],[Okvirna količina]]</f>
        <v>0</v>
      </c>
      <c r="U29" s="131"/>
    </row>
    <row r="30" spans="1:21" s="55" customFormat="1" ht="24">
      <c r="A30" s="175" t="s">
        <v>16</v>
      </c>
      <c r="B30" s="176" t="s">
        <v>225</v>
      </c>
      <c r="C30" s="150" t="s">
        <v>92</v>
      </c>
      <c r="D30" s="150" t="s">
        <v>0</v>
      </c>
      <c r="E30" s="151" t="s">
        <v>189</v>
      </c>
      <c r="F30" s="152">
        <v>2.5</v>
      </c>
      <c r="G30" s="153" t="s">
        <v>0</v>
      </c>
      <c r="H3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0" s="114">
        <f>IF(Sklop1[[#This Row],[ZAHTEVANA SHEMA KAKOVOSTI]]&lt;&gt;"",Sklop1[[#This Row],[Preračunana masa/volumen/kos na enoto kg]],"")</f>
        <v>2.5</v>
      </c>
      <c r="J30" s="128"/>
      <c r="K30" s="129"/>
      <c r="L30" s="342"/>
      <c r="M30" s="127" t="s">
        <v>92</v>
      </c>
      <c r="N30" s="134"/>
      <c r="O30" s="127" t="s">
        <v>92</v>
      </c>
      <c r="P30" s="146"/>
      <c r="Q30" s="145">
        <f>+Sklop1[[#This Row],[cena/enota brez DDV v EUR]]*Sklop1[[#This Row],[Stopnja DDV (%)]]</f>
        <v>0</v>
      </c>
      <c r="R30" s="145">
        <f>+Sklop1[[#This Row],[cena/enota brez DDV v EUR]]+Sklop1[[#This Row],[Davek (EUR)]]</f>
        <v>0</v>
      </c>
      <c r="S30" s="145">
        <f>+Sklop1[[#This Row],[cena/enota brez DDV v EUR]]*Sklop1[[#This Row],[Okvirna količina]]</f>
        <v>0</v>
      </c>
      <c r="T30" s="130">
        <f>+Sklop1[[#This Row],[Končna cena/enoto mere (EUR) z DDV]]*Sklop1[[#This Row],[Okvirna količina]]</f>
        <v>0</v>
      </c>
      <c r="U30" s="131"/>
    </row>
    <row r="31" spans="1:21" s="55" customFormat="1" ht="15.75" customHeight="1">
      <c r="A31" s="175" t="s">
        <v>17</v>
      </c>
      <c r="B31" s="176" t="s">
        <v>226</v>
      </c>
      <c r="C31" s="150" t="s">
        <v>92</v>
      </c>
      <c r="D31" s="150" t="s">
        <v>0</v>
      </c>
      <c r="E31" s="151"/>
      <c r="F31" s="152">
        <v>150</v>
      </c>
      <c r="G31" s="153" t="s">
        <v>0</v>
      </c>
      <c r="H3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1" s="114" t="str">
        <f>IF(Sklop1[[#This Row],[ZAHTEVANA SHEMA KAKOVOSTI]]&lt;&gt;"",Sklop1[[#This Row],[Preračunana masa/volumen/kos na enoto kg]],"")</f>
        <v/>
      </c>
      <c r="J31" s="128"/>
      <c r="K31" s="129"/>
      <c r="L31" s="342"/>
      <c r="M31" s="127" t="s">
        <v>92</v>
      </c>
      <c r="N31" s="134"/>
      <c r="O31" s="127" t="s">
        <v>92</v>
      </c>
      <c r="P31" s="146"/>
      <c r="Q31" s="145">
        <f>+Sklop1[[#This Row],[cena/enota brez DDV v EUR]]*Sklop1[[#This Row],[Stopnja DDV (%)]]</f>
        <v>0</v>
      </c>
      <c r="R31" s="145">
        <f>+Sklop1[[#This Row],[cena/enota brez DDV v EUR]]+Sklop1[[#This Row],[Davek (EUR)]]</f>
        <v>0</v>
      </c>
      <c r="S31" s="145">
        <f>+Sklop1[[#This Row],[cena/enota brez DDV v EUR]]*Sklop1[[#This Row],[Okvirna količina]]</f>
        <v>0</v>
      </c>
      <c r="T31" s="130">
        <f>+Sklop1[[#This Row],[Končna cena/enoto mere (EUR) z DDV]]*Sklop1[[#This Row],[Okvirna količina]]</f>
        <v>0</v>
      </c>
      <c r="U31" s="131"/>
    </row>
    <row r="32" spans="1:21" s="55" customFormat="1" ht="12">
      <c r="A32" s="175" t="s">
        <v>18</v>
      </c>
      <c r="B32" s="176" t="s">
        <v>227</v>
      </c>
      <c r="C32" s="150" t="s">
        <v>92</v>
      </c>
      <c r="D32" s="150" t="s">
        <v>0</v>
      </c>
      <c r="E32" s="151"/>
      <c r="F32" s="152">
        <v>1500</v>
      </c>
      <c r="G32" s="153" t="s">
        <v>0</v>
      </c>
      <c r="H3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32" s="114" t="str">
        <f>IF(Sklop1[[#This Row],[ZAHTEVANA SHEMA KAKOVOSTI]]&lt;&gt;"",Sklop1[[#This Row],[Preračunana masa/volumen/kos na enoto kg]],"")</f>
        <v/>
      </c>
      <c r="J32" s="128"/>
      <c r="K32" s="129"/>
      <c r="L32" s="342"/>
      <c r="M32" s="127" t="s">
        <v>92</v>
      </c>
      <c r="N32" s="134"/>
      <c r="O32" s="127" t="s">
        <v>92</v>
      </c>
      <c r="P32" s="146"/>
      <c r="Q32" s="145">
        <f>+Sklop1[[#This Row],[cena/enota brez DDV v EUR]]*Sklop1[[#This Row],[Stopnja DDV (%)]]</f>
        <v>0</v>
      </c>
      <c r="R32" s="145">
        <f>+Sklop1[[#This Row],[cena/enota brez DDV v EUR]]+Sklop1[[#This Row],[Davek (EUR)]]</f>
        <v>0</v>
      </c>
      <c r="S32" s="145">
        <f>+Sklop1[[#This Row],[cena/enota brez DDV v EUR]]*Sklop1[[#This Row],[Okvirna količina]]</f>
        <v>0</v>
      </c>
      <c r="T32" s="130">
        <f>+Sklop1[[#This Row],[Končna cena/enoto mere (EUR) z DDV]]*Sklop1[[#This Row],[Okvirna količina]]</f>
        <v>0</v>
      </c>
      <c r="U32" s="131"/>
    </row>
    <row r="33" spans="1:21" s="55" customFormat="1" ht="12">
      <c r="A33" s="175" t="s">
        <v>19</v>
      </c>
      <c r="B33" s="176" t="s">
        <v>228</v>
      </c>
      <c r="C33" s="150" t="s">
        <v>92</v>
      </c>
      <c r="D33" s="150" t="s">
        <v>0</v>
      </c>
      <c r="E33" s="151"/>
      <c r="F33" s="152">
        <v>2.5</v>
      </c>
      <c r="G33" s="153" t="s">
        <v>0</v>
      </c>
      <c r="H3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3" s="114" t="str">
        <f>IF(Sklop1[[#This Row],[ZAHTEVANA SHEMA KAKOVOSTI]]&lt;&gt;"",Sklop1[[#This Row],[Preračunana masa/volumen/kos na enoto kg]],"")</f>
        <v/>
      </c>
      <c r="J33" s="128"/>
      <c r="K33" s="129"/>
      <c r="L33" s="342"/>
      <c r="M33" s="127" t="s">
        <v>92</v>
      </c>
      <c r="N33" s="134"/>
      <c r="O33" s="127" t="s">
        <v>92</v>
      </c>
      <c r="P33" s="146"/>
      <c r="Q33" s="145">
        <f>+Sklop1[[#This Row],[cena/enota brez DDV v EUR]]*Sklop1[[#This Row],[Stopnja DDV (%)]]</f>
        <v>0</v>
      </c>
      <c r="R33" s="145">
        <f>+Sklop1[[#This Row],[cena/enota brez DDV v EUR]]+Sklop1[[#This Row],[Davek (EUR)]]</f>
        <v>0</v>
      </c>
      <c r="S33" s="145">
        <f>+Sklop1[[#This Row],[cena/enota brez DDV v EUR]]*Sklop1[[#This Row],[Okvirna količina]]</f>
        <v>0</v>
      </c>
      <c r="T33" s="130">
        <f>+Sklop1[[#This Row],[Končna cena/enoto mere (EUR) z DDV]]*Sklop1[[#This Row],[Okvirna količina]]</f>
        <v>0</v>
      </c>
      <c r="U33" s="131"/>
    </row>
    <row r="34" spans="1:21" s="55" customFormat="1" ht="12">
      <c r="A34" s="175" t="s">
        <v>20</v>
      </c>
      <c r="B34" s="207" t="s">
        <v>229</v>
      </c>
      <c r="C34" s="150" t="s">
        <v>92</v>
      </c>
      <c r="D34" s="150" t="s">
        <v>0</v>
      </c>
      <c r="E34" s="208"/>
      <c r="F34" s="209">
        <v>150</v>
      </c>
      <c r="G34" s="153" t="s">
        <v>0</v>
      </c>
      <c r="H34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171" t="str">
        <f>IF(Sklop1[[#This Row],[ZAHTEVANA SHEMA KAKOVOSTI]]&lt;&gt;"",Sklop1[[#This Row],[Preračunana masa/volumen/kos na enoto kg]],"")</f>
        <v/>
      </c>
      <c r="J34" s="172"/>
      <c r="K34" s="173"/>
      <c r="L34" s="212"/>
      <c r="M34" s="127" t="s">
        <v>92</v>
      </c>
      <c r="N34" s="134"/>
      <c r="O34" s="127" t="s">
        <v>92</v>
      </c>
      <c r="P34" s="203"/>
      <c r="Q34" s="204">
        <f>+Sklop1[[#This Row],[cena/enota brez DDV v EUR]]*Sklop1[[#This Row],[Stopnja DDV (%)]]</f>
        <v>0</v>
      </c>
      <c r="R34" s="204">
        <f>+Sklop1[[#This Row],[cena/enota brez DDV v EUR]]+Sklop1[[#This Row],[Davek (EUR)]]</f>
        <v>0</v>
      </c>
      <c r="S34" s="204">
        <f>+Sklop1[[#This Row],[cena/enota brez DDV v EUR]]*Sklop1[[#This Row],[Okvirna količina]]</f>
        <v>0</v>
      </c>
      <c r="T34" s="205">
        <f>+Sklop1[[#This Row],[Končna cena/enoto mere (EUR) z DDV]]*Sklop1[[#This Row],[Okvirna količina]]</f>
        <v>0</v>
      </c>
      <c r="U34" s="206"/>
    </row>
    <row r="35" spans="1:21" s="55" customFormat="1" ht="12">
      <c r="A35" s="175" t="s">
        <v>21</v>
      </c>
      <c r="B35" s="207" t="s">
        <v>230</v>
      </c>
      <c r="C35" s="150" t="s">
        <v>92</v>
      </c>
      <c r="D35" s="150" t="s">
        <v>0</v>
      </c>
      <c r="E35" s="208" t="s">
        <v>188</v>
      </c>
      <c r="F35" s="209">
        <v>200</v>
      </c>
      <c r="G35" s="153" t="s">
        <v>0</v>
      </c>
      <c r="H35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171">
        <f>IF(Sklop1[[#This Row],[ZAHTEVANA SHEMA KAKOVOSTI]]&lt;&gt;"",Sklop1[[#This Row],[Preračunana masa/volumen/kos na enoto kg]],"")</f>
        <v>200</v>
      </c>
      <c r="J35" s="172"/>
      <c r="K35" s="173"/>
      <c r="L35" s="212"/>
      <c r="M35" s="127" t="s">
        <v>92</v>
      </c>
      <c r="N35" s="134"/>
      <c r="O35" s="127" t="s">
        <v>92</v>
      </c>
      <c r="P35" s="203"/>
      <c r="Q35" s="204">
        <f>+Sklop1[[#This Row],[cena/enota brez DDV v EUR]]*Sklop1[[#This Row],[Stopnja DDV (%)]]</f>
        <v>0</v>
      </c>
      <c r="R35" s="204">
        <f>+Sklop1[[#This Row],[cena/enota brez DDV v EUR]]+Sklop1[[#This Row],[Davek (EUR)]]</f>
        <v>0</v>
      </c>
      <c r="S35" s="204">
        <f>+Sklop1[[#This Row],[cena/enota brez DDV v EUR]]*Sklop1[[#This Row],[Okvirna količina]]</f>
        <v>0</v>
      </c>
      <c r="T35" s="205">
        <f>+Sklop1[[#This Row],[Končna cena/enoto mere (EUR) z DDV]]*Sklop1[[#This Row],[Okvirna količina]]</f>
        <v>0</v>
      </c>
      <c r="U35" s="206"/>
    </row>
    <row r="36" spans="1:21" s="55" customFormat="1" ht="12">
      <c r="A36" s="175" t="s">
        <v>22</v>
      </c>
      <c r="B36" s="207" t="s">
        <v>231</v>
      </c>
      <c r="C36" s="150" t="s">
        <v>92</v>
      </c>
      <c r="D36" s="150" t="s">
        <v>0</v>
      </c>
      <c r="E36" s="208"/>
      <c r="F36" s="209">
        <v>2.5</v>
      </c>
      <c r="G36" s="153" t="s">
        <v>0</v>
      </c>
      <c r="H36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6" s="171" t="str">
        <f>IF(Sklop1[[#This Row],[ZAHTEVANA SHEMA KAKOVOSTI]]&lt;&gt;"",Sklop1[[#This Row],[Preračunana masa/volumen/kos na enoto kg]],"")</f>
        <v/>
      </c>
      <c r="J36" s="172"/>
      <c r="K36" s="173"/>
      <c r="L36" s="212"/>
      <c r="M36" s="127" t="s">
        <v>92</v>
      </c>
      <c r="N36" s="134"/>
      <c r="O36" s="127" t="s">
        <v>92</v>
      </c>
      <c r="P36" s="203"/>
      <c r="Q36" s="204">
        <f>+Sklop1[[#This Row],[cena/enota brez DDV v EUR]]*Sklop1[[#This Row],[Stopnja DDV (%)]]</f>
        <v>0</v>
      </c>
      <c r="R36" s="204">
        <f>+Sklop1[[#This Row],[cena/enota brez DDV v EUR]]+Sklop1[[#This Row],[Davek (EUR)]]</f>
        <v>0</v>
      </c>
      <c r="S36" s="204">
        <f>+Sklop1[[#This Row],[cena/enota brez DDV v EUR]]*Sklop1[[#This Row],[Okvirna količina]]</f>
        <v>0</v>
      </c>
      <c r="T36" s="205">
        <f>+Sklop1[[#This Row],[Končna cena/enoto mere (EUR) z DDV]]*Sklop1[[#This Row],[Okvirna količina]]</f>
        <v>0</v>
      </c>
      <c r="U36" s="206"/>
    </row>
    <row r="37" spans="1:21" s="55" customFormat="1" ht="12">
      <c r="A37" s="175" t="s">
        <v>23</v>
      </c>
      <c r="B37" s="207" t="s">
        <v>232</v>
      </c>
      <c r="C37" s="150" t="s">
        <v>92</v>
      </c>
      <c r="D37" s="150" t="s">
        <v>0</v>
      </c>
      <c r="E37" s="208"/>
      <c r="F37" s="209">
        <v>150</v>
      </c>
      <c r="G37" s="153" t="s">
        <v>0</v>
      </c>
      <c r="H37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7" s="171" t="str">
        <f>IF(Sklop1[[#This Row],[ZAHTEVANA SHEMA KAKOVOSTI]]&lt;&gt;"",Sklop1[[#This Row],[Preračunana masa/volumen/kos na enoto kg]],"")</f>
        <v/>
      </c>
      <c r="J37" s="172"/>
      <c r="K37" s="173"/>
      <c r="L37" s="212"/>
      <c r="M37" s="127" t="s">
        <v>92</v>
      </c>
      <c r="N37" s="134"/>
      <c r="O37" s="127" t="s">
        <v>92</v>
      </c>
      <c r="P37" s="203"/>
      <c r="Q37" s="204">
        <f>+Sklop1[[#This Row],[cena/enota brez DDV v EUR]]*Sklop1[[#This Row],[Stopnja DDV (%)]]</f>
        <v>0</v>
      </c>
      <c r="R37" s="204">
        <f>+Sklop1[[#This Row],[cena/enota brez DDV v EUR]]+Sklop1[[#This Row],[Davek (EUR)]]</f>
        <v>0</v>
      </c>
      <c r="S37" s="204">
        <f>+Sklop1[[#This Row],[cena/enota brez DDV v EUR]]*Sklop1[[#This Row],[Okvirna količina]]</f>
        <v>0</v>
      </c>
      <c r="T37" s="205">
        <f>+Sklop1[[#This Row],[Končna cena/enoto mere (EUR) z DDV]]*Sklop1[[#This Row],[Okvirna količina]]</f>
        <v>0</v>
      </c>
      <c r="U37" s="206"/>
    </row>
    <row r="38" spans="1:21" s="55" customFormat="1" ht="24">
      <c r="A38" s="175" t="s">
        <v>24</v>
      </c>
      <c r="B38" s="207" t="s">
        <v>233</v>
      </c>
      <c r="C38" s="150" t="s">
        <v>92</v>
      </c>
      <c r="D38" s="150" t="s">
        <v>0</v>
      </c>
      <c r="E38" s="208"/>
      <c r="F38" s="209">
        <v>5</v>
      </c>
      <c r="G38" s="153" t="s">
        <v>0</v>
      </c>
      <c r="H38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8" s="171" t="str">
        <f>IF(Sklop1[[#This Row],[ZAHTEVANA SHEMA KAKOVOSTI]]&lt;&gt;"",Sklop1[[#This Row],[Preračunana masa/volumen/kos na enoto kg]],"")</f>
        <v/>
      </c>
      <c r="J38" s="172"/>
      <c r="K38" s="173"/>
      <c r="L38" s="212"/>
      <c r="M38" s="127" t="s">
        <v>92</v>
      </c>
      <c r="N38" s="134"/>
      <c r="O38" s="127" t="s">
        <v>92</v>
      </c>
      <c r="P38" s="203"/>
      <c r="Q38" s="204">
        <f>+Sklop1[[#This Row],[cena/enota brez DDV v EUR]]*Sklop1[[#This Row],[Stopnja DDV (%)]]</f>
        <v>0</v>
      </c>
      <c r="R38" s="204">
        <f>+Sklop1[[#This Row],[cena/enota brez DDV v EUR]]+Sklop1[[#This Row],[Davek (EUR)]]</f>
        <v>0</v>
      </c>
      <c r="S38" s="204">
        <f>+Sklop1[[#This Row],[cena/enota brez DDV v EUR]]*Sklop1[[#This Row],[Okvirna količina]]</f>
        <v>0</v>
      </c>
      <c r="T38" s="205">
        <f>+Sklop1[[#This Row],[Končna cena/enoto mere (EUR) z DDV]]*Sklop1[[#This Row],[Okvirna količina]]</f>
        <v>0</v>
      </c>
      <c r="U38" s="206"/>
    </row>
    <row r="39" spans="1:21" s="55" customFormat="1" ht="12">
      <c r="A39" s="175" t="s">
        <v>25</v>
      </c>
      <c r="B39" s="207" t="s">
        <v>234</v>
      </c>
      <c r="C39" s="150" t="s">
        <v>92</v>
      </c>
      <c r="D39" s="150" t="s">
        <v>0</v>
      </c>
      <c r="E39" s="208"/>
      <c r="F39" s="209">
        <v>150</v>
      </c>
      <c r="G39" s="153" t="s">
        <v>0</v>
      </c>
      <c r="H39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9" s="171" t="str">
        <f>IF(Sklop1[[#This Row],[ZAHTEVANA SHEMA KAKOVOSTI]]&lt;&gt;"",Sklop1[[#This Row],[Preračunana masa/volumen/kos na enoto kg]],"")</f>
        <v/>
      </c>
      <c r="J39" s="172"/>
      <c r="K39" s="173"/>
      <c r="L39" s="212"/>
      <c r="M39" s="127" t="s">
        <v>92</v>
      </c>
      <c r="N39" s="134"/>
      <c r="O39" s="127" t="s">
        <v>92</v>
      </c>
      <c r="P39" s="203"/>
      <c r="Q39" s="204">
        <f>+Sklop1[[#This Row],[cena/enota brez DDV v EUR]]*Sklop1[[#This Row],[Stopnja DDV (%)]]</f>
        <v>0</v>
      </c>
      <c r="R39" s="204">
        <f>+Sklop1[[#This Row],[cena/enota brez DDV v EUR]]+Sklop1[[#This Row],[Davek (EUR)]]</f>
        <v>0</v>
      </c>
      <c r="S39" s="204">
        <f>+Sklop1[[#This Row],[cena/enota brez DDV v EUR]]*Sklop1[[#This Row],[Okvirna količina]]</f>
        <v>0</v>
      </c>
      <c r="T39" s="205">
        <f>+Sklop1[[#This Row],[Končna cena/enoto mere (EUR) z DDV]]*Sklop1[[#This Row],[Okvirna količina]]</f>
        <v>0</v>
      </c>
      <c r="U39" s="206"/>
    </row>
    <row r="40" spans="1:21" s="55" customFormat="1" ht="12">
      <c r="A40" s="175" t="s">
        <v>26</v>
      </c>
      <c r="B40" s="207" t="s">
        <v>235</v>
      </c>
      <c r="C40" s="150" t="s">
        <v>92</v>
      </c>
      <c r="D40" s="150" t="s">
        <v>0</v>
      </c>
      <c r="E40" s="208"/>
      <c r="F40" s="209">
        <v>60</v>
      </c>
      <c r="G40" s="153" t="s">
        <v>0</v>
      </c>
      <c r="H40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0" s="171" t="str">
        <f>IF(Sklop1[[#This Row],[ZAHTEVANA SHEMA KAKOVOSTI]]&lt;&gt;"",Sklop1[[#This Row],[Preračunana masa/volumen/kos na enoto kg]],"")</f>
        <v/>
      </c>
      <c r="J40" s="172"/>
      <c r="K40" s="173"/>
      <c r="L40" s="212"/>
      <c r="M40" s="127" t="s">
        <v>92</v>
      </c>
      <c r="N40" s="134"/>
      <c r="O40" s="127" t="s">
        <v>92</v>
      </c>
      <c r="P40" s="203"/>
      <c r="Q40" s="204">
        <f>+Sklop1[[#This Row],[cena/enota brez DDV v EUR]]*Sklop1[[#This Row],[Stopnja DDV (%)]]</f>
        <v>0</v>
      </c>
      <c r="R40" s="204">
        <f>+Sklop1[[#This Row],[cena/enota brez DDV v EUR]]+Sklop1[[#This Row],[Davek (EUR)]]</f>
        <v>0</v>
      </c>
      <c r="S40" s="204">
        <f>+Sklop1[[#This Row],[cena/enota brez DDV v EUR]]*Sklop1[[#This Row],[Okvirna količina]]</f>
        <v>0</v>
      </c>
      <c r="T40" s="205">
        <f>+Sklop1[[#This Row],[Končna cena/enoto mere (EUR) z DDV]]*Sklop1[[#This Row],[Okvirna količina]]</f>
        <v>0</v>
      </c>
      <c r="U40" s="206"/>
    </row>
    <row r="41" spans="1:21" s="55" customFormat="1" ht="12">
      <c r="A41" s="175" t="s">
        <v>27</v>
      </c>
      <c r="B41" s="207" t="s">
        <v>810</v>
      </c>
      <c r="C41" s="150" t="s">
        <v>92</v>
      </c>
      <c r="D41" s="150" t="s">
        <v>0</v>
      </c>
      <c r="E41" s="208"/>
      <c r="F41" s="209">
        <v>10</v>
      </c>
      <c r="G41" s="153" t="s">
        <v>0</v>
      </c>
      <c r="H41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1" s="171" t="str">
        <f>IF(Sklop1[[#This Row],[ZAHTEVANA SHEMA KAKOVOSTI]]&lt;&gt;"",Sklop1[[#This Row],[Preračunana masa/volumen/kos na enoto kg]],"")</f>
        <v/>
      </c>
      <c r="J41" s="172"/>
      <c r="K41" s="173"/>
      <c r="L41" s="212"/>
      <c r="M41" s="127" t="s">
        <v>92</v>
      </c>
      <c r="N41" s="134"/>
      <c r="O41" s="127" t="s">
        <v>92</v>
      </c>
      <c r="P41" s="203"/>
      <c r="Q41" s="204">
        <f>+Sklop1[[#This Row],[cena/enota brez DDV v EUR]]*Sklop1[[#This Row],[Stopnja DDV (%)]]</f>
        <v>0</v>
      </c>
      <c r="R41" s="204">
        <f>+Sklop1[[#This Row],[cena/enota brez DDV v EUR]]+Sklop1[[#This Row],[Davek (EUR)]]</f>
        <v>0</v>
      </c>
      <c r="S41" s="204">
        <f>+Sklop1[[#This Row],[cena/enota brez DDV v EUR]]*Sklop1[[#This Row],[Okvirna količina]]</f>
        <v>0</v>
      </c>
      <c r="T41" s="205">
        <f>+Sklop1[[#This Row],[Končna cena/enoto mere (EUR) z DDV]]*Sklop1[[#This Row],[Okvirna količina]]</f>
        <v>0</v>
      </c>
      <c r="U41" s="206"/>
    </row>
    <row r="42" spans="1:21" s="55" customFormat="1" ht="12">
      <c r="A42" s="175" t="s">
        <v>28</v>
      </c>
      <c r="B42" s="207" t="s">
        <v>163</v>
      </c>
      <c r="C42" s="150" t="s">
        <v>92</v>
      </c>
      <c r="D42" s="150" t="s">
        <v>0</v>
      </c>
      <c r="E42" s="208"/>
      <c r="F42" s="209">
        <v>75</v>
      </c>
      <c r="G42" s="153" t="s">
        <v>0</v>
      </c>
      <c r="H42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2" s="171" t="str">
        <f>IF(Sklop1[[#This Row],[ZAHTEVANA SHEMA KAKOVOSTI]]&lt;&gt;"",Sklop1[[#This Row],[Preračunana masa/volumen/kos na enoto kg]],"")</f>
        <v/>
      </c>
      <c r="J42" s="172"/>
      <c r="K42" s="173"/>
      <c r="L42" s="212"/>
      <c r="M42" s="127" t="s">
        <v>92</v>
      </c>
      <c r="N42" s="134"/>
      <c r="O42" s="127" t="s">
        <v>92</v>
      </c>
      <c r="P42" s="203"/>
      <c r="Q42" s="204">
        <f>+Sklop1[[#This Row],[cena/enota brez DDV v EUR]]*Sklop1[[#This Row],[Stopnja DDV (%)]]</f>
        <v>0</v>
      </c>
      <c r="R42" s="204">
        <f>+Sklop1[[#This Row],[cena/enota brez DDV v EUR]]+Sklop1[[#This Row],[Davek (EUR)]]</f>
        <v>0</v>
      </c>
      <c r="S42" s="204">
        <f>+Sklop1[[#This Row],[cena/enota brez DDV v EUR]]*Sklop1[[#This Row],[Okvirna količina]]</f>
        <v>0</v>
      </c>
      <c r="T42" s="205">
        <f>+Sklop1[[#This Row],[Končna cena/enoto mere (EUR) z DDV]]*Sklop1[[#This Row],[Okvirna količina]]</f>
        <v>0</v>
      </c>
      <c r="U42" s="206"/>
    </row>
    <row r="43" spans="1:21" s="55" customFormat="1" ht="12">
      <c r="A43" s="175" t="s">
        <v>29</v>
      </c>
      <c r="B43" s="207" t="s">
        <v>236</v>
      </c>
      <c r="C43" s="150" t="s">
        <v>92</v>
      </c>
      <c r="D43" s="150" t="s">
        <v>0</v>
      </c>
      <c r="E43" s="208"/>
      <c r="F43" s="209">
        <v>75</v>
      </c>
      <c r="G43" s="153" t="s">
        <v>0</v>
      </c>
      <c r="H43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3" s="171" t="str">
        <f>IF(Sklop1[[#This Row],[ZAHTEVANA SHEMA KAKOVOSTI]]&lt;&gt;"",Sklop1[[#This Row],[Preračunana masa/volumen/kos na enoto kg]],"")</f>
        <v/>
      </c>
      <c r="J43" s="172"/>
      <c r="K43" s="173"/>
      <c r="L43" s="212"/>
      <c r="M43" s="127" t="s">
        <v>92</v>
      </c>
      <c r="N43" s="134"/>
      <c r="O43" s="127" t="s">
        <v>92</v>
      </c>
      <c r="P43" s="203"/>
      <c r="Q43" s="204">
        <f>+Sklop1[[#This Row],[cena/enota brez DDV v EUR]]*Sklop1[[#This Row],[Stopnja DDV (%)]]</f>
        <v>0</v>
      </c>
      <c r="R43" s="204">
        <f>+Sklop1[[#This Row],[cena/enota brez DDV v EUR]]+Sklop1[[#This Row],[Davek (EUR)]]</f>
        <v>0</v>
      </c>
      <c r="S43" s="204">
        <f>+Sklop1[[#This Row],[cena/enota brez DDV v EUR]]*Sklop1[[#This Row],[Okvirna količina]]</f>
        <v>0</v>
      </c>
      <c r="T43" s="205">
        <f>+Sklop1[[#This Row],[Končna cena/enoto mere (EUR) z DDV]]*Sklop1[[#This Row],[Okvirna količina]]</f>
        <v>0</v>
      </c>
      <c r="U43" s="206"/>
    </row>
    <row r="44" spans="1:21" s="55" customFormat="1" ht="12">
      <c r="A44" s="175" t="s">
        <v>30</v>
      </c>
      <c r="B44" s="207" t="s">
        <v>237</v>
      </c>
      <c r="C44" s="150" t="s">
        <v>92</v>
      </c>
      <c r="D44" s="150" t="s">
        <v>0</v>
      </c>
      <c r="E44" s="208" t="s">
        <v>188</v>
      </c>
      <c r="F44" s="209">
        <v>50</v>
      </c>
      <c r="G44" s="153" t="s">
        <v>0</v>
      </c>
      <c r="H44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4" s="171">
        <f>IF(Sklop1[[#This Row],[ZAHTEVANA SHEMA KAKOVOSTI]]&lt;&gt;"",Sklop1[[#This Row],[Preračunana masa/volumen/kos na enoto kg]],"")</f>
        <v>50</v>
      </c>
      <c r="J44" s="172"/>
      <c r="K44" s="173"/>
      <c r="L44" s="212"/>
      <c r="M44" s="127" t="s">
        <v>92</v>
      </c>
      <c r="N44" s="134"/>
      <c r="O44" s="127" t="s">
        <v>92</v>
      </c>
      <c r="P44" s="203"/>
      <c r="Q44" s="204">
        <f>+Sklop1[[#This Row],[cena/enota brez DDV v EUR]]*Sklop1[[#This Row],[Stopnja DDV (%)]]</f>
        <v>0</v>
      </c>
      <c r="R44" s="204">
        <f>+Sklop1[[#This Row],[cena/enota brez DDV v EUR]]+Sklop1[[#This Row],[Davek (EUR)]]</f>
        <v>0</v>
      </c>
      <c r="S44" s="204">
        <f>+Sklop1[[#This Row],[cena/enota brez DDV v EUR]]*Sklop1[[#This Row],[Okvirna količina]]</f>
        <v>0</v>
      </c>
      <c r="T44" s="205">
        <f>+Sklop1[[#This Row],[Končna cena/enoto mere (EUR) z DDV]]*Sklop1[[#This Row],[Okvirna količina]]</f>
        <v>0</v>
      </c>
      <c r="U44" s="206"/>
    </row>
    <row r="45" spans="1:21" s="55" customFormat="1" ht="12">
      <c r="A45" s="175" t="s">
        <v>31</v>
      </c>
      <c r="B45" s="207" t="s">
        <v>238</v>
      </c>
      <c r="C45" s="150" t="s">
        <v>92</v>
      </c>
      <c r="D45" s="150" t="s">
        <v>0</v>
      </c>
      <c r="E45" s="208"/>
      <c r="F45" s="209">
        <v>25</v>
      </c>
      <c r="G45" s="153" t="s">
        <v>0</v>
      </c>
      <c r="H45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5" s="171" t="str">
        <f>IF(Sklop1[[#This Row],[ZAHTEVANA SHEMA KAKOVOSTI]]&lt;&gt;"",Sklop1[[#This Row],[Preračunana masa/volumen/kos na enoto kg]],"")</f>
        <v/>
      </c>
      <c r="J45" s="172"/>
      <c r="K45" s="173"/>
      <c r="L45" s="212"/>
      <c r="M45" s="127" t="s">
        <v>92</v>
      </c>
      <c r="N45" s="134"/>
      <c r="O45" s="127" t="s">
        <v>92</v>
      </c>
      <c r="P45" s="203"/>
      <c r="Q45" s="204">
        <f>+Sklop1[[#This Row],[cena/enota brez DDV v EUR]]*Sklop1[[#This Row],[Stopnja DDV (%)]]</f>
        <v>0</v>
      </c>
      <c r="R45" s="204">
        <f>+Sklop1[[#This Row],[cena/enota brez DDV v EUR]]+Sklop1[[#This Row],[Davek (EUR)]]</f>
        <v>0</v>
      </c>
      <c r="S45" s="204">
        <f>+Sklop1[[#This Row],[cena/enota brez DDV v EUR]]*Sklop1[[#This Row],[Okvirna količina]]</f>
        <v>0</v>
      </c>
      <c r="T45" s="205">
        <f>+Sklop1[[#This Row],[Končna cena/enoto mere (EUR) z DDV]]*Sklop1[[#This Row],[Okvirna količina]]</f>
        <v>0</v>
      </c>
      <c r="U45" s="206"/>
    </row>
    <row r="46" spans="1:21" s="55" customFormat="1" ht="12">
      <c r="A46" s="175" t="s">
        <v>32</v>
      </c>
      <c r="B46" s="406" t="s">
        <v>740</v>
      </c>
      <c r="C46" s="150" t="s">
        <v>92</v>
      </c>
      <c r="D46" s="380" t="s">
        <v>0</v>
      </c>
      <c r="E46" s="381"/>
      <c r="F46" s="382">
        <v>50</v>
      </c>
      <c r="G46" s="383" t="s">
        <v>0</v>
      </c>
      <c r="H46" s="3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6" s="385" t="str">
        <f>IF(Sklop1[[#This Row],[ZAHTEVANA SHEMA KAKOVOSTI]]&lt;&gt;"",Sklop1[[#This Row],[Preračunana masa/volumen/kos na enoto kg]],"")</f>
        <v/>
      </c>
      <c r="J46" s="386"/>
      <c r="K46" s="387"/>
      <c r="L46" s="388"/>
      <c r="M46" s="127" t="s">
        <v>92</v>
      </c>
      <c r="N46" s="134"/>
      <c r="O46" s="127" t="s">
        <v>92</v>
      </c>
      <c r="P46" s="389"/>
      <c r="Q46" s="390">
        <f>+Sklop1[[#This Row],[cena/enota brez DDV v EUR]]*Sklop1[[#This Row],[Stopnja DDV (%)]]</f>
        <v>0</v>
      </c>
      <c r="R46" s="390">
        <f>+Sklop1[[#This Row],[cena/enota brez DDV v EUR]]+Sklop1[[#This Row],[Davek (EUR)]]</f>
        <v>0</v>
      </c>
      <c r="S46" s="390">
        <f>+Sklop1[[#This Row],[cena/enota brez DDV v EUR]]*Sklop1[[#This Row],[Okvirna količina]]</f>
        <v>0</v>
      </c>
      <c r="T46" s="391">
        <f>+Sklop1[[#This Row],[Končna cena/enoto mere (EUR) z DDV]]*Sklop1[[#This Row],[Okvirna količina]]</f>
        <v>0</v>
      </c>
      <c r="U46" s="392"/>
    </row>
    <row r="47" spans="1:21" ht="36">
      <c r="A47" s="175" t="s">
        <v>33</v>
      </c>
      <c r="B47" s="207" t="s">
        <v>239</v>
      </c>
      <c r="C47" s="150" t="s">
        <v>92</v>
      </c>
      <c r="D47" s="150" t="s">
        <v>0</v>
      </c>
      <c r="E47" s="208"/>
      <c r="F47" s="209">
        <v>10</v>
      </c>
      <c r="G47" s="153" t="s">
        <v>0</v>
      </c>
      <c r="H47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7" s="171" t="str">
        <f>IF(Sklop1[[#This Row],[ZAHTEVANA SHEMA KAKOVOSTI]]&lt;&gt;"",Sklop1[[#This Row],[Preračunana masa/volumen/kos na enoto kg]],"")</f>
        <v/>
      </c>
      <c r="J47" s="172"/>
      <c r="K47" s="173"/>
      <c r="L47" s="212"/>
      <c r="M47" s="127" t="s">
        <v>92</v>
      </c>
      <c r="N47" s="134"/>
      <c r="O47" s="127" t="s">
        <v>92</v>
      </c>
      <c r="P47" s="203"/>
      <c r="Q47" s="204">
        <f>+Sklop1[[#This Row],[cena/enota brez DDV v EUR]]*Sklop1[[#This Row],[Stopnja DDV (%)]]</f>
        <v>0</v>
      </c>
      <c r="R47" s="204">
        <f>+Sklop1[[#This Row],[cena/enota brez DDV v EUR]]+Sklop1[[#This Row],[Davek (EUR)]]</f>
        <v>0</v>
      </c>
      <c r="S47" s="204">
        <f>+Sklop1[[#This Row],[cena/enota brez DDV v EUR]]*Sklop1[[#This Row],[Okvirna količina]]</f>
        <v>0</v>
      </c>
      <c r="T47" s="205">
        <f>+Sklop1[[#This Row],[Končna cena/enoto mere (EUR) z DDV]]*Sklop1[[#This Row],[Okvirna količina]]</f>
        <v>0</v>
      </c>
      <c r="U47" s="206"/>
    </row>
    <row r="48" spans="1:21" s="340" customFormat="1">
      <c r="A48" s="443" t="s">
        <v>114</v>
      </c>
      <c r="B48" s="472"/>
      <c r="C48" s="444"/>
      <c r="D48" s="444"/>
      <c r="E48" s="445"/>
      <c r="F48" s="446"/>
      <c r="G48" s="447"/>
      <c r="H48" s="448">
        <f>SUBTOTAL(109,Sklop1[Preračunana masa/volumen/kos na enoto kg])</f>
        <v>4907.5</v>
      </c>
      <c r="I48" s="448">
        <f>SUBTOTAL(109,Sklop1[Živila iz shem kakovosti (kg)])</f>
        <v>617.5</v>
      </c>
      <c r="J48" s="446"/>
      <c r="K48" s="482"/>
      <c r="L48" s="449"/>
      <c r="M48" s="450"/>
      <c r="N48" s="451"/>
      <c r="O48" s="451"/>
      <c r="P48" s="451"/>
      <c r="Q48" s="452"/>
      <c r="R48" s="446"/>
      <c r="S48" s="452">
        <f>SUBTOTAL(109,Sklop1[Vrednost za okvirno količino (EUR) brez DDV])</f>
        <v>0</v>
      </c>
      <c r="T48" s="452">
        <f>SUBTOTAL(109,Sklop1[Vrednost za okvirno količino (EUR) z DDV])</f>
        <v>0</v>
      </c>
      <c r="U48" s="453">
        <f>SUBTOTAL(103,Sklop1[Shema kakovosti
(nacionalne, evropske)
])</f>
        <v>0</v>
      </c>
    </row>
    <row r="49" spans="1:22">
      <c r="A49" s="327"/>
      <c r="B49" s="328"/>
      <c r="C49" s="329"/>
      <c r="D49" s="329"/>
      <c r="E49" s="330"/>
      <c r="F49" s="334"/>
      <c r="G49" s="332"/>
      <c r="H49" s="333"/>
      <c r="I49" s="333"/>
      <c r="J49" s="334"/>
      <c r="K49" s="343"/>
      <c r="L49" s="335"/>
      <c r="M49" s="336"/>
      <c r="N49" s="337"/>
      <c r="O49" s="337"/>
      <c r="P49" s="337"/>
      <c r="Q49" s="338"/>
      <c r="R49" s="334"/>
      <c r="S49" s="338"/>
      <c r="T49" s="338"/>
      <c r="U49" s="339"/>
    </row>
    <row r="50" spans="1:22">
      <c r="A50" s="48" t="s">
        <v>110</v>
      </c>
      <c r="B50" s="16"/>
      <c r="C50" s="28"/>
      <c r="D50" s="28"/>
      <c r="E50" s="100"/>
      <c r="Q50" s="48"/>
      <c r="R50" s="48"/>
      <c r="S50" s="48"/>
      <c r="T50" s="48"/>
    </row>
    <row r="51" spans="1:22">
      <c r="A51" s="11" t="s">
        <v>112</v>
      </c>
      <c r="B51" s="16"/>
      <c r="C51" s="28"/>
      <c r="D51" s="28"/>
      <c r="E51" s="100"/>
    </row>
    <row r="52" spans="1:22">
      <c r="A52" s="95" t="s">
        <v>154</v>
      </c>
      <c r="F52" s="68"/>
      <c r="G52" s="68"/>
      <c r="H52" s="29"/>
      <c r="I52" s="29"/>
      <c r="J52" s="29"/>
      <c r="K52" s="28"/>
      <c r="L52" s="54"/>
      <c r="M52" s="54"/>
      <c r="N52" s="29"/>
      <c r="O52" s="29"/>
      <c r="P52" s="29"/>
      <c r="Q52" s="29"/>
      <c r="R52" s="29"/>
    </row>
    <row r="53" spans="1:22">
      <c r="A53" s="109"/>
      <c r="B53" s="108"/>
      <c r="C53" s="108"/>
      <c r="D53" s="108"/>
      <c r="E53" s="108"/>
      <c r="F53" s="108"/>
      <c r="G53" s="108"/>
      <c r="H53" s="108"/>
      <c r="I53" s="108"/>
      <c r="J53" s="108"/>
      <c r="K53" s="107"/>
      <c r="L53" s="108"/>
      <c r="M53" s="108"/>
      <c r="N53" s="108"/>
      <c r="O53" s="108"/>
      <c r="P53" s="108"/>
      <c r="Q53" s="108"/>
      <c r="R53" s="108"/>
      <c r="S53" s="108"/>
      <c r="T53" s="108"/>
      <c r="U53" s="108"/>
    </row>
    <row r="54" spans="1:22" ht="15" customHeight="1">
      <c r="A54" s="110" t="s">
        <v>160</v>
      </c>
      <c r="F54" s="68"/>
      <c r="G54" s="68"/>
      <c r="H54" s="29"/>
      <c r="I54" s="29"/>
      <c r="J54" s="29"/>
      <c r="K54" s="28"/>
      <c r="L54" s="54"/>
      <c r="M54" s="54"/>
      <c r="N54" s="29"/>
      <c r="O54" s="29"/>
      <c r="P54" s="29"/>
      <c r="Q54" s="29"/>
      <c r="R54" s="29"/>
    </row>
    <row r="55" spans="1:22" ht="15">
      <c r="A55" s="232"/>
      <c r="B55" s="233"/>
      <c r="C55" s="233"/>
      <c r="D55" s="233"/>
      <c r="E55" s="233"/>
      <c r="F55" s="233"/>
      <c r="G55" s="233"/>
      <c r="H55" s="233"/>
      <c r="I55" s="233"/>
      <c r="J55" s="233"/>
      <c r="K55" s="233"/>
    </row>
    <row r="56" spans="1:22">
      <c r="A56" s="95" t="s">
        <v>51</v>
      </c>
      <c r="F56" s="68"/>
      <c r="G56" s="68" t="s">
        <v>52</v>
      </c>
      <c r="H56" s="29"/>
      <c r="I56" s="29"/>
      <c r="J56" s="29"/>
      <c r="K56" s="28"/>
      <c r="L56" s="54"/>
      <c r="M56" s="54"/>
      <c r="N56" s="29"/>
      <c r="O56" s="29"/>
      <c r="P56" s="29"/>
      <c r="Q56" s="29" t="s">
        <v>53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184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 s="18" customFormat="1">
      <c r="A63" s="11"/>
      <c r="B63" s="16"/>
      <c r="C63" s="28"/>
      <c r="D63" s="28"/>
      <c r="E63" s="100"/>
      <c r="F63" s="101"/>
      <c r="G63" s="101"/>
      <c r="K63" s="18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K64" s="18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K65" s="18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K66" s="18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K67" s="18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K68" s="18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K69" s="18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K70" s="18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K71" s="18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K72" s="18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K73" s="18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K74" s="18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K75" s="18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K76" s="18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K77" s="18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K78" s="18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K79" s="18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K80" s="18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K81" s="18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K82" s="18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K83" s="18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K84" s="18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K85" s="18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K86" s="18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K87" s="18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K88" s="18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K89" s="18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K90" s="18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K91" s="18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K92" s="18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K93" s="18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K94" s="18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K95" s="18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K96" s="18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K97" s="18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K98" s="18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K99" s="18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K100" s="18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K101" s="18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K102" s="18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K103" s="18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K104" s="18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K105" s="18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K106" s="18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K107" s="18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K108" s="18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K109" s="18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K110" s="18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K111" s="18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K112" s="18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K113" s="18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K114" s="18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K115" s="18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K116" s="18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K117" s="18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K118" s="18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K119" s="18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K120" s="18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K121" s="18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K122" s="18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K123" s="18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K124" s="18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K125" s="18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K126" s="18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K127" s="18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K128" s="18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K129" s="18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K130" s="18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K131" s="18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K132" s="18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K133" s="18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K134" s="18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K135" s="18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K136" s="18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K137" s="18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K138" s="18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K139" s="18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K140" s="18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K141" s="18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K142" s="18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K143" s="18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K144" s="18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K145" s="18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K146" s="18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K147" s="18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K148" s="18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K149" s="18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K150" s="18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K151" s="18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K152" s="18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K153" s="18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K154" s="18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K155" s="18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K156" s="18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K157" s="18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K158" s="18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K159" s="18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K160" s="18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K161" s="18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K162" s="18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K163" s="18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K164" s="18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K165" s="18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K166" s="18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K167" s="18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K168" s="18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K169" s="18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K170" s="18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K171" s="18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K172" s="18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K173" s="18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K174" s="18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K175" s="18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K176" s="18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K177" s="18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K178" s="18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K179" s="18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K180" s="18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K181" s="18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K182" s="18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K183" s="18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K184" s="18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K185" s="18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K186" s="18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K187" s="18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K188" s="18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K189" s="18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K190" s="18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K191" s="18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K192" s="18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K193" s="18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K194" s="18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K195" s="18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K196" s="18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K197" s="18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K198" s="18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K199" s="18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K200" s="18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K201" s="18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K202" s="18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K203" s="18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K204" s="18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K205" s="18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K206" s="18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K207" s="18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K208" s="18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K209" s="18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K210" s="18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K211" s="18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K212" s="18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K213" s="18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K214" s="18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K215" s="18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K216" s="18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K217" s="18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K218" s="18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K219" s="18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K220" s="18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K221" s="18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K222" s="18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K223" s="18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K224" s="18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K225" s="18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K226" s="18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K227" s="18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K228" s="18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K229" s="18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K230" s="18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K231" s="18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K232" s="18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K233" s="18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K234" s="18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K235" s="18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K236" s="18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K237" s="18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K238" s="18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K239" s="18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K240" s="18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K241" s="18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K242" s="18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K243" s="18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K244" s="18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K245" s="18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K246" s="18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K247" s="18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K248" s="18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K249" s="18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K250" s="18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K251" s="18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K252" s="18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K253" s="18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K254" s="18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K255" s="18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K256" s="18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K257" s="18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K258" s="18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K259" s="18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K260" s="18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K261" s="18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K262" s="18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K263" s="18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K264" s="18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K265" s="18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K266" s="18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K267" s="18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K268" s="18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K269" s="18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K270" s="18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K271" s="18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>
      <c r="B272" s="16"/>
      <c r="C272" s="28"/>
      <c r="D272" s="28"/>
      <c r="E272" s="100"/>
    </row>
    <row r="273" spans="2:5">
      <c r="B273" s="16"/>
      <c r="C273" s="28"/>
      <c r="D273" s="28"/>
      <c r="E273" s="100"/>
    </row>
    <row r="274" spans="2:5">
      <c r="B274" s="16"/>
      <c r="C274" s="28"/>
      <c r="D274" s="28"/>
      <c r="E274" s="100"/>
    </row>
    <row r="275" spans="2:5">
      <c r="B275" s="16"/>
      <c r="C275" s="28"/>
      <c r="D275" s="28"/>
      <c r="E275" s="100"/>
    </row>
    <row r="276" spans="2:5">
      <c r="B276" s="16"/>
      <c r="C276" s="28"/>
      <c r="D276" s="28"/>
      <c r="E276" s="100"/>
    </row>
    <row r="277" spans="2:5">
      <c r="B277" s="16"/>
      <c r="C277" s="28"/>
      <c r="D277" s="28"/>
      <c r="E277" s="100"/>
    </row>
    <row r="278" spans="2:5">
      <c r="B278" s="16"/>
      <c r="C278" s="28"/>
      <c r="D278" s="28"/>
      <c r="E278" s="100"/>
    </row>
    <row r="279" spans="2:5">
      <c r="B279" s="16"/>
      <c r="C279" s="28"/>
      <c r="D279" s="28"/>
      <c r="E279" s="100"/>
    </row>
    <row r="280" spans="2:5">
      <c r="B280" s="16"/>
      <c r="C280" s="28"/>
      <c r="D280" s="28"/>
      <c r="E280" s="100"/>
    </row>
  </sheetData>
  <sheetProtection insertRows="0" deleteRows="0"/>
  <protectedRanges>
    <protectedRange sqref="U56:U1048576 J56:P1048576 U1:U54 J1:P54" name="Obseg1"/>
    <protectedRange sqref="U55 J55:P55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47">
    <cfRule type="colorScale" priority="652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7"/>
  <sheetViews>
    <sheetView zoomScale="98" zoomScaleNormal="98" zoomScaleSheetLayoutView="90" workbookViewId="0">
      <selection activeCell="C29" sqref="C29"/>
    </sheetView>
  </sheetViews>
  <sheetFormatPr defaultColWidth="8.85546875" defaultRowHeight="12.75"/>
  <cols>
    <col min="1" max="1" width="3.5703125" style="11" customWidth="1"/>
    <col min="2" max="2" width="41.140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65</v>
      </c>
    </row>
    <row r="6" spans="1:21" s="3" customFormat="1" ht="17.25" customHeight="1">
      <c r="B6" s="51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  <c r="K6" s="104"/>
      <c r="U6" s="7"/>
    </row>
    <row r="7" spans="1:21" s="3" customFormat="1" ht="17.25" customHeight="1">
      <c r="B7" s="51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  <c r="K7" s="104"/>
      <c r="U7" s="7"/>
    </row>
    <row r="8" spans="1:21" s="3" customFormat="1" ht="17.25" customHeight="1">
      <c r="B8" s="51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  <c r="K8" s="104"/>
      <c r="U8" s="7"/>
    </row>
    <row r="9" spans="1:21" s="3" customFormat="1" ht="17.25" customHeight="1">
      <c r="A9" s="9"/>
      <c r="B9" s="52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pred_rekapitulacija'!B15</f>
        <v>MLEKO IN MLEČNI IZDELKI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36">
      <c r="A16" s="79" t="s">
        <v>1</v>
      </c>
      <c r="B16" s="76" t="s">
        <v>242</v>
      </c>
      <c r="C16" s="77" t="s">
        <v>639</v>
      </c>
      <c r="D16" s="77" t="s">
        <v>54</v>
      </c>
      <c r="E16" s="149" t="s">
        <v>188</v>
      </c>
      <c r="F16" s="171">
        <v>2000</v>
      </c>
      <c r="G16" s="195" t="s">
        <v>54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16" s="80">
        <f>IF(Sklop2[[#This Row],[ZAHTEVANA SHEMA KAKOVOSTI]]&lt;&gt;"",Sklop2[[#This Row],[Preračunana masa/volumen/kos na enoto kg]],"")</f>
        <v>2000</v>
      </c>
      <c r="J16" s="87"/>
      <c r="K16" s="148"/>
      <c r="L16" s="148"/>
      <c r="M16" s="148"/>
      <c r="N16" s="134"/>
      <c r="O16" s="148"/>
      <c r="P16" s="135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8"/>
    </row>
    <row r="17" spans="1:21" s="55" customFormat="1" ht="36">
      <c r="A17" s="79" t="s">
        <v>3</v>
      </c>
      <c r="B17" s="132" t="s">
        <v>243</v>
      </c>
      <c r="C17" s="77">
        <v>1</v>
      </c>
      <c r="D17" s="77" t="s">
        <v>54</v>
      </c>
      <c r="E17" s="149" t="s">
        <v>188</v>
      </c>
      <c r="F17" s="171">
        <v>550</v>
      </c>
      <c r="G17" s="195" t="s">
        <v>54</v>
      </c>
      <c r="H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17" s="80">
        <f>IF(Sklop2[[#This Row],[ZAHTEVANA SHEMA KAKOVOSTI]]&lt;&gt;"",Sklop2[[#This Row],[Preračunana masa/volumen/kos na enoto kg]],"")</f>
        <v>550</v>
      </c>
      <c r="J17" s="88"/>
      <c r="K17" s="148"/>
      <c r="L17" s="148"/>
      <c r="M17" s="148"/>
      <c r="N17" s="136"/>
      <c r="O17" s="148"/>
      <c r="P17" s="137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48"/>
    </row>
    <row r="18" spans="1:21" s="55" customFormat="1" ht="12">
      <c r="A18" s="79" t="s">
        <v>4</v>
      </c>
      <c r="B18" s="144" t="s">
        <v>179</v>
      </c>
      <c r="C18" s="77">
        <v>0.2</v>
      </c>
      <c r="D18" s="77" t="s">
        <v>54</v>
      </c>
      <c r="E18" s="149" t="s">
        <v>188</v>
      </c>
      <c r="F18" s="171">
        <v>100</v>
      </c>
      <c r="G18" s="199" t="s">
        <v>162</v>
      </c>
      <c r="H1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8" s="114">
        <f>IF(Sklop2[[#This Row],[ZAHTEVANA SHEMA KAKOVOSTI]]&lt;&gt;"",Sklop2[[#This Row],[Preračunana masa/volumen/kos na enoto kg]],"")</f>
        <v>20</v>
      </c>
      <c r="J18" s="128"/>
      <c r="K18" s="148"/>
      <c r="L18" s="148"/>
      <c r="M18" s="148"/>
      <c r="N18" s="138"/>
      <c r="O18" s="148"/>
      <c r="P18" s="139"/>
      <c r="Q18" s="145">
        <f>+Sklop2[[#This Row],[cena/enota brez DDV v EUR]]*Sklop2[[#This Row],[Stopnja DDV (%)]]</f>
        <v>0</v>
      </c>
      <c r="R18" s="145">
        <f>+Sklop2[[#This Row],[cena/enota brez DDV v EUR]]+Sklop2[[#This Row],[Davek (EUR)]]</f>
        <v>0</v>
      </c>
      <c r="S18" s="145">
        <f>+Sklop2[[#This Row],[cena/enota brez DDV v EUR]]*Sklop2[[#This Row],[Okvirna količina]]</f>
        <v>0</v>
      </c>
      <c r="T18" s="145">
        <f>+Sklop2[[#This Row],[Končna cena/enoto mere (EUR) z DDV]]*Sklop2[[#This Row],[Okvirna količina]]</f>
        <v>0</v>
      </c>
      <c r="U18" s="148"/>
    </row>
    <row r="19" spans="1:21" s="55" customFormat="1" ht="36">
      <c r="A19" s="79" t="s">
        <v>5</v>
      </c>
      <c r="B19" s="144" t="s">
        <v>244</v>
      </c>
      <c r="C19" s="77">
        <v>0.2</v>
      </c>
      <c r="D19" s="77" t="s">
        <v>54</v>
      </c>
      <c r="E19" s="149" t="s">
        <v>188</v>
      </c>
      <c r="F19" s="171">
        <v>3000</v>
      </c>
      <c r="G19" s="199" t="s">
        <v>162</v>
      </c>
      <c r="H1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9" s="114">
        <f>IF(Sklop2[[#This Row],[ZAHTEVANA SHEMA KAKOVOSTI]]&lt;&gt;"",Sklop2[[#This Row],[Preračunana masa/volumen/kos na enoto kg]],"")</f>
        <v>600</v>
      </c>
      <c r="J19" s="128"/>
      <c r="K19" s="148"/>
      <c r="L19" s="148"/>
      <c r="M19" s="148"/>
      <c r="N19" s="138"/>
      <c r="O19" s="148"/>
      <c r="P19" s="139"/>
      <c r="Q19" s="145">
        <f>+Sklop2[[#This Row],[cena/enota brez DDV v EUR]]*Sklop2[[#This Row],[Stopnja DDV (%)]]</f>
        <v>0</v>
      </c>
      <c r="R19" s="145">
        <f>+Sklop2[[#This Row],[cena/enota brez DDV v EUR]]+Sklop2[[#This Row],[Davek (EUR)]]</f>
        <v>0</v>
      </c>
      <c r="S19" s="145">
        <f>+Sklop2[[#This Row],[cena/enota brez DDV v EUR]]*Sklop2[[#This Row],[Okvirna količina]]</f>
        <v>0</v>
      </c>
      <c r="T19" s="145">
        <f>+Sklop2[[#This Row],[Končna cena/enoto mere (EUR) z DDV]]*Sklop2[[#This Row],[Okvirna količina]]</f>
        <v>0</v>
      </c>
      <c r="U19" s="148"/>
    </row>
    <row r="20" spans="1:21" s="55" customFormat="1" ht="36">
      <c r="A20" s="79" t="s">
        <v>6</v>
      </c>
      <c r="B20" s="210" t="s">
        <v>245</v>
      </c>
      <c r="C20" s="194">
        <v>410</v>
      </c>
      <c r="D20" s="211" t="s">
        <v>90</v>
      </c>
      <c r="E20" s="149" t="s">
        <v>188</v>
      </c>
      <c r="F20" s="171">
        <v>500</v>
      </c>
      <c r="G20" s="199" t="s">
        <v>162</v>
      </c>
      <c r="H20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205</v>
      </c>
      <c r="I20" s="171">
        <f>IF(Sklop2[[#This Row],[ZAHTEVANA SHEMA KAKOVOSTI]]&lt;&gt;"",Sklop2[[#This Row],[Preračunana masa/volumen/kos na enoto kg]],"")</f>
        <v>205</v>
      </c>
      <c r="J20" s="172"/>
      <c r="K20" s="212"/>
      <c r="L20" s="213"/>
      <c r="M20" s="300"/>
      <c r="N20" s="214"/>
      <c r="O20" s="202"/>
      <c r="P20" s="215"/>
      <c r="Q20" s="204">
        <f>+Sklop2[[#This Row],[cena/enota brez DDV v EUR]]*Sklop2[[#This Row],[Stopnja DDV (%)]]</f>
        <v>0</v>
      </c>
      <c r="R20" s="204">
        <f>+Sklop2[[#This Row],[cena/enota brez DDV v EUR]]+Sklop2[[#This Row],[Davek (EUR)]]</f>
        <v>0</v>
      </c>
      <c r="S20" s="204">
        <f>+Sklop2[[#This Row],[cena/enota brez DDV v EUR]]*Sklop2[[#This Row],[Okvirna količina]]</f>
        <v>0</v>
      </c>
      <c r="T20" s="204">
        <f>+Sklop2[[#This Row],[Končna cena/enoto mere (EUR) z DDV]]*Sklop2[[#This Row],[Okvirna količina]]</f>
        <v>0</v>
      </c>
      <c r="U20" s="218"/>
    </row>
    <row r="21" spans="1:21" s="55" customFormat="1" ht="36">
      <c r="A21" s="79" t="s">
        <v>7</v>
      </c>
      <c r="B21" s="210" t="s">
        <v>245</v>
      </c>
      <c r="C21" s="194">
        <v>5000</v>
      </c>
      <c r="D21" s="211" t="s">
        <v>90</v>
      </c>
      <c r="E21" s="149" t="s">
        <v>188</v>
      </c>
      <c r="F21" s="171">
        <v>20</v>
      </c>
      <c r="G21" s="199" t="s">
        <v>162</v>
      </c>
      <c r="H21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1" s="171">
        <f>IF(Sklop2[[#This Row],[ZAHTEVANA SHEMA KAKOVOSTI]]&lt;&gt;"",Sklop2[[#This Row],[Preračunana masa/volumen/kos na enoto kg]],"")</f>
        <v>100</v>
      </c>
      <c r="J21" s="172"/>
      <c r="K21" s="212"/>
      <c r="L21" s="213"/>
      <c r="M21" s="300"/>
      <c r="N21" s="214"/>
      <c r="O21" s="202"/>
      <c r="P21" s="215"/>
      <c r="Q21" s="204">
        <f>+Sklop2[[#This Row],[cena/enota brez DDV v EUR]]*Sklop2[[#This Row],[Stopnja DDV (%)]]</f>
        <v>0</v>
      </c>
      <c r="R21" s="204">
        <f>+Sklop2[[#This Row],[cena/enota brez DDV v EUR]]+Sklop2[[#This Row],[Davek (EUR)]]</f>
        <v>0</v>
      </c>
      <c r="S21" s="204">
        <f>+Sklop2[[#This Row],[cena/enota brez DDV v EUR]]*Sklop2[[#This Row],[Okvirna količina]]</f>
        <v>0</v>
      </c>
      <c r="T21" s="204">
        <f>+Sklop2[[#This Row],[Končna cena/enoto mere (EUR) z DDV]]*Sklop2[[#This Row],[Okvirna količina]]</f>
        <v>0</v>
      </c>
      <c r="U21" s="218"/>
    </row>
    <row r="22" spans="1:21" s="55" customFormat="1" ht="24">
      <c r="A22" s="79" t="s">
        <v>8</v>
      </c>
      <c r="B22" s="210" t="s">
        <v>246</v>
      </c>
      <c r="C22" s="194">
        <v>1</v>
      </c>
      <c r="D22" s="211" t="s">
        <v>54</v>
      </c>
      <c r="E22" s="149" t="s">
        <v>188</v>
      </c>
      <c r="F22" s="171">
        <v>500</v>
      </c>
      <c r="G22" s="199" t="s">
        <v>162</v>
      </c>
      <c r="H22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2" s="171">
        <f>IF(Sklop2[[#This Row],[ZAHTEVANA SHEMA KAKOVOSTI]]&lt;&gt;"",Sklop2[[#This Row],[Preračunana masa/volumen/kos na enoto kg]],"")</f>
        <v>500</v>
      </c>
      <c r="J22" s="172"/>
      <c r="K22" s="212"/>
      <c r="L22" s="213"/>
      <c r="M22" s="300"/>
      <c r="N22" s="214"/>
      <c r="O22" s="202"/>
      <c r="P22" s="215"/>
      <c r="Q22" s="204">
        <f>+Sklop2[[#This Row],[cena/enota brez DDV v EUR]]*Sklop2[[#This Row],[Stopnja DDV (%)]]</f>
        <v>0</v>
      </c>
      <c r="R22" s="204">
        <f>+Sklop2[[#This Row],[cena/enota brez DDV v EUR]]+Sklop2[[#This Row],[Davek (EUR)]]</f>
        <v>0</v>
      </c>
      <c r="S22" s="204">
        <f>+Sklop2[[#This Row],[cena/enota brez DDV v EUR]]*Sklop2[[#This Row],[Okvirna količina]]</f>
        <v>0</v>
      </c>
      <c r="T22" s="204">
        <f>+Sklop2[[#This Row],[Končna cena/enoto mere (EUR) z DDV]]*Sklop2[[#This Row],[Okvirna količina]]</f>
        <v>0</v>
      </c>
      <c r="U22" s="218"/>
    </row>
    <row r="23" spans="1:21" s="55" customFormat="1" ht="48">
      <c r="A23" s="79" t="s">
        <v>9</v>
      </c>
      <c r="B23" s="210" t="s">
        <v>247</v>
      </c>
      <c r="C23" s="194">
        <v>110</v>
      </c>
      <c r="D23" s="211" t="s">
        <v>90</v>
      </c>
      <c r="E23" s="505" t="s">
        <v>188</v>
      </c>
      <c r="F23" s="171">
        <v>1750</v>
      </c>
      <c r="G23" s="199" t="s">
        <v>162</v>
      </c>
      <c r="H23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192.5</v>
      </c>
      <c r="I23" s="171">
        <f>IF(Sklop2[[#This Row],[ZAHTEVANA SHEMA KAKOVOSTI]]&lt;&gt;"",Sklop2[[#This Row],[Preračunana masa/volumen/kos na enoto kg]],"")</f>
        <v>192.5</v>
      </c>
      <c r="J23" s="172"/>
      <c r="K23" s="212"/>
      <c r="L23" s="213"/>
      <c r="M23" s="300"/>
      <c r="N23" s="214"/>
      <c r="O23" s="202"/>
      <c r="P23" s="215"/>
      <c r="Q23" s="204">
        <f>+Sklop2[[#This Row],[cena/enota brez DDV v EUR]]*Sklop2[[#This Row],[Stopnja DDV (%)]]</f>
        <v>0</v>
      </c>
      <c r="R23" s="204">
        <f>+Sklop2[[#This Row],[cena/enota brez DDV v EUR]]+Sklop2[[#This Row],[Davek (EUR)]]</f>
        <v>0</v>
      </c>
      <c r="S23" s="204">
        <f>+Sklop2[[#This Row],[cena/enota brez DDV v EUR]]*Sklop2[[#This Row],[Okvirna količina]]</f>
        <v>0</v>
      </c>
      <c r="T23" s="204">
        <f>+Sklop2[[#This Row],[Končna cena/enoto mere (EUR) z DDV]]*Sklop2[[#This Row],[Okvirna količina]]</f>
        <v>0</v>
      </c>
      <c r="U23" s="218"/>
    </row>
    <row r="24" spans="1:21" s="55" customFormat="1" ht="24">
      <c r="A24" s="520" t="s">
        <v>10</v>
      </c>
      <c r="B24" s="521" t="s">
        <v>258</v>
      </c>
      <c r="C24" s="522" t="s">
        <v>805</v>
      </c>
      <c r="D24" s="211"/>
      <c r="E24" s="149"/>
      <c r="F24" s="171"/>
      <c r="G24" s="199"/>
      <c r="H24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4" s="171" t="str">
        <f>IF(Sklop2[[#This Row],[ZAHTEVANA SHEMA KAKOVOSTI]]&lt;&gt;"",Sklop2[[#This Row],[Preračunana masa/volumen/kos na enoto kg]],"")</f>
        <v/>
      </c>
      <c r="J24" s="172"/>
      <c r="K24" s="212"/>
      <c r="L24" s="213"/>
      <c r="M24" s="300"/>
      <c r="N24" s="214"/>
      <c r="O24" s="202"/>
      <c r="P24" s="215"/>
      <c r="Q24" s="204">
        <f>+Sklop2[[#This Row],[cena/enota brez DDV v EUR]]*Sklop2[[#This Row],[Stopnja DDV (%)]]</f>
        <v>0</v>
      </c>
      <c r="R24" s="204">
        <f>+Sklop2[[#This Row],[cena/enota brez DDV v EUR]]+Sklop2[[#This Row],[Davek (EUR)]]</f>
        <v>0</v>
      </c>
      <c r="S24" s="204">
        <f>+Sklop2[[#This Row],[cena/enota brez DDV v EUR]]*Sklop2[[#This Row],[Okvirna količina]]</f>
        <v>0</v>
      </c>
      <c r="T24" s="204">
        <f>+Sklop2[[#This Row],[Končna cena/enoto mere (EUR) z DDV]]*Sklop2[[#This Row],[Okvirna količina]]</f>
        <v>0</v>
      </c>
      <c r="U24" s="218"/>
    </row>
    <row r="25" spans="1:21" s="55" customFormat="1" ht="12">
      <c r="A25" s="79" t="s">
        <v>11</v>
      </c>
      <c r="B25" s="210" t="s">
        <v>259</v>
      </c>
      <c r="C25" s="194">
        <v>5000</v>
      </c>
      <c r="D25" s="211" t="s">
        <v>90</v>
      </c>
      <c r="E25" s="149" t="s">
        <v>188</v>
      </c>
      <c r="F25" s="171">
        <v>150</v>
      </c>
      <c r="G25" s="199" t="s">
        <v>162</v>
      </c>
      <c r="H25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25" s="171">
        <f>IF(Sklop2[[#This Row],[ZAHTEVANA SHEMA KAKOVOSTI]]&lt;&gt;"",Sklop2[[#This Row],[Preračunana masa/volumen/kos na enoto kg]],"")</f>
        <v>750</v>
      </c>
      <c r="J25" s="172"/>
      <c r="K25" s="212"/>
      <c r="L25" s="213"/>
      <c r="M25" s="300"/>
      <c r="N25" s="214"/>
      <c r="O25" s="202"/>
      <c r="P25" s="215"/>
      <c r="Q25" s="204">
        <f>+Sklop2[[#This Row],[cena/enota brez DDV v EUR]]*Sklop2[[#This Row],[Stopnja DDV (%)]]</f>
        <v>0</v>
      </c>
      <c r="R25" s="204">
        <f>+Sklop2[[#This Row],[cena/enota brez DDV v EUR]]+Sklop2[[#This Row],[Davek (EUR)]]</f>
        <v>0</v>
      </c>
      <c r="S25" s="204">
        <f>+Sklop2[[#This Row],[cena/enota brez DDV v EUR]]*Sklop2[[#This Row],[Okvirna količina]]</f>
        <v>0</v>
      </c>
      <c r="T25" s="204">
        <f>+Sklop2[[#This Row],[Končna cena/enoto mere (EUR) z DDV]]*Sklop2[[#This Row],[Okvirna količina]]</f>
        <v>0</v>
      </c>
      <c r="U25" s="218"/>
    </row>
    <row r="26" spans="1:21" s="55" customFormat="1" ht="12">
      <c r="A26" s="79" t="s">
        <v>12</v>
      </c>
      <c r="B26" s="210" t="s">
        <v>180</v>
      </c>
      <c r="C26" s="194">
        <v>2500</v>
      </c>
      <c r="D26" s="211" t="s">
        <v>90</v>
      </c>
      <c r="E26" s="149" t="s">
        <v>188</v>
      </c>
      <c r="F26" s="171">
        <v>75</v>
      </c>
      <c r="G26" s="199" t="s">
        <v>162</v>
      </c>
      <c r="H26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187.5</v>
      </c>
      <c r="I26" s="171">
        <f>IF(Sklop2[[#This Row],[ZAHTEVANA SHEMA KAKOVOSTI]]&lt;&gt;"",Sklop2[[#This Row],[Preračunana masa/volumen/kos na enoto kg]],"")</f>
        <v>187.5</v>
      </c>
      <c r="J26" s="172"/>
      <c r="K26" s="212"/>
      <c r="L26" s="213"/>
      <c r="M26" s="300"/>
      <c r="N26" s="214"/>
      <c r="O26" s="202"/>
      <c r="P26" s="215"/>
      <c r="Q26" s="204">
        <f>+Sklop2[[#This Row],[cena/enota brez DDV v EUR]]*Sklop2[[#This Row],[Stopnja DDV (%)]]</f>
        <v>0</v>
      </c>
      <c r="R26" s="204">
        <f>+Sklop2[[#This Row],[cena/enota brez DDV v EUR]]+Sklop2[[#This Row],[Davek (EUR)]]</f>
        <v>0</v>
      </c>
      <c r="S26" s="204">
        <f>+Sklop2[[#This Row],[cena/enota brez DDV v EUR]]*Sklop2[[#This Row],[Okvirna količina]]</f>
        <v>0</v>
      </c>
      <c r="T26" s="204">
        <f>+Sklop2[[#This Row],[Končna cena/enoto mere (EUR) z DDV]]*Sklop2[[#This Row],[Okvirna količina]]</f>
        <v>0</v>
      </c>
      <c r="U26" s="218"/>
    </row>
    <row r="27" spans="1:21" s="55" customFormat="1" ht="12">
      <c r="A27" s="79" t="s">
        <v>13</v>
      </c>
      <c r="B27" s="210" t="s">
        <v>249</v>
      </c>
      <c r="C27" s="194">
        <v>50</v>
      </c>
      <c r="D27" s="211" t="s">
        <v>90</v>
      </c>
      <c r="E27" s="149" t="s">
        <v>188</v>
      </c>
      <c r="F27" s="171">
        <v>500</v>
      </c>
      <c r="G27" s="199" t="s">
        <v>162</v>
      </c>
      <c r="H27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7" s="171">
        <f>IF(Sklop2[[#This Row],[ZAHTEVANA SHEMA KAKOVOSTI]]&lt;&gt;"",Sklop2[[#This Row],[Preračunana masa/volumen/kos na enoto kg]],"")</f>
        <v>25</v>
      </c>
      <c r="J27" s="172"/>
      <c r="K27" s="212"/>
      <c r="L27" s="213"/>
      <c r="M27" s="300"/>
      <c r="N27" s="214"/>
      <c r="O27" s="202"/>
      <c r="P27" s="215"/>
      <c r="Q27" s="204">
        <f>+Sklop2[[#This Row],[cena/enota brez DDV v EUR]]*Sklop2[[#This Row],[Stopnja DDV (%)]]</f>
        <v>0</v>
      </c>
      <c r="R27" s="204">
        <f>+Sklop2[[#This Row],[cena/enota brez DDV v EUR]]+Sklop2[[#This Row],[Davek (EUR)]]</f>
        <v>0</v>
      </c>
      <c r="S27" s="204">
        <f>+Sklop2[[#This Row],[cena/enota brez DDV v EUR]]*Sklop2[[#This Row],[Okvirna količina]]</f>
        <v>0</v>
      </c>
      <c r="T27" s="204">
        <f>+Sklop2[[#This Row],[Končna cena/enoto mere (EUR) z DDV]]*Sklop2[[#This Row],[Okvirna količina]]</f>
        <v>0</v>
      </c>
      <c r="U27" s="218"/>
    </row>
    <row r="28" spans="1:21" s="55" customFormat="1" ht="48">
      <c r="A28" s="79" t="s">
        <v>14</v>
      </c>
      <c r="B28" s="210" t="s">
        <v>248</v>
      </c>
      <c r="C28" s="194">
        <v>1000</v>
      </c>
      <c r="D28" s="211" t="s">
        <v>90</v>
      </c>
      <c r="E28" s="149"/>
      <c r="F28" s="171">
        <v>500</v>
      </c>
      <c r="G28" s="199" t="s">
        <v>162</v>
      </c>
      <c r="H28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8" s="171" t="str">
        <f>IF(Sklop2[[#This Row],[ZAHTEVANA SHEMA KAKOVOSTI]]&lt;&gt;"",Sklop2[[#This Row],[Preračunana masa/volumen/kos na enoto kg]],"")</f>
        <v/>
      </c>
      <c r="J28" s="172"/>
      <c r="K28" s="212"/>
      <c r="L28" s="213"/>
      <c r="M28" s="300"/>
      <c r="N28" s="214"/>
      <c r="O28" s="202"/>
      <c r="P28" s="215"/>
      <c r="Q28" s="204">
        <f>+Sklop2[[#This Row],[cena/enota brez DDV v EUR]]*Sklop2[[#This Row],[Stopnja DDV (%)]]</f>
        <v>0</v>
      </c>
      <c r="R28" s="204">
        <f>+Sklop2[[#This Row],[cena/enota brez DDV v EUR]]+Sklop2[[#This Row],[Davek (EUR)]]</f>
        <v>0</v>
      </c>
      <c r="S28" s="204">
        <f>+Sklop2[[#This Row],[cena/enota brez DDV v EUR]]*Sklop2[[#This Row],[Okvirna količina]]</f>
        <v>0</v>
      </c>
      <c r="T28" s="204">
        <f>+Sklop2[[#This Row],[Končna cena/enoto mere (EUR) z DDV]]*Sklop2[[#This Row],[Okvirna količina]]</f>
        <v>0</v>
      </c>
      <c r="U28" s="218"/>
    </row>
    <row r="29" spans="1:21" s="55" customFormat="1" ht="12">
      <c r="A29" s="79" t="s">
        <v>15</v>
      </c>
      <c r="B29" s="210" t="s">
        <v>260</v>
      </c>
      <c r="C29" s="194">
        <v>1000</v>
      </c>
      <c r="D29" s="211" t="s">
        <v>90</v>
      </c>
      <c r="E29" s="149" t="s">
        <v>188</v>
      </c>
      <c r="F29" s="171">
        <v>50</v>
      </c>
      <c r="G29" s="199" t="s">
        <v>162</v>
      </c>
      <c r="H29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9" s="171">
        <f>IF(Sklop2[[#This Row],[ZAHTEVANA SHEMA KAKOVOSTI]]&lt;&gt;"",Sklop2[[#This Row],[Preračunana masa/volumen/kos na enoto kg]],"")</f>
        <v>50</v>
      </c>
      <c r="J29" s="172"/>
      <c r="K29" s="212"/>
      <c r="L29" s="213"/>
      <c r="M29" s="300"/>
      <c r="N29" s="214"/>
      <c r="O29" s="202"/>
      <c r="P29" s="215"/>
      <c r="Q29" s="204">
        <f>+Sklop2[[#This Row],[cena/enota brez DDV v EUR]]*Sklop2[[#This Row],[Stopnja DDV (%)]]</f>
        <v>0</v>
      </c>
      <c r="R29" s="204">
        <f>+Sklop2[[#This Row],[cena/enota brez DDV v EUR]]+Sklop2[[#This Row],[Davek (EUR)]]</f>
        <v>0</v>
      </c>
      <c r="S29" s="204">
        <f>+Sklop2[[#This Row],[cena/enota brez DDV v EUR]]*Sklop2[[#This Row],[Okvirna količina]]</f>
        <v>0</v>
      </c>
      <c r="T29" s="204">
        <f>+Sklop2[[#This Row],[Končna cena/enoto mere (EUR) z DDV]]*Sklop2[[#This Row],[Okvirna količina]]</f>
        <v>0</v>
      </c>
      <c r="U29" s="218"/>
    </row>
    <row r="30" spans="1:21" s="55" customFormat="1" ht="12">
      <c r="A30" s="79" t="s">
        <v>16</v>
      </c>
      <c r="B30" s="210" t="s">
        <v>261</v>
      </c>
      <c r="C30" s="194">
        <v>150</v>
      </c>
      <c r="D30" s="211" t="s">
        <v>90</v>
      </c>
      <c r="E30" s="149" t="s">
        <v>188</v>
      </c>
      <c r="F30" s="171">
        <v>2000</v>
      </c>
      <c r="G30" s="199" t="s">
        <v>162</v>
      </c>
      <c r="H30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0" s="171">
        <f>IF(Sklop2[[#This Row],[ZAHTEVANA SHEMA KAKOVOSTI]]&lt;&gt;"",Sklop2[[#This Row],[Preračunana masa/volumen/kos na enoto kg]],"")</f>
        <v>300</v>
      </c>
      <c r="J30" s="172"/>
      <c r="K30" s="212"/>
      <c r="L30" s="213"/>
      <c r="M30" s="300"/>
      <c r="N30" s="214"/>
      <c r="O30" s="202"/>
      <c r="P30" s="215"/>
      <c r="Q30" s="204">
        <f>+Sklop2[[#This Row],[cena/enota brez DDV v EUR]]*Sklop2[[#This Row],[Stopnja DDV (%)]]</f>
        <v>0</v>
      </c>
      <c r="R30" s="204">
        <f>+Sklop2[[#This Row],[cena/enota brez DDV v EUR]]+Sklop2[[#This Row],[Davek (EUR)]]</f>
        <v>0</v>
      </c>
      <c r="S30" s="204">
        <f>+Sklop2[[#This Row],[cena/enota brez DDV v EUR]]*Sklop2[[#This Row],[Okvirna količina]]</f>
        <v>0</v>
      </c>
      <c r="T30" s="204">
        <f>+Sklop2[[#This Row],[Končna cena/enoto mere (EUR) z DDV]]*Sklop2[[#This Row],[Okvirna količina]]</f>
        <v>0</v>
      </c>
      <c r="U30" s="218"/>
    </row>
    <row r="31" spans="1:21" s="55" customFormat="1" ht="12">
      <c r="A31" s="79" t="s">
        <v>17</v>
      </c>
      <c r="B31" s="210" t="s">
        <v>262</v>
      </c>
      <c r="C31" s="194">
        <v>180</v>
      </c>
      <c r="D31" s="211" t="s">
        <v>90</v>
      </c>
      <c r="E31" s="149" t="s">
        <v>188</v>
      </c>
      <c r="F31" s="171">
        <v>250</v>
      </c>
      <c r="G31" s="199" t="s">
        <v>162</v>
      </c>
      <c r="H31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31" s="171">
        <f>IF(Sklop2[[#This Row],[ZAHTEVANA SHEMA KAKOVOSTI]]&lt;&gt;"",Sklop2[[#This Row],[Preračunana masa/volumen/kos na enoto kg]],"")</f>
        <v>45</v>
      </c>
      <c r="J31" s="172"/>
      <c r="K31" s="212"/>
      <c r="L31" s="213"/>
      <c r="M31" s="300"/>
      <c r="N31" s="214"/>
      <c r="O31" s="202"/>
      <c r="P31" s="215"/>
      <c r="Q31" s="204">
        <f>+Sklop2[[#This Row],[cena/enota brez DDV v EUR]]*Sklop2[[#This Row],[Stopnja DDV (%)]]</f>
        <v>0</v>
      </c>
      <c r="R31" s="204">
        <f>+Sklop2[[#This Row],[cena/enota brez DDV v EUR]]+Sklop2[[#This Row],[Davek (EUR)]]</f>
        <v>0</v>
      </c>
      <c r="S31" s="204">
        <f>+Sklop2[[#This Row],[cena/enota brez DDV v EUR]]*Sklop2[[#This Row],[Okvirna količina]]</f>
        <v>0</v>
      </c>
      <c r="T31" s="204">
        <f>+Sklop2[[#This Row],[Končna cena/enoto mere (EUR) z DDV]]*Sklop2[[#This Row],[Okvirna količina]]</f>
        <v>0</v>
      </c>
      <c r="U31" s="218"/>
    </row>
    <row r="32" spans="1:21" s="55" customFormat="1" ht="12">
      <c r="A32" s="79" t="s">
        <v>18</v>
      </c>
      <c r="B32" s="210" t="s">
        <v>263</v>
      </c>
      <c r="C32" s="194">
        <v>1000</v>
      </c>
      <c r="D32" s="211" t="s">
        <v>90</v>
      </c>
      <c r="E32" s="149" t="s">
        <v>188</v>
      </c>
      <c r="F32" s="171">
        <v>250</v>
      </c>
      <c r="G32" s="199" t="s">
        <v>162</v>
      </c>
      <c r="H32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2" s="171">
        <f>IF(Sklop2[[#This Row],[ZAHTEVANA SHEMA KAKOVOSTI]]&lt;&gt;"",Sklop2[[#This Row],[Preračunana masa/volumen/kos na enoto kg]],"")</f>
        <v>250</v>
      </c>
      <c r="J32" s="172"/>
      <c r="K32" s="212"/>
      <c r="L32" s="213"/>
      <c r="M32" s="300"/>
      <c r="N32" s="214"/>
      <c r="O32" s="202"/>
      <c r="P32" s="215"/>
      <c r="Q32" s="204">
        <f>+Sklop2[[#This Row],[cena/enota brez DDV v EUR]]*Sklop2[[#This Row],[Stopnja DDV (%)]]</f>
        <v>0</v>
      </c>
      <c r="R32" s="204">
        <f>+Sklop2[[#This Row],[cena/enota brez DDV v EUR]]+Sklop2[[#This Row],[Davek (EUR)]]</f>
        <v>0</v>
      </c>
      <c r="S32" s="204">
        <f>+Sklop2[[#This Row],[cena/enota brez DDV v EUR]]*Sklop2[[#This Row],[Okvirna količina]]</f>
        <v>0</v>
      </c>
      <c r="T32" s="204">
        <f>+Sklop2[[#This Row],[Končna cena/enoto mere (EUR) z DDV]]*Sklop2[[#This Row],[Okvirna količina]]</f>
        <v>0</v>
      </c>
      <c r="U32" s="218"/>
    </row>
    <row r="33" spans="1:21" s="55" customFormat="1" ht="12">
      <c r="A33" s="79" t="s">
        <v>19</v>
      </c>
      <c r="B33" s="210" t="s">
        <v>264</v>
      </c>
      <c r="C33" s="194">
        <v>180</v>
      </c>
      <c r="D33" s="211" t="s">
        <v>90</v>
      </c>
      <c r="E33" s="149" t="s">
        <v>188</v>
      </c>
      <c r="F33" s="171">
        <v>1000</v>
      </c>
      <c r="G33" s="199" t="s">
        <v>162</v>
      </c>
      <c r="H33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3" s="171">
        <f>IF(Sklop2[[#This Row],[ZAHTEVANA SHEMA KAKOVOSTI]]&lt;&gt;"",Sklop2[[#This Row],[Preračunana masa/volumen/kos na enoto kg]],"")</f>
        <v>180</v>
      </c>
      <c r="J33" s="172"/>
      <c r="K33" s="212"/>
      <c r="L33" s="213"/>
      <c r="M33" s="300"/>
      <c r="N33" s="214"/>
      <c r="O33" s="202"/>
      <c r="P33" s="215"/>
      <c r="Q33" s="204">
        <f>+Sklop2[[#This Row],[cena/enota brez DDV v EUR]]*Sklop2[[#This Row],[Stopnja DDV (%)]]</f>
        <v>0</v>
      </c>
      <c r="R33" s="204">
        <f>+Sklop2[[#This Row],[cena/enota brez DDV v EUR]]+Sklop2[[#This Row],[Davek (EUR)]]</f>
        <v>0</v>
      </c>
      <c r="S33" s="204">
        <f>+Sklop2[[#This Row],[cena/enota brez DDV v EUR]]*Sklop2[[#This Row],[Okvirna količina]]</f>
        <v>0</v>
      </c>
      <c r="T33" s="204">
        <f>+Sklop2[[#This Row],[Končna cena/enoto mere (EUR) z DDV]]*Sklop2[[#This Row],[Okvirna količina]]</f>
        <v>0</v>
      </c>
      <c r="U33" s="218"/>
    </row>
    <row r="34" spans="1:21" s="55" customFormat="1" ht="12">
      <c r="A34" s="79" t="s">
        <v>20</v>
      </c>
      <c r="B34" s="210" t="s">
        <v>265</v>
      </c>
      <c r="C34" s="194">
        <v>180</v>
      </c>
      <c r="D34" s="211" t="s">
        <v>90</v>
      </c>
      <c r="E34" s="149" t="s">
        <v>188</v>
      </c>
      <c r="F34" s="171">
        <v>1000</v>
      </c>
      <c r="G34" s="199" t="s">
        <v>162</v>
      </c>
      <c r="H34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4" s="171">
        <f>IF(Sklop2[[#This Row],[ZAHTEVANA SHEMA KAKOVOSTI]]&lt;&gt;"",Sklop2[[#This Row],[Preračunana masa/volumen/kos na enoto kg]],"")</f>
        <v>180</v>
      </c>
      <c r="J34" s="172"/>
      <c r="K34" s="212"/>
      <c r="L34" s="213"/>
      <c r="M34" s="300"/>
      <c r="N34" s="214"/>
      <c r="O34" s="202"/>
      <c r="P34" s="215"/>
      <c r="Q34" s="204">
        <f>+Sklop2[[#This Row],[cena/enota brez DDV v EUR]]*Sklop2[[#This Row],[Stopnja DDV (%)]]</f>
        <v>0</v>
      </c>
      <c r="R34" s="204">
        <f>+Sklop2[[#This Row],[cena/enota brez DDV v EUR]]+Sklop2[[#This Row],[Davek (EUR)]]</f>
        <v>0</v>
      </c>
      <c r="S34" s="204">
        <f>+Sklop2[[#This Row],[cena/enota brez DDV v EUR]]*Sklop2[[#This Row],[Okvirna količina]]</f>
        <v>0</v>
      </c>
      <c r="T34" s="204">
        <f>+Sklop2[[#This Row],[Končna cena/enoto mere (EUR) z DDV]]*Sklop2[[#This Row],[Okvirna količina]]</f>
        <v>0</v>
      </c>
      <c r="U34" s="218"/>
    </row>
    <row r="35" spans="1:21" s="55" customFormat="1" ht="12">
      <c r="A35" s="79" t="s">
        <v>21</v>
      </c>
      <c r="B35" s="210" t="s">
        <v>266</v>
      </c>
      <c r="C35" s="194">
        <v>180</v>
      </c>
      <c r="D35" s="211" t="s">
        <v>90</v>
      </c>
      <c r="E35" s="149" t="s">
        <v>188</v>
      </c>
      <c r="F35" s="171">
        <v>1500</v>
      </c>
      <c r="G35" s="199" t="s">
        <v>162</v>
      </c>
      <c r="H35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35" s="171">
        <f>IF(Sklop2[[#This Row],[ZAHTEVANA SHEMA KAKOVOSTI]]&lt;&gt;"",Sklop2[[#This Row],[Preračunana masa/volumen/kos na enoto kg]],"")</f>
        <v>270</v>
      </c>
      <c r="J35" s="172"/>
      <c r="K35" s="212"/>
      <c r="L35" s="213"/>
      <c r="M35" s="300"/>
      <c r="N35" s="214"/>
      <c r="O35" s="202"/>
      <c r="P35" s="215"/>
      <c r="Q35" s="204">
        <f>+Sklop2[[#This Row],[cena/enota brez DDV v EUR]]*Sklop2[[#This Row],[Stopnja DDV (%)]]</f>
        <v>0</v>
      </c>
      <c r="R35" s="204">
        <f>+Sklop2[[#This Row],[cena/enota brez DDV v EUR]]+Sklop2[[#This Row],[Davek (EUR)]]</f>
        <v>0</v>
      </c>
      <c r="S35" s="204">
        <f>+Sklop2[[#This Row],[cena/enota brez DDV v EUR]]*Sklop2[[#This Row],[Okvirna količina]]</f>
        <v>0</v>
      </c>
      <c r="T35" s="204">
        <f>+Sklop2[[#This Row],[Končna cena/enoto mere (EUR) z DDV]]*Sklop2[[#This Row],[Okvirna količina]]</f>
        <v>0</v>
      </c>
      <c r="U35" s="218"/>
    </row>
    <row r="36" spans="1:21" s="55" customFormat="1" ht="12">
      <c r="A36" s="79" t="s">
        <v>22</v>
      </c>
      <c r="B36" s="144" t="s">
        <v>250</v>
      </c>
      <c r="C36" s="77">
        <v>180</v>
      </c>
      <c r="D36" s="77" t="s">
        <v>90</v>
      </c>
      <c r="E36" s="149" t="s">
        <v>188</v>
      </c>
      <c r="F36" s="171">
        <v>500</v>
      </c>
      <c r="G36" s="199" t="s">
        <v>162</v>
      </c>
      <c r="H3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36" s="114">
        <f>IF(Sklop2[[#This Row],[ZAHTEVANA SHEMA KAKOVOSTI]]&lt;&gt;"",Sklop2[[#This Row],[Preračunana masa/volumen/kos na enoto kg]],"")</f>
        <v>90</v>
      </c>
      <c r="J36" s="128"/>
      <c r="K36" s="148"/>
      <c r="L36" s="148"/>
      <c r="M36" s="148"/>
      <c r="N36" s="138"/>
      <c r="O36" s="148"/>
      <c r="P36" s="139"/>
      <c r="Q36" s="145">
        <f>+Sklop2[[#This Row],[cena/enota brez DDV v EUR]]*Sklop2[[#This Row],[Stopnja DDV (%)]]</f>
        <v>0</v>
      </c>
      <c r="R36" s="145">
        <f>+Sklop2[[#This Row],[cena/enota brez DDV v EUR]]+Sklop2[[#This Row],[Davek (EUR)]]</f>
        <v>0</v>
      </c>
      <c r="S36" s="145">
        <f>+Sklop2[[#This Row],[cena/enota brez DDV v EUR]]*Sklop2[[#This Row],[Okvirna količina]]</f>
        <v>0</v>
      </c>
      <c r="T36" s="145">
        <f>+Sklop2[[#This Row],[Končna cena/enoto mere (EUR) z DDV]]*Sklop2[[#This Row],[Okvirna količina]]</f>
        <v>0</v>
      </c>
      <c r="U36" s="148"/>
    </row>
    <row r="37" spans="1:21" s="55" customFormat="1" ht="12">
      <c r="A37" s="79" t="s">
        <v>23</v>
      </c>
      <c r="B37" s="144" t="s">
        <v>267</v>
      </c>
      <c r="C37" s="77">
        <v>250</v>
      </c>
      <c r="D37" s="77" t="s">
        <v>91</v>
      </c>
      <c r="E37" s="149" t="s">
        <v>188</v>
      </c>
      <c r="F37" s="171">
        <v>2000</v>
      </c>
      <c r="G37" s="199" t="s">
        <v>162</v>
      </c>
      <c r="H3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7" s="114">
        <f>IF(Sklop2[[#This Row],[ZAHTEVANA SHEMA KAKOVOSTI]]&lt;&gt;"",Sklop2[[#This Row],[Preračunana masa/volumen/kos na enoto kg]],"")</f>
        <v>500</v>
      </c>
      <c r="J37" s="128"/>
      <c r="K37" s="148"/>
      <c r="L37" s="148"/>
      <c r="M37" s="148"/>
      <c r="N37" s="138"/>
      <c r="O37" s="148"/>
      <c r="P37" s="139"/>
      <c r="Q37" s="145">
        <f>+Sklop2[[#This Row],[cena/enota brez DDV v EUR]]*Sklop2[[#This Row],[Stopnja DDV (%)]]</f>
        <v>0</v>
      </c>
      <c r="R37" s="145">
        <f>+Sklop2[[#This Row],[cena/enota brez DDV v EUR]]+Sklop2[[#This Row],[Davek (EUR)]]</f>
        <v>0</v>
      </c>
      <c r="S37" s="145">
        <f>+Sklop2[[#This Row],[cena/enota brez DDV v EUR]]*Sklop2[[#This Row],[Okvirna količina]]</f>
        <v>0</v>
      </c>
      <c r="T37" s="145">
        <f>+Sklop2[[#This Row],[Končna cena/enoto mere (EUR) z DDV]]*Sklop2[[#This Row],[Okvirna količina]]</f>
        <v>0</v>
      </c>
      <c r="U37" s="148"/>
    </row>
    <row r="38" spans="1:21" s="55" customFormat="1" ht="12">
      <c r="A38" s="79" t="s">
        <v>24</v>
      </c>
      <c r="B38" s="144" t="s">
        <v>161</v>
      </c>
      <c r="C38" s="77">
        <v>1000</v>
      </c>
      <c r="D38" s="77" t="s">
        <v>90</v>
      </c>
      <c r="E38" s="197"/>
      <c r="F38" s="171">
        <v>350</v>
      </c>
      <c r="G38" s="199" t="s">
        <v>0</v>
      </c>
      <c r="H3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8" s="114" t="str">
        <f>IF(Sklop2[[#This Row],[ZAHTEVANA SHEMA KAKOVOSTI]]&lt;&gt;"",Sklop2[[#This Row],[Preračunana masa/volumen/kos na enoto kg]],"")</f>
        <v/>
      </c>
      <c r="J38" s="128"/>
      <c r="K38" s="148"/>
      <c r="L38" s="148"/>
      <c r="M38" s="148"/>
      <c r="N38" s="138"/>
      <c r="O38" s="148"/>
      <c r="P38" s="139"/>
      <c r="Q38" s="145">
        <f>+Sklop2[[#This Row],[cena/enota brez DDV v EUR]]*Sklop2[[#This Row],[Stopnja DDV (%)]]</f>
        <v>0</v>
      </c>
      <c r="R38" s="145">
        <f>+Sklop2[[#This Row],[cena/enota brez DDV v EUR]]+Sklop2[[#This Row],[Davek (EUR)]]</f>
        <v>0</v>
      </c>
      <c r="S38" s="145">
        <f>+Sklop2[[#This Row],[cena/enota brez DDV v EUR]]*Sklop2[[#This Row],[Okvirna količina]]</f>
        <v>0</v>
      </c>
      <c r="T38" s="145">
        <f>+Sklop2[[#This Row],[Končna cena/enoto mere (EUR) z DDV]]*Sklop2[[#This Row],[Okvirna količina]]</f>
        <v>0</v>
      </c>
      <c r="U38" s="148"/>
    </row>
    <row r="39" spans="1:21" s="55" customFormat="1" ht="12">
      <c r="A39" s="79" t="s">
        <v>25</v>
      </c>
      <c r="B39" s="144" t="s">
        <v>251</v>
      </c>
      <c r="C39" s="77">
        <v>250</v>
      </c>
      <c r="D39" s="77" t="s">
        <v>90</v>
      </c>
      <c r="E39" s="197"/>
      <c r="F39" s="171">
        <v>250</v>
      </c>
      <c r="G39" s="199" t="s">
        <v>162</v>
      </c>
      <c r="H3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62.5</v>
      </c>
      <c r="I39" s="114" t="str">
        <f>IF(Sklop2[[#This Row],[ZAHTEVANA SHEMA KAKOVOSTI]]&lt;&gt;"",Sklop2[[#This Row],[Preračunana masa/volumen/kos na enoto kg]],"")</f>
        <v/>
      </c>
      <c r="J39" s="128"/>
      <c r="K39" s="148"/>
      <c r="L39" s="148"/>
      <c r="M39" s="148"/>
      <c r="N39" s="138"/>
      <c r="O39" s="148"/>
      <c r="P39" s="139"/>
      <c r="Q39" s="145">
        <f>+Sklop2[[#This Row],[cena/enota brez DDV v EUR]]*Sklop2[[#This Row],[Stopnja DDV (%)]]</f>
        <v>0</v>
      </c>
      <c r="R39" s="145">
        <f>+Sklop2[[#This Row],[cena/enota brez DDV v EUR]]+Sklop2[[#This Row],[Davek (EUR)]]</f>
        <v>0</v>
      </c>
      <c r="S39" s="145">
        <f>+Sklop2[[#This Row],[cena/enota brez DDV v EUR]]*Sklop2[[#This Row],[Okvirna količina]]</f>
        <v>0</v>
      </c>
      <c r="T39" s="145">
        <f>+Sklop2[[#This Row],[Končna cena/enoto mere (EUR) z DDV]]*Sklop2[[#This Row],[Okvirna količina]]</f>
        <v>0</v>
      </c>
      <c r="U39" s="148"/>
    </row>
    <row r="40" spans="1:21" s="55" customFormat="1" ht="12">
      <c r="A40" s="79" t="s">
        <v>26</v>
      </c>
      <c r="B40" s="144" t="s">
        <v>252</v>
      </c>
      <c r="C40" s="77">
        <v>1000</v>
      </c>
      <c r="D40" s="77" t="s">
        <v>90</v>
      </c>
      <c r="E40" s="197"/>
      <c r="F40" s="171">
        <v>25</v>
      </c>
      <c r="G40" s="199" t="s">
        <v>162</v>
      </c>
      <c r="H4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40" s="114" t="str">
        <f>IF(Sklop2[[#This Row],[ZAHTEVANA SHEMA KAKOVOSTI]]&lt;&gt;"",Sklop2[[#This Row],[Preračunana masa/volumen/kos na enoto kg]],"")</f>
        <v/>
      </c>
      <c r="J40" s="128"/>
      <c r="K40" s="148"/>
      <c r="L40" s="148"/>
      <c r="M40" s="148"/>
      <c r="N40" s="138"/>
      <c r="O40" s="148"/>
      <c r="P40" s="139"/>
      <c r="Q40" s="145">
        <f>+Sklop2[[#This Row],[cena/enota brez DDV v EUR]]*Sklop2[[#This Row],[Stopnja DDV (%)]]</f>
        <v>0</v>
      </c>
      <c r="R40" s="145">
        <f>+Sklop2[[#This Row],[cena/enota brez DDV v EUR]]+Sklop2[[#This Row],[Davek (EUR)]]</f>
        <v>0</v>
      </c>
      <c r="S40" s="145">
        <f>+Sklop2[[#This Row],[cena/enota brez DDV v EUR]]*Sklop2[[#This Row],[Okvirna količina]]</f>
        <v>0</v>
      </c>
      <c r="T40" s="145">
        <f>+Sklop2[[#This Row],[Končna cena/enoto mere (EUR) z DDV]]*Sklop2[[#This Row],[Okvirna količina]]</f>
        <v>0</v>
      </c>
      <c r="U40" s="148"/>
    </row>
    <row r="41" spans="1:21" s="55" customFormat="1" ht="12">
      <c r="A41" s="79" t="s">
        <v>27</v>
      </c>
      <c r="B41" s="144" t="s">
        <v>253</v>
      </c>
      <c r="C41" s="77">
        <v>40</v>
      </c>
      <c r="D41" s="77" t="s">
        <v>90</v>
      </c>
      <c r="E41" s="197"/>
      <c r="F41" s="171">
        <v>5</v>
      </c>
      <c r="G41" s="199" t="s">
        <v>162</v>
      </c>
      <c r="H4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0.2</v>
      </c>
      <c r="I41" s="114" t="str">
        <f>IF(Sklop2[[#This Row],[ZAHTEVANA SHEMA KAKOVOSTI]]&lt;&gt;"",Sklop2[[#This Row],[Preračunana masa/volumen/kos na enoto kg]],"")</f>
        <v/>
      </c>
      <c r="J41" s="128"/>
      <c r="K41" s="148"/>
      <c r="L41" s="148"/>
      <c r="M41" s="148"/>
      <c r="N41" s="138"/>
      <c r="O41" s="148"/>
      <c r="P41" s="139"/>
      <c r="Q41" s="145">
        <f>+Sklop2[[#This Row],[cena/enota brez DDV v EUR]]*Sklop2[[#This Row],[Stopnja DDV (%)]]</f>
        <v>0</v>
      </c>
      <c r="R41" s="145">
        <f>+Sklop2[[#This Row],[cena/enota brez DDV v EUR]]+Sklop2[[#This Row],[Davek (EUR)]]</f>
        <v>0</v>
      </c>
      <c r="S41" s="145">
        <f>+Sklop2[[#This Row],[cena/enota brez DDV v EUR]]*Sklop2[[#This Row],[Okvirna količina]]</f>
        <v>0</v>
      </c>
      <c r="T41" s="145">
        <f>+Sklop2[[#This Row],[Končna cena/enoto mere (EUR) z DDV]]*Sklop2[[#This Row],[Okvirna količina]]</f>
        <v>0</v>
      </c>
      <c r="U41" s="148"/>
    </row>
    <row r="42" spans="1:21" s="55" customFormat="1" ht="12">
      <c r="A42" s="79" t="s">
        <v>28</v>
      </c>
      <c r="B42" s="144" t="s">
        <v>254</v>
      </c>
      <c r="C42" s="77">
        <v>500</v>
      </c>
      <c r="D42" s="77" t="s">
        <v>90</v>
      </c>
      <c r="E42" s="197"/>
      <c r="F42" s="171">
        <v>50</v>
      </c>
      <c r="G42" s="199" t="s">
        <v>162</v>
      </c>
      <c r="H4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42" s="114" t="str">
        <f>IF(Sklop2[[#This Row],[ZAHTEVANA SHEMA KAKOVOSTI]]&lt;&gt;"",Sklop2[[#This Row],[Preračunana masa/volumen/kos na enoto kg]],"")</f>
        <v/>
      </c>
      <c r="J42" s="128"/>
      <c r="K42" s="148"/>
      <c r="L42" s="148"/>
      <c r="M42" s="148"/>
      <c r="N42" s="138"/>
      <c r="O42" s="148"/>
      <c r="P42" s="139"/>
      <c r="Q42" s="145">
        <f>+Sklop2[[#This Row],[cena/enota brez DDV v EUR]]*Sklop2[[#This Row],[Stopnja DDV (%)]]</f>
        <v>0</v>
      </c>
      <c r="R42" s="145">
        <f>+Sklop2[[#This Row],[cena/enota brez DDV v EUR]]+Sklop2[[#This Row],[Davek (EUR)]]</f>
        <v>0</v>
      </c>
      <c r="S42" s="145">
        <f>+Sklop2[[#This Row],[cena/enota brez DDV v EUR]]*Sklop2[[#This Row],[Okvirna količina]]</f>
        <v>0</v>
      </c>
      <c r="T42" s="145">
        <f>+Sklop2[[#This Row],[Končna cena/enoto mere (EUR) z DDV]]*Sklop2[[#This Row],[Okvirna količina]]</f>
        <v>0</v>
      </c>
      <c r="U42" s="148"/>
    </row>
    <row r="43" spans="1:21" s="55" customFormat="1" ht="36">
      <c r="A43" s="79" t="s">
        <v>29</v>
      </c>
      <c r="B43" s="144" t="s">
        <v>240</v>
      </c>
      <c r="C43" s="77" t="s">
        <v>92</v>
      </c>
      <c r="D43" s="77" t="s">
        <v>90</v>
      </c>
      <c r="E43" s="197"/>
      <c r="F43" s="171">
        <v>300</v>
      </c>
      <c r="G43" s="199" t="s">
        <v>162</v>
      </c>
      <c r="H4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3" s="114" t="str">
        <f>IF(Sklop2[[#This Row],[ZAHTEVANA SHEMA KAKOVOSTI]]&lt;&gt;"",Sklop2[[#This Row],[Preračunana masa/volumen/kos na enoto kg]],"")</f>
        <v/>
      </c>
      <c r="J43" s="128"/>
      <c r="K43" s="148"/>
      <c r="L43" s="148"/>
      <c r="M43" s="299"/>
      <c r="N43" s="214"/>
      <c r="O43" s="299"/>
      <c r="P43" s="215"/>
      <c r="Q43" s="145">
        <f>+Sklop2[[#This Row],[cena/enota brez DDV v EUR]]*Sklop2[[#This Row],[Stopnja DDV (%)]]</f>
        <v>0</v>
      </c>
      <c r="R43" s="145">
        <f>+Sklop2[[#This Row],[cena/enota brez DDV v EUR]]+Sklop2[[#This Row],[Davek (EUR)]]</f>
        <v>0</v>
      </c>
      <c r="S43" s="145">
        <f>+Sklop2[[#This Row],[cena/enota brez DDV v EUR]]*Sklop2[[#This Row],[Okvirna količina]]</f>
        <v>0</v>
      </c>
      <c r="T43" s="145">
        <f>+Sklop2[[#This Row],[Končna cena/enoto mere (EUR) z DDV]]*Sklop2[[#This Row],[Okvirna količina]]</f>
        <v>0</v>
      </c>
      <c r="U43" s="148"/>
    </row>
    <row r="44" spans="1:21" s="55" customFormat="1" ht="36">
      <c r="A44" s="79" t="s">
        <v>30</v>
      </c>
      <c r="B44" s="210" t="s">
        <v>255</v>
      </c>
      <c r="C44" s="77">
        <v>250</v>
      </c>
      <c r="D44" s="77" t="s">
        <v>90</v>
      </c>
      <c r="E44" s="149" t="s">
        <v>188</v>
      </c>
      <c r="F44" s="171">
        <v>750</v>
      </c>
      <c r="G44" s="199" t="s">
        <v>162</v>
      </c>
      <c r="H44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187.5</v>
      </c>
      <c r="I44" s="171">
        <f>IF(Sklop2[[#This Row],[ZAHTEVANA SHEMA KAKOVOSTI]]&lt;&gt;"",Sklop2[[#This Row],[Preračunana masa/volumen/kos na enoto kg]],"")</f>
        <v>187.5</v>
      </c>
      <c r="J44" s="172"/>
      <c r="K44" s="212"/>
      <c r="L44" s="213"/>
      <c r="M44" s="299"/>
      <c r="N44" s="214"/>
      <c r="O44" s="299"/>
      <c r="P44" s="215"/>
      <c r="Q44" s="204">
        <f>+Sklop2[[#This Row],[cena/enota brez DDV v EUR]]*Sklop2[[#This Row],[Stopnja DDV (%)]]</f>
        <v>0</v>
      </c>
      <c r="R44" s="204">
        <f>+Sklop2[[#This Row],[cena/enota brez DDV v EUR]]+Sklop2[[#This Row],[Davek (EUR)]]</f>
        <v>0</v>
      </c>
      <c r="S44" s="204">
        <f>+Sklop2[[#This Row],[cena/enota brez DDV v EUR]]*Sklop2[[#This Row],[Okvirna količina]]</f>
        <v>0</v>
      </c>
      <c r="T44" s="204">
        <f>+Sklop2[[#This Row],[Končna cena/enoto mere (EUR) z DDV]]*Sklop2[[#This Row],[Okvirna količina]]</f>
        <v>0</v>
      </c>
      <c r="U44" s="218"/>
    </row>
    <row r="45" spans="1:21" s="55" customFormat="1" ht="36">
      <c r="A45" s="79" t="s">
        <v>31</v>
      </c>
      <c r="B45" s="210" t="s">
        <v>255</v>
      </c>
      <c r="C45" s="77">
        <v>15</v>
      </c>
      <c r="D45" s="77" t="s">
        <v>90</v>
      </c>
      <c r="E45" s="149"/>
      <c r="F45" s="171">
        <v>500</v>
      </c>
      <c r="G45" s="199" t="s">
        <v>162</v>
      </c>
      <c r="H45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7.5</v>
      </c>
      <c r="I45" s="171" t="str">
        <f>IF(Sklop2[[#This Row],[ZAHTEVANA SHEMA KAKOVOSTI]]&lt;&gt;"",Sklop2[[#This Row],[Preračunana masa/volumen/kos na enoto kg]],"")</f>
        <v/>
      </c>
      <c r="J45" s="172"/>
      <c r="K45" s="212"/>
      <c r="L45" s="213"/>
      <c r="M45" s="299"/>
      <c r="N45" s="214"/>
      <c r="O45" s="299"/>
      <c r="P45" s="215"/>
      <c r="Q45" s="204">
        <f>+Sklop2[[#This Row],[cena/enota brez DDV v EUR]]*Sklop2[[#This Row],[Stopnja DDV (%)]]</f>
        <v>0</v>
      </c>
      <c r="R45" s="204">
        <f>+Sklop2[[#This Row],[cena/enota brez DDV v EUR]]+Sklop2[[#This Row],[Davek (EUR)]]</f>
        <v>0</v>
      </c>
      <c r="S45" s="204">
        <f>+Sklop2[[#This Row],[cena/enota brez DDV v EUR]]*Sklop2[[#This Row],[Okvirna količina]]</f>
        <v>0</v>
      </c>
      <c r="T45" s="204">
        <f>+Sklop2[[#This Row],[Končna cena/enoto mere (EUR) z DDV]]*Sklop2[[#This Row],[Okvirna količina]]</f>
        <v>0</v>
      </c>
      <c r="U45" s="218"/>
    </row>
    <row r="46" spans="1:21" s="55" customFormat="1" ht="12">
      <c r="A46" s="79" t="s">
        <v>32</v>
      </c>
      <c r="B46" s="210" t="s">
        <v>256</v>
      </c>
      <c r="C46" s="77">
        <v>90</v>
      </c>
      <c r="D46" s="77" t="s">
        <v>91</v>
      </c>
      <c r="E46" s="149"/>
      <c r="F46" s="171">
        <v>2500</v>
      </c>
      <c r="G46" s="199" t="s">
        <v>162</v>
      </c>
      <c r="H46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46" s="171" t="str">
        <f>IF(Sklop2[[#This Row],[ZAHTEVANA SHEMA KAKOVOSTI]]&lt;&gt;"",Sklop2[[#This Row],[Preračunana masa/volumen/kos na enoto kg]],"")</f>
        <v/>
      </c>
      <c r="J46" s="172"/>
      <c r="K46" s="212"/>
      <c r="L46" s="213"/>
      <c r="M46" s="299"/>
      <c r="N46" s="214"/>
      <c r="O46" s="299"/>
      <c r="P46" s="215"/>
      <c r="Q46" s="204">
        <f>+Sklop2[[#This Row],[cena/enota brez DDV v EUR]]*Sklop2[[#This Row],[Stopnja DDV (%)]]</f>
        <v>0</v>
      </c>
      <c r="R46" s="204">
        <f>+Sklop2[[#This Row],[cena/enota brez DDV v EUR]]+Sklop2[[#This Row],[Davek (EUR)]]</f>
        <v>0</v>
      </c>
      <c r="S46" s="204">
        <f>+Sklop2[[#This Row],[cena/enota brez DDV v EUR]]*Sklop2[[#This Row],[Okvirna količina]]</f>
        <v>0</v>
      </c>
      <c r="T46" s="204">
        <f>+Sklop2[[#This Row],[Končna cena/enoto mere (EUR) z DDV]]*Sklop2[[#This Row],[Okvirna količina]]</f>
        <v>0</v>
      </c>
      <c r="U46" s="218"/>
    </row>
    <row r="47" spans="1:21" s="55" customFormat="1" ht="12">
      <c r="A47" s="79" t="s">
        <v>33</v>
      </c>
      <c r="B47" s="210" t="s">
        <v>257</v>
      </c>
      <c r="C47" s="77">
        <v>120</v>
      </c>
      <c r="D47" s="77" t="s">
        <v>91</v>
      </c>
      <c r="E47" s="149"/>
      <c r="F47" s="171">
        <v>3500</v>
      </c>
      <c r="G47" s="199" t="s">
        <v>162</v>
      </c>
      <c r="H47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420</v>
      </c>
      <c r="I47" s="171" t="str">
        <f>IF(Sklop2[[#This Row],[ZAHTEVANA SHEMA KAKOVOSTI]]&lt;&gt;"",Sklop2[[#This Row],[Preračunana masa/volumen/kos na enoto kg]],"")</f>
        <v/>
      </c>
      <c r="J47" s="172"/>
      <c r="K47" s="212"/>
      <c r="L47" s="213"/>
      <c r="M47" s="299"/>
      <c r="N47" s="214"/>
      <c r="O47" s="299"/>
      <c r="P47" s="215"/>
      <c r="Q47" s="204">
        <f>+Sklop2[[#This Row],[cena/enota brez DDV v EUR]]*Sklop2[[#This Row],[Stopnja DDV (%)]]</f>
        <v>0</v>
      </c>
      <c r="R47" s="204">
        <f>+Sklop2[[#This Row],[cena/enota brez DDV v EUR]]+Sklop2[[#This Row],[Davek (EUR)]]</f>
        <v>0</v>
      </c>
      <c r="S47" s="204">
        <f>+Sklop2[[#This Row],[cena/enota brez DDV v EUR]]*Sklop2[[#This Row],[Okvirna količina]]</f>
        <v>0</v>
      </c>
      <c r="T47" s="204">
        <f>+Sklop2[[#This Row],[Končna cena/enoto mere (EUR) z DDV]]*Sklop2[[#This Row],[Okvirna količina]]</f>
        <v>0</v>
      </c>
      <c r="U47" s="218"/>
    </row>
    <row r="48" spans="1:21" s="55" customFormat="1" ht="12">
      <c r="A48" s="79" t="s">
        <v>34</v>
      </c>
      <c r="B48" s="409" t="s">
        <v>760</v>
      </c>
      <c r="C48" s="410">
        <v>115</v>
      </c>
      <c r="D48" s="411" t="s">
        <v>91</v>
      </c>
      <c r="E48" s="412"/>
      <c r="F48" s="413">
        <v>100</v>
      </c>
      <c r="G48" s="414" t="s">
        <v>162</v>
      </c>
      <c r="H48" s="4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11.5</v>
      </c>
      <c r="I48" s="413" t="str">
        <f>IF(Sklop2[[#This Row],[ZAHTEVANA SHEMA KAKOVOSTI]]&lt;&gt;"",Sklop2[[#This Row],[Preračunana masa/volumen/kos na enoto kg]],"")</f>
        <v/>
      </c>
      <c r="J48" s="416"/>
      <c r="K48" s="417"/>
      <c r="L48" s="418"/>
      <c r="M48" s="419"/>
      <c r="N48" s="420"/>
      <c r="O48" s="421"/>
      <c r="P48" s="422"/>
      <c r="Q48" s="423">
        <f>+Sklop2[[#This Row],[cena/enota brez DDV v EUR]]*Sklop2[[#This Row],[Stopnja DDV (%)]]</f>
        <v>0</v>
      </c>
      <c r="R48" s="423">
        <f>+Sklop2[[#This Row],[cena/enota brez DDV v EUR]]+Sklop2[[#This Row],[Davek (EUR)]]</f>
        <v>0</v>
      </c>
      <c r="S48" s="423">
        <f>+Sklop2[[#This Row],[cena/enota brez DDV v EUR]]*Sklop2[[#This Row],[Okvirna količina]]</f>
        <v>0</v>
      </c>
      <c r="T48" s="423">
        <f>+Sklop2[[#This Row],[Končna cena/enoto mere (EUR) z DDV]]*Sklop2[[#This Row],[Okvirna količina]]</f>
        <v>0</v>
      </c>
      <c r="U48" s="424"/>
    </row>
    <row r="49" spans="1:22" s="55" customFormat="1" ht="12">
      <c r="A49" s="79" t="s">
        <v>35</v>
      </c>
      <c r="B49" s="210" t="s">
        <v>241</v>
      </c>
      <c r="C49" s="77">
        <v>150</v>
      </c>
      <c r="D49" s="77" t="s">
        <v>90</v>
      </c>
      <c r="E49" s="149" t="s">
        <v>188</v>
      </c>
      <c r="F49" s="171">
        <v>400</v>
      </c>
      <c r="G49" s="199" t="s">
        <v>162</v>
      </c>
      <c r="H49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9" s="171">
        <f>IF(Sklop2[[#This Row],[ZAHTEVANA SHEMA KAKOVOSTI]]&lt;&gt;"",Sklop2[[#This Row],[Preračunana masa/volumen/kos na enoto kg]],"")</f>
        <v>60</v>
      </c>
      <c r="J49" s="172"/>
      <c r="K49" s="212"/>
      <c r="L49" s="213"/>
      <c r="M49" s="299"/>
      <c r="N49" s="214"/>
      <c r="O49" s="299"/>
      <c r="P49" s="215"/>
      <c r="Q49" s="204">
        <f>+Sklop2[[#This Row],[cena/enota brez DDV v EUR]]*Sklop2[[#This Row],[Stopnja DDV (%)]]</f>
        <v>0</v>
      </c>
      <c r="R49" s="204">
        <f>+Sklop2[[#This Row],[cena/enota brez DDV v EUR]]+Sklop2[[#This Row],[Davek (EUR)]]</f>
        <v>0</v>
      </c>
      <c r="S49" s="204">
        <f>+Sklop2[[#This Row],[cena/enota brez DDV v EUR]]*Sklop2[[#This Row],[Okvirna količina]]</f>
        <v>0</v>
      </c>
      <c r="T49" s="204">
        <f>+Sklop2[[#This Row],[Končna cena/enoto mere (EUR) z DDV]]*Sklop2[[#This Row],[Okvirna količina]]</f>
        <v>0</v>
      </c>
      <c r="U49" s="218"/>
    </row>
    <row r="50" spans="1:22" ht="27" customHeight="1">
      <c r="A50" s="443" t="s">
        <v>114</v>
      </c>
      <c r="B50" s="472"/>
      <c r="C50" s="444"/>
      <c r="D50" s="444"/>
      <c r="E50" s="445"/>
      <c r="F50" s="446"/>
      <c r="G50" s="447"/>
      <c r="H50" s="448">
        <f>SUBTOTAL(109,Sklop2[Preračunana masa/volumen/kos na enoto kg])</f>
        <v>9169.2000000000007</v>
      </c>
      <c r="I50" s="448">
        <f>SUBTOTAL(109,Sklop2[Živila iz shem kakovosti (kg)])</f>
        <v>7242.5</v>
      </c>
      <c r="J50" s="446"/>
      <c r="K50" s="449"/>
      <c r="L50" s="449"/>
      <c r="M50" s="450"/>
      <c r="N50" s="451"/>
      <c r="O50" s="451"/>
      <c r="P50" s="451"/>
      <c r="Q50" s="452"/>
      <c r="R50" s="446"/>
      <c r="S50" s="452">
        <f>SUBTOTAL(109,Sklop2[Vrednost za okvirno količino (EUR) brez DDV])</f>
        <v>0</v>
      </c>
      <c r="T50" s="452">
        <f>SUBTOTAL(109,Sklop2[Vrednost za okvirno količino (EUR) z DDV])</f>
        <v>0</v>
      </c>
      <c r="U50" s="453">
        <f>SUBTOTAL(103,Sklop2[Shema kakovosti
(nacionalne, evropske)
])</f>
        <v>0</v>
      </c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A52" s="48" t="s">
        <v>110</v>
      </c>
      <c r="B52" s="16"/>
      <c r="C52" s="28"/>
      <c r="D52" s="28"/>
      <c r="E52" s="100"/>
      <c r="Q52" s="48"/>
      <c r="R52" s="48"/>
      <c r="S52" s="48"/>
      <c r="T52" s="48"/>
    </row>
    <row r="53" spans="1:22">
      <c r="A53" s="11" t="s">
        <v>112</v>
      </c>
      <c r="B53" s="16"/>
      <c r="C53" s="28"/>
      <c r="D53" s="28"/>
      <c r="E53" s="100"/>
    </row>
    <row r="54" spans="1:22">
      <c r="A54" s="95" t="s">
        <v>154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>
      <c r="A55" s="575" t="s">
        <v>160</v>
      </c>
      <c r="B55" s="575"/>
      <c r="C55" s="575"/>
      <c r="D55" s="575"/>
      <c r="E55" s="575"/>
      <c r="F55" s="575"/>
      <c r="G55" s="575"/>
      <c r="H55" s="575"/>
      <c r="I55" s="575"/>
      <c r="J55" s="575"/>
      <c r="K55" s="575"/>
      <c r="L55" s="575"/>
      <c r="M55" s="575"/>
      <c r="N55" s="575"/>
      <c r="O55" s="575"/>
      <c r="P55" s="575"/>
      <c r="Q55" s="575"/>
      <c r="R55" s="575"/>
      <c r="S55" s="575"/>
      <c r="T55" s="575"/>
      <c r="U55" s="575"/>
      <c r="V55" s="575"/>
    </row>
    <row r="56" spans="1:22">
      <c r="A56" s="574" t="s">
        <v>156</v>
      </c>
      <c r="B56" s="574"/>
      <c r="C56" s="574"/>
      <c r="D56" s="574"/>
      <c r="E56" s="574"/>
      <c r="F56" s="574"/>
      <c r="G56" s="574"/>
      <c r="H56" s="574"/>
      <c r="I56" s="574"/>
      <c r="J56" s="574"/>
      <c r="K56" s="574"/>
      <c r="L56" s="574"/>
      <c r="N56" s="29"/>
      <c r="O56" s="29"/>
      <c r="P56" s="29"/>
      <c r="Q56" s="29"/>
      <c r="R56" s="29"/>
    </row>
    <row r="57" spans="1:2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N57" s="29"/>
      <c r="O57" s="29"/>
      <c r="P57" s="29"/>
      <c r="Q57" s="29"/>
      <c r="R57" s="29"/>
    </row>
    <row r="58" spans="1:22">
      <c r="A58" s="95" t="s">
        <v>51</v>
      </c>
      <c r="F58" s="68"/>
      <c r="G58" s="68" t="s">
        <v>52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53</v>
      </c>
      <c r="R58" s="29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U58:U1048576 J58:P1048576 J1:P54 U1:U54" name="Obseg1"/>
    <protectedRange sqref="J55:P55 U55" name="Obseg1_1"/>
    <protectedRange sqref="J56:P57 U56:U57" name="Obseg1_4_1"/>
  </protectedRanges>
  <mergeCells count="9">
    <mergeCell ref="A56:L56"/>
    <mergeCell ref="A55:V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2"/>
  <sheetViews>
    <sheetView topLeftCell="A10" zoomScale="90" zoomScaleNormal="90" zoomScaleSheetLayoutView="100" workbookViewId="0">
      <selection activeCell="N43" sqref="N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pred_rekapitulacija'!B16</f>
        <v>PERUTNINSKO MESO IN IZDELKI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79" t="s">
        <v>1</v>
      </c>
      <c r="B16" s="174" t="s">
        <v>268</v>
      </c>
      <c r="C16" s="75" t="s">
        <v>92</v>
      </c>
      <c r="D16" s="143" t="s">
        <v>0</v>
      </c>
      <c r="E16" s="149" t="s">
        <v>739</v>
      </c>
      <c r="F16" s="194">
        <v>2500</v>
      </c>
      <c r="G16" s="219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2500</v>
      </c>
      <c r="I16" s="80">
        <f>IF(Sklop3[[#This Row],[ZAHTEVANA SHEMA KAKOVOSTI]]&lt;&gt;"",Sklop3[[#This Row],[Preračunana masa/volumen/kos na enoto kg]],"")</f>
        <v>2500</v>
      </c>
      <c r="J16" s="87"/>
      <c r="K16" s="133"/>
      <c r="L16" s="133"/>
      <c r="M16" s="127" t="s">
        <v>92</v>
      </c>
      <c r="N16" s="134"/>
      <c r="O16" s="127" t="s">
        <v>92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4"/>
    </row>
    <row r="17" spans="1:21" s="55" customFormat="1" ht="12">
      <c r="A17" s="79" t="s">
        <v>3</v>
      </c>
      <c r="B17" s="174" t="s">
        <v>269</v>
      </c>
      <c r="C17" s="75" t="s">
        <v>92</v>
      </c>
      <c r="D17" s="143" t="s">
        <v>0</v>
      </c>
      <c r="E17" s="149" t="s">
        <v>739</v>
      </c>
      <c r="F17" s="194">
        <v>600</v>
      </c>
      <c r="G17" s="219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7" s="80">
        <f>IF(Sklop3[[#This Row],[ZAHTEVANA SHEMA KAKOVOSTI]]&lt;&gt;"",Sklop3[[#This Row],[Preračunana masa/volumen/kos na enoto kg]],"")</f>
        <v>600</v>
      </c>
      <c r="J17" s="88"/>
      <c r="K17" s="133"/>
      <c r="L17" s="133"/>
      <c r="M17" s="127" t="s">
        <v>92</v>
      </c>
      <c r="N17" s="134"/>
      <c r="O17" s="127" t="s">
        <v>92</v>
      </c>
      <c r="P17" s="89"/>
      <c r="Q17" s="83">
        <f>+Sklop3[[#This Row],[cena/enota brez DDV v EUR]]*Sklop3[[#This Row],[Stopnja DDV (%)]]</f>
        <v>0</v>
      </c>
      <c r="R17" s="83">
        <f>+Sklop3[[#This Row],[cena/enota brez DDV v EUR]]+Sklop3[[#This Row],[Davek (EUR)]]</f>
        <v>0</v>
      </c>
      <c r="S17" s="83">
        <f>+Sklop3[[#This Row],[cena/enota brez DDV v EUR]]*Sklop3[[#This Row],[Okvirna količina]]</f>
        <v>0</v>
      </c>
      <c r="T17" s="83">
        <f>+Sklop3[[#This Row],[Končna cena/enoto mere (EUR) z DDV]]*Sklop3[[#This Row],[Okvirna količina]]</f>
        <v>0</v>
      </c>
      <c r="U17" s="134"/>
    </row>
    <row r="18" spans="1:21" s="55" customFormat="1" ht="12">
      <c r="A18" s="79" t="s">
        <v>4</v>
      </c>
      <c r="B18" s="169" t="s">
        <v>164</v>
      </c>
      <c r="C18" s="75" t="s">
        <v>92</v>
      </c>
      <c r="D18" s="143" t="s">
        <v>0</v>
      </c>
      <c r="E18" s="149" t="s">
        <v>739</v>
      </c>
      <c r="F18" s="194">
        <v>450</v>
      </c>
      <c r="G18" s="219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8" s="80">
        <f>IF(Sklop3[[#This Row],[ZAHTEVANA SHEMA KAKOVOSTI]]&lt;&gt;"",Sklop3[[#This Row],[Preračunana masa/volumen/kos na enoto kg]],"")</f>
        <v>450</v>
      </c>
      <c r="J18" s="88"/>
      <c r="K18" s="133"/>
      <c r="L18" s="133"/>
      <c r="M18" s="127" t="s">
        <v>92</v>
      </c>
      <c r="N18" s="134"/>
      <c r="O18" s="127" t="s">
        <v>92</v>
      </c>
      <c r="P18" s="89"/>
      <c r="Q18" s="83">
        <f>+Sklop3[[#This Row],[cena/enota brez DDV v EUR]]*Sklop3[[#This Row],[Stopnja DDV (%)]]</f>
        <v>0</v>
      </c>
      <c r="R18" s="83">
        <f>+Sklop3[[#This Row],[cena/enota brez DDV v EUR]]+Sklop3[[#This Row],[Davek (EUR)]]</f>
        <v>0</v>
      </c>
      <c r="S18" s="83">
        <f>+Sklop3[[#This Row],[cena/enota brez DDV v EUR]]*Sklop3[[#This Row],[Okvirna količina]]</f>
        <v>0</v>
      </c>
      <c r="T18" s="83">
        <f>+Sklop3[[#This Row],[Končna cena/enoto mere (EUR) z DDV]]*Sklop3[[#This Row],[Okvirna količina]]</f>
        <v>0</v>
      </c>
      <c r="U18" s="134"/>
    </row>
    <row r="19" spans="1:21" s="55" customFormat="1" ht="12">
      <c r="A19" s="79" t="s">
        <v>5</v>
      </c>
      <c r="B19" s="169" t="s">
        <v>270</v>
      </c>
      <c r="C19" s="75" t="s">
        <v>92</v>
      </c>
      <c r="D19" s="143" t="s">
        <v>0</v>
      </c>
      <c r="E19" s="149" t="s">
        <v>739</v>
      </c>
      <c r="F19" s="194">
        <v>500</v>
      </c>
      <c r="G19" s="219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80">
        <f>IF(Sklop3[[#This Row],[ZAHTEVANA SHEMA KAKOVOSTI]]&lt;&gt;"",Sklop3[[#This Row],[Preračunana masa/volumen/kos na enoto kg]],"")</f>
        <v>500</v>
      </c>
      <c r="J19" s="88"/>
      <c r="K19" s="133"/>
      <c r="L19" s="133"/>
      <c r="M19" s="127" t="s">
        <v>92</v>
      </c>
      <c r="N19" s="134"/>
      <c r="O19" s="127" t="s">
        <v>92</v>
      </c>
      <c r="P19" s="89"/>
      <c r="Q19" s="83">
        <f>+Sklop3[[#This Row],[cena/enota brez DDV v EUR]]*Sklop3[[#This Row],[Stopnja DDV (%)]]</f>
        <v>0</v>
      </c>
      <c r="R19" s="83">
        <f>+Sklop3[[#This Row],[cena/enota brez DDV v EUR]]+Sklop3[[#This Row],[Davek (EUR)]]</f>
        <v>0</v>
      </c>
      <c r="S19" s="83">
        <f>+Sklop3[[#This Row],[cena/enota brez DDV v EUR]]*Sklop3[[#This Row],[Okvirna količina]]</f>
        <v>0</v>
      </c>
      <c r="T19" s="83">
        <f>+Sklop3[[#This Row],[Končna cena/enoto mere (EUR) z DDV]]*Sklop3[[#This Row],[Okvirna količina]]</f>
        <v>0</v>
      </c>
      <c r="U19" s="134"/>
    </row>
    <row r="20" spans="1:21" s="55" customFormat="1" ht="24">
      <c r="A20" s="79" t="s">
        <v>6</v>
      </c>
      <c r="B20" s="169" t="s">
        <v>271</v>
      </c>
      <c r="C20" s="75" t="s">
        <v>92</v>
      </c>
      <c r="D20" s="143" t="s">
        <v>0</v>
      </c>
      <c r="E20" s="149"/>
      <c r="F20" s="194">
        <v>750</v>
      </c>
      <c r="G20" s="219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750</v>
      </c>
      <c r="I20" s="80" t="str">
        <f>IF(Sklop3[[#This Row],[ZAHTEVANA SHEMA KAKOVOSTI]]&lt;&gt;"",Sklop3[[#This Row],[Preračunana masa/volumen/kos na enoto kg]],"")</f>
        <v/>
      </c>
      <c r="J20" s="88"/>
      <c r="K20" s="133"/>
      <c r="L20" s="133"/>
      <c r="M20" s="127" t="s">
        <v>92</v>
      </c>
      <c r="N20" s="134"/>
      <c r="O20" s="127" t="s">
        <v>92</v>
      </c>
      <c r="P20" s="89"/>
      <c r="Q20" s="83">
        <f>+Sklop3[[#This Row],[cena/enota brez DDV v EUR]]*Sklop3[[#This Row],[Stopnja DDV (%)]]</f>
        <v>0</v>
      </c>
      <c r="R20" s="83">
        <f>+Sklop3[[#This Row],[cena/enota brez DDV v EUR]]+Sklop3[[#This Row],[Davek (EUR)]]</f>
        <v>0</v>
      </c>
      <c r="S20" s="83">
        <f>+Sklop3[[#This Row],[cena/enota brez DDV v EUR]]*Sklop3[[#This Row],[Okvirna količina]]</f>
        <v>0</v>
      </c>
      <c r="T20" s="83">
        <f>+Sklop3[[#This Row],[Končna cena/enoto mere (EUR) z DDV]]*Sklop3[[#This Row],[Okvirna količina]]</f>
        <v>0</v>
      </c>
      <c r="U20" s="134"/>
    </row>
    <row r="21" spans="1:21" s="55" customFormat="1" ht="12">
      <c r="A21" s="79" t="s">
        <v>7</v>
      </c>
      <c r="B21" s="169" t="s">
        <v>272</v>
      </c>
      <c r="C21" s="395" t="s">
        <v>92</v>
      </c>
      <c r="D21" s="395" t="s">
        <v>0</v>
      </c>
      <c r="E21" s="400"/>
      <c r="F21" s="395">
        <v>60</v>
      </c>
      <c r="G21" s="401" t="s">
        <v>0</v>
      </c>
      <c r="H21" s="3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1" s="397" t="str">
        <f>IF(Sklop3[[#This Row],[ZAHTEVANA SHEMA KAKOVOSTI]]&lt;&gt;"",Sklop3[[#This Row],[Preračunana masa/volumen/kos na enoto kg]],"")</f>
        <v/>
      </c>
      <c r="J21" s="88"/>
      <c r="K21" s="133"/>
      <c r="L21" s="133"/>
      <c r="M21" s="127" t="s">
        <v>92</v>
      </c>
      <c r="N21" s="134"/>
      <c r="O21" s="127" t="s">
        <v>92</v>
      </c>
      <c r="P21" s="89"/>
      <c r="Q21" s="83">
        <f>+Sklop3[[#This Row],[cena/enota brez DDV v EUR]]*Sklop3[[#This Row],[Stopnja DDV (%)]]</f>
        <v>0</v>
      </c>
      <c r="R21" s="83">
        <f>+Sklop3[[#This Row],[cena/enota brez DDV v EUR]]+Sklop3[[#This Row],[Davek (EUR)]]</f>
        <v>0</v>
      </c>
      <c r="S21" s="83">
        <f>+Sklop3[[#This Row],[cena/enota brez DDV v EUR]]*Sklop3[[#This Row],[Okvirna količina]]</f>
        <v>0</v>
      </c>
      <c r="T21" s="83">
        <f>+Sklop3[[#This Row],[Končna cena/enoto mere (EUR) z DDV]]*Sklop3[[#This Row],[Okvirna količina]]</f>
        <v>0</v>
      </c>
      <c r="U21" s="134"/>
    </row>
    <row r="22" spans="1:21" s="55" customFormat="1" ht="12">
      <c r="A22" s="79" t="s">
        <v>8</v>
      </c>
      <c r="B22" s="216" t="s">
        <v>273</v>
      </c>
      <c r="C22" s="395" t="s">
        <v>92</v>
      </c>
      <c r="D22" s="395" t="s">
        <v>0</v>
      </c>
      <c r="E22" s="400" t="s">
        <v>739</v>
      </c>
      <c r="F22" s="395">
        <v>100</v>
      </c>
      <c r="G22" s="401" t="s">
        <v>0</v>
      </c>
      <c r="H22" s="3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397">
        <f>IF(Sklop3[[#This Row],[ZAHTEVANA SHEMA KAKOVOSTI]]&lt;&gt;"",Sklop3[[#This Row],[Preračunana masa/volumen/kos na enoto kg]],"")</f>
        <v>100</v>
      </c>
      <c r="J22" s="172"/>
      <c r="K22" s="212"/>
      <c r="L22" s="212"/>
      <c r="M22" s="127" t="s">
        <v>92</v>
      </c>
      <c r="N22" s="134"/>
      <c r="O22" s="127" t="s">
        <v>92</v>
      </c>
      <c r="P22" s="89"/>
      <c r="Q22" s="83">
        <f>+Sklop3[[#This Row],[cena/enota brez DDV v EUR]]*Sklop3[[#This Row],[Stopnja DDV (%)]]</f>
        <v>0</v>
      </c>
      <c r="R22" s="83">
        <f>+Sklop3[[#This Row],[cena/enota brez DDV v EUR]]+Sklop3[[#This Row],[Davek (EUR)]]</f>
        <v>0</v>
      </c>
      <c r="S22" s="83">
        <f>+Sklop3[[#This Row],[cena/enota brez DDV v EUR]]*Sklop3[[#This Row],[Okvirna količina]]</f>
        <v>0</v>
      </c>
      <c r="T22" s="83">
        <f>+Sklop3[[#This Row],[Končna cena/enoto mere (EUR) z DDV]]*Sklop3[[#This Row],[Okvirna količina]]</f>
        <v>0</v>
      </c>
      <c r="U22" s="134"/>
    </row>
    <row r="23" spans="1:21" s="55" customFormat="1" ht="24">
      <c r="A23" s="79" t="s">
        <v>9</v>
      </c>
      <c r="B23" s="216" t="s">
        <v>274</v>
      </c>
      <c r="C23" s="395" t="s">
        <v>92</v>
      </c>
      <c r="D23" s="395" t="s">
        <v>0</v>
      </c>
      <c r="E23" s="400" t="s">
        <v>739</v>
      </c>
      <c r="F23" s="395">
        <v>100</v>
      </c>
      <c r="G23" s="401" t="s">
        <v>0</v>
      </c>
      <c r="H23" s="3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397">
        <f>IF(Sklop3[[#This Row],[ZAHTEVANA SHEMA KAKOVOSTI]]&lt;&gt;"",Sklop3[[#This Row],[Preračunana masa/volumen/kos na enoto kg]],"")</f>
        <v>100</v>
      </c>
      <c r="J23" s="172"/>
      <c r="K23" s="212"/>
      <c r="L23" s="212"/>
      <c r="M23" s="127" t="s">
        <v>92</v>
      </c>
      <c r="N23" s="134"/>
      <c r="O23" s="127" t="s">
        <v>92</v>
      </c>
      <c r="P23" s="89"/>
      <c r="Q23" s="83">
        <f>+Sklop3[[#This Row],[cena/enota brez DDV v EUR]]*Sklop3[[#This Row],[Stopnja DDV (%)]]</f>
        <v>0</v>
      </c>
      <c r="R23" s="83">
        <f>+Sklop3[[#This Row],[cena/enota brez DDV v EUR]]+Sklop3[[#This Row],[Davek (EUR)]]</f>
        <v>0</v>
      </c>
      <c r="S23" s="83">
        <f>+Sklop3[[#This Row],[cena/enota brez DDV v EUR]]*Sklop3[[#This Row],[Okvirna količina]]</f>
        <v>0</v>
      </c>
      <c r="T23" s="83">
        <f>+Sklop3[[#This Row],[Končna cena/enoto mere (EUR) z DDV]]*Sklop3[[#This Row],[Okvirna količina]]</f>
        <v>0</v>
      </c>
      <c r="U23" s="134"/>
    </row>
    <row r="24" spans="1:21" s="55" customFormat="1" ht="12">
      <c r="A24" s="79" t="s">
        <v>10</v>
      </c>
      <c r="B24" s="216" t="s">
        <v>275</v>
      </c>
      <c r="C24" s="395" t="s">
        <v>92</v>
      </c>
      <c r="D24" s="395" t="s">
        <v>0</v>
      </c>
      <c r="E24" s="400" t="s">
        <v>739</v>
      </c>
      <c r="F24" s="395">
        <v>200</v>
      </c>
      <c r="G24" s="401" t="s">
        <v>0</v>
      </c>
      <c r="H24" s="3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397">
        <f>IF(Sklop3[[#This Row],[ZAHTEVANA SHEMA KAKOVOSTI]]&lt;&gt;"",Sklop3[[#This Row],[Preračunana masa/volumen/kos na enoto kg]],"")</f>
        <v>200</v>
      </c>
      <c r="J24" s="172"/>
      <c r="K24" s="212"/>
      <c r="L24" s="212"/>
      <c r="M24" s="127" t="s">
        <v>92</v>
      </c>
      <c r="N24" s="134"/>
      <c r="O24" s="127" t="s">
        <v>92</v>
      </c>
      <c r="P24" s="89"/>
      <c r="Q24" s="83">
        <f>+Sklop3[[#This Row],[cena/enota brez DDV v EUR]]*Sklop3[[#This Row],[Stopnja DDV (%)]]</f>
        <v>0</v>
      </c>
      <c r="R24" s="83">
        <f>+Sklop3[[#This Row],[cena/enota brez DDV v EUR]]+Sklop3[[#This Row],[Davek (EUR)]]</f>
        <v>0</v>
      </c>
      <c r="S24" s="83">
        <f>+Sklop3[[#This Row],[cena/enota brez DDV v EUR]]*Sklop3[[#This Row],[Okvirna količina]]</f>
        <v>0</v>
      </c>
      <c r="T24" s="83">
        <f>+Sklop3[[#This Row],[Končna cena/enoto mere (EUR) z DDV]]*Sklop3[[#This Row],[Okvirna količina]]</f>
        <v>0</v>
      </c>
      <c r="U24" s="134"/>
    </row>
    <row r="25" spans="1:21" s="55" customFormat="1" ht="12">
      <c r="A25" s="79" t="s">
        <v>11</v>
      </c>
      <c r="B25" s="216" t="s">
        <v>276</v>
      </c>
      <c r="C25" s="395" t="s">
        <v>92</v>
      </c>
      <c r="D25" s="395" t="s">
        <v>0</v>
      </c>
      <c r="E25" s="400" t="s">
        <v>739</v>
      </c>
      <c r="F25" s="395">
        <v>150</v>
      </c>
      <c r="G25" s="401" t="s">
        <v>0</v>
      </c>
      <c r="H25" s="3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5" s="397">
        <f>IF(Sklop3[[#This Row],[ZAHTEVANA SHEMA KAKOVOSTI]]&lt;&gt;"",Sklop3[[#This Row],[Preračunana masa/volumen/kos na enoto kg]],"")</f>
        <v>150</v>
      </c>
      <c r="J25" s="172"/>
      <c r="K25" s="212"/>
      <c r="L25" s="212"/>
      <c r="M25" s="127" t="s">
        <v>92</v>
      </c>
      <c r="N25" s="134"/>
      <c r="O25" s="127" t="s">
        <v>92</v>
      </c>
      <c r="P25" s="89"/>
      <c r="Q25" s="83">
        <f>+Sklop3[[#This Row],[cena/enota brez DDV v EUR]]*Sklop3[[#This Row],[Stopnja DDV (%)]]</f>
        <v>0</v>
      </c>
      <c r="R25" s="83">
        <f>+Sklop3[[#This Row],[cena/enota brez DDV v EUR]]+Sklop3[[#This Row],[Davek (EUR)]]</f>
        <v>0</v>
      </c>
      <c r="S25" s="83">
        <f>+Sklop3[[#This Row],[cena/enota brez DDV v EUR]]*Sklop3[[#This Row],[Okvirna količina]]</f>
        <v>0</v>
      </c>
      <c r="T25" s="83">
        <f>+Sklop3[[#This Row],[Končna cena/enoto mere (EUR) z DDV]]*Sklop3[[#This Row],[Okvirna količina]]</f>
        <v>0</v>
      </c>
      <c r="U25" s="134"/>
    </row>
    <row r="26" spans="1:21" s="55" customFormat="1" ht="12">
      <c r="A26" s="79" t="s">
        <v>12</v>
      </c>
      <c r="B26" s="216" t="s">
        <v>279</v>
      </c>
      <c r="C26" s="395" t="s">
        <v>92</v>
      </c>
      <c r="D26" s="395" t="s">
        <v>0</v>
      </c>
      <c r="E26" s="400"/>
      <c r="F26" s="395">
        <v>800</v>
      </c>
      <c r="G26" s="401" t="s">
        <v>162</v>
      </c>
      <c r="H26" s="3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6" s="397" t="str">
        <f>IF(Sklop3[[#This Row],[ZAHTEVANA SHEMA KAKOVOSTI]]&lt;&gt;"",Sklop3[[#This Row],[Preračunana masa/volumen/kos na enoto kg]],"")</f>
        <v/>
      </c>
      <c r="J26" s="172"/>
      <c r="K26" s="212"/>
      <c r="L26" s="212"/>
      <c r="M26" s="127" t="s">
        <v>92</v>
      </c>
      <c r="N26" s="134"/>
      <c r="O26" s="127" t="s">
        <v>92</v>
      </c>
      <c r="P26" s="89"/>
      <c r="Q26" s="83">
        <f>+Sklop3[[#This Row],[cena/enota brez DDV v EUR]]*Sklop3[[#This Row],[Stopnja DDV (%)]]</f>
        <v>0</v>
      </c>
      <c r="R26" s="83">
        <f>+Sklop3[[#This Row],[cena/enota brez DDV v EUR]]+Sklop3[[#This Row],[Davek (EUR)]]</f>
        <v>0</v>
      </c>
      <c r="S26" s="83">
        <f>+Sklop3[[#This Row],[cena/enota brez DDV v EUR]]*Sklop3[[#This Row],[Okvirna količina]]</f>
        <v>0</v>
      </c>
      <c r="T26" s="83">
        <f>+Sklop3[[#This Row],[Končna cena/enoto mere (EUR) z DDV]]*Sklop3[[#This Row],[Okvirna količina]]</f>
        <v>0</v>
      </c>
      <c r="U26" s="134"/>
    </row>
    <row r="27" spans="1:21" s="55" customFormat="1" ht="12">
      <c r="A27" s="79" t="s">
        <v>13</v>
      </c>
      <c r="B27" s="216" t="s">
        <v>277</v>
      </c>
      <c r="C27" s="395" t="s">
        <v>92</v>
      </c>
      <c r="D27" s="395" t="s">
        <v>0</v>
      </c>
      <c r="E27" s="402" t="s">
        <v>739</v>
      </c>
      <c r="F27" s="395">
        <v>120</v>
      </c>
      <c r="G27" s="401" t="s">
        <v>0</v>
      </c>
      <c r="H27" s="3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7" s="397">
        <f>IF(Sklop3[[#This Row],[ZAHTEVANA SHEMA KAKOVOSTI]]&lt;&gt;"",Sklop3[[#This Row],[Preračunana masa/volumen/kos na enoto kg]],"")</f>
        <v>120</v>
      </c>
      <c r="J27" s="172"/>
      <c r="K27" s="212"/>
      <c r="L27" s="212"/>
      <c r="M27" s="127" t="s">
        <v>92</v>
      </c>
      <c r="N27" s="134"/>
      <c r="O27" s="127" t="s">
        <v>92</v>
      </c>
      <c r="P27" s="89"/>
      <c r="Q27" s="83">
        <f>+Sklop3[[#This Row],[cena/enota brez DDV v EUR]]*Sklop3[[#This Row],[Stopnja DDV (%)]]</f>
        <v>0</v>
      </c>
      <c r="R27" s="83">
        <f>+Sklop3[[#This Row],[cena/enota brez DDV v EUR]]+Sklop3[[#This Row],[Davek (EUR)]]</f>
        <v>0</v>
      </c>
      <c r="S27" s="83">
        <f>+Sklop3[[#This Row],[cena/enota brez DDV v EUR]]*Sklop3[[#This Row],[Okvirna količina]]</f>
        <v>0</v>
      </c>
      <c r="T27" s="83">
        <f>+Sklop3[[#This Row],[Končna cena/enoto mere (EUR) z DDV]]*Sklop3[[#This Row],[Okvirna količina]]</f>
        <v>0</v>
      </c>
      <c r="U27" s="134"/>
    </row>
    <row r="28" spans="1:21" s="55" customFormat="1" ht="12">
      <c r="A28" s="79" t="s">
        <v>14</v>
      </c>
      <c r="B28" s="353" t="s">
        <v>679</v>
      </c>
      <c r="C28" s="395" t="s">
        <v>92</v>
      </c>
      <c r="D28" s="393" t="s">
        <v>0</v>
      </c>
      <c r="E28" s="403"/>
      <c r="F28" s="404">
        <v>200</v>
      </c>
      <c r="G28" s="405" t="s">
        <v>0</v>
      </c>
      <c r="H28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385" t="str">
        <f>IF(Sklop3[[#This Row],[ZAHTEVANA SHEMA KAKOVOSTI]]&lt;&gt;"",Sklop3[[#This Row],[Preračunana masa/volumen/kos na enoto kg]],"")</f>
        <v/>
      </c>
      <c r="J28" s="348"/>
      <c r="K28" s="358"/>
      <c r="L28" s="358"/>
      <c r="M28" s="127" t="s">
        <v>92</v>
      </c>
      <c r="N28" s="134"/>
      <c r="O28" s="127" t="s">
        <v>92</v>
      </c>
      <c r="P28" s="89"/>
      <c r="Q28" s="83">
        <f>+Sklop3[[#This Row],[cena/enota brez DDV v EUR]]*Sklop3[[#This Row],[Stopnja DDV (%)]]</f>
        <v>0</v>
      </c>
      <c r="R28" s="83">
        <f>+Sklop3[[#This Row],[cena/enota brez DDV v EUR]]+Sklop3[[#This Row],[Davek (EUR)]]</f>
        <v>0</v>
      </c>
      <c r="S28" s="83">
        <f>+Sklop3[[#This Row],[cena/enota brez DDV v EUR]]*Sklop3[[#This Row],[Okvirna količina]]</f>
        <v>0</v>
      </c>
      <c r="T28" s="83">
        <f>+Sklop3[[#This Row],[Končna cena/enoto mere (EUR) z DDV]]*Sklop3[[#This Row],[Okvirna količina]]</f>
        <v>0</v>
      </c>
      <c r="U28" s="360"/>
    </row>
    <row r="29" spans="1:21" s="55" customFormat="1" ht="12">
      <c r="A29" s="79" t="s">
        <v>15</v>
      </c>
      <c r="B29" s="431" t="s">
        <v>771</v>
      </c>
      <c r="C29" s="395" t="s">
        <v>92</v>
      </c>
      <c r="D29" s="411" t="s">
        <v>0</v>
      </c>
      <c r="E29" s="412" t="s">
        <v>739</v>
      </c>
      <c r="F29" s="432">
        <v>100</v>
      </c>
      <c r="G29" s="483" t="s">
        <v>0</v>
      </c>
      <c r="H29" s="4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413">
        <f>IF(Sklop3[[#This Row],[ZAHTEVANA SHEMA KAKOVOSTI]]&lt;&gt;"",Sklop3[[#This Row],[Preračunana masa/volumen/kos na enoto kg]],"")</f>
        <v>100</v>
      </c>
      <c r="J29" s="416"/>
      <c r="K29" s="417"/>
      <c r="L29" s="417"/>
      <c r="M29" s="127" t="s">
        <v>92</v>
      </c>
      <c r="N29" s="421"/>
      <c r="O29" s="127" t="s">
        <v>92</v>
      </c>
      <c r="P29" s="428"/>
      <c r="Q29" s="423">
        <f>+Sklop3[[#This Row],[cena/enota brez DDV v EUR]]*Sklop3[[#This Row],[Stopnja DDV (%)]]</f>
        <v>0</v>
      </c>
      <c r="R29" s="423">
        <f>+Sklop3[[#This Row],[cena/enota brez DDV v EUR]]+Sklop3[[#This Row],[Davek (EUR)]]</f>
        <v>0</v>
      </c>
      <c r="S29" s="423">
        <f>+Sklop3[[#This Row],[cena/enota brez DDV v EUR]]*Sklop3[[#This Row],[Okvirna količina]]</f>
        <v>0</v>
      </c>
      <c r="T29" s="423">
        <f>+Sklop3[[#This Row],[Končna cena/enoto mere (EUR) z DDV]]*Sklop3[[#This Row],[Okvirna količina]]</f>
        <v>0</v>
      </c>
      <c r="U29" s="433"/>
    </row>
    <row r="30" spans="1:21" s="55" customFormat="1" ht="12">
      <c r="A30" s="79" t="s">
        <v>16</v>
      </c>
      <c r="B30" s="216" t="s">
        <v>278</v>
      </c>
      <c r="C30" s="235">
        <v>53</v>
      </c>
      <c r="D30" s="211" t="s">
        <v>90</v>
      </c>
      <c r="E30" s="149"/>
      <c r="F30" s="200">
        <v>40000</v>
      </c>
      <c r="G30" s="220" t="s">
        <v>162</v>
      </c>
      <c r="H30" s="2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2120</v>
      </c>
      <c r="I30" s="237" t="str">
        <f>IF(Sklop3[[#This Row],[ZAHTEVANA SHEMA KAKOVOSTI]]&lt;&gt;"",Sklop3[[#This Row],[Preračunana masa/volumen/kos na enoto kg]],"")</f>
        <v/>
      </c>
      <c r="J30" s="238"/>
      <c r="K30" s="239"/>
      <c r="L30" s="239"/>
      <c r="M30" s="127" t="s">
        <v>92</v>
      </c>
      <c r="N30" s="134"/>
      <c r="O30" s="127" t="s">
        <v>92</v>
      </c>
      <c r="P30" s="89"/>
      <c r="Q30" s="83">
        <f>+Sklop3[[#This Row],[cena/enota brez DDV v EUR]]*Sklop3[[#This Row],[Stopnja DDV (%)]]</f>
        <v>0</v>
      </c>
      <c r="R30" s="83">
        <f>+Sklop3[[#This Row],[cena/enota brez DDV v EUR]]+Sklop3[[#This Row],[Davek (EUR)]]</f>
        <v>0</v>
      </c>
      <c r="S30" s="83">
        <f>+Sklop3[[#This Row],[cena/enota brez DDV v EUR]]*Sklop3[[#This Row],[Okvirna količina]]</f>
        <v>0</v>
      </c>
      <c r="T30" s="83">
        <f>+Sklop3[[#This Row],[Končna cena/enoto mere (EUR) z DDV]]*Sklop3[[#This Row],[Okvirna količina]]</f>
        <v>0</v>
      </c>
      <c r="U30" s="134"/>
    </row>
    <row r="31" spans="1:21">
      <c r="A31" s="443" t="s">
        <v>114</v>
      </c>
      <c r="B31" s="472"/>
      <c r="C31" s="444"/>
      <c r="D31" s="444"/>
      <c r="E31" s="445"/>
      <c r="F31" s="446"/>
      <c r="G31" s="447"/>
      <c r="H31" s="448">
        <f>SUBTOTAL(109,Sklop3[Preračunana masa/volumen/kos na enoto kg])</f>
        <v>8750</v>
      </c>
      <c r="I31" s="448">
        <f>SUBTOTAL(109,Sklop3[Živila iz shem kakovosti (kg)])</f>
        <v>4820</v>
      </c>
      <c r="J31" s="446"/>
      <c r="K31" s="449"/>
      <c r="L31" s="449"/>
      <c r="M31" s="450"/>
      <c r="N31" s="451"/>
      <c r="O31" s="451"/>
      <c r="P31" s="451"/>
      <c r="Q31" s="452"/>
      <c r="R31" s="446"/>
      <c r="S31" s="452">
        <f>SUBTOTAL(109,Sklop3[Vrednost za okvirno količino (EUR) brez DDV])</f>
        <v>0</v>
      </c>
      <c r="T31" s="452">
        <f>SUBTOTAL(109,Sklop3[Vrednost za okvirno količino (EUR) z DDV])</f>
        <v>0</v>
      </c>
      <c r="U31" s="453" t="s">
        <v>158</v>
      </c>
    </row>
    <row r="32" spans="1:21" s="340" customFormat="1">
      <c r="A32" s="327"/>
      <c r="B32" s="328"/>
      <c r="C32" s="329"/>
      <c r="D32" s="329"/>
      <c r="E32" s="330"/>
      <c r="F32" s="334"/>
      <c r="G32" s="332"/>
      <c r="H32" s="333"/>
      <c r="I32" s="333"/>
      <c r="J32" s="334"/>
      <c r="K32" s="335"/>
      <c r="L32" s="335"/>
      <c r="M32" s="336"/>
      <c r="N32" s="337"/>
      <c r="O32" s="337"/>
      <c r="P32" s="337"/>
      <c r="Q32" s="338"/>
      <c r="R32" s="334"/>
      <c r="S32" s="338"/>
      <c r="T32" s="338"/>
      <c r="U32" s="339"/>
    </row>
    <row r="33" spans="1:22">
      <c r="A33" s="48" t="s">
        <v>110</v>
      </c>
      <c r="B33" s="16"/>
      <c r="C33" s="28"/>
      <c r="D33" s="28"/>
      <c r="E33" s="100"/>
      <c r="Q33" s="48"/>
      <c r="R33" s="48"/>
      <c r="S33" s="48"/>
      <c r="T33" s="48"/>
    </row>
    <row r="34" spans="1:22">
      <c r="A34" s="11" t="s">
        <v>112</v>
      </c>
      <c r="B34" s="16"/>
      <c r="C34" s="28"/>
      <c r="D34" s="28"/>
      <c r="E34" s="100"/>
    </row>
    <row r="35" spans="1:22">
      <c r="A35" s="95" t="s">
        <v>154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575" t="s">
        <v>159</v>
      </c>
      <c r="B36" s="575"/>
      <c r="C36" s="575"/>
      <c r="D36" s="575"/>
      <c r="E36" s="575"/>
      <c r="F36" s="575"/>
      <c r="G36" s="575"/>
      <c r="H36" s="575"/>
      <c r="I36" s="575"/>
      <c r="J36" s="575"/>
      <c r="K36" s="575"/>
      <c r="L36" s="575"/>
      <c r="M36" s="575"/>
      <c r="N36" s="575"/>
      <c r="O36" s="575"/>
      <c r="P36" s="575"/>
      <c r="Q36" s="575"/>
      <c r="R36" s="575"/>
      <c r="S36" s="575"/>
      <c r="T36" s="575"/>
      <c r="U36" s="575"/>
      <c r="V36" s="575"/>
    </row>
    <row r="37" spans="1:22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</row>
    <row r="38" spans="1:22">
      <c r="A38" s="95" t="s">
        <v>51</v>
      </c>
      <c r="F38" s="68"/>
      <c r="G38" s="68" t="s">
        <v>52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53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38:U1048576 J38:P1048576 U1:U35 J1:P35" name="Obseg1"/>
    <protectedRange sqref="U36:U37 J36:P37" name="Obseg1_1"/>
  </protectedRanges>
  <mergeCells count="8">
    <mergeCell ref="A36:V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4"/>
  <sheetViews>
    <sheetView topLeftCell="A4" zoomScale="90" zoomScaleNormal="90" zoomScaleSheetLayoutView="100" workbookViewId="0">
      <selection activeCell="O32" sqref="O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pred_rekapitulacija'!B17</f>
        <v>RIBE IN MORSKI SADEŽI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79" t="s">
        <v>1</v>
      </c>
      <c r="B16" s="169" t="s">
        <v>280</v>
      </c>
      <c r="C16" s="99" t="s">
        <v>92</v>
      </c>
      <c r="D16" s="77" t="s">
        <v>0</v>
      </c>
      <c r="E16" s="149"/>
      <c r="F16" s="193">
        <v>300</v>
      </c>
      <c r="G16" s="195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6" s="80" t="str">
        <f>IF(Sklop4[[#This Row],[ZAHTEVANA SHEMA KAKOVOSTI]]&lt;&gt;"",Sklop4[[#This Row],[Preračunana masa/volumen/kos na enoto kg]],"")</f>
        <v/>
      </c>
      <c r="J16" s="168"/>
      <c r="K16" s="148"/>
      <c r="L16" s="148"/>
      <c r="M16" s="148"/>
      <c r="N16" s="134"/>
      <c r="O16" s="148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8"/>
    </row>
    <row r="17" spans="1:21" s="55" customFormat="1" ht="12">
      <c r="A17" s="79" t="s">
        <v>3</v>
      </c>
      <c r="B17" s="216" t="s">
        <v>281</v>
      </c>
      <c r="C17" s="99" t="s">
        <v>92</v>
      </c>
      <c r="D17" s="77" t="s">
        <v>0</v>
      </c>
      <c r="E17" s="149"/>
      <c r="F17" s="171">
        <v>750</v>
      </c>
      <c r="G17" s="199" t="s">
        <v>0</v>
      </c>
      <c r="H17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750</v>
      </c>
      <c r="I17" s="171" t="str">
        <f>IF(Sklop4[[#This Row],[ZAHTEVANA SHEMA KAKOVOSTI]]&lt;&gt;"",Sklop4[[#This Row],[Preračunana masa/volumen/kos na enoto kg]],"")</f>
        <v/>
      </c>
      <c r="J17" s="217"/>
      <c r="K17" s="212"/>
      <c r="L17" s="212"/>
      <c r="M17" s="148"/>
      <c r="N17" s="202"/>
      <c r="O17" s="202"/>
      <c r="P17" s="203"/>
      <c r="Q17" s="204">
        <f>+Sklop4[[#This Row],[cena/enota brez DDV v EUR]]*Sklop4[[#This Row],[Stopnja DDV (%)]]</f>
        <v>0</v>
      </c>
      <c r="R17" s="204">
        <f>+Sklop4[[#This Row],[cena/enota brez DDV v EUR]]+Sklop4[[#This Row],[Davek (EUR)]]</f>
        <v>0</v>
      </c>
      <c r="S17" s="204">
        <f>+Sklop4[[#This Row],[cena/enota brez DDV v EUR]]*Sklop4[[#This Row],[Okvirna količina]]</f>
        <v>0</v>
      </c>
      <c r="T17" s="204">
        <f>+Sklop4[[#This Row],[Končna cena/enoto mere (EUR) z DDV]]*Sklop4[[#This Row],[Okvirna količina]]</f>
        <v>0</v>
      </c>
      <c r="U17" s="218"/>
    </row>
    <row r="18" spans="1:21" s="55" customFormat="1" ht="12">
      <c r="A18" s="79" t="s">
        <v>4</v>
      </c>
      <c r="B18" s="216" t="s">
        <v>282</v>
      </c>
      <c r="C18" s="99" t="s">
        <v>92</v>
      </c>
      <c r="D18" s="77" t="s">
        <v>0</v>
      </c>
      <c r="E18" s="149"/>
      <c r="F18" s="171">
        <v>25</v>
      </c>
      <c r="G18" s="199" t="s">
        <v>0</v>
      </c>
      <c r="H18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18" s="171" t="str">
        <f>IF(Sklop4[[#This Row],[ZAHTEVANA SHEMA KAKOVOSTI]]&lt;&gt;"",Sklop4[[#This Row],[Preračunana masa/volumen/kos na enoto kg]],"")</f>
        <v/>
      </c>
      <c r="J18" s="217"/>
      <c r="K18" s="212"/>
      <c r="L18" s="212"/>
      <c r="M18" s="148"/>
      <c r="N18" s="202"/>
      <c r="O18" s="202"/>
      <c r="P18" s="203"/>
      <c r="Q18" s="204">
        <f>+Sklop4[[#This Row],[cena/enota brez DDV v EUR]]*Sklop4[[#This Row],[Stopnja DDV (%)]]</f>
        <v>0</v>
      </c>
      <c r="R18" s="204">
        <f>+Sklop4[[#This Row],[cena/enota brez DDV v EUR]]+Sklop4[[#This Row],[Davek (EUR)]]</f>
        <v>0</v>
      </c>
      <c r="S18" s="204">
        <f>+Sklop4[[#This Row],[cena/enota brez DDV v EUR]]*Sklop4[[#This Row],[Okvirna količina]]</f>
        <v>0</v>
      </c>
      <c r="T18" s="204">
        <f>+Sklop4[[#This Row],[Končna cena/enoto mere (EUR) z DDV]]*Sklop4[[#This Row],[Okvirna količina]]</f>
        <v>0</v>
      </c>
      <c r="U18" s="218"/>
    </row>
    <row r="19" spans="1:21" s="55" customFormat="1" ht="24">
      <c r="A19" s="79" t="s">
        <v>5</v>
      </c>
      <c r="B19" s="216" t="s">
        <v>283</v>
      </c>
      <c r="C19" s="99" t="s">
        <v>92</v>
      </c>
      <c r="D19" s="77" t="s">
        <v>0</v>
      </c>
      <c r="E19" s="149"/>
      <c r="F19" s="171">
        <v>50</v>
      </c>
      <c r="G19" s="199" t="s">
        <v>0</v>
      </c>
      <c r="H19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71" t="str">
        <f>IF(Sklop4[[#This Row],[ZAHTEVANA SHEMA KAKOVOSTI]]&lt;&gt;"",Sklop4[[#This Row],[Preračunana masa/volumen/kos na enoto kg]],"")</f>
        <v/>
      </c>
      <c r="J19" s="217"/>
      <c r="K19" s="212"/>
      <c r="L19" s="212"/>
      <c r="M19" s="148"/>
      <c r="N19" s="202"/>
      <c r="O19" s="202"/>
      <c r="P19" s="203"/>
      <c r="Q19" s="204">
        <f>+Sklop4[[#This Row],[cena/enota brez DDV v EUR]]*Sklop4[[#This Row],[Stopnja DDV (%)]]</f>
        <v>0</v>
      </c>
      <c r="R19" s="204">
        <f>+Sklop4[[#This Row],[cena/enota brez DDV v EUR]]+Sklop4[[#This Row],[Davek (EUR)]]</f>
        <v>0</v>
      </c>
      <c r="S19" s="204">
        <f>+Sklop4[[#This Row],[cena/enota brez DDV v EUR]]*Sklop4[[#This Row],[Okvirna količina]]</f>
        <v>0</v>
      </c>
      <c r="T19" s="204">
        <f>+Sklop4[[#This Row],[Končna cena/enoto mere (EUR) z DDV]]*Sklop4[[#This Row],[Okvirna količina]]</f>
        <v>0</v>
      </c>
      <c r="U19" s="218"/>
    </row>
    <row r="20" spans="1:21" s="55" customFormat="1" ht="24">
      <c r="A20" s="79" t="s">
        <v>6</v>
      </c>
      <c r="B20" s="216" t="s">
        <v>284</v>
      </c>
      <c r="C20" s="99" t="s">
        <v>92</v>
      </c>
      <c r="D20" s="77" t="s">
        <v>0</v>
      </c>
      <c r="E20" s="149"/>
      <c r="F20" s="171">
        <v>50</v>
      </c>
      <c r="G20" s="199" t="s">
        <v>0</v>
      </c>
      <c r="H20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171" t="str">
        <f>IF(Sklop4[[#This Row],[ZAHTEVANA SHEMA KAKOVOSTI]]&lt;&gt;"",Sklop4[[#This Row],[Preračunana masa/volumen/kos na enoto kg]],"")</f>
        <v/>
      </c>
      <c r="J20" s="217"/>
      <c r="K20" s="212"/>
      <c r="L20" s="212"/>
      <c r="M20" s="148"/>
      <c r="N20" s="202"/>
      <c r="O20" s="202"/>
      <c r="P20" s="203"/>
      <c r="Q20" s="204">
        <f>+Sklop4[[#This Row],[cena/enota brez DDV v EUR]]*Sklop4[[#This Row],[Stopnja DDV (%)]]</f>
        <v>0</v>
      </c>
      <c r="R20" s="204">
        <f>+Sklop4[[#This Row],[cena/enota brez DDV v EUR]]+Sklop4[[#This Row],[Davek (EUR)]]</f>
        <v>0</v>
      </c>
      <c r="S20" s="204">
        <f>+Sklop4[[#This Row],[cena/enota brez DDV v EUR]]*Sklop4[[#This Row],[Okvirna količina]]</f>
        <v>0</v>
      </c>
      <c r="T20" s="204">
        <f>+Sklop4[[#This Row],[Končna cena/enoto mere (EUR) z DDV]]*Sklop4[[#This Row],[Okvirna količina]]</f>
        <v>0</v>
      </c>
      <c r="U20" s="218"/>
    </row>
    <row r="21" spans="1:21" s="55" customFormat="1" ht="12">
      <c r="A21" s="79" t="s">
        <v>7</v>
      </c>
      <c r="B21" s="216" t="s">
        <v>285</v>
      </c>
      <c r="C21" s="99" t="s">
        <v>92</v>
      </c>
      <c r="D21" s="77" t="s">
        <v>0</v>
      </c>
      <c r="E21" s="149"/>
      <c r="F21" s="171">
        <v>5</v>
      </c>
      <c r="G21" s="199" t="s">
        <v>0</v>
      </c>
      <c r="H21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1" s="171" t="str">
        <f>IF(Sklop4[[#This Row],[ZAHTEVANA SHEMA KAKOVOSTI]]&lt;&gt;"",Sklop4[[#This Row],[Preračunana masa/volumen/kos na enoto kg]],"")</f>
        <v/>
      </c>
      <c r="J21" s="217"/>
      <c r="K21" s="212"/>
      <c r="L21" s="212"/>
      <c r="M21" s="148"/>
      <c r="N21" s="202"/>
      <c r="O21" s="202"/>
      <c r="P21" s="203"/>
      <c r="Q21" s="204">
        <f>+Sklop4[[#This Row],[cena/enota brez DDV v EUR]]*Sklop4[[#This Row],[Stopnja DDV (%)]]</f>
        <v>0</v>
      </c>
      <c r="R21" s="204">
        <f>+Sklop4[[#This Row],[cena/enota brez DDV v EUR]]+Sklop4[[#This Row],[Davek (EUR)]]</f>
        <v>0</v>
      </c>
      <c r="S21" s="204">
        <f>+Sklop4[[#This Row],[cena/enota brez DDV v EUR]]*Sklop4[[#This Row],[Okvirna količina]]</f>
        <v>0</v>
      </c>
      <c r="T21" s="204">
        <f>+Sklop4[[#This Row],[Končna cena/enoto mere (EUR) z DDV]]*Sklop4[[#This Row],[Okvirna količina]]</f>
        <v>0</v>
      </c>
      <c r="U21" s="218"/>
    </row>
    <row r="22" spans="1:21" s="55" customFormat="1" ht="12">
      <c r="A22" s="79" t="s">
        <v>8</v>
      </c>
      <c r="B22" s="140" t="s">
        <v>286</v>
      </c>
      <c r="C22" s="99" t="s">
        <v>92</v>
      </c>
      <c r="D22" s="77" t="s">
        <v>0</v>
      </c>
      <c r="E22" s="197"/>
      <c r="F22" s="171">
        <v>300</v>
      </c>
      <c r="G22" s="199" t="s">
        <v>0</v>
      </c>
      <c r="H22" s="1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14" t="str">
        <f>IF(Sklop4[[#This Row],[ZAHTEVANA SHEMA KAKOVOSTI]]&lt;&gt;"",Sklop4[[#This Row],[Preračunana masa/volumen/kos na enoto kg]],"")</f>
        <v/>
      </c>
      <c r="J22" s="141"/>
      <c r="K22" s="148"/>
      <c r="L22" s="148"/>
      <c r="M22" s="148"/>
      <c r="N22" s="134"/>
      <c r="O22" s="148"/>
      <c r="P22" s="146"/>
      <c r="Q22" s="145">
        <f>+Sklop4[[#This Row],[cena/enota brez DDV v EUR]]*Sklop4[[#This Row],[Stopnja DDV (%)]]</f>
        <v>0</v>
      </c>
      <c r="R22" s="145">
        <f>+Sklop4[[#This Row],[cena/enota brez DDV v EUR]]+Sklop4[[#This Row],[Davek (EUR)]]</f>
        <v>0</v>
      </c>
      <c r="S22" s="145">
        <f>+Sklop4[[#This Row],[cena/enota brez DDV v EUR]]*Sklop4[[#This Row],[Okvirna količina]]</f>
        <v>0</v>
      </c>
      <c r="T22" s="130">
        <f>+Sklop4[[#This Row],[Končna cena/enoto mere (EUR) z DDV]]*Sklop4[[#This Row],[Okvirna količina]]</f>
        <v>0</v>
      </c>
      <c r="U22" s="148"/>
    </row>
    <row r="23" spans="1:21" s="55" customFormat="1" ht="12">
      <c r="A23" s="79" t="s">
        <v>9</v>
      </c>
      <c r="B23" s="216" t="s">
        <v>287</v>
      </c>
      <c r="C23" s="99" t="s">
        <v>92</v>
      </c>
      <c r="D23" s="77" t="s">
        <v>0</v>
      </c>
      <c r="E23" s="149"/>
      <c r="F23" s="171">
        <v>5</v>
      </c>
      <c r="G23" s="199" t="s">
        <v>0</v>
      </c>
      <c r="H23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3" s="171" t="str">
        <f>IF(Sklop4[[#This Row],[ZAHTEVANA SHEMA KAKOVOSTI]]&lt;&gt;"",Sklop4[[#This Row],[Preračunana masa/volumen/kos na enoto kg]],"")</f>
        <v/>
      </c>
      <c r="J23" s="217"/>
      <c r="K23" s="212"/>
      <c r="L23" s="212"/>
      <c r="M23" s="148"/>
      <c r="N23" s="134"/>
      <c r="O23" s="148"/>
      <c r="P23" s="203"/>
      <c r="Q23" s="204">
        <f>+Sklop4[[#This Row],[cena/enota brez DDV v EUR]]*Sklop4[[#This Row],[Stopnja DDV (%)]]</f>
        <v>0</v>
      </c>
      <c r="R23" s="204">
        <f>+Sklop4[[#This Row],[cena/enota brez DDV v EUR]]+Sklop4[[#This Row],[Davek (EUR)]]</f>
        <v>0</v>
      </c>
      <c r="S23" s="204">
        <f>+Sklop4[[#This Row],[cena/enota brez DDV v EUR]]*Sklop4[[#This Row],[Okvirna količina]]</f>
        <v>0</v>
      </c>
      <c r="T23" s="204">
        <f>+Sklop4[[#This Row],[Končna cena/enoto mere (EUR) z DDV]]*Sklop4[[#This Row],[Okvirna količina]]</f>
        <v>0</v>
      </c>
      <c r="U23" s="218"/>
    </row>
    <row r="24" spans="1:21" s="55" customFormat="1" ht="12">
      <c r="A24" s="79" t="s">
        <v>10</v>
      </c>
      <c r="B24" s="216" t="s">
        <v>288</v>
      </c>
      <c r="C24" s="99" t="s">
        <v>92</v>
      </c>
      <c r="D24" s="77" t="s">
        <v>0</v>
      </c>
      <c r="E24" s="149"/>
      <c r="F24" s="171">
        <v>75</v>
      </c>
      <c r="G24" s="199" t="s">
        <v>0</v>
      </c>
      <c r="H24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24" s="171" t="str">
        <f>IF(Sklop4[[#This Row],[ZAHTEVANA SHEMA KAKOVOSTI]]&lt;&gt;"",Sklop4[[#This Row],[Preračunana masa/volumen/kos na enoto kg]],"")</f>
        <v/>
      </c>
      <c r="J24" s="217"/>
      <c r="K24" s="212"/>
      <c r="L24" s="212"/>
      <c r="M24" s="148"/>
      <c r="N24" s="134"/>
      <c r="O24" s="148"/>
      <c r="P24" s="203"/>
      <c r="Q24" s="204">
        <f>+Sklop4[[#This Row],[cena/enota brez DDV v EUR]]*Sklop4[[#This Row],[Stopnja DDV (%)]]</f>
        <v>0</v>
      </c>
      <c r="R24" s="204">
        <f>+Sklop4[[#This Row],[cena/enota brez DDV v EUR]]+Sklop4[[#This Row],[Davek (EUR)]]</f>
        <v>0</v>
      </c>
      <c r="S24" s="204">
        <f>+Sklop4[[#This Row],[cena/enota brez DDV v EUR]]*Sklop4[[#This Row],[Okvirna količina]]</f>
        <v>0</v>
      </c>
      <c r="T24" s="204">
        <f>+Sklop4[[#This Row],[Končna cena/enoto mere (EUR) z DDV]]*Sklop4[[#This Row],[Okvirna količina]]</f>
        <v>0</v>
      </c>
      <c r="U24" s="218"/>
    </row>
    <row r="25" spans="1:21" s="55" customFormat="1" ht="12">
      <c r="A25" s="79" t="s">
        <v>11</v>
      </c>
      <c r="B25" s="216" t="s">
        <v>289</v>
      </c>
      <c r="C25" s="99" t="s">
        <v>92</v>
      </c>
      <c r="D25" s="77" t="s">
        <v>0</v>
      </c>
      <c r="E25" s="149"/>
      <c r="F25" s="171">
        <v>20</v>
      </c>
      <c r="G25" s="199" t="s">
        <v>0</v>
      </c>
      <c r="H25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5" s="171" t="str">
        <f>IF(Sklop4[[#This Row],[ZAHTEVANA SHEMA KAKOVOSTI]]&lt;&gt;"",Sklop4[[#This Row],[Preračunana masa/volumen/kos na enoto kg]],"")</f>
        <v/>
      </c>
      <c r="J25" s="217"/>
      <c r="K25" s="212"/>
      <c r="L25" s="212"/>
      <c r="M25" s="148"/>
      <c r="N25" s="134"/>
      <c r="O25" s="148"/>
      <c r="P25" s="203"/>
      <c r="Q25" s="204">
        <f>+Sklop4[[#This Row],[cena/enota brez DDV v EUR]]*Sklop4[[#This Row],[Stopnja DDV (%)]]</f>
        <v>0</v>
      </c>
      <c r="R25" s="204">
        <f>+Sklop4[[#This Row],[cena/enota brez DDV v EUR]]+Sklop4[[#This Row],[Davek (EUR)]]</f>
        <v>0</v>
      </c>
      <c r="S25" s="204">
        <f>+Sklop4[[#This Row],[cena/enota brez DDV v EUR]]*Sklop4[[#This Row],[Okvirna količina]]</f>
        <v>0</v>
      </c>
      <c r="T25" s="204">
        <f>+Sklop4[[#This Row],[Končna cena/enoto mere (EUR) z DDV]]*Sklop4[[#This Row],[Okvirna količina]]</f>
        <v>0</v>
      </c>
      <c r="U25" s="218"/>
    </row>
    <row r="26" spans="1:21" s="55" customFormat="1" ht="12">
      <c r="A26" s="79" t="s">
        <v>12</v>
      </c>
      <c r="B26" s="216" t="s">
        <v>290</v>
      </c>
      <c r="C26" s="99" t="s">
        <v>92</v>
      </c>
      <c r="D26" s="77" t="s">
        <v>0</v>
      </c>
      <c r="E26" s="149"/>
      <c r="F26" s="171">
        <v>150</v>
      </c>
      <c r="G26" s="199" t="s">
        <v>0</v>
      </c>
      <c r="H26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6" s="171" t="str">
        <f>IF(Sklop4[[#This Row],[ZAHTEVANA SHEMA KAKOVOSTI]]&lt;&gt;"",Sklop4[[#This Row],[Preračunana masa/volumen/kos na enoto kg]],"")</f>
        <v/>
      </c>
      <c r="J26" s="217"/>
      <c r="K26" s="212"/>
      <c r="L26" s="212"/>
      <c r="M26" s="148"/>
      <c r="N26" s="134"/>
      <c r="O26" s="148"/>
      <c r="P26" s="203"/>
      <c r="Q26" s="204">
        <f>+Sklop4[[#This Row],[cena/enota brez DDV v EUR]]*Sklop4[[#This Row],[Stopnja DDV (%)]]</f>
        <v>0</v>
      </c>
      <c r="R26" s="204">
        <f>+Sklop4[[#This Row],[cena/enota brez DDV v EUR]]+Sklop4[[#This Row],[Davek (EUR)]]</f>
        <v>0</v>
      </c>
      <c r="S26" s="204">
        <f>+Sklop4[[#This Row],[cena/enota brez DDV v EUR]]*Sklop4[[#This Row],[Okvirna količina]]</f>
        <v>0</v>
      </c>
      <c r="T26" s="204">
        <f>+Sklop4[[#This Row],[Končna cena/enoto mere (EUR) z DDV]]*Sklop4[[#This Row],[Okvirna količina]]</f>
        <v>0</v>
      </c>
      <c r="U26" s="218"/>
    </row>
    <row r="27" spans="1:21" ht="27" customHeight="1">
      <c r="A27" s="443" t="s">
        <v>114</v>
      </c>
      <c r="B27" s="472"/>
      <c r="C27" s="444"/>
      <c r="D27" s="444"/>
      <c r="E27" s="445"/>
      <c r="F27" s="446"/>
      <c r="G27" s="447"/>
      <c r="H27" s="448">
        <f>SUBTOTAL(109,Sklop4[Preračunana masa/volumen/kos na enoto kg])</f>
        <v>1730</v>
      </c>
      <c r="I27" s="448">
        <f>SUBTOTAL(109,Sklop4[Živila iz shem kakovosti (kg)])</f>
        <v>0</v>
      </c>
      <c r="J27" s="446"/>
      <c r="K27" s="449"/>
      <c r="L27" s="449"/>
      <c r="M27" s="450"/>
      <c r="N27" s="451"/>
      <c r="O27" s="451"/>
      <c r="P27" s="451"/>
      <c r="Q27" s="452"/>
      <c r="R27" s="446"/>
      <c r="S27" s="452">
        <f>SUBTOTAL(109,Sklop4[Vrednost za okvirno količino (EUR) brez DDV])</f>
        <v>0</v>
      </c>
      <c r="T27" s="452">
        <f>SUBTOTAL(109,Sklop4[Vrednost za okvirno količino (EUR) z DDV])</f>
        <v>0</v>
      </c>
      <c r="U27" s="453">
        <f>SUBTOTAL(103,Sklop4[Shema kakovosti
(nacionalne, evropske)
])</f>
        <v>0</v>
      </c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110</v>
      </c>
      <c r="B29" s="16"/>
      <c r="C29" s="28"/>
      <c r="D29" s="28"/>
      <c r="E29" s="100"/>
      <c r="Q29" s="48"/>
      <c r="R29" s="48"/>
      <c r="S29" s="48"/>
      <c r="T29" s="48"/>
    </row>
    <row r="30" spans="1:21">
      <c r="A30" s="11" t="s">
        <v>112</v>
      </c>
      <c r="B30" s="16"/>
      <c r="C30" s="28"/>
      <c r="D30" s="28"/>
      <c r="E30" s="100"/>
    </row>
    <row r="31" spans="1:21">
      <c r="A31" s="95" t="s">
        <v>154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 ht="12.75" customHeight="1">
      <c r="A32" s="109"/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3.5" customHeight="1">
      <c r="A33" s="575" t="s">
        <v>160</v>
      </c>
      <c r="B33" s="575"/>
      <c r="C33" s="575"/>
      <c r="D33" s="575"/>
      <c r="E33" s="575"/>
      <c r="F33" s="575"/>
      <c r="G33" s="575"/>
      <c r="H33" s="575"/>
      <c r="I33" s="575"/>
      <c r="J33" s="575"/>
      <c r="K33" s="575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>
      <c r="A34" s="574"/>
      <c r="B34" s="574"/>
      <c r="C34" s="574"/>
      <c r="D34" s="574"/>
      <c r="E34" s="574"/>
      <c r="F34" s="574"/>
      <c r="G34" s="574"/>
      <c r="H34" s="574"/>
      <c r="I34" s="574"/>
      <c r="J34" s="574"/>
      <c r="K34" s="574"/>
      <c r="L34" s="111"/>
      <c r="M34" s="111"/>
      <c r="N34" s="111"/>
      <c r="O34" s="111"/>
      <c r="P34" s="111"/>
      <c r="Q34" s="111"/>
      <c r="R34" s="111"/>
      <c r="S34" s="111"/>
      <c r="T34" s="111"/>
      <c r="U34" s="111"/>
    </row>
    <row r="35" spans="1:22" ht="15">
      <c r="A35" s="232"/>
      <c r="E35" s="105"/>
      <c r="N35" s="29"/>
      <c r="O35" s="29"/>
      <c r="P35" s="29"/>
      <c r="Q35" s="29"/>
      <c r="R35" s="29"/>
    </row>
    <row r="36" spans="1:22">
      <c r="E36" s="105"/>
      <c r="N36" s="29"/>
      <c r="O36" s="29"/>
      <c r="P36" s="29"/>
      <c r="Q36" s="29"/>
      <c r="R36" s="29"/>
    </row>
    <row r="37" spans="1:22">
      <c r="A37" s="95" t="s">
        <v>51</v>
      </c>
      <c r="F37" s="68"/>
      <c r="G37" s="68" t="s">
        <v>52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53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35:P1048576 U35:U1048576 U1:U31 J1:P31" name="Obseg1"/>
    <protectedRange sqref="J34:P34 U34" name="Obseg1_2_4"/>
  </protectedRanges>
  <mergeCells count="9">
    <mergeCell ref="A34:K34"/>
    <mergeCell ref="A33:K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3"/>
  <sheetViews>
    <sheetView topLeftCell="A47" zoomScale="96" zoomScaleNormal="96" zoomScaleSheetLayoutView="100" workbookViewId="0">
      <selection activeCell="N72" sqref="N7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pred_rekapitulacija'!B18</f>
        <v>SADJE IN ZELENJAVA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08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306" t="s">
        <v>1</v>
      </c>
      <c r="B16" s="310" t="s">
        <v>789</v>
      </c>
      <c r="C16" s="307" t="s">
        <v>92</v>
      </c>
      <c r="D16" s="194" t="s">
        <v>0</v>
      </c>
      <c r="E16" s="194"/>
      <c r="F16" s="194">
        <v>200</v>
      </c>
      <c r="G16" s="219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80" t="str">
        <f>IF(Sklop5[[#This Row],[ZAHTEVANA SHEMA KAKOVOSTI]]&lt;&gt;"",Sklop5[[#This Row],[Preračunana masa/volumen/kos na enoto kg]],"")</f>
        <v/>
      </c>
      <c r="J16" s="87"/>
      <c r="K16" s="344" t="s">
        <v>92</v>
      </c>
      <c r="L16" s="344" t="s">
        <v>92</v>
      </c>
      <c r="M16" s="344" t="s">
        <v>92</v>
      </c>
      <c r="N16" s="134"/>
      <c r="O16" s="344" t="s">
        <v>92</v>
      </c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344" t="s">
        <v>92</v>
      </c>
    </row>
    <row r="17" spans="1:21" s="55" customFormat="1" ht="12">
      <c r="A17" s="306" t="s">
        <v>3</v>
      </c>
      <c r="B17" s="310" t="s">
        <v>329</v>
      </c>
      <c r="C17" s="307" t="s">
        <v>92</v>
      </c>
      <c r="D17" s="194" t="s">
        <v>0</v>
      </c>
      <c r="E17" s="194"/>
      <c r="F17" s="200">
        <v>100</v>
      </c>
      <c r="G17" s="220" t="s">
        <v>0</v>
      </c>
      <c r="H1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71" t="str">
        <f>IF(Sklop5[[#This Row],[ZAHTEVANA SHEMA KAKOVOSTI]]&lt;&gt;"",Sklop5[[#This Row],[Preračunana masa/volumen/kos na enoto kg]],"")</f>
        <v/>
      </c>
      <c r="J17" s="172"/>
      <c r="K17" s="344" t="s">
        <v>92</v>
      </c>
      <c r="L17" s="344" t="s">
        <v>92</v>
      </c>
      <c r="M17" s="344" t="s">
        <v>92</v>
      </c>
      <c r="N17" s="202"/>
      <c r="O17" s="344" t="s">
        <v>92</v>
      </c>
      <c r="P17" s="203"/>
      <c r="Q17" s="204">
        <f>+Sklop5[[#This Row],[cena/enota brez DDV v EUR]]*Sklop5[[#This Row],[Stopnja DDV (%)]]</f>
        <v>0</v>
      </c>
      <c r="R17" s="204">
        <f>+Sklop5[[#This Row],[cena/enota brez DDV v EUR]]+Sklop5[[#This Row],[Davek (EUR)]]</f>
        <v>0</v>
      </c>
      <c r="S17" s="204">
        <f>+Sklop5[[#This Row],[cena/enota brez DDV v EUR]]*Sklop5[[#This Row],[Okvirna količina]]</f>
        <v>0</v>
      </c>
      <c r="T17" s="204">
        <f>+Sklop5[[#This Row],[Končna cena/enoto mere (EUR) z DDV]]*Sklop5[[#This Row],[Okvirna količina]]</f>
        <v>0</v>
      </c>
      <c r="U17" s="344" t="s">
        <v>92</v>
      </c>
    </row>
    <row r="18" spans="1:21" s="55" customFormat="1" ht="12">
      <c r="A18" s="306" t="s">
        <v>4</v>
      </c>
      <c r="B18" s="310" t="s">
        <v>330</v>
      </c>
      <c r="C18" s="307" t="s">
        <v>92</v>
      </c>
      <c r="D18" s="194" t="s">
        <v>0</v>
      </c>
      <c r="E18" s="194"/>
      <c r="F18" s="200">
        <v>25</v>
      </c>
      <c r="G18" s="220" t="s">
        <v>0</v>
      </c>
      <c r="H1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8" s="171" t="str">
        <f>IF(Sklop5[[#This Row],[ZAHTEVANA SHEMA KAKOVOSTI]]&lt;&gt;"",Sklop5[[#This Row],[Preračunana masa/volumen/kos na enoto kg]],"")</f>
        <v/>
      </c>
      <c r="J18" s="172"/>
      <c r="K18" s="344" t="s">
        <v>92</v>
      </c>
      <c r="L18" s="344" t="s">
        <v>92</v>
      </c>
      <c r="M18" s="344" t="s">
        <v>92</v>
      </c>
      <c r="N18" s="202"/>
      <c r="O18" s="344" t="s">
        <v>92</v>
      </c>
      <c r="P18" s="203"/>
      <c r="Q18" s="204">
        <f>+Sklop5[[#This Row],[cena/enota brez DDV v EUR]]*Sklop5[[#This Row],[Stopnja DDV (%)]]</f>
        <v>0</v>
      </c>
      <c r="R18" s="204">
        <f>+Sklop5[[#This Row],[cena/enota brez DDV v EUR]]+Sklop5[[#This Row],[Davek (EUR)]]</f>
        <v>0</v>
      </c>
      <c r="S18" s="204">
        <f>+Sklop5[[#This Row],[cena/enota brez DDV v EUR]]*Sklop5[[#This Row],[Okvirna količina]]</f>
        <v>0</v>
      </c>
      <c r="T18" s="204">
        <f>+Sklop5[[#This Row],[Končna cena/enoto mere (EUR) z DDV]]*Sklop5[[#This Row],[Okvirna količina]]</f>
        <v>0</v>
      </c>
      <c r="U18" s="344" t="s">
        <v>92</v>
      </c>
    </row>
    <row r="19" spans="1:21" s="55" customFormat="1" ht="12">
      <c r="A19" s="306" t="s">
        <v>5</v>
      </c>
      <c r="B19" s="310" t="s">
        <v>331</v>
      </c>
      <c r="C19" s="307" t="s">
        <v>92</v>
      </c>
      <c r="D19" s="194" t="s">
        <v>0</v>
      </c>
      <c r="E19" s="194"/>
      <c r="F19" s="200">
        <v>100</v>
      </c>
      <c r="G19" s="220" t="s">
        <v>0</v>
      </c>
      <c r="H1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171" t="str">
        <f>IF(Sklop5[[#This Row],[ZAHTEVANA SHEMA KAKOVOSTI]]&lt;&gt;"",Sklop5[[#This Row],[Preračunana masa/volumen/kos na enoto kg]],"")</f>
        <v/>
      </c>
      <c r="J19" s="172"/>
      <c r="K19" s="344" t="s">
        <v>92</v>
      </c>
      <c r="L19" s="344" t="s">
        <v>92</v>
      </c>
      <c r="M19" s="344" t="s">
        <v>92</v>
      </c>
      <c r="N19" s="202"/>
      <c r="O19" s="344" t="s">
        <v>92</v>
      </c>
      <c r="P19" s="203"/>
      <c r="Q19" s="204">
        <f>+Sklop5[[#This Row],[cena/enota brez DDV v EUR]]*Sklop5[[#This Row],[Stopnja DDV (%)]]</f>
        <v>0</v>
      </c>
      <c r="R19" s="204">
        <f>+Sklop5[[#This Row],[cena/enota brez DDV v EUR]]+Sklop5[[#This Row],[Davek (EUR)]]</f>
        <v>0</v>
      </c>
      <c r="S19" s="204">
        <f>+Sklop5[[#This Row],[cena/enota brez DDV v EUR]]*Sklop5[[#This Row],[Okvirna količina]]</f>
        <v>0</v>
      </c>
      <c r="T19" s="204">
        <f>+Sklop5[[#This Row],[Končna cena/enoto mere (EUR) z DDV]]*Sklop5[[#This Row],[Okvirna količina]]</f>
        <v>0</v>
      </c>
      <c r="U19" s="344" t="s">
        <v>92</v>
      </c>
    </row>
    <row r="20" spans="1:21" s="55" customFormat="1" ht="12">
      <c r="A20" s="306" t="s">
        <v>6</v>
      </c>
      <c r="B20" s="310" t="s">
        <v>332</v>
      </c>
      <c r="C20" s="307" t="s">
        <v>92</v>
      </c>
      <c r="D20" s="194" t="s">
        <v>0</v>
      </c>
      <c r="E20" s="194"/>
      <c r="F20" s="200">
        <v>75</v>
      </c>
      <c r="G20" s="220" t="s">
        <v>162</v>
      </c>
      <c r="H2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0" s="171" t="str">
        <f>IF(Sklop5[[#This Row],[ZAHTEVANA SHEMA KAKOVOSTI]]&lt;&gt;"",Sklop5[[#This Row],[Preračunana masa/volumen/kos na enoto kg]],"")</f>
        <v/>
      </c>
      <c r="J20" s="172"/>
      <c r="K20" s="344" t="s">
        <v>92</v>
      </c>
      <c r="L20" s="344" t="s">
        <v>92</v>
      </c>
      <c r="M20" s="344" t="s">
        <v>92</v>
      </c>
      <c r="N20" s="202"/>
      <c r="O20" s="344" t="s">
        <v>92</v>
      </c>
      <c r="P20" s="203"/>
      <c r="Q20" s="204">
        <f>+Sklop5[[#This Row],[cena/enota brez DDV v EUR]]*Sklop5[[#This Row],[Stopnja DDV (%)]]</f>
        <v>0</v>
      </c>
      <c r="R20" s="204">
        <f>+Sklop5[[#This Row],[cena/enota brez DDV v EUR]]+Sklop5[[#This Row],[Davek (EUR)]]</f>
        <v>0</v>
      </c>
      <c r="S20" s="204">
        <f>+Sklop5[[#This Row],[cena/enota brez DDV v EUR]]*Sklop5[[#This Row],[Okvirna količina]]</f>
        <v>0</v>
      </c>
      <c r="T20" s="204">
        <f>+Sklop5[[#This Row],[Končna cena/enoto mere (EUR) z DDV]]*Sklop5[[#This Row],[Okvirna količina]]</f>
        <v>0</v>
      </c>
      <c r="U20" s="344" t="s">
        <v>92</v>
      </c>
    </row>
    <row r="21" spans="1:21" s="55" customFormat="1" ht="12">
      <c r="A21" s="306" t="s">
        <v>7</v>
      </c>
      <c r="B21" s="310" t="s">
        <v>332</v>
      </c>
      <c r="C21" s="307" t="s">
        <v>92</v>
      </c>
      <c r="D21" s="194" t="s">
        <v>0</v>
      </c>
      <c r="E21" s="194"/>
      <c r="F21" s="200">
        <v>10</v>
      </c>
      <c r="G21" s="220" t="s">
        <v>0</v>
      </c>
      <c r="H2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171" t="str">
        <f>IF(Sklop5[[#This Row],[ZAHTEVANA SHEMA KAKOVOSTI]]&lt;&gt;"",Sklop5[[#This Row],[Preračunana masa/volumen/kos na enoto kg]],"")</f>
        <v/>
      </c>
      <c r="J21" s="172"/>
      <c r="K21" s="344" t="s">
        <v>92</v>
      </c>
      <c r="L21" s="344" t="s">
        <v>92</v>
      </c>
      <c r="M21" s="344" t="s">
        <v>92</v>
      </c>
      <c r="N21" s="202"/>
      <c r="O21" s="344" t="s">
        <v>92</v>
      </c>
      <c r="P21" s="203"/>
      <c r="Q21" s="204">
        <f>+Sklop5[[#This Row],[cena/enota brez DDV v EUR]]*Sklop5[[#This Row],[Stopnja DDV (%)]]</f>
        <v>0</v>
      </c>
      <c r="R21" s="204">
        <f>+Sklop5[[#This Row],[cena/enota brez DDV v EUR]]+Sklop5[[#This Row],[Davek (EUR)]]</f>
        <v>0</v>
      </c>
      <c r="S21" s="204">
        <f>+Sklop5[[#This Row],[cena/enota brez DDV v EUR]]*Sklop5[[#This Row],[Okvirna količina]]</f>
        <v>0</v>
      </c>
      <c r="T21" s="204">
        <f>+Sklop5[[#This Row],[Končna cena/enoto mere (EUR) z DDV]]*Sklop5[[#This Row],[Okvirna količina]]</f>
        <v>0</v>
      </c>
      <c r="U21" s="344" t="s">
        <v>92</v>
      </c>
    </row>
    <row r="22" spans="1:21" s="55" customFormat="1" ht="12">
      <c r="A22" s="306" t="s">
        <v>8</v>
      </c>
      <c r="B22" s="310" t="s">
        <v>576</v>
      </c>
      <c r="C22" s="307" t="s">
        <v>92</v>
      </c>
      <c r="D22" s="194" t="s">
        <v>0</v>
      </c>
      <c r="E22" s="194"/>
      <c r="F22" s="200">
        <v>100</v>
      </c>
      <c r="G22" s="220" t="s">
        <v>162</v>
      </c>
      <c r="H2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171" t="str">
        <f>IF(Sklop5[[#This Row],[ZAHTEVANA SHEMA KAKOVOSTI]]&lt;&gt;"",Sklop5[[#This Row],[Preračunana masa/volumen/kos na enoto kg]],"")</f>
        <v/>
      </c>
      <c r="J22" s="172"/>
      <c r="K22" s="344" t="s">
        <v>92</v>
      </c>
      <c r="L22" s="344" t="s">
        <v>92</v>
      </c>
      <c r="M22" s="344" t="s">
        <v>92</v>
      </c>
      <c r="N22" s="202"/>
      <c r="O22" s="344" t="s">
        <v>92</v>
      </c>
      <c r="P22" s="203"/>
      <c r="Q22" s="204">
        <f>+Sklop5[[#This Row],[cena/enota brez DDV v EUR]]*Sklop5[[#This Row],[Stopnja DDV (%)]]</f>
        <v>0</v>
      </c>
      <c r="R22" s="204">
        <f>+Sklop5[[#This Row],[cena/enota brez DDV v EUR]]+Sklop5[[#This Row],[Davek (EUR)]]</f>
        <v>0</v>
      </c>
      <c r="S22" s="204">
        <f>+Sklop5[[#This Row],[cena/enota brez DDV v EUR]]*Sklop5[[#This Row],[Okvirna količina]]</f>
        <v>0</v>
      </c>
      <c r="T22" s="204">
        <f>+Sklop5[[#This Row],[Končna cena/enoto mere (EUR) z DDV]]*Sklop5[[#This Row],[Okvirna količina]]</f>
        <v>0</v>
      </c>
      <c r="U22" s="344" t="s">
        <v>92</v>
      </c>
    </row>
    <row r="23" spans="1:21" s="55" customFormat="1" ht="12">
      <c r="A23" s="306" t="s">
        <v>9</v>
      </c>
      <c r="B23" s="310" t="s">
        <v>333</v>
      </c>
      <c r="C23" s="307" t="s">
        <v>92</v>
      </c>
      <c r="D23" s="194" t="s">
        <v>0</v>
      </c>
      <c r="E23" s="194"/>
      <c r="F23" s="200">
        <v>25</v>
      </c>
      <c r="G23" s="220" t="s">
        <v>0</v>
      </c>
      <c r="H2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3" s="171" t="str">
        <f>IF(Sklop5[[#This Row],[ZAHTEVANA SHEMA KAKOVOSTI]]&lt;&gt;"",Sklop5[[#This Row],[Preračunana masa/volumen/kos na enoto kg]],"")</f>
        <v/>
      </c>
      <c r="J23" s="172"/>
      <c r="K23" s="344" t="s">
        <v>92</v>
      </c>
      <c r="L23" s="344" t="s">
        <v>92</v>
      </c>
      <c r="M23" s="344" t="s">
        <v>92</v>
      </c>
      <c r="N23" s="202"/>
      <c r="O23" s="344" t="s">
        <v>92</v>
      </c>
      <c r="P23" s="203"/>
      <c r="Q23" s="204">
        <f>+Sklop5[[#This Row],[cena/enota brez DDV v EUR]]*Sklop5[[#This Row],[Stopnja DDV (%)]]</f>
        <v>0</v>
      </c>
      <c r="R23" s="204">
        <f>+Sklop5[[#This Row],[cena/enota brez DDV v EUR]]+Sklop5[[#This Row],[Davek (EUR)]]</f>
        <v>0</v>
      </c>
      <c r="S23" s="204">
        <f>+Sklop5[[#This Row],[cena/enota brez DDV v EUR]]*Sklop5[[#This Row],[Okvirna količina]]</f>
        <v>0</v>
      </c>
      <c r="T23" s="204">
        <f>+Sklop5[[#This Row],[Končna cena/enoto mere (EUR) z DDV]]*Sklop5[[#This Row],[Okvirna količina]]</f>
        <v>0</v>
      </c>
      <c r="U23" s="344" t="s">
        <v>92</v>
      </c>
    </row>
    <row r="24" spans="1:21" s="55" customFormat="1" ht="12">
      <c r="A24" s="306" t="s">
        <v>10</v>
      </c>
      <c r="B24" s="310" t="s">
        <v>577</v>
      </c>
      <c r="C24" s="307" t="s">
        <v>92</v>
      </c>
      <c r="D24" s="194" t="s">
        <v>0</v>
      </c>
      <c r="E24" s="194"/>
      <c r="F24" s="200">
        <v>15</v>
      </c>
      <c r="G24" s="220" t="s">
        <v>0</v>
      </c>
      <c r="H2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4" s="171" t="str">
        <f>IF(Sklop5[[#This Row],[ZAHTEVANA SHEMA KAKOVOSTI]]&lt;&gt;"",Sklop5[[#This Row],[Preračunana masa/volumen/kos na enoto kg]],"")</f>
        <v/>
      </c>
      <c r="J24" s="172"/>
      <c r="K24" s="344" t="s">
        <v>92</v>
      </c>
      <c r="L24" s="344" t="s">
        <v>92</v>
      </c>
      <c r="M24" s="344" t="s">
        <v>92</v>
      </c>
      <c r="N24" s="202"/>
      <c r="O24" s="344" t="s">
        <v>92</v>
      </c>
      <c r="P24" s="203"/>
      <c r="Q24" s="204">
        <f>+Sklop5[[#This Row],[cena/enota brez DDV v EUR]]*Sklop5[[#This Row],[Stopnja DDV (%)]]</f>
        <v>0</v>
      </c>
      <c r="R24" s="204">
        <f>+Sklop5[[#This Row],[cena/enota brez DDV v EUR]]+Sklop5[[#This Row],[Davek (EUR)]]</f>
        <v>0</v>
      </c>
      <c r="S24" s="204">
        <f>+Sklop5[[#This Row],[cena/enota brez DDV v EUR]]*Sklop5[[#This Row],[Okvirna količina]]</f>
        <v>0</v>
      </c>
      <c r="T24" s="204">
        <f>+Sklop5[[#This Row],[Končna cena/enoto mere (EUR) z DDV]]*Sklop5[[#This Row],[Okvirna količina]]</f>
        <v>0</v>
      </c>
      <c r="U24" s="344" t="s">
        <v>92</v>
      </c>
    </row>
    <row r="25" spans="1:21" s="55" customFormat="1" ht="12">
      <c r="A25" s="306" t="s">
        <v>11</v>
      </c>
      <c r="B25" s="310" t="s">
        <v>578</v>
      </c>
      <c r="C25" s="307" t="s">
        <v>92</v>
      </c>
      <c r="D25" s="194" t="s">
        <v>0</v>
      </c>
      <c r="E25" s="194"/>
      <c r="F25" s="200">
        <v>50</v>
      </c>
      <c r="G25" s="220" t="s">
        <v>0</v>
      </c>
      <c r="H2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171" t="str">
        <f>IF(Sklop5[[#This Row],[ZAHTEVANA SHEMA KAKOVOSTI]]&lt;&gt;"",Sklop5[[#This Row],[Preračunana masa/volumen/kos na enoto kg]],"")</f>
        <v/>
      </c>
      <c r="J25" s="172"/>
      <c r="K25" s="344" t="s">
        <v>92</v>
      </c>
      <c r="L25" s="344" t="s">
        <v>92</v>
      </c>
      <c r="M25" s="344" t="s">
        <v>92</v>
      </c>
      <c r="N25" s="202"/>
      <c r="O25" s="344" t="s">
        <v>92</v>
      </c>
      <c r="P25" s="203"/>
      <c r="Q25" s="204">
        <f>+Sklop5[[#This Row],[cena/enota brez DDV v EUR]]*Sklop5[[#This Row],[Stopnja DDV (%)]]</f>
        <v>0</v>
      </c>
      <c r="R25" s="204">
        <f>+Sklop5[[#This Row],[cena/enota brez DDV v EUR]]+Sklop5[[#This Row],[Davek (EUR)]]</f>
        <v>0</v>
      </c>
      <c r="S25" s="204">
        <f>+Sklop5[[#This Row],[cena/enota brez DDV v EUR]]*Sklop5[[#This Row],[Okvirna količina]]</f>
        <v>0</v>
      </c>
      <c r="T25" s="204">
        <f>+Sklop5[[#This Row],[Končna cena/enoto mere (EUR) z DDV]]*Sklop5[[#This Row],[Okvirna količina]]</f>
        <v>0</v>
      </c>
      <c r="U25" s="344" t="s">
        <v>92</v>
      </c>
    </row>
    <row r="26" spans="1:21" s="55" customFormat="1" ht="12">
      <c r="A26" s="306" t="s">
        <v>12</v>
      </c>
      <c r="B26" s="310" t="s">
        <v>579</v>
      </c>
      <c r="C26" s="307" t="s">
        <v>92</v>
      </c>
      <c r="D26" s="194" t="s">
        <v>0</v>
      </c>
      <c r="E26" s="194"/>
      <c r="F26" s="200">
        <v>100</v>
      </c>
      <c r="G26" s="220" t="s">
        <v>0</v>
      </c>
      <c r="H2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171" t="str">
        <f>IF(Sklop5[[#This Row],[ZAHTEVANA SHEMA KAKOVOSTI]]&lt;&gt;"",Sklop5[[#This Row],[Preračunana masa/volumen/kos na enoto kg]],"")</f>
        <v/>
      </c>
      <c r="J26" s="172"/>
      <c r="K26" s="344" t="s">
        <v>92</v>
      </c>
      <c r="L26" s="344" t="s">
        <v>92</v>
      </c>
      <c r="M26" s="344" t="s">
        <v>92</v>
      </c>
      <c r="N26" s="202"/>
      <c r="O26" s="344" t="s">
        <v>92</v>
      </c>
      <c r="P26" s="203"/>
      <c r="Q26" s="204">
        <f>+Sklop5[[#This Row],[cena/enota brez DDV v EUR]]*Sklop5[[#This Row],[Stopnja DDV (%)]]</f>
        <v>0</v>
      </c>
      <c r="R26" s="204">
        <f>+Sklop5[[#This Row],[cena/enota brez DDV v EUR]]+Sklop5[[#This Row],[Davek (EUR)]]</f>
        <v>0</v>
      </c>
      <c r="S26" s="204">
        <f>+Sklop5[[#This Row],[cena/enota brez DDV v EUR]]*Sklop5[[#This Row],[Okvirna količina]]</f>
        <v>0</v>
      </c>
      <c r="T26" s="204">
        <f>+Sklop5[[#This Row],[Končna cena/enoto mere (EUR) z DDV]]*Sklop5[[#This Row],[Okvirna količina]]</f>
        <v>0</v>
      </c>
      <c r="U26" s="344" t="s">
        <v>92</v>
      </c>
    </row>
    <row r="27" spans="1:21" s="55" customFormat="1" ht="12">
      <c r="A27" s="306" t="s">
        <v>13</v>
      </c>
      <c r="B27" s="310" t="s">
        <v>334</v>
      </c>
      <c r="C27" s="307" t="s">
        <v>92</v>
      </c>
      <c r="D27" s="194" t="s">
        <v>0</v>
      </c>
      <c r="E27" s="194"/>
      <c r="F27" s="200">
        <v>100</v>
      </c>
      <c r="G27" s="220" t="s">
        <v>0</v>
      </c>
      <c r="H2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71" t="str">
        <f>IF(Sklop5[[#This Row],[ZAHTEVANA SHEMA KAKOVOSTI]]&lt;&gt;"",Sklop5[[#This Row],[Preračunana masa/volumen/kos na enoto kg]],"")</f>
        <v/>
      </c>
      <c r="J27" s="172"/>
      <c r="K27" s="344" t="s">
        <v>92</v>
      </c>
      <c r="L27" s="344" t="s">
        <v>92</v>
      </c>
      <c r="M27" s="344" t="s">
        <v>92</v>
      </c>
      <c r="N27" s="202"/>
      <c r="O27" s="344" t="s">
        <v>92</v>
      </c>
      <c r="P27" s="203"/>
      <c r="Q27" s="204">
        <f>+Sklop5[[#This Row],[cena/enota brez DDV v EUR]]*Sklop5[[#This Row],[Stopnja DDV (%)]]</f>
        <v>0</v>
      </c>
      <c r="R27" s="204">
        <f>+Sklop5[[#This Row],[cena/enota brez DDV v EUR]]+Sklop5[[#This Row],[Davek (EUR)]]</f>
        <v>0</v>
      </c>
      <c r="S27" s="204">
        <f>+Sklop5[[#This Row],[cena/enota brez DDV v EUR]]*Sklop5[[#This Row],[Okvirna količina]]</f>
        <v>0</v>
      </c>
      <c r="T27" s="204">
        <f>+Sklop5[[#This Row],[Končna cena/enoto mere (EUR) z DDV]]*Sklop5[[#This Row],[Okvirna količina]]</f>
        <v>0</v>
      </c>
      <c r="U27" s="344" t="s">
        <v>92</v>
      </c>
    </row>
    <row r="28" spans="1:21" s="55" customFormat="1" ht="12">
      <c r="A28" s="306" t="s">
        <v>14</v>
      </c>
      <c r="B28" s="310" t="s">
        <v>335</v>
      </c>
      <c r="C28" s="307" t="s">
        <v>92</v>
      </c>
      <c r="D28" s="194" t="s">
        <v>0</v>
      </c>
      <c r="E28" s="194"/>
      <c r="F28" s="200">
        <v>150</v>
      </c>
      <c r="G28" s="220" t="s">
        <v>0</v>
      </c>
      <c r="H2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8" s="171" t="str">
        <f>IF(Sklop5[[#This Row],[ZAHTEVANA SHEMA KAKOVOSTI]]&lt;&gt;"",Sklop5[[#This Row],[Preračunana masa/volumen/kos na enoto kg]],"")</f>
        <v/>
      </c>
      <c r="J28" s="172"/>
      <c r="K28" s="344" t="s">
        <v>92</v>
      </c>
      <c r="L28" s="344" t="s">
        <v>92</v>
      </c>
      <c r="M28" s="344" t="s">
        <v>92</v>
      </c>
      <c r="N28" s="202"/>
      <c r="O28" s="344" t="s">
        <v>92</v>
      </c>
      <c r="P28" s="203"/>
      <c r="Q28" s="204">
        <f>+Sklop5[[#This Row],[cena/enota brez DDV v EUR]]*Sklop5[[#This Row],[Stopnja DDV (%)]]</f>
        <v>0</v>
      </c>
      <c r="R28" s="204">
        <f>+Sklop5[[#This Row],[cena/enota brez DDV v EUR]]+Sklop5[[#This Row],[Davek (EUR)]]</f>
        <v>0</v>
      </c>
      <c r="S28" s="204">
        <f>+Sklop5[[#This Row],[cena/enota brez DDV v EUR]]*Sklop5[[#This Row],[Okvirna količina]]</f>
        <v>0</v>
      </c>
      <c r="T28" s="204">
        <f>+Sklop5[[#This Row],[Končna cena/enoto mere (EUR) z DDV]]*Sklop5[[#This Row],[Okvirna količina]]</f>
        <v>0</v>
      </c>
      <c r="U28" s="344" t="s">
        <v>92</v>
      </c>
    </row>
    <row r="29" spans="1:21" s="55" customFormat="1" ht="12">
      <c r="A29" s="306" t="s">
        <v>15</v>
      </c>
      <c r="B29" s="310" t="s">
        <v>336</v>
      </c>
      <c r="C29" s="307" t="s">
        <v>92</v>
      </c>
      <c r="D29" s="194" t="s">
        <v>0</v>
      </c>
      <c r="E29" s="194"/>
      <c r="F29" s="200">
        <v>10</v>
      </c>
      <c r="G29" s="220" t="s">
        <v>0</v>
      </c>
      <c r="H2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9" s="171" t="str">
        <f>IF(Sklop5[[#This Row],[ZAHTEVANA SHEMA KAKOVOSTI]]&lt;&gt;"",Sklop5[[#This Row],[Preračunana masa/volumen/kos na enoto kg]],"")</f>
        <v/>
      </c>
      <c r="J29" s="172"/>
      <c r="K29" s="344" t="s">
        <v>92</v>
      </c>
      <c r="L29" s="344" t="s">
        <v>92</v>
      </c>
      <c r="M29" s="344" t="s">
        <v>92</v>
      </c>
      <c r="N29" s="202"/>
      <c r="O29" s="344" t="s">
        <v>92</v>
      </c>
      <c r="P29" s="203"/>
      <c r="Q29" s="204">
        <f>+Sklop5[[#This Row],[cena/enota brez DDV v EUR]]*Sklop5[[#This Row],[Stopnja DDV (%)]]</f>
        <v>0</v>
      </c>
      <c r="R29" s="204">
        <f>+Sklop5[[#This Row],[cena/enota brez DDV v EUR]]+Sklop5[[#This Row],[Davek (EUR)]]</f>
        <v>0</v>
      </c>
      <c r="S29" s="204">
        <f>+Sklop5[[#This Row],[cena/enota brez DDV v EUR]]*Sklop5[[#This Row],[Okvirna količina]]</f>
        <v>0</v>
      </c>
      <c r="T29" s="204">
        <f>+Sklop5[[#This Row],[Končna cena/enoto mere (EUR) z DDV]]*Sklop5[[#This Row],[Okvirna količina]]</f>
        <v>0</v>
      </c>
      <c r="U29" s="344" t="s">
        <v>92</v>
      </c>
    </row>
    <row r="30" spans="1:21" s="55" customFormat="1" ht="12">
      <c r="A30" s="306" t="s">
        <v>16</v>
      </c>
      <c r="B30" s="310" t="s">
        <v>177</v>
      </c>
      <c r="C30" s="307" t="s">
        <v>92</v>
      </c>
      <c r="D30" s="194" t="s">
        <v>0</v>
      </c>
      <c r="E30" s="194"/>
      <c r="F30" s="200">
        <v>30</v>
      </c>
      <c r="G30" s="220" t="s">
        <v>0</v>
      </c>
      <c r="H3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0" s="171" t="str">
        <f>IF(Sklop5[[#This Row],[ZAHTEVANA SHEMA KAKOVOSTI]]&lt;&gt;"",Sklop5[[#This Row],[Preračunana masa/volumen/kos na enoto kg]],"")</f>
        <v/>
      </c>
      <c r="J30" s="172"/>
      <c r="K30" s="344" t="s">
        <v>92</v>
      </c>
      <c r="L30" s="344" t="s">
        <v>92</v>
      </c>
      <c r="M30" s="344" t="s">
        <v>92</v>
      </c>
      <c r="N30" s="202"/>
      <c r="O30" s="344" t="s">
        <v>92</v>
      </c>
      <c r="P30" s="203"/>
      <c r="Q30" s="204">
        <f>+Sklop5[[#This Row],[cena/enota brez DDV v EUR]]*Sklop5[[#This Row],[Stopnja DDV (%)]]</f>
        <v>0</v>
      </c>
      <c r="R30" s="204">
        <f>+Sklop5[[#This Row],[cena/enota brez DDV v EUR]]+Sklop5[[#This Row],[Davek (EUR)]]</f>
        <v>0</v>
      </c>
      <c r="S30" s="204">
        <f>+Sklop5[[#This Row],[cena/enota brez DDV v EUR]]*Sklop5[[#This Row],[Okvirna količina]]</f>
        <v>0</v>
      </c>
      <c r="T30" s="204">
        <f>+Sklop5[[#This Row],[Končna cena/enoto mere (EUR) z DDV]]*Sklop5[[#This Row],[Okvirna količina]]</f>
        <v>0</v>
      </c>
      <c r="U30" s="344" t="s">
        <v>92</v>
      </c>
    </row>
    <row r="31" spans="1:21" s="55" customFormat="1" ht="12">
      <c r="A31" s="306" t="s">
        <v>17</v>
      </c>
      <c r="B31" s="310" t="s">
        <v>178</v>
      </c>
      <c r="C31" s="307" t="s">
        <v>92</v>
      </c>
      <c r="D31" s="194" t="s">
        <v>0</v>
      </c>
      <c r="E31" s="194"/>
      <c r="F31" s="200">
        <v>150</v>
      </c>
      <c r="G31" s="220" t="s">
        <v>0</v>
      </c>
      <c r="H3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1" s="171" t="str">
        <f>IF(Sklop5[[#This Row],[ZAHTEVANA SHEMA KAKOVOSTI]]&lt;&gt;"",Sklop5[[#This Row],[Preračunana masa/volumen/kos na enoto kg]],"")</f>
        <v/>
      </c>
      <c r="J31" s="172"/>
      <c r="K31" s="344" t="s">
        <v>92</v>
      </c>
      <c r="L31" s="344" t="s">
        <v>92</v>
      </c>
      <c r="M31" s="344" t="s">
        <v>92</v>
      </c>
      <c r="N31" s="202"/>
      <c r="O31" s="344" t="s">
        <v>92</v>
      </c>
      <c r="P31" s="203"/>
      <c r="Q31" s="204">
        <f>+Sklop5[[#This Row],[cena/enota brez DDV v EUR]]*Sklop5[[#This Row],[Stopnja DDV (%)]]</f>
        <v>0</v>
      </c>
      <c r="R31" s="204">
        <f>+Sklop5[[#This Row],[cena/enota brez DDV v EUR]]+Sklop5[[#This Row],[Davek (EUR)]]</f>
        <v>0</v>
      </c>
      <c r="S31" s="204">
        <f>+Sklop5[[#This Row],[cena/enota brez DDV v EUR]]*Sklop5[[#This Row],[Okvirna količina]]</f>
        <v>0</v>
      </c>
      <c r="T31" s="204">
        <f>+Sklop5[[#This Row],[Končna cena/enoto mere (EUR) z DDV]]*Sklop5[[#This Row],[Okvirna količina]]</f>
        <v>0</v>
      </c>
      <c r="U31" s="344" t="s">
        <v>92</v>
      </c>
    </row>
    <row r="32" spans="1:21" s="55" customFormat="1" ht="12">
      <c r="A32" s="306" t="s">
        <v>18</v>
      </c>
      <c r="B32" s="310" t="s">
        <v>173</v>
      </c>
      <c r="C32" s="307" t="s">
        <v>92</v>
      </c>
      <c r="D32" s="194" t="s">
        <v>0</v>
      </c>
      <c r="E32" s="194"/>
      <c r="F32" s="200">
        <v>200</v>
      </c>
      <c r="G32" s="220" t="s">
        <v>0</v>
      </c>
      <c r="H3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2" s="171" t="str">
        <f>IF(Sklop5[[#This Row],[ZAHTEVANA SHEMA KAKOVOSTI]]&lt;&gt;"",Sklop5[[#This Row],[Preračunana masa/volumen/kos na enoto kg]],"")</f>
        <v/>
      </c>
      <c r="J32" s="172"/>
      <c r="K32" s="344" t="s">
        <v>92</v>
      </c>
      <c r="L32" s="344" t="s">
        <v>92</v>
      </c>
      <c r="M32" s="344" t="s">
        <v>92</v>
      </c>
      <c r="N32" s="202"/>
      <c r="O32" s="344" t="s">
        <v>92</v>
      </c>
      <c r="P32" s="203"/>
      <c r="Q32" s="204">
        <f>+Sklop5[[#This Row],[cena/enota brez DDV v EUR]]*Sklop5[[#This Row],[Stopnja DDV (%)]]</f>
        <v>0</v>
      </c>
      <c r="R32" s="204">
        <f>+Sklop5[[#This Row],[cena/enota brez DDV v EUR]]+Sklop5[[#This Row],[Davek (EUR)]]</f>
        <v>0</v>
      </c>
      <c r="S32" s="204">
        <f>+Sklop5[[#This Row],[cena/enota brez DDV v EUR]]*Sklop5[[#This Row],[Okvirna količina]]</f>
        <v>0</v>
      </c>
      <c r="T32" s="204">
        <f>+Sklop5[[#This Row],[Končna cena/enoto mere (EUR) z DDV]]*Sklop5[[#This Row],[Okvirna količina]]</f>
        <v>0</v>
      </c>
      <c r="U32" s="344" t="s">
        <v>92</v>
      </c>
    </row>
    <row r="33" spans="1:21" s="55" customFormat="1" ht="12">
      <c r="A33" s="306" t="s">
        <v>19</v>
      </c>
      <c r="B33" s="310" t="s">
        <v>337</v>
      </c>
      <c r="C33" s="307" t="s">
        <v>92</v>
      </c>
      <c r="D33" s="194" t="s">
        <v>0</v>
      </c>
      <c r="E33" s="194"/>
      <c r="F33" s="200">
        <v>100</v>
      </c>
      <c r="G33" s="220" t="s">
        <v>0</v>
      </c>
      <c r="H3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3" s="171" t="str">
        <f>IF(Sklop5[[#This Row],[ZAHTEVANA SHEMA KAKOVOSTI]]&lt;&gt;"",Sklop5[[#This Row],[Preračunana masa/volumen/kos na enoto kg]],"")</f>
        <v/>
      </c>
      <c r="J33" s="172"/>
      <c r="K33" s="344" t="s">
        <v>92</v>
      </c>
      <c r="L33" s="344" t="s">
        <v>92</v>
      </c>
      <c r="M33" s="344" t="s">
        <v>92</v>
      </c>
      <c r="N33" s="202"/>
      <c r="O33" s="344" t="s">
        <v>92</v>
      </c>
      <c r="P33" s="203"/>
      <c r="Q33" s="204">
        <f>+Sklop5[[#This Row],[cena/enota brez DDV v EUR]]*Sklop5[[#This Row],[Stopnja DDV (%)]]</f>
        <v>0</v>
      </c>
      <c r="R33" s="204">
        <f>+Sklop5[[#This Row],[cena/enota brez DDV v EUR]]+Sklop5[[#This Row],[Davek (EUR)]]</f>
        <v>0</v>
      </c>
      <c r="S33" s="204">
        <f>+Sklop5[[#This Row],[cena/enota brez DDV v EUR]]*Sklop5[[#This Row],[Okvirna količina]]</f>
        <v>0</v>
      </c>
      <c r="T33" s="204">
        <f>+Sklop5[[#This Row],[Končna cena/enoto mere (EUR) z DDV]]*Sklop5[[#This Row],[Okvirna količina]]</f>
        <v>0</v>
      </c>
      <c r="U33" s="344" t="s">
        <v>92</v>
      </c>
    </row>
    <row r="34" spans="1:21" s="55" customFormat="1" ht="12">
      <c r="A34" s="306" t="s">
        <v>20</v>
      </c>
      <c r="B34" s="310" t="s">
        <v>174</v>
      </c>
      <c r="C34" s="307" t="s">
        <v>92</v>
      </c>
      <c r="D34" s="194" t="s">
        <v>0</v>
      </c>
      <c r="E34" s="194"/>
      <c r="F34" s="200">
        <v>40</v>
      </c>
      <c r="G34" s="220" t="s">
        <v>0</v>
      </c>
      <c r="H3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4" s="171" t="str">
        <f>IF(Sklop5[[#This Row],[ZAHTEVANA SHEMA KAKOVOSTI]]&lt;&gt;"",Sklop5[[#This Row],[Preračunana masa/volumen/kos na enoto kg]],"")</f>
        <v/>
      </c>
      <c r="J34" s="172"/>
      <c r="K34" s="344" t="s">
        <v>92</v>
      </c>
      <c r="L34" s="344" t="s">
        <v>92</v>
      </c>
      <c r="M34" s="344" t="s">
        <v>92</v>
      </c>
      <c r="N34" s="202"/>
      <c r="O34" s="344" t="s">
        <v>92</v>
      </c>
      <c r="P34" s="203"/>
      <c r="Q34" s="204">
        <f>+Sklop5[[#This Row],[cena/enota brez DDV v EUR]]*Sklop5[[#This Row],[Stopnja DDV (%)]]</f>
        <v>0</v>
      </c>
      <c r="R34" s="204">
        <f>+Sklop5[[#This Row],[cena/enota brez DDV v EUR]]+Sklop5[[#This Row],[Davek (EUR)]]</f>
        <v>0</v>
      </c>
      <c r="S34" s="204">
        <f>+Sklop5[[#This Row],[cena/enota brez DDV v EUR]]*Sklop5[[#This Row],[Okvirna količina]]</f>
        <v>0</v>
      </c>
      <c r="T34" s="204">
        <f>+Sklop5[[#This Row],[Končna cena/enoto mere (EUR) z DDV]]*Sklop5[[#This Row],[Okvirna količina]]</f>
        <v>0</v>
      </c>
      <c r="U34" s="344" t="s">
        <v>92</v>
      </c>
    </row>
    <row r="35" spans="1:21" s="55" customFormat="1" ht="12">
      <c r="A35" s="306" t="s">
        <v>21</v>
      </c>
      <c r="B35" s="310" t="s">
        <v>338</v>
      </c>
      <c r="C35" s="307" t="s">
        <v>92</v>
      </c>
      <c r="D35" s="194" t="s">
        <v>0</v>
      </c>
      <c r="E35" s="194"/>
      <c r="F35" s="200">
        <v>40</v>
      </c>
      <c r="G35" s="220" t="s">
        <v>0</v>
      </c>
      <c r="H3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5" s="171" t="str">
        <f>IF(Sklop5[[#This Row],[ZAHTEVANA SHEMA KAKOVOSTI]]&lt;&gt;"",Sklop5[[#This Row],[Preračunana masa/volumen/kos na enoto kg]],"")</f>
        <v/>
      </c>
      <c r="J35" s="172"/>
      <c r="K35" s="344" t="s">
        <v>92</v>
      </c>
      <c r="L35" s="344" t="s">
        <v>92</v>
      </c>
      <c r="M35" s="344" t="s">
        <v>92</v>
      </c>
      <c r="N35" s="202"/>
      <c r="O35" s="344" t="s">
        <v>92</v>
      </c>
      <c r="P35" s="203"/>
      <c r="Q35" s="204">
        <f>+Sklop5[[#This Row],[cena/enota brez DDV v EUR]]*Sklop5[[#This Row],[Stopnja DDV (%)]]</f>
        <v>0</v>
      </c>
      <c r="R35" s="204">
        <f>+Sklop5[[#This Row],[cena/enota brez DDV v EUR]]+Sklop5[[#This Row],[Davek (EUR)]]</f>
        <v>0</v>
      </c>
      <c r="S35" s="204">
        <f>+Sklop5[[#This Row],[cena/enota brez DDV v EUR]]*Sklop5[[#This Row],[Okvirna količina]]</f>
        <v>0</v>
      </c>
      <c r="T35" s="204">
        <f>+Sklop5[[#This Row],[Končna cena/enoto mere (EUR) z DDV]]*Sklop5[[#This Row],[Okvirna količina]]</f>
        <v>0</v>
      </c>
      <c r="U35" s="344" t="s">
        <v>92</v>
      </c>
    </row>
    <row r="36" spans="1:21" s="55" customFormat="1" ht="12">
      <c r="A36" s="306" t="s">
        <v>22</v>
      </c>
      <c r="B36" s="310" t="s">
        <v>339</v>
      </c>
      <c r="C36" s="307" t="s">
        <v>92</v>
      </c>
      <c r="D36" s="194" t="s">
        <v>0</v>
      </c>
      <c r="E36" s="194"/>
      <c r="F36" s="200">
        <v>10</v>
      </c>
      <c r="G36" s="220" t="s">
        <v>0</v>
      </c>
      <c r="H3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6" s="171" t="str">
        <f>IF(Sklop5[[#This Row],[ZAHTEVANA SHEMA KAKOVOSTI]]&lt;&gt;"",Sklop5[[#This Row],[Preračunana masa/volumen/kos na enoto kg]],"")</f>
        <v/>
      </c>
      <c r="J36" s="172"/>
      <c r="K36" s="344" t="s">
        <v>92</v>
      </c>
      <c r="L36" s="344" t="s">
        <v>92</v>
      </c>
      <c r="M36" s="344" t="s">
        <v>92</v>
      </c>
      <c r="N36" s="202"/>
      <c r="O36" s="344" t="s">
        <v>92</v>
      </c>
      <c r="P36" s="203"/>
      <c r="Q36" s="204">
        <f>+Sklop5[[#This Row],[cena/enota brez DDV v EUR]]*Sklop5[[#This Row],[Stopnja DDV (%)]]</f>
        <v>0</v>
      </c>
      <c r="R36" s="204">
        <f>+Sklop5[[#This Row],[cena/enota brez DDV v EUR]]+Sklop5[[#This Row],[Davek (EUR)]]</f>
        <v>0</v>
      </c>
      <c r="S36" s="204">
        <f>+Sklop5[[#This Row],[cena/enota brez DDV v EUR]]*Sklop5[[#This Row],[Okvirna količina]]</f>
        <v>0</v>
      </c>
      <c r="T36" s="204">
        <f>+Sklop5[[#This Row],[Končna cena/enoto mere (EUR) z DDV]]*Sklop5[[#This Row],[Okvirna količina]]</f>
        <v>0</v>
      </c>
      <c r="U36" s="344" t="s">
        <v>92</v>
      </c>
    </row>
    <row r="37" spans="1:21" s="55" customFormat="1" ht="12">
      <c r="A37" s="306" t="s">
        <v>23</v>
      </c>
      <c r="B37" s="310" t="s">
        <v>340</v>
      </c>
      <c r="C37" s="307" t="s">
        <v>92</v>
      </c>
      <c r="D37" s="194" t="s">
        <v>0</v>
      </c>
      <c r="E37" s="194"/>
      <c r="F37" s="200">
        <v>40</v>
      </c>
      <c r="G37" s="220" t="s">
        <v>0</v>
      </c>
      <c r="H3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7" s="171" t="str">
        <f>IF(Sklop5[[#This Row],[ZAHTEVANA SHEMA KAKOVOSTI]]&lt;&gt;"",Sklop5[[#This Row],[Preračunana masa/volumen/kos na enoto kg]],"")</f>
        <v/>
      </c>
      <c r="J37" s="172"/>
      <c r="K37" s="344" t="s">
        <v>92</v>
      </c>
      <c r="L37" s="344" t="s">
        <v>92</v>
      </c>
      <c r="M37" s="344" t="s">
        <v>92</v>
      </c>
      <c r="N37" s="202"/>
      <c r="O37" s="344" t="s">
        <v>92</v>
      </c>
      <c r="P37" s="203"/>
      <c r="Q37" s="204">
        <f>+Sklop5[[#This Row],[cena/enota brez DDV v EUR]]*Sklop5[[#This Row],[Stopnja DDV (%)]]</f>
        <v>0</v>
      </c>
      <c r="R37" s="204">
        <f>+Sklop5[[#This Row],[cena/enota brez DDV v EUR]]+Sklop5[[#This Row],[Davek (EUR)]]</f>
        <v>0</v>
      </c>
      <c r="S37" s="204">
        <f>+Sklop5[[#This Row],[cena/enota brez DDV v EUR]]*Sklop5[[#This Row],[Okvirna količina]]</f>
        <v>0</v>
      </c>
      <c r="T37" s="204">
        <f>+Sklop5[[#This Row],[Končna cena/enoto mere (EUR) z DDV]]*Sklop5[[#This Row],[Okvirna količina]]</f>
        <v>0</v>
      </c>
      <c r="U37" s="344" t="s">
        <v>92</v>
      </c>
    </row>
    <row r="38" spans="1:21" s="55" customFormat="1" ht="12">
      <c r="A38" s="306" t="s">
        <v>24</v>
      </c>
      <c r="B38" s="310" t="s">
        <v>341</v>
      </c>
      <c r="C38" s="307" t="s">
        <v>92</v>
      </c>
      <c r="D38" s="194" t="s">
        <v>0</v>
      </c>
      <c r="E38" s="194"/>
      <c r="F38" s="200">
        <v>125</v>
      </c>
      <c r="G38" s="220" t="s">
        <v>0</v>
      </c>
      <c r="H3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38" s="171" t="str">
        <f>IF(Sklop5[[#This Row],[ZAHTEVANA SHEMA KAKOVOSTI]]&lt;&gt;"",Sklop5[[#This Row],[Preračunana masa/volumen/kos na enoto kg]],"")</f>
        <v/>
      </c>
      <c r="J38" s="172"/>
      <c r="K38" s="344" t="s">
        <v>92</v>
      </c>
      <c r="L38" s="344" t="s">
        <v>92</v>
      </c>
      <c r="M38" s="344" t="s">
        <v>92</v>
      </c>
      <c r="N38" s="202"/>
      <c r="O38" s="344" t="s">
        <v>92</v>
      </c>
      <c r="P38" s="203"/>
      <c r="Q38" s="204">
        <f>+Sklop5[[#This Row],[cena/enota brez DDV v EUR]]*Sklop5[[#This Row],[Stopnja DDV (%)]]</f>
        <v>0</v>
      </c>
      <c r="R38" s="204">
        <f>+Sklop5[[#This Row],[cena/enota brez DDV v EUR]]+Sklop5[[#This Row],[Davek (EUR)]]</f>
        <v>0</v>
      </c>
      <c r="S38" s="204">
        <f>+Sklop5[[#This Row],[cena/enota brez DDV v EUR]]*Sklop5[[#This Row],[Okvirna količina]]</f>
        <v>0</v>
      </c>
      <c r="T38" s="204">
        <f>+Sklop5[[#This Row],[Končna cena/enoto mere (EUR) z DDV]]*Sklop5[[#This Row],[Okvirna količina]]</f>
        <v>0</v>
      </c>
      <c r="U38" s="344" t="s">
        <v>92</v>
      </c>
    </row>
    <row r="39" spans="1:21" s="55" customFormat="1" ht="12">
      <c r="A39" s="306" t="s">
        <v>25</v>
      </c>
      <c r="B39" s="310" t="s">
        <v>342</v>
      </c>
      <c r="C39" s="307" t="s">
        <v>92</v>
      </c>
      <c r="D39" s="194" t="s">
        <v>0</v>
      </c>
      <c r="E39" s="194"/>
      <c r="F39" s="200">
        <v>75</v>
      </c>
      <c r="G39" s="220" t="s">
        <v>0</v>
      </c>
      <c r="H3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39" s="171" t="str">
        <f>IF(Sklop5[[#This Row],[ZAHTEVANA SHEMA KAKOVOSTI]]&lt;&gt;"",Sklop5[[#This Row],[Preračunana masa/volumen/kos na enoto kg]],"")</f>
        <v/>
      </c>
      <c r="J39" s="172"/>
      <c r="K39" s="344" t="s">
        <v>92</v>
      </c>
      <c r="L39" s="344" t="s">
        <v>92</v>
      </c>
      <c r="M39" s="344" t="s">
        <v>92</v>
      </c>
      <c r="N39" s="202"/>
      <c r="O39" s="344" t="s">
        <v>92</v>
      </c>
      <c r="P39" s="203"/>
      <c r="Q39" s="204">
        <f>+Sklop5[[#This Row],[cena/enota brez DDV v EUR]]*Sklop5[[#This Row],[Stopnja DDV (%)]]</f>
        <v>0</v>
      </c>
      <c r="R39" s="204">
        <f>+Sklop5[[#This Row],[cena/enota brez DDV v EUR]]+Sklop5[[#This Row],[Davek (EUR)]]</f>
        <v>0</v>
      </c>
      <c r="S39" s="204">
        <f>+Sklop5[[#This Row],[cena/enota brez DDV v EUR]]*Sklop5[[#This Row],[Okvirna količina]]</f>
        <v>0</v>
      </c>
      <c r="T39" s="204">
        <f>+Sklop5[[#This Row],[Končna cena/enoto mere (EUR) z DDV]]*Sklop5[[#This Row],[Okvirna količina]]</f>
        <v>0</v>
      </c>
      <c r="U39" s="344" t="s">
        <v>92</v>
      </c>
    </row>
    <row r="40" spans="1:21" s="55" customFormat="1" ht="12">
      <c r="A40" s="306" t="s">
        <v>26</v>
      </c>
      <c r="B40" s="310" t="s">
        <v>675</v>
      </c>
      <c r="C40" s="307" t="s">
        <v>92</v>
      </c>
      <c r="D40" s="194" t="s">
        <v>0</v>
      </c>
      <c r="E40" s="194"/>
      <c r="F40" s="200">
        <v>200</v>
      </c>
      <c r="G40" s="220" t="s">
        <v>0</v>
      </c>
      <c r="H4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0" s="171" t="str">
        <f>IF(Sklop5[[#This Row],[ZAHTEVANA SHEMA KAKOVOSTI]]&lt;&gt;"",Sklop5[[#This Row],[Preračunana masa/volumen/kos na enoto kg]],"")</f>
        <v/>
      </c>
      <c r="J40" s="172"/>
      <c r="K40" s="344" t="s">
        <v>92</v>
      </c>
      <c r="L40" s="344" t="s">
        <v>92</v>
      </c>
      <c r="M40" s="344" t="s">
        <v>92</v>
      </c>
      <c r="N40" s="202"/>
      <c r="O40" s="344" t="s">
        <v>92</v>
      </c>
      <c r="P40" s="203"/>
      <c r="Q40" s="204">
        <f>+Sklop5[[#This Row],[cena/enota brez DDV v EUR]]*Sklop5[[#This Row],[Stopnja DDV (%)]]</f>
        <v>0</v>
      </c>
      <c r="R40" s="204">
        <f>+Sklop5[[#This Row],[cena/enota brez DDV v EUR]]+Sklop5[[#This Row],[Davek (EUR)]]</f>
        <v>0</v>
      </c>
      <c r="S40" s="204">
        <f>+Sklop5[[#This Row],[cena/enota brez DDV v EUR]]*Sklop5[[#This Row],[Okvirna količina]]</f>
        <v>0</v>
      </c>
      <c r="T40" s="204">
        <f>+Sklop5[[#This Row],[Končna cena/enoto mere (EUR) z DDV]]*Sklop5[[#This Row],[Okvirna količina]]</f>
        <v>0</v>
      </c>
      <c r="U40" s="344" t="s">
        <v>92</v>
      </c>
    </row>
    <row r="41" spans="1:21" s="55" customFormat="1" ht="12">
      <c r="A41" s="306" t="s">
        <v>27</v>
      </c>
      <c r="B41" s="310" t="s">
        <v>343</v>
      </c>
      <c r="C41" s="307" t="s">
        <v>92</v>
      </c>
      <c r="D41" s="194" t="s">
        <v>0</v>
      </c>
      <c r="E41" s="194"/>
      <c r="F41" s="200">
        <v>10</v>
      </c>
      <c r="G41" s="220" t="s">
        <v>0</v>
      </c>
      <c r="H4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1" s="171" t="str">
        <f>IF(Sklop5[[#This Row],[ZAHTEVANA SHEMA KAKOVOSTI]]&lt;&gt;"",Sklop5[[#This Row],[Preračunana masa/volumen/kos na enoto kg]],"")</f>
        <v/>
      </c>
      <c r="J41" s="172"/>
      <c r="K41" s="344" t="s">
        <v>92</v>
      </c>
      <c r="L41" s="344" t="s">
        <v>92</v>
      </c>
      <c r="M41" s="344" t="s">
        <v>92</v>
      </c>
      <c r="N41" s="202"/>
      <c r="O41" s="344" t="s">
        <v>92</v>
      </c>
      <c r="P41" s="203"/>
      <c r="Q41" s="204">
        <f>+Sklop5[[#This Row],[cena/enota brez DDV v EUR]]*Sklop5[[#This Row],[Stopnja DDV (%)]]</f>
        <v>0</v>
      </c>
      <c r="R41" s="204">
        <f>+Sklop5[[#This Row],[cena/enota brez DDV v EUR]]+Sklop5[[#This Row],[Davek (EUR)]]</f>
        <v>0</v>
      </c>
      <c r="S41" s="204">
        <f>+Sklop5[[#This Row],[cena/enota brez DDV v EUR]]*Sklop5[[#This Row],[Okvirna količina]]</f>
        <v>0</v>
      </c>
      <c r="T41" s="204">
        <f>+Sklop5[[#This Row],[Končna cena/enoto mere (EUR) z DDV]]*Sklop5[[#This Row],[Okvirna količina]]</f>
        <v>0</v>
      </c>
      <c r="U41" s="344" t="s">
        <v>92</v>
      </c>
    </row>
    <row r="42" spans="1:21" s="55" customFormat="1" ht="12">
      <c r="A42" s="306" t="s">
        <v>28</v>
      </c>
      <c r="B42" s="310" t="s">
        <v>176</v>
      </c>
      <c r="C42" s="307" t="s">
        <v>92</v>
      </c>
      <c r="D42" s="194" t="s">
        <v>0</v>
      </c>
      <c r="E42" s="194"/>
      <c r="F42" s="200">
        <v>500</v>
      </c>
      <c r="G42" s="220" t="s">
        <v>0</v>
      </c>
      <c r="H4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2" s="171" t="str">
        <f>IF(Sklop5[[#This Row],[ZAHTEVANA SHEMA KAKOVOSTI]]&lt;&gt;"",Sklop5[[#This Row],[Preračunana masa/volumen/kos na enoto kg]],"")</f>
        <v/>
      </c>
      <c r="J42" s="172"/>
      <c r="K42" s="344" t="s">
        <v>92</v>
      </c>
      <c r="L42" s="344" t="s">
        <v>92</v>
      </c>
      <c r="M42" s="344" t="s">
        <v>92</v>
      </c>
      <c r="N42" s="202"/>
      <c r="O42" s="344" t="s">
        <v>92</v>
      </c>
      <c r="P42" s="203"/>
      <c r="Q42" s="204">
        <f>+Sklop5[[#This Row],[cena/enota brez DDV v EUR]]*Sklop5[[#This Row],[Stopnja DDV (%)]]</f>
        <v>0</v>
      </c>
      <c r="R42" s="204">
        <f>+Sklop5[[#This Row],[cena/enota brez DDV v EUR]]+Sklop5[[#This Row],[Davek (EUR)]]</f>
        <v>0</v>
      </c>
      <c r="S42" s="204">
        <f>+Sklop5[[#This Row],[cena/enota brez DDV v EUR]]*Sklop5[[#This Row],[Okvirna količina]]</f>
        <v>0</v>
      </c>
      <c r="T42" s="204">
        <f>+Sklop5[[#This Row],[Končna cena/enoto mere (EUR) z DDV]]*Sklop5[[#This Row],[Okvirna količina]]</f>
        <v>0</v>
      </c>
      <c r="U42" s="344" t="s">
        <v>92</v>
      </c>
    </row>
    <row r="43" spans="1:21" s="55" customFormat="1" ht="12">
      <c r="A43" s="306" t="s">
        <v>29</v>
      </c>
      <c r="B43" s="310" t="s">
        <v>580</v>
      </c>
      <c r="C43" s="307" t="s">
        <v>92</v>
      </c>
      <c r="D43" s="194" t="s">
        <v>0</v>
      </c>
      <c r="E43" s="194"/>
      <c r="F43" s="200">
        <v>350</v>
      </c>
      <c r="G43" s="220" t="s">
        <v>0</v>
      </c>
      <c r="H4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43" s="171" t="str">
        <f>IF(Sklop5[[#This Row],[ZAHTEVANA SHEMA KAKOVOSTI]]&lt;&gt;"",Sklop5[[#This Row],[Preračunana masa/volumen/kos na enoto kg]],"")</f>
        <v/>
      </c>
      <c r="J43" s="172"/>
      <c r="K43" s="344" t="s">
        <v>92</v>
      </c>
      <c r="L43" s="344" t="s">
        <v>92</v>
      </c>
      <c r="M43" s="344" t="s">
        <v>92</v>
      </c>
      <c r="N43" s="202"/>
      <c r="O43" s="344" t="s">
        <v>92</v>
      </c>
      <c r="P43" s="203"/>
      <c r="Q43" s="204">
        <f>+Sklop5[[#This Row],[cena/enota brez DDV v EUR]]*Sklop5[[#This Row],[Stopnja DDV (%)]]</f>
        <v>0</v>
      </c>
      <c r="R43" s="204">
        <f>+Sklop5[[#This Row],[cena/enota brez DDV v EUR]]+Sklop5[[#This Row],[Davek (EUR)]]</f>
        <v>0</v>
      </c>
      <c r="S43" s="204">
        <f>+Sklop5[[#This Row],[cena/enota brez DDV v EUR]]*Sklop5[[#This Row],[Okvirna količina]]</f>
        <v>0</v>
      </c>
      <c r="T43" s="204">
        <f>+Sklop5[[#This Row],[Končna cena/enoto mere (EUR) z DDV]]*Sklop5[[#This Row],[Okvirna količina]]</f>
        <v>0</v>
      </c>
      <c r="U43" s="344" t="s">
        <v>92</v>
      </c>
    </row>
    <row r="44" spans="1:21" s="55" customFormat="1" ht="12">
      <c r="A44" s="306" t="s">
        <v>30</v>
      </c>
      <c r="B44" s="310" t="s">
        <v>581</v>
      </c>
      <c r="C44" s="307" t="s">
        <v>92</v>
      </c>
      <c r="D44" s="194" t="s">
        <v>0</v>
      </c>
      <c r="E44" s="194"/>
      <c r="F44" s="200">
        <v>1500</v>
      </c>
      <c r="G44" s="220" t="s">
        <v>0</v>
      </c>
      <c r="H4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44" s="171" t="str">
        <f>IF(Sklop5[[#This Row],[ZAHTEVANA SHEMA KAKOVOSTI]]&lt;&gt;"",Sklop5[[#This Row],[Preračunana masa/volumen/kos na enoto kg]],"")</f>
        <v/>
      </c>
      <c r="J44" s="172"/>
      <c r="K44" s="344" t="s">
        <v>92</v>
      </c>
      <c r="L44" s="344" t="s">
        <v>92</v>
      </c>
      <c r="M44" s="344" t="s">
        <v>92</v>
      </c>
      <c r="N44" s="202"/>
      <c r="O44" s="344" t="s">
        <v>92</v>
      </c>
      <c r="P44" s="203"/>
      <c r="Q44" s="204">
        <f>+Sklop5[[#This Row],[cena/enota brez DDV v EUR]]*Sklop5[[#This Row],[Stopnja DDV (%)]]</f>
        <v>0</v>
      </c>
      <c r="R44" s="204">
        <f>+Sklop5[[#This Row],[cena/enota brez DDV v EUR]]+Sklop5[[#This Row],[Davek (EUR)]]</f>
        <v>0</v>
      </c>
      <c r="S44" s="204">
        <f>+Sklop5[[#This Row],[cena/enota brez DDV v EUR]]*Sklop5[[#This Row],[Okvirna količina]]</f>
        <v>0</v>
      </c>
      <c r="T44" s="204">
        <f>+Sklop5[[#This Row],[Končna cena/enoto mere (EUR) z DDV]]*Sklop5[[#This Row],[Okvirna količina]]</f>
        <v>0</v>
      </c>
      <c r="U44" s="344" t="s">
        <v>92</v>
      </c>
    </row>
    <row r="45" spans="1:21" s="55" customFormat="1" ht="12">
      <c r="A45" s="306" t="s">
        <v>31</v>
      </c>
      <c r="B45" s="310" t="s">
        <v>344</v>
      </c>
      <c r="C45" s="307" t="s">
        <v>92</v>
      </c>
      <c r="D45" s="194" t="s">
        <v>0</v>
      </c>
      <c r="E45" s="194"/>
      <c r="F45" s="200">
        <v>400</v>
      </c>
      <c r="G45" s="220" t="s">
        <v>0</v>
      </c>
      <c r="H4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5" s="171" t="str">
        <f>IF(Sklop5[[#This Row],[ZAHTEVANA SHEMA KAKOVOSTI]]&lt;&gt;"",Sklop5[[#This Row],[Preračunana masa/volumen/kos na enoto kg]],"")</f>
        <v/>
      </c>
      <c r="J45" s="172"/>
      <c r="K45" s="344" t="s">
        <v>92</v>
      </c>
      <c r="L45" s="344" t="s">
        <v>92</v>
      </c>
      <c r="M45" s="344" t="s">
        <v>92</v>
      </c>
      <c r="N45" s="202"/>
      <c r="O45" s="344" t="s">
        <v>92</v>
      </c>
      <c r="P45" s="203"/>
      <c r="Q45" s="204">
        <f>+Sklop5[[#This Row],[cena/enota brez DDV v EUR]]*Sklop5[[#This Row],[Stopnja DDV (%)]]</f>
        <v>0</v>
      </c>
      <c r="R45" s="204">
        <f>+Sklop5[[#This Row],[cena/enota brez DDV v EUR]]+Sklop5[[#This Row],[Davek (EUR)]]</f>
        <v>0</v>
      </c>
      <c r="S45" s="204">
        <f>+Sklop5[[#This Row],[cena/enota brez DDV v EUR]]*Sklop5[[#This Row],[Okvirna količina]]</f>
        <v>0</v>
      </c>
      <c r="T45" s="204">
        <f>+Sklop5[[#This Row],[Končna cena/enoto mere (EUR) z DDV]]*Sklop5[[#This Row],[Okvirna količina]]</f>
        <v>0</v>
      </c>
      <c r="U45" s="344" t="s">
        <v>92</v>
      </c>
    </row>
    <row r="46" spans="1:21" s="55" customFormat="1" ht="12">
      <c r="A46" s="306" t="s">
        <v>32</v>
      </c>
      <c r="B46" s="310" t="s">
        <v>345</v>
      </c>
      <c r="C46" s="307" t="s">
        <v>92</v>
      </c>
      <c r="D46" s="194" t="s">
        <v>0</v>
      </c>
      <c r="E46" s="194"/>
      <c r="F46" s="200">
        <v>50</v>
      </c>
      <c r="G46" s="220" t="s">
        <v>0</v>
      </c>
      <c r="H4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6" s="171" t="str">
        <f>IF(Sklop5[[#This Row],[ZAHTEVANA SHEMA KAKOVOSTI]]&lt;&gt;"",Sklop5[[#This Row],[Preračunana masa/volumen/kos na enoto kg]],"")</f>
        <v/>
      </c>
      <c r="J46" s="172"/>
      <c r="K46" s="344" t="s">
        <v>92</v>
      </c>
      <c r="L46" s="344" t="s">
        <v>92</v>
      </c>
      <c r="M46" s="344" t="s">
        <v>92</v>
      </c>
      <c r="N46" s="202"/>
      <c r="O46" s="344" t="s">
        <v>92</v>
      </c>
      <c r="P46" s="203"/>
      <c r="Q46" s="204">
        <f>+Sklop5[[#This Row],[cena/enota brez DDV v EUR]]*Sklop5[[#This Row],[Stopnja DDV (%)]]</f>
        <v>0</v>
      </c>
      <c r="R46" s="204">
        <f>+Sklop5[[#This Row],[cena/enota brez DDV v EUR]]+Sklop5[[#This Row],[Davek (EUR)]]</f>
        <v>0</v>
      </c>
      <c r="S46" s="204">
        <f>+Sklop5[[#This Row],[cena/enota brez DDV v EUR]]*Sklop5[[#This Row],[Okvirna količina]]</f>
        <v>0</v>
      </c>
      <c r="T46" s="204">
        <f>+Sklop5[[#This Row],[Končna cena/enoto mere (EUR) z DDV]]*Sklop5[[#This Row],[Okvirna količina]]</f>
        <v>0</v>
      </c>
      <c r="U46" s="344" t="s">
        <v>92</v>
      </c>
    </row>
    <row r="47" spans="1:21" s="55" customFormat="1" ht="12">
      <c r="A47" s="306" t="s">
        <v>33</v>
      </c>
      <c r="B47" s="310" t="s">
        <v>346</v>
      </c>
      <c r="C47" s="307" t="s">
        <v>92</v>
      </c>
      <c r="D47" s="194" t="s">
        <v>0</v>
      </c>
      <c r="E47" s="194"/>
      <c r="F47" s="200">
        <v>150</v>
      </c>
      <c r="G47" s="220" t="s">
        <v>0</v>
      </c>
      <c r="H4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7" s="171" t="str">
        <f>IF(Sklop5[[#This Row],[ZAHTEVANA SHEMA KAKOVOSTI]]&lt;&gt;"",Sklop5[[#This Row],[Preračunana masa/volumen/kos na enoto kg]],"")</f>
        <v/>
      </c>
      <c r="J47" s="172"/>
      <c r="K47" s="344" t="s">
        <v>92</v>
      </c>
      <c r="L47" s="344" t="s">
        <v>92</v>
      </c>
      <c r="M47" s="344" t="s">
        <v>92</v>
      </c>
      <c r="N47" s="202"/>
      <c r="O47" s="344" t="s">
        <v>92</v>
      </c>
      <c r="P47" s="203"/>
      <c r="Q47" s="204">
        <f>+Sklop5[[#This Row],[cena/enota brez DDV v EUR]]*Sklop5[[#This Row],[Stopnja DDV (%)]]</f>
        <v>0</v>
      </c>
      <c r="R47" s="204">
        <f>+Sklop5[[#This Row],[cena/enota brez DDV v EUR]]+Sklop5[[#This Row],[Davek (EUR)]]</f>
        <v>0</v>
      </c>
      <c r="S47" s="204">
        <f>+Sklop5[[#This Row],[cena/enota brez DDV v EUR]]*Sklop5[[#This Row],[Okvirna količina]]</f>
        <v>0</v>
      </c>
      <c r="T47" s="204">
        <f>+Sklop5[[#This Row],[Končna cena/enoto mere (EUR) z DDV]]*Sklop5[[#This Row],[Okvirna količina]]</f>
        <v>0</v>
      </c>
      <c r="U47" s="344" t="s">
        <v>92</v>
      </c>
    </row>
    <row r="48" spans="1:21" s="55" customFormat="1" ht="12">
      <c r="A48" s="306" t="s">
        <v>34</v>
      </c>
      <c r="B48" s="310" t="s">
        <v>347</v>
      </c>
      <c r="C48" s="307" t="s">
        <v>92</v>
      </c>
      <c r="D48" s="194" t="s">
        <v>0</v>
      </c>
      <c r="E48" s="194"/>
      <c r="F48" s="200">
        <v>50</v>
      </c>
      <c r="G48" s="220" t="s">
        <v>0</v>
      </c>
      <c r="H4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8" s="171" t="str">
        <f>IF(Sklop5[[#This Row],[ZAHTEVANA SHEMA KAKOVOSTI]]&lt;&gt;"",Sklop5[[#This Row],[Preračunana masa/volumen/kos na enoto kg]],"")</f>
        <v/>
      </c>
      <c r="J48" s="172"/>
      <c r="K48" s="344" t="s">
        <v>92</v>
      </c>
      <c r="L48" s="344" t="s">
        <v>92</v>
      </c>
      <c r="M48" s="344" t="s">
        <v>92</v>
      </c>
      <c r="N48" s="202"/>
      <c r="O48" s="344" t="s">
        <v>92</v>
      </c>
      <c r="P48" s="203"/>
      <c r="Q48" s="204">
        <f>+Sklop5[[#This Row],[cena/enota brez DDV v EUR]]*Sklop5[[#This Row],[Stopnja DDV (%)]]</f>
        <v>0</v>
      </c>
      <c r="R48" s="204">
        <f>+Sklop5[[#This Row],[cena/enota brez DDV v EUR]]+Sklop5[[#This Row],[Davek (EUR)]]</f>
        <v>0</v>
      </c>
      <c r="S48" s="204">
        <f>+Sklop5[[#This Row],[cena/enota brez DDV v EUR]]*Sklop5[[#This Row],[Okvirna količina]]</f>
        <v>0</v>
      </c>
      <c r="T48" s="204">
        <f>+Sklop5[[#This Row],[Končna cena/enoto mere (EUR) z DDV]]*Sklop5[[#This Row],[Okvirna količina]]</f>
        <v>0</v>
      </c>
      <c r="U48" s="344" t="s">
        <v>92</v>
      </c>
    </row>
    <row r="49" spans="1:21" s="55" customFormat="1" ht="12">
      <c r="A49" s="306" t="s">
        <v>35</v>
      </c>
      <c r="B49" s="310" t="s">
        <v>348</v>
      </c>
      <c r="C49" s="307" t="s">
        <v>92</v>
      </c>
      <c r="D49" s="194" t="s">
        <v>0</v>
      </c>
      <c r="E49" s="194"/>
      <c r="F49" s="200">
        <v>50</v>
      </c>
      <c r="G49" s="220" t="s">
        <v>0</v>
      </c>
      <c r="H4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9" s="171" t="str">
        <f>IF(Sklop5[[#This Row],[ZAHTEVANA SHEMA KAKOVOSTI]]&lt;&gt;"",Sklop5[[#This Row],[Preračunana masa/volumen/kos na enoto kg]],"")</f>
        <v/>
      </c>
      <c r="J49" s="172"/>
      <c r="K49" s="344" t="s">
        <v>92</v>
      </c>
      <c r="L49" s="344" t="s">
        <v>92</v>
      </c>
      <c r="M49" s="344" t="s">
        <v>92</v>
      </c>
      <c r="N49" s="202"/>
      <c r="O49" s="344" t="s">
        <v>92</v>
      </c>
      <c r="P49" s="203"/>
      <c r="Q49" s="204">
        <f>+Sklop5[[#This Row],[cena/enota brez DDV v EUR]]*Sklop5[[#This Row],[Stopnja DDV (%)]]</f>
        <v>0</v>
      </c>
      <c r="R49" s="204">
        <f>+Sklop5[[#This Row],[cena/enota brez DDV v EUR]]+Sklop5[[#This Row],[Davek (EUR)]]</f>
        <v>0</v>
      </c>
      <c r="S49" s="204">
        <f>+Sklop5[[#This Row],[cena/enota brez DDV v EUR]]*Sklop5[[#This Row],[Okvirna količina]]</f>
        <v>0</v>
      </c>
      <c r="T49" s="204">
        <f>+Sklop5[[#This Row],[Končna cena/enoto mere (EUR) z DDV]]*Sklop5[[#This Row],[Okvirna količina]]</f>
        <v>0</v>
      </c>
      <c r="U49" s="344" t="s">
        <v>92</v>
      </c>
    </row>
    <row r="50" spans="1:21" s="55" customFormat="1" ht="12">
      <c r="A50" s="306" t="s">
        <v>36</v>
      </c>
      <c r="B50" s="310" t="s">
        <v>349</v>
      </c>
      <c r="C50" s="307" t="s">
        <v>92</v>
      </c>
      <c r="D50" s="194" t="s">
        <v>0</v>
      </c>
      <c r="E50" s="194"/>
      <c r="F50" s="200">
        <v>50</v>
      </c>
      <c r="G50" s="220" t="s">
        <v>0</v>
      </c>
      <c r="H5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0" s="171" t="str">
        <f>IF(Sklop5[[#This Row],[ZAHTEVANA SHEMA KAKOVOSTI]]&lt;&gt;"",Sklop5[[#This Row],[Preračunana masa/volumen/kos na enoto kg]],"")</f>
        <v/>
      </c>
      <c r="J50" s="172"/>
      <c r="K50" s="344" t="s">
        <v>92</v>
      </c>
      <c r="L50" s="344" t="s">
        <v>92</v>
      </c>
      <c r="M50" s="344" t="s">
        <v>92</v>
      </c>
      <c r="N50" s="202"/>
      <c r="O50" s="344" t="s">
        <v>92</v>
      </c>
      <c r="P50" s="203"/>
      <c r="Q50" s="204">
        <f>+Sklop5[[#This Row],[cena/enota brez DDV v EUR]]*Sklop5[[#This Row],[Stopnja DDV (%)]]</f>
        <v>0</v>
      </c>
      <c r="R50" s="204">
        <f>+Sklop5[[#This Row],[cena/enota brez DDV v EUR]]+Sklop5[[#This Row],[Davek (EUR)]]</f>
        <v>0</v>
      </c>
      <c r="S50" s="204">
        <f>+Sklop5[[#This Row],[cena/enota brez DDV v EUR]]*Sklop5[[#This Row],[Okvirna količina]]</f>
        <v>0</v>
      </c>
      <c r="T50" s="204">
        <f>+Sklop5[[#This Row],[Končna cena/enoto mere (EUR) z DDV]]*Sklop5[[#This Row],[Okvirna količina]]</f>
        <v>0</v>
      </c>
      <c r="U50" s="344" t="s">
        <v>92</v>
      </c>
    </row>
    <row r="51" spans="1:21" s="55" customFormat="1" ht="12">
      <c r="A51" s="306" t="s">
        <v>37</v>
      </c>
      <c r="B51" s="310" t="s">
        <v>350</v>
      </c>
      <c r="C51" s="307" t="s">
        <v>92</v>
      </c>
      <c r="D51" s="194" t="s">
        <v>0</v>
      </c>
      <c r="E51" s="194"/>
      <c r="F51" s="200">
        <v>10</v>
      </c>
      <c r="G51" s="220" t="s">
        <v>0</v>
      </c>
      <c r="H5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1" s="171" t="str">
        <f>IF(Sklop5[[#This Row],[ZAHTEVANA SHEMA KAKOVOSTI]]&lt;&gt;"",Sklop5[[#This Row],[Preračunana masa/volumen/kos na enoto kg]],"")</f>
        <v/>
      </c>
      <c r="J51" s="172"/>
      <c r="K51" s="344" t="s">
        <v>92</v>
      </c>
      <c r="L51" s="344" t="s">
        <v>92</v>
      </c>
      <c r="M51" s="344" t="s">
        <v>92</v>
      </c>
      <c r="N51" s="202"/>
      <c r="O51" s="344" t="s">
        <v>92</v>
      </c>
      <c r="P51" s="203"/>
      <c r="Q51" s="204">
        <f>+Sklop5[[#This Row],[cena/enota brez DDV v EUR]]*Sklop5[[#This Row],[Stopnja DDV (%)]]</f>
        <v>0</v>
      </c>
      <c r="R51" s="204">
        <f>+Sklop5[[#This Row],[cena/enota brez DDV v EUR]]+Sklop5[[#This Row],[Davek (EUR)]]</f>
        <v>0</v>
      </c>
      <c r="S51" s="204">
        <f>+Sklop5[[#This Row],[cena/enota brez DDV v EUR]]*Sklop5[[#This Row],[Okvirna količina]]</f>
        <v>0</v>
      </c>
      <c r="T51" s="204">
        <f>+Sklop5[[#This Row],[Končna cena/enoto mere (EUR) z DDV]]*Sklop5[[#This Row],[Okvirna količina]]</f>
        <v>0</v>
      </c>
      <c r="U51" s="344" t="s">
        <v>92</v>
      </c>
    </row>
    <row r="52" spans="1:21" s="55" customFormat="1" ht="12">
      <c r="A52" s="306" t="s">
        <v>38</v>
      </c>
      <c r="B52" s="310" t="s">
        <v>351</v>
      </c>
      <c r="C52" s="307" t="s">
        <v>92</v>
      </c>
      <c r="D52" s="194" t="s">
        <v>0</v>
      </c>
      <c r="E52" s="194"/>
      <c r="F52" s="200">
        <v>400</v>
      </c>
      <c r="G52" s="220" t="s">
        <v>0</v>
      </c>
      <c r="H5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2" s="171" t="str">
        <f>IF(Sklop5[[#This Row],[ZAHTEVANA SHEMA KAKOVOSTI]]&lt;&gt;"",Sklop5[[#This Row],[Preračunana masa/volumen/kos na enoto kg]],"")</f>
        <v/>
      </c>
      <c r="J52" s="172"/>
      <c r="K52" s="344" t="s">
        <v>92</v>
      </c>
      <c r="L52" s="344" t="s">
        <v>92</v>
      </c>
      <c r="M52" s="344" t="s">
        <v>92</v>
      </c>
      <c r="N52" s="202"/>
      <c r="O52" s="344" t="s">
        <v>92</v>
      </c>
      <c r="P52" s="203"/>
      <c r="Q52" s="204">
        <f>+Sklop5[[#This Row],[cena/enota brez DDV v EUR]]*Sklop5[[#This Row],[Stopnja DDV (%)]]</f>
        <v>0</v>
      </c>
      <c r="R52" s="204">
        <f>+Sklop5[[#This Row],[cena/enota brez DDV v EUR]]+Sklop5[[#This Row],[Davek (EUR)]]</f>
        <v>0</v>
      </c>
      <c r="S52" s="204">
        <f>+Sklop5[[#This Row],[cena/enota brez DDV v EUR]]*Sklop5[[#This Row],[Okvirna količina]]</f>
        <v>0</v>
      </c>
      <c r="T52" s="204">
        <f>+Sklop5[[#This Row],[Končna cena/enoto mere (EUR) z DDV]]*Sklop5[[#This Row],[Okvirna količina]]</f>
        <v>0</v>
      </c>
      <c r="U52" s="344" t="s">
        <v>92</v>
      </c>
    </row>
    <row r="53" spans="1:21" s="55" customFormat="1" ht="12">
      <c r="A53" s="306" t="s">
        <v>39</v>
      </c>
      <c r="B53" s="310" t="s">
        <v>175</v>
      </c>
      <c r="C53" s="307" t="s">
        <v>92</v>
      </c>
      <c r="D53" s="194" t="s">
        <v>0</v>
      </c>
      <c r="E53" s="194"/>
      <c r="F53" s="200">
        <v>25</v>
      </c>
      <c r="G53" s="220" t="s">
        <v>0</v>
      </c>
      <c r="H5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3" s="171" t="str">
        <f>IF(Sklop5[[#This Row],[ZAHTEVANA SHEMA KAKOVOSTI]]&lt;&gt;"",Sklop5[[#This Row],[Preračunana masa/volumen/kos na enoto kg]],"")</f>
        <v/>
      </c>
      <c r="J53" s="172"/>
      <c r="K53" s="344" t="s">
        <v>92</v>
      </c>
      <c r="L53" s="344" t="s">
        <v>92</v>
      </c>
      <c r="M53" s="344" t="s">
        <v>92</v>
      </c>
      <c r="N53" s="202"/>
      <c r="O53" s="344" t="s">
        <v>92</v>
      </c>
      <c r="P53" s="203"/>
      <c r="Q53" s="204">
        <f>+Sklop5[[#This Row],[cena/enota brez DDV v EUR]]*Sklop5[[#This Row],[Stopnja DDV (%)]]</f>
        <v>0</v>
      </c>
      <c r="R53" s="204">
        <f>+Sklop5[[#This Row],[cena/enota brez DDV v EUR]]+Sklop5[[#This Row],[Davek (EUR)]]</f>
        <v>0</v>
      </c>
      <c r="S53" s="204">
        <f>+Sklop5[[#This Row],[cena/enota brez DDV v EUR]]*Sklop5[[#This Row],[Okvirna količina]]</f>
        <v>0</v>
      </c>
      <c r="T53" s="204">
        <f>+Sklop5[[#This Row],[Končna cena/enoto mere (EUR) z DDV]]*Sklop5[[#This Row],[Okvirna količina]]</f>
        <v>0</v>
      </c>
      <c r="U53" s="344" t="s">
        <v>92</v>
      </c>
    </row>
    <row r="54" spans="1:21" s="55" customFormat="1" ht="12">
      <c r="A54" s="306" t="s">
        <v>40</v>
      </c>
      <c r="B54" s="310" t="s">
        <v>170</v>
      </c>
      <c r="C54" s="307" t="s">
        <v>92</v>
      </c>
      <c r="D54" s="194" t="s">
        <v>0</v>
      </c>
      <c r="E54" s="194"/>
      <c r="F54" s="200">
        <v>5</v>
      </c>
      <c r="G54" s="220" t="s">
        <v>0</v>
      </c>
      <c r="H5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4" s="171" t="str">
        <f>IF(Sklop5[[#This Row],[ZAHTEVANA SHEMA KAKOVOSTI]]&lt;&gt;"",Sklop5[[#This Row],[Preračunana masa/volumen/kos na enoto kg]],"")</f>
        <v/>
      </c>
      <c r="J54" s="172"/>
      <c r="K54" s="344" t="s">
        <v>92</v>
      </c>
      <c r="L54" s="344" t="s">
        <v>92</v>
      </c>
      <c r="M54" s="344" t="s">
        <v>92</v>
      </c>
      <c r="N54" s="202"/>
      <c r="O54" s="344" t="s">
        <v>92</v>
      </c>
      <c r="P54" s="203"/>
      <c r="Q54" s="204">
        <f>+Sklop5[[#This Row],[cena/enota brez DDV v EUR]]*Sklop5[[#This Row],[Stopnja DDV (%)]]</f>
        <v>0</v>
      </c>
      <c r="R54" s="204">
        <f>+Sklop5[[#This Row],[cena/enota brez DDV v EUR]]+Sklop5[[#This Row],[Davek (EUR)]]</f>
        <v>0</v>
      </c>
      <c r="S54" s="204">
        <f>+Sklop5[[#This Row],[cena/enota brez DDV v EUR]]*Sklop5[[#This Row],[Okvirna količina]]</f>
        <v>0</v>
      </c>
      <c r="T54" s="204">
        <f>+Sklop5[[#This Row],[Končna cena/enoto mere (EUR) z DDV]]*Sklop5[[#This Row],[Okvirna količina]]</f>
        <v>0</v>
      </c>
      <c r="U54" s="344" t="s">
        <v>92</v>
      </c>
    </row>
    <row r="55" spans="1:21" s="55" customFormat="1" ht="12">
      <c r="A55" s="306" t="s">
        <v>41</v>
      </c>
      <c r="B55" s="310" t="s">
        <v>352</v>
      </c>
      <c r="C55" s="307" t="s">
        <v>92</v>
      </c>
      <c r="D55" s="194" t="s">
        <v>0</v>
      </c>
      <c r="E55" s="194"/>
      <c r="F55" s="200">
        <v>15</v>
      </c>
      <c r="G55" s="220" t="s">
        <v>0</v>
      </c>
      <c r="H5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55" s="171" t="str">
        <f>IF(Sklop5[[#This Row],[ZAHTEVANA SHEMA KAKOVOSTI]]&lt;&gt;"",Sklop5[[#This Row],[Preračunana masa/volumen/kos na enoto kg]],"")</f>
        <v/>
      </c>
      <c r="J55" s="172"/>
      <c r="K55" s="344" t="s">
        <v>92</v>
      </c>
      <c r="L55" s="344" t="s">
        <v>92</v>
      </c>
      <c r="M55" s="344" t="s">
        <v>92</v>
      </c>
      <c r="N55" s="202"/>
      <c r="O55" s="344" t="s">
        <v>92</v>
      </c>
      <c r="P55" s="203"/>
      <c r="Q55" s="204">
        <f>+Sklop5[[#This Row],[cena/enota brez DDV v EUR]]*Sklop5[[#This Row],[Stopnja DDV (%)]]</f>
        <v>0</v>
      </c>
      <c r="R55" s="204">
        <f>+Sklop5[[#This Row],[cena/enota brez DDV v EUR]]+Sklop5[[#This Row],[Davek (EUR)]]</f>
        <v>0</v>
      </c>
      <c r="S55" s="204">
        <f>+Sklop5[[#This Row],[cena/enota brez DDV v EUR]]*Sklop5[[#This Row],[Okvirna količina]]</f>
        <v>0</v>
      </c>
      <c r="T55" s="204">
        <f>+Sklop5[[#This Row],[Končna cena/enoto mere (EUR) z DDV]]*Sklop5[[#This Row],[Okvirna količina]]</f>
        <v>0</v>
      </c>
      <c r="U55" s="344" t="s">
        <v>92</v>
      </c>
    </row>
    <row r="56" spans="1:21" s="55" customFormat="1" ht="12">
      <c r="A56" s="306" t="s">
        <v>42</v>
      </c>
      <c r="B56" s="310" t="s">
        <v>353</v>
      </c>
      <c r="C56" s="307" t="s">
        <v>92</v>
      </c>
      <c r="D56" s="194" t="s">
        <v>0</v>
      </c>
      <c r="E56" s="194"/>
      <c r="F56" s="200">
        <v>50</v>
      </c>
      <c r="G56" s="220" t="s">
        <v>0</v>
      </c>
      <c r="H5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6" s="171" t="str">
        <f>IF(Sklop5[[#This Row],[ZAHTEVANA SHEMA KAKOVOSTI]]&lt;&gt;"",Sklop5[[#This Row],[Preračunana masa/volumen/kos na enoto kg]],"")</f>
        <v/>
      </c>
      <c r="J56" s="172"/>
      <c r="K56" s="344" t="s">
        <v>92</v>
      </c>
      <c r="L56" s="344" t="s">
        <v>92</v>
      </c>
      <c r="M56" s="344" t="s">
        <v>92</v>
      </c>
      <c r="N56" s="202"/>
      <c r="O56" s="344" t="s">
        <v>92</v>
      </c>
      <c r="P56" s="203"/>
      <c r="Q56" s="204">
        <f>+Sklop5[[#This Row],[cena/enota brez DDV v EUR]]*Sklop5[[#This Row],[Stopnja DDV (%)]]</f>
        <v>0</v>
      </c>
      <c r="R56" s="204">
        <f>+Sklop5[[#This Row],[cena/enota brez DDV v EUR]]+Sklop5[[#This Row],[Davek (EUR)]]</f>
        <v>0</v>
      </c>
      <c r="S56" s="204">
        <f>+Sklop5[[#This Row],[cena/enota brez DDV v EUR]]*Sklop5[[#This Row],[Okvirna količina]]</f>
        <v>0</v>
      </c>
      <c r="T56" s="204">
        <f>+Sklop5[[#This Row],[Končna cena/enoto mere (EUR) z DDV]]*Sklop5[[#This Row],[Okvirna količina]]</f>
        <v>0</v>
      </c>
      <c r="U56" s="344" t="s">
        <v>92</v>
      </c>
    </row>
    <row r="57" spans="1:21" s="55" customFormat="1" ht="12">
      <c r="A57" s="306" t="s">
        <v>43</v>
      </c>
      <c r="B57" s="310" t="s">
        <v>354</v>
      </c>
      <c r="C57" s="307" t="s">
        <v>92</v>
      </c>
      <c r="D57" s="194" t="s">
        <v>0</v>
      </c>
      <c r="E57" s="194"/>
      <c r="F57" s="200">
        <v>25</v>
      </c>
      <c r="G57" s="220" t="s">
        <v>0</v>
      </c>
      <c r="H5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7" s="171" t="str">
        <f>IF(Sklop5[[#This Row],[ZAHTEVANA SHEMA KAKOVOSTI]]&lt;&gt;"",Sklop5[[#This Row],[Preračunana masa/volumen/kos na enoto kg]],"")</f>
        <v/>
      </c>
      <c r="J57" s="172"/>
      <c r="K57" s="344" t="s">
        <v>92</v>
      </c>
      <c r="L57" s="344" t="s">
        <v>92</v>
      </c>
      <c r="M57" s="344" t="s">
        <v>92</v>
      </c>
      <c r="N57" s="202"/>
      <c r="O57" s="344" t="s">
        <v>92</v>
      </c>
      <c r="P57" s="203"/>
      <c r="Q57" s="204">
        <f>+Sklop5[[#This Row],[cena/enota brez DDV v EUR]]*Sklop5[[#This Row],[Stopnja DDV (%)]]</f>
        <v>0</v>
      </c>
      <c r="R57" s="204">
        <f>+Sklop5[[#This Row],[cena/enota brez DDV v EUR]]+Sklop5[[#This Row],[Davek (EUR)]]</f>
        <v>0</v>
      </c>
      <c r="S57" s="204">
        <f>+Sklop5[[#This Row],[cena/enota brez DDV v EUR]]*Sklop5[[#This Row],[Okvirna količina]]</f>
        <v>0</v>
      </c>
      <c r="T57" s="204">
        <f>+Sklop5[[#This Row],[Končna cena/enoto mere (EUR) z DDV]]*Sklop5[[#This Row],[Okvirna količina]]</f>
        <v>0</v>
      </c>
      <c r="U57" s="344" t="s">
        <v>92</v>
      </c>
    </row>
    <row r="58" spans="1:21" s="55" customFormat="1" ht="12">
      <c r="A58" s="306" t="s">
        <v>46</v>
      </c>
      <c r="B58" s="310" t="s">
        <v>582</v>
      </c>
      <c r="C58" s="307" t="s">
        <v>92</v>
      </c>
      <c r="D58" s="194" t="s">
        <v>0</v>
      </c>
      <c r="E58" s="194"/>
      <c r="F58" s="200">
        <v>25</v>
      </c>
      <c r="G58" s="220" t="s">
        <v>162</v>
      </c>
      <c r="H5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8" s="171" t="str">
        <f>IF(Sklop5[[#This Row],[ZAHTEVANA SHEMA KAKOVOSTI]]&lt;&gt;"",Sklop5[[#This Row],[Preračunana masa/volumen/kos na enoto kg]],"")</f>
        <v/>
      </c>
      <c r="J58" s="172"/>
      <c r="K58" s="344" t="s">
        <v>92</v>
      </c>
      <c r="L58" s="344" t="s">
        <v>92</v>
      </c>
      <c r="M58" s="344" t="s">
        <v>92</v>
      </c>
      <c r="N58" s="202"/>
      <c r="O58" s="344" t="s">
        <v>92</v>
      </c>
      <c r="P58" s="203"/>
      <c r="Q58" s="204">
        <f>+Sklop5[[#This Row],[cena/enota brez DDV v EUR]]*Sklop5[[#This Row],[Stopnja DDV (%)]]</f>
        <v>0</v>
      </c>
      <c r="R58" s="204">
        <f>+Sklop5[[#This Row],[cena/enota brez DDV v EUR]]+Sklop5[[#This Row],[Davek (EUR)]]</f>
        <v>0</v>
      </c>
      <c r="S58" s="204">
        <f>+Sklop5[[#This Row],[cena/enota brez DDV v EUR]]*Sklop5[[#This Row],[Okvirna količina]]</f>
        <v>0</v>
      </c>
      <c r="T58" s="204">
        <f>+Sklop5[[#This Row],[Končna cena/enoto mere (EUR) z DDV]]*Sklop5[[#This Row],[Okvirna količina]]</f>
        <v>0</v>
      </c>
      <c r="U58" s="344" t="s">
        <v>92</v>
      </c>
    </row>
    <row r="59" spans="1:21" s="55" customFormat="1" ht="12">
      <c r="A59" s="306" t="s">
        <v>44</v>
      </c>
      <c r="B59" s="310" t="s">
        <v>583</v>
      </c>
      <c r="C59" s="307" t="s">
        <v>92</v>
      </c>
      <c r="D59" s="194" t="s">
        <v>0</v>
      </c>
      <c r="E59" s="194"/>
      <c r="F59" s="200">
        <v>20</v>
      </c>
      <c r="G59" s="220" t="s">
        <v>0</v>
      </c>
      <c r="H5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9" s="171" t="str">
        <f>IF(Sklop5[[#This Row],[ZAHTEVANA SHEMA KAKOVOSTI]]&lt;&gt;"",Sklop5[[#This Row],[Preračunana masa/volumen/kos na enoto kg]],"")</f>
        <v/>
      </c>
      <c r="J59" s="172"/>
      <c r="K59" s="344" t="s">
        <v>92</v>
      </c>
      <c r="L59" s="344" t="s">
        <v>92</v>
      </c>
      <c r="M59" s="344" t="s">
        <v>92</v>
      </c>
      <c r="N59" s="202"/>
      <c r="O59" s="344" t="s">
        <v>92</v>
      </c>
      <c r="P59" s="203"/>
      <c r="Q59" s="204">
        <f>+Sklop5[[#This Row],[cena/enota brez DDV v EUR]]*Sklop5[[#This Row],[Stopnja DDV (%)]]</f>
        <v>0</v>
      </c>
      <c r="R59" s="204">
        <f>+Sklop5[[#This Row],[cena/enota brez DDV v EUR]]+Sklop5[[#This Row],[Davek (EUR)]]</f>
        <v>0</v>
      </c>
      <c r="S59" s="204">
        <f>+Sklop5[[#This Row],[cena/enota brez DDV v EUR]]*Sklop5[[#This Row],[Okvirna količina]]</f>
        <v>0</v>
      </c>
      <c r="T59" s="204">
        <f>+Sklop5[[#This Row],[Končna cena/enoto mere (EUR) z DDV]]*Sklop5[[#This Row],[Okvirna količina]]</f>
        <v>0</v>
      </c>
      <c r="U59" s="344" t="s">
        <v>92</v>
      </c>
    </row>
    <row r="60" spans="1:21" s="55" customFormat="1" ht="12">
      <c r="A60" s="306" t="s">
        <v>45</v>
      </c>
      <c r="B60" s="310" t="s">
        <v>355</v>
      </c>
      <c r="C60" s="307" t="s">
        <v>92</v>
      </c>
      <c r="D60" s="194" t="s">
        <v>0</v>
      </c>
      <c r="E60" s="194"/>
      <c r="F60" s="200">
        <v>75</v>
      </c>
      <c r="G60" s="220" t="s">
        <v>0</v>
      </c>
      <c r="H6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60" s="171" t="str">
        <f>IF(Sklop5[[#This Row],[ZAHTEVANA SHEMA KAKOVOSTI]]&lt;&gt;"",Sklop5[[#This Row],[Preračunana masa/volumen/kos na enoto kg]],"")</f>
        <v/>
      </c>
      <c r="J60" s="172"/>
      <c r="K60" s="344" t="s">
        <v>92</v>
      </c>
      <c r="L60" s="344" t="s">
        <v>92</v>
      </c>
      <c r="M60" s="344" t="s">
        <v>92</v>
      </c>
      <c r="N60" s="202"/>
      <c r="O60" s="344" t="s">
        <v>92</v>
      </c>
      <c r="P60" s="203"/>
      <c r="Q60" s="204">
        <f>+Sklop5[[#This Row],[cena/enota brez DDV v EUR]]*Sklop5[[#This Row],[Stopnja DDV (%)]]</f>
        <v>0</v>
      </c>
      <c r="R60" s="204">
        <f>+Sklop5[[#This Row],[cena/enota brez DDV v EUR]]+Sklop5[[#This Row],[Davek (EUR)]]</f>
        <v>0</v>
      </c>
      <c r="S60" s="204">
        <f>+Sklop5[[#This Row],[cena/enota brez DDV v EUR]]*Sklop5[[#This Row],[Okvirna količina]]</f>
        <v>0</v>
      </c>
      <c r="T60" s="204">
        <f>+Sklop5[[#This Row],[Končna cena/enoto mere (EUR) z DDV]]*Sklop5[[#This Row],[Okvirna količina]]</f>
        <v>0</v>
      </c>
      <c r="U60" s="344" t="s">
        <v>92</v>
      </c>
    </row>
    <row r="61" spans="1:21" s="55" customFormat="1" ht="12">
      <c r="A61" s="306" t="s">
        <v>47</v>
      </c>
      <c r="B61" s="310" t="s">
        <v>584</v>
      </c>
      <c r="C61" s="307" t="s">
        <v>92</v>
      </c>
      <c r="D61" s="194" t="s">
        <v>0</v>
      </c>
      <c r="E61" s="194"/>
      <c r="F61" s="200">
        <v>200</v>
      </c>
      <c r="G61" s="220" t="s">
        <v>0</v>
      </c>
      <c r="H6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1" s="171" t="str">
        <f>IF(Sklop5[[#This Row],[ZAHTEVANA SHEMA KAKOVOSTI]]&lt;&gt;"",Sklop5[[#This Row],[Preračunana masa/volumen/kos na enoto kg]],"")</f>
        <v/>
      </c>
      <c r="J61" s="172"/>
      <c r="K61" s="344" t="s">
        <v>92</v>
      </c>
      <c r="L61" s="344" t="s">
        <v>92</v>
      </c>
      <c r="M61" s="344" t="s">
        <v>92</v>
      </c>
      <c r="N61" s="202"/>
      <c r="O61" s="344" t="s">
        <v>92</v>
      </c>
      <c r="P61" s="203"/>
      <c r="Q61" s="204">
        <f>+Sklop5[[#This Row],[cena/enota brez DDV v EUR]]*Sklop5[[#This Row],[Stopnja DDV (%)]]</f>
        <v>0</v>
      </c>
      <c r="R61" s="204">
        <f>+Sklop5[[#This Row],[cena/enota brez DDV v EUR]]+Sklop5[[#This Row],[Davek (EUR)]]</f>
        <v>0</v>
      </c>
      <c r="S61" s="204">
        <f>+Sklop5[[#This Row],[cena/enota brez DDV v EUR]]*Sklop5[[#This Row],[Okvirna količina]]</f>
        <v>0</v>
      </c>
      <c r="T61" s="204">
        <f>+Sklop5[[#This Row],[Končna cena/enoto mere (EUR) z DDV]]*Sklop5[[#This Row],[Okvirna količina]]</f>
        <v>0</v>
      </c>
      <c r="U61" s="344" t="s">
        <v>92</v>
      </c>
    </row>
    <row r="62" spans="1:21" s="55" customFormat="1" ht="12">
      <c r="A62" s="306" t="s">
        <v>48</v>
      </c>
      <c r="B62" s="310" t="s">
        <v>356</v>
      </c>
      <c r="C62" s="307" t="s">
        <v>92</v>
      </c>
      <c r="D62" s="194" t="s">
        <v>0</v>
      </c>
      <c r="E62" s="194"/>
      <c r="F62" s="200">
        <v>500</v>
      </c>
      <c r="G62" s="220" t="s">
        <v>0</v>
      </c>
      <c r="H6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2" s="171" t="str">
        <f>IF(Sklop5[[#This Row],[ZAHTEVANA SHEMA KAKOVOSTI]]&lt;&gt;"",Sklop5[[#This Row],[Preračunana masa/volumen/kos na enoto kg]],"")</f>
        <v/>
      </c>
      <c r="J62" s="172"/>
      <c r="K62" s="344" t="s">
        <v>92</v>
      </c>
      <c r="L62" s="344" t="s">
        <v>92</v>
      </c>
      <c r="M62" s="344" t="s">
        <v>92</v>
      </c>
      <c r="N62" s="202"/>
      <c r="O62" s="344" t="s">
        <v>92</v>
      </c>
      <c r="P62" s="203"/>
      <c r="Q62" s="204">
        <f>+Sklop5[[#This Row],[cena/enota brez DDV v EUR]]*Sklop5[[#This Row],[Stopnja DDV (%)]]</f>
        <v>0</v>
      </c>
      <c r="R62" s="204">
        <f>+Sklop5[[#This Row],[cena/enota brez DDV v EUR]]+Sklop5[[#This Row],[Davek (EUR)]]</f>
        <v>0</v>
      </c>
      <c r="S62" s="204">
        <f>+Sklop5[[#This Row],[cena/enota brez DDV v EUR]]*Sklop5[[#This Row],[Okvirna količina]]</f>
        <v>0</v>
      </c>
      <c r="T62" s="204">
        <f>+Sklop5[[#This Row],[Končna cena/enoto mere (EUR) z DDV]]*Sklop5[[#This Row],[Okvirna količina]]</f>
        <v>0</v>
      </c>
      <c r="U62" s="344" t="s">
        <v>92</v>
      </c>
    </row>
    <row r="63" spans="1:21" s="55" customFormat="1" ht="12">
      <c r="A63" s="306" t="s">
        <v>194</v>
      </c>
      <c r="B63" s="310" t="s">
        <v>357</v>
      </c>
      <c r="C63" s="307" t="s">
        <v>92</v>
      </c>
      <c r="D63" s="194" t="s">
        <v>0</v>
      </c>
      <c r="E63" s="194"/>
      <c r="F63" s="200">
        <v>500</v>
      </c>
      <c r="G63" s="220" t="s">
        <v>0</v>
      </c>
      <c r="H6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3" s="171" t="str">
        <f>IF(Sklop5[[#This Row],[ZAHTEVANA SHEMA KAKOVOSTI]]&lt;&gt;"",Sklop5[[#This Row],[Preračunana masa/volumen/kos na enoto kg]],"")</f>
        <v/>
      </c>
      <c r="J63" s="172"/>
      <c r="K63" s="344" t="s">
        <v>92</v>
      </c>
      <c r="L63" s="344" t="s">
        <v>92</v>
      </c>
      <c r="M63" s="344" t="s">
        <v>92</v>
      </c>
      <c r="N63" s="202"/>
      <c r="O63" s="344" t="s">
        <v>92</v>
      </c>
      <c r="P63" s="203"/>
      <c r="Q63" s="204">
        <f>+Sklop5[[#This Row],[cena/enota brez DDV v EUR]]*Sklop5[[#This Row],[Stopnja DDV (%)]]</f>
        <v>0</v>
      </c>
      <c r="R63" s="204">
        <f>+Sklop5[[#This Row],[cena/enota brez DDV v EUR]]+Sklop5[[#This Row],[Davek (EUR)]]</f>
        <v>0</v>
      </c>
      <c r="S63" s="204">
        <f>+Sklop5[[#This Row],[cena/enota brez DDV v EUR]]*Sklop5[[#This Row],[Okvirna količina]]</f>
        <v>0</v>
      </c>
      <c r="T63" s="204">
        <f>+Sklop5[[#This Row],[Končna cena/enoto mere (EUR) z DDV]]*Sklop5[[#This Row],[Okvirna količina]]</f>
        <v>0</v>
      </c>
      <c r="U63" s="344" t="s">
        <v>92</v>
      </c>
    </row>
    <row r="64" spans="1:21" s="55" customFormat="1" ht="12">
      <c r="A64" s="306" t="s">
        <v>291</v>
      </c>
      <c r="B64" s="310" t="s">
        <v>358</v>
      </c>
      <c r="C64" s="307" t="s">
        <v>92</v>
      </c>
      <c r="D64" s="194" t="s">
        <v>0</v>
      </c>
      <c r="E64" s="194"/>
      <c r="F64" s="200">
        <v>50</v>
      </c>
      <c r="G64" s="220" t="s">
        <v>0</v>
      </c>
      <c r="H6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4" s="171" t="str">
        <f>IF(Sklop5[[#This Row],[ZAHTEVANA SHEMA KAKOVOSTI]]&lt;&gt;"",Sklop5[[#This Row],[Preračunana masa/volumen/kos na enoto kg]],"")</f>
        <v/>
      </c>
      <c r="J64" s="172"/>
      <c r="K64" s="344" t="s">
        <v>92</v>
      </c>
      <c r="L64" s="344" t="s">
        <v>92</v>
      </c>
      <c r="M64" s="344" t="s">
        <v>92</v>
      </c>
      <c r="N64" s="202"/>
      <c r="O64" s="344" t="s">
        <v>92</v>
      </c>
      <c r="P64" s="203"/>
      <c r="Q64" s="204">
        <f>+Sklop5[[#This Row],[cena/enota brez DDV v EUR]]*Sklop5[[#This Row],[Stopnja DDV (%)]]</f>
        <v>0</v>
      </c>
      <c r="R64" s="204">
        <f>+Sklop5[[#This Row],[cena/enota brez DDV v EUR]]+Sklop5[[#This Row],[Davek (EUR)]]</f>
        <v>0</v>
      </c>
      <c r="S64" s="204">
        <f>+Sklop5[[#This Row],[cena/enota brez DDV v EUR]]*Sklop5[[#This Row],[Okvirna količina]]</f>
        <v>0</v>
      </c>
      <c r="T64" s="204">
        <f>+Sklop5[[#This Row],[Končna cena/enoto mere (EUR) z DDV]]*Sklop5[[#This Row],[Okvirna količina]]</f>
        <v>0</v>
      </c>
      <c r="U64" s="344" t="s">
        <v>92</v>
      </c>
    </row>
    <row r="65" spans="1:21" s="55" customFormat="1" ht="12">
      <c r="A65" s="306" t="s">
        <v>292</v>
      </c>
      <c r="B65" s="310" t="s">
        <v>359</v>
      </c>
      <c r="C65" s="307" t="s">
        <v>92</v>
      </c>
      <c r="D65" s="194" t="s">
        <v>0</v>
      </c>
      <c r="E65" s="194"/>
      <c r="F65" s="200">
        <v>100</v>
      </c>
      <c r="G65" s="220" t="s">
        <v>0</v>
      </c>
      <c r="H6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5" s="171" t="str">
        <f>IF(Sklop5[[#This Row],[ZAHTEVANA SHEMA KAKOVOSTI]]&lt;&gt;"",Sklop5[[#This Row],[Preračunana masa/volumen/kos na enoto kg]],"")</f>
        <v/>
      </c>
      <c r="J65" s="172"/>
      <c r="K65" s="344" t="s">
        <v>92</v>
      </c>
      <c r="L65" s="344" t="s">
        <v>92</v>
      </c>
      <c r="M65" s="344" t="s">
        <v>92</v>
      </c>
      <c r="N65" s="202"/>
      <c r="O65" s="344" t="s">
        <v>92</v>
      </c>
      <c r="P65" s="203"/>
      <c r="Q65" s="204">
        <f>+Sklop5[[#This Row],[cena/enota brez DDV v EUR]]*Sklop5[[#This Row],[Stopnja DDV (%)]]</f>
        <v>0</v>
      </c>
      <c r="R65" s="204">
        <f>+Sklop5[[#This Row],[cena/enota brez DDV v EUR]]+Sklop5[[#This Row],[Davek (EUR)]]</f>
        <v>0</v>
      </c>
      <c r="S65" s="204">
        <f>+Sklop5[[#This Row],[cena/enota brez DDV v EUR]]*Sklop5[[#This Row],[Okvirna količina]]</f>
        <v>0</v>
      </c>
      <c r="T65" s="204">
        <f>+Sklop5[[#This Row],[Končna cena/enoto mere (EUR) z DDV]]*Sklop5[[#This Row],[Okvirna količina]]</f>
        <v>0</v>
      </c>
      <c r="U65" s="344" t="s">
        <v>92</v>
      </c>
    </row>
    <row r="66" spans="1:21" s="55" customFormat="1" ht="12">
      <c r="A66" s="306" t="s">
        <v>293</v>
      </c>
      <c r="B66" s="310" t="s">
        <v>360</v>
      </c>
      <c r="C66" s="307" t="s">
        <v>92</v>
      </c>
      <c r="D66" s="194" t="s">
        <v>0</v>
      </c>
      <c r="E66" s="194"/>
      <c r="F66" s="200">
        <v>500</v>
      </c>
      <c r="G66" s="220" t="s">
        <v>0</v>
      </c>
      <c r="H6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6" s="171" t="str">
        <f>IF(Sklop5[[#This Row],[ZAHTEVANA SHEMA KAKOVOSTI]]&lt;&gt;"",Sklop5[[#This Row],[Preračunana masa/volumen/kos na enoto kg]],"")</f>
        <v/>
      </c>
      <c r="J66" s="172"/>
      <c r="K66" s="344" t="s">
        <v>92</v>
      </c>
      <c r="L66" s="344" t="s">
        <v>92</v>
      </c>
      <c r="M66" s="344" t="s">
        <v>92</v>
      </c>
      <c r="N66" s="202"/>
      <c r="O66" s="344" t="s">
        <v>92</v>
      </c>
      <c r="P66" s="203"/>
      <c r="Q66" s="204">
        <f>+Sklop5[[#This Row],[cena/enota brez DDV v EUR]]*Sklop5[[#This Row],[Stopnja DDV (%)]]</f>
        <v>0</v>
      </c>
      <c r="R66" s="204">
        <f>+Sklop5[[#This Row],[cena/enota brez DDV v EUR]]+Sklop5[[#This Row],[Davek (EUR)]]</f>
        <v>0</v>
      </c>
      <c r="S66" s="204">
        <f>+Sklop5[[#This Row],[cena/enota brez DDV v EUR]]*Sklop5[[#This Row],[Okvirna količina]]</f>
        <v>0</v>
      </c>
      <c r="T66" s="204">
        <f>+Sklop5[[#This Row],[Končna cena/enoto mere (EUR) z DDV]]*Sklop5[[#This Row],[Okvirna količina]]</f>
        <v>0</v>
      </c>
      <c r="U66" s="344" t="s">
        <v>92</v>
      </c>
    </row>
    <row r="67" spans="1:21" s="55" customFormat="1" ht="12">
      <c r="A67" s="306" t="s">
        <v>294</v>
      </c>
      <c r="B67" s="310" t="s">
        <v>361</v>
      </c>
      <c r="C67" s="307" t="s">
        <v>92</v>
      </c>
      <c r="D67" s="194" t="s">
        <v>0</v>
      </c>
      <c r="E67" s="194"/>
      <c r="F67" s="200">
        <v>500</v>
      </c>
      <c r="G67" s="220" t="s">
        <v>0</v>
      </c>
      <c r="H6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7" s="171" t="str">
        <f>IF(Sklop5[[#This Row],[ZAHTEVANA SHEMA KAKOVOSTI]]&lt;&gt;"",Sklop5[[#This Row],[Preračunana masa/volumen/kos na enoto kg]],"")</f>
        <v/>
      </c>
      <c r="J67" s="172"/>
      <c r="K67" s="344" t="s">
        <v>92</v>
      </c>
      <c r="L67" s="344" t="s">
        <v>92</v>
      </c>
      <c r="M67" s="344" t="s">
        <v>92</v>
      </c>
      <c r="N67" s="202"/>
      <c r="O67" s="344" t="s">
        <v>92</v>
      </c>
      <c r="P67" s="203"/>
      <c r="Q67" s="204">
        <f>+Sklop5[[#This Row],[cena/enota brez DDV v EUR]]*Sklop5[[#This Row],[Stopnja DDV (%)]]</f>
        <v>0</v>
      </c>
      <c r="R67" s="204">
        <f>+Sklop5[[#This Row],[cena/enota brez DDV v EUR]]+Sklop5[[#This Row],[Davek (EUR)]]</f>
        <v>0</v>
      </c>
      <c r="S67" s="204">
        <f>+Sklop5[[#This Row],[cena/enota brez DDV v EUR]]*Sklop5[[#This Row],[Okvirna količina]]</f>
        <v>0</v>
      </c>
      <c r="T67" s="204">
        <f>+Sklop5[[#This Row],[Končna cena/enoto mere (EUR) z DDV]]*Sklop5[[#This Row],[Okvirna količina]]</f>
        <v>0</v>
      </c>
      <c r="U67" s="344" t="s">
        <v>92</v>
      </c>
    </row>
    <row r="68" spans="1:21" s="55" customFormat="1" ht="12">
      <c r="A68" s="306" t="s">
        <v>295</v>
      </c>
      <c r="B68" s="310" t="s">
        <v>169</v>
      </c>
      <c r="C68" s="307" t="s">
        <v>92</v>
      </c>
      <c r="D68" s="194" t="s">
        <v>0</v>
      </c>
      <c r="E68" s="194"/>
      <c r="F68" s="200">
        <v>250</v>
      </c>
      <c r="G68" s="220" t="s">
        <v>0</v>
      </c>
      <c r="H6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68" s="171" t="str">
        <f>IF(Sklop5[[#This Row],[ZAHTEVANA SHEMA KAKOVOSTI]]&lt;&gt;"",Sklop5[[#This Row],[Preračunana masa/volumen/kos na enoto kg]],"")</f>
        <v/>
      </c>
      <c r="J68" s="172"/>
      <c r="K68" s="344" t="s">
        <v>92</v>
      </c>
      <c r="L68" s="344" t="s">
        <v>92</v>
      </c>
      <c r="M68" s="344" t="s">
        <v>92</v>
      </c>
      <c r="N68" s="202"/>
      <c r="O68" s="344" t="s">
        <v>92</v>
      </c>
      <c r="P68" s="203"/>
      <c r="Q68" s="204">
        <f>+Sklop5[[#This Row],[cena/enota brez DDV v EUR]]*Sklop5[[#This Row],[Stopnja DDV (%)]]</f>
        <v>0</v>
      </c>
      <c r="R68" s="204">
        <f>+Sklop5[[#This Row],[cena/enota brez DDV v EUR]]+Sklop5[[#This Row],[Davek (EUR)]]</f>
        <v>0</v>
      </c>
      <c r="S68" s="204">
        <f>+Sklop5[[#This Row],[cena/enota brez DDV v EUR]]*Sklop5[[#This Row],[Okvirna količina]]</f>
        <v>0</v>
      </c>
      <c r="T68" s="204">
        <f>+Sklop5[[#This Row],[Končna cena/enoto mere (EUR) z DDV]]*Sklop5[[#This Row],[Okvirna količina]]</f>
        <v>0</v>
      </c>
      <c r="U68" s="344" t="s">
        <v>92</v>
      </c>
    </row>
    <row r="69" spans="1:21" s="55" customFormat="1" ht="12">
      <c r="A69" s="306" t="s">
        <v>296</v>
      </c>
      <c r="B69" s="310" t="s">
        <v>362</v>
      </c>
      <c r="C69" s="307" t="s">
        <v>92</v>
      </c>
      <c r="D69" s="194" t="s">
        <v>0</v>
      </c>
      <c r="E69" s="194"/>
      <c r="F69" s="200">
        <v>500</v>
      </c>
      <c r="G69" s="220" t="s">
        <v>0</v>
      </c>
      <c r="H6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9" s="171" t="str">
        <f>IF(Sklop5[[#This Row],[ZAHTEVANA SHEMA KAKOVOSTI]]&lt;&gt;"",Sklop5[[#This Row],[Preračunana masa/volumen/kos na enoto kg]],"")</f>
        <v/>
      </c>
      <c r="J69" s="172"/>
      <c r="K69" s="344" t="s">
        <v>92</v>
      </c>
      <c r="L69" s="344" t="s">
        <v>92</v>
      </c>
      <c r="M69" s="344" t="s">
        <v>92</v>
      </c>
      <c r="N69" s="202"/>
      <c r="O69" s="344" t="s">
        <v>92</v>
      </c>
      <c r="P69" s="203"/>
      <c r="Q69" s="204">
        <f>+Sklop5[[#This Row],[cena/enota brez DDV v EUR]]*Sklop5[[#This Row],[Stopnja DDV (%)]]</f>
        <v>0</v>
      </c>
      <c r="R69" s="204">
        <f>+Sklop5[[#This Row],[cena/enota brez DDV v EUR]]+Sklop5[[#This Row],[Davek (EUR)]]</f>
        <v>0</v>
      </c>
      <c r="S69" s="204">
        <f>+Sklop5[[#This Row],[cena/enota brez DDV v EUR]]*Sklop5[[#This Row],[Okvirna količina]]</f>
        <v>0</v>
      </c>
      <c r="T69" s="204">
        <f>+Sklop5[[#This Row],[Končna cena/enoto mere (EUR) z DDV]]*Sklop5[[#This Row],[Okvirna količina]]</f>
        <v>0</v>
      </c>
      <c r="U69" s="344" t="s">
        <v>92</v>
      </c>
    </row>
    <row r="70" spans="1:21" s="55" customFormat="1" ht="12">
      <c r="A70" s="306" t="s">
        <v>297</v>
      </c>
      <c r="B70" s="310" t="s">
        <v>363</v>
      </c>
      <c r="C70" s="307" t="s">
        <v>92</v>
      </c>
      <c r="D70" s="194" t="s">
        <v>0</v>
      </c>
      <c r="E70" s="194"/>
      <c r="F70" s="200">
        <v>500</v>
      </c>
      <c r="G70" s="220" t="s">
        <v>0</v>
      </c>
      <c r="H7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0" s="171" t="str">
        <f>IF(Sklop5[[#This Row],[ZAHTEVANA SHEMA KAKOVOSTI]]&lt;&gt;"",Sklop5[[#This Row],[Preračunana masa/volumen/kos na enoto kg]],"")</f>
        <v/>
      </c>
      <c r="J70" s="172"/>
      <c r="K70" s="344" t="s">
        <v>92</v>
      </c>
      <c r="L70" s="344" t="s">
        <v>92</v>
      </c>
      <c r="M70" s="344" t="s">
        <v>92</v>
      </c>
      <c r="N70" s="202"/>
      <c r="O70" s="344" t="s">
        <v>92</v>
      </c>
      <c r="P70" s="203"/>
      <c r="Q70" s="204">
        <f>+Sklop5[[#This Row],[cena/enota brez DDV v EUR]]*Sklop5[[#This Row],[Stopnja DDV (%)]]</f>
        <v>0</v>
      </c>
      <c r="R70" s="204">
        <f>+Sklop5[[#This Row],[cena/enota brez DDV v EUR]]+Sklop5[[#This Row],[Davek (EUR)]]</f>
        <v>0</v>
      </c>
      <c r="S70" s="204">
        <f>+Sklop5[[#This Row],[cena/enota brez DDV v EUR]]*Sklop5[[#This Row],[Okvirna količina]]</f>
        <v>0</v>
      </c>
      <c r="T70" s="204">
        <f>+Sklop5[[#This Row],[Končna cena/enoto mere (EUR) z DDV]]*Sklop5[[#This Row],[Okvirna količina]]</f>
        <v>0</v>
      </c>
      <c r="U70" s="344" t="s">
        <v>92</v>
      </c>
    </row>
    <row r="71" spans="1:21" s="55" customFormat="1" ht="12">
      <c r="A71" s="306" t="s">
        <v>298</v>
      </c>
      <c r="B71" s="310" t="s">
        <v>168</v>
      </c>
      <c r="C71" s="307" t="s">
        <v>92</v>
      </c>
      <c r="D71" s="194" t="s">
        <v>0</v>
      </c>
      <c r="E71" s="194"/>
      <c r="F71" s="200">
        <v>100</v>
      </c>
      <c r="G71" s="220" t="s">
        <v>0</v>
      </c>
      <c r="H7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1" s="171" t="str">
        <f>IF(Sklop5[[#This Row],[ZAHTEVANA SHEMA KAKOVOSTI]]&lt;&gt;"",Sklop5[[#This Row],[Preračunana masa/volumen/kos na enoto kg]],"")</f>
        <v/>
      </c>
      <c r="J71" s="172"/>
      <c r="K71" s="344" t="s">
        <v>92</v>
      </c>
      <c r="L71" s="344" t="s">
        <v>92</v>
      </c>
      <c r="M71" s="344" t="s">
        <v>92</v>
      </c>
      <c r="N71" s="202"/>
      <c r="O71" s="344" t="s">
        <v>92</v>
      </c>
      <c r="P71" s="203"/>
      <c r="Q71" s="204">
        <f>+Sklop5[[#This Row],[cena/enota brez DDV v EUR]]*Sklop5[[#This Row],[Stopnja DDV (%)]]</f>
        <v>0</v>
      </c>
      <c r="R71" s="204">
        <f>+Sklop5[[#This Row],[cena/enota brez DDV v EUR]]+Sklop5[[#This Row],[Davek (EUR)]]</f>
        <v>0</v>
      </c>
      <c r="S71" s="204">
        <f>+Sklop5[[#This Row],[cena/enota brez DDV v EUR]]*Sklop5[[#This Row],[Okvirna količina]]</f>
        <v>0</v>
      </c>
      <c r="T71" s="204">
        <f>+Sklop5[[#This Row],[Končna cena/enoto mere (EUR) z DDV]]*Sklop5[[#This Row],[Okvirna količina]]</f>
        <v>0</v>
      </c>
      <c r="U71" s="344" t="s">
        <v>92</v>
      </c>
    </row>
    <row r="72" spans="1:21" s="55" customFormat="1" ht="12">
      <c r="A72" s="306" t="s">
        <v>299</v>
      </c>
      <c r="B72" s="310" t="s">
        <v>364</v>
      </c>
      <c r="C72" s="307" t="s">
        <v>92</v>
      </c>
      <c r="D72" s="194" t="s">
        <v>0</v>
      </c>
      <c r="E72" s="194"/>
      <c r="F72" s="200">
        <v>250</v>
      </c>
      <c r="G72" s="220" t="s">
        <v>0</v>
      </c>
      <c r="H7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72" s="171" t="str">
        <f>IF(Sklop5[[#This Row],[ZAHTEVANA SHEMA KAKOVOSTI]]&lt;&gt;"",Sklop5[[#This Row],[Preračunana masa/volumen/kos na enoto kg]],"")</f>
        <v/>
      </c>
      <c r="J72" s="172"/>
      <c r="K72" s="344" t="s">
        <v>92</v>
      </c>
      <c r="L72" s="344" t="s">
        <v>92</v>
      </c>
      <c r="M72" s="344" t="s">
        <v>92</v>
      </c>
      <c r="N72" s="202"/>
      <c r="O72" s="344" t="s">
        <v>92</v>
      </c>
      <c r="P72" s="203"/>
      <c r="Q72" s="204">
        <f>+Sklop5[[#This Row],[cena/enota brez DDV v EUR]]*Sklop5[[#This Row],[Stopnja DDV (%)]]</f>
        <v>0</v>
      </c>
      <c r="R72" s="204">
        <f>+Sklop5[[#This Row],[cena/enota brez DDV v EUR]]+Sklop5[[#This Row],[Davek (EUR)]]</f>
        <v>0</v>
      </c>
      <c r="S72" s="204">
        <f>+Sklop5[[#This Row],[cena/enota brez DDV v EUR]]*Sklop5[[#This Row],[Okvirna količina]]</f>
        <v>0</v>
      </c>
      <c r="T72" s="204">
        <f>+Sklop5[[#This Row],[Končna cena/enoto mere (EUR) z DDV]]*Sklop5[[#This Row],[Okvirna količina]]</f>
        <v>0</v>
      </c>
      <c r="U72" s="344" t="s">
        <v>92</v>
      </c>
    </row>
    <row r="73" spans="1:21" s="55" customFormat="1" ht="12">
      <c r="A73" s="306" t="s">
        <v>300</v>
      </c>
      <c r="B73" s="310" t="s">
        <v>585</v>
      </c>
      <c r="C73" s="307" t="s">
        <v>92</v>
      </c>
      <c r="D73" s="194" t="s">
        <v>0</v>
      </c>
      <c r="E73" s="194"/>
      <c r="F73" s="200">
        <v>50</v>
      </c>
      <c r="G73" s="220" t="s">
        <v>0</v>
      </c>
      <c r="H7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3" s="171" t="str">
        <f>IF(Sklop5[[#This Row],[ZAHTEVANA SHEMA KAKOVOSTI]]&lt;&gt;"",Sklop5[[#This Row],[Preračunana masa/volumen/kos na enoto kg]],"")</f>
        <v/>
      </c>
      <c r="J73" s="172"/>
      <c r="K73" s="344" t="s">
        <v>92</v>
      </c>
      <c r="L73" s="344" t="s">
        <v>92</v>
      </c>
      <c r="M73" s="344" t="s">
        <v>92</v>
      </c>
      <c r="N73" s="202"/>
      <c r="O73" s="344" t="s">
        <v>92</v>
      </c>
      <c r="P73" s="203"/>
      <c r="Q73" s="204">
        <f>+Sklop5[[#This Row],[cena/enota brez DDV v EUR]]*Sklop5[[#This Row],[Stopnja DDV (%)]]</f>
        <v>0</v>
      </c>
      <c r="R73" s="204">
        <f>+Sklop5[[#This Row],[cena/enota brez DDV v EUR]]+Sklop5[[#This Row],[Davek (EUR)]]</f>
        <v>0</v>
      </c>
      <c r="S73" s="204">
        <f>+Sklop5[[#This Row],[cena/enota brez DDV v EUR]]*Sklop5[[#This Row],[Okvirna količina]]</f>
        <v>0</v>
      </c>
      <c r="T73" s="204">
        <f>+Sklop5[[#This Row],[Končna cena/enoto mere (EUR) z DDV]]*Sklop5[[#This Row],[Okvirna količina]]</f>
        <v>0</v>
      </c>
      <c r="U73" s="344" t="s">
        <v>92</v>
      </c>
    </row>
    <row r="74" spans="1:21" s="55" customFormat="1" ht="12">
      <c r="A74" s="306" t="s">
        <v>301</v>
      </c>
      <c r="B74" s="310" t="s">
        <v>586</v>
      </c>
      <c r="C74" s="307" t="s">
        <v>92</v>
      </c>
      <c r="D74" s="194" t="s">
        <v>0</v>
      </c>
      <c r="E74" s="194"/>
      <c r="F74" s="200">
        <v>250</v>
      </c>
      <c r="G74" s="220" t="s">
        <v>0</v>
      </c>
      <c r="H7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74" s="171" t="str">
        <f>IF(Sklop5[[#This Row],[ZAHTEVANA SHEMA KAKOVOSTI]]&lt;&gt;"",Sklop5[[#This Row],[Preračunana masa/volumen/kos na enoto kg]],"")</f>
        <v/>
      </c>
      <c r="J74" s="172"/>
      <c r="K74" s="344" t="s">
        <v>92</v>
      </c>
      <c r="L74" s="344" t="s">
        <v>92</v>
      </c>
      <c r="M74" s="344" t="s">
        <v>92</v>
      </c>
      <c r="N74" s="202"/>
      <c r="O74" s="344" t="s">
        <v>92</v>
      </c>
      <c r="P74" s="203"/>
      <c r="Q74" s="204">
        <f>+Sklop5[[#This Row],[cena/enota brez DDV v EUR]]*Sklop5[[#This Row],[Stopnja DDV (%)]]</f>
        <v>0</v>
      </c>
      <c r="R74" s="204">
        <f>+Sklop5[[#This Row],[cena/enota brez DDV v EUR]]+Sklop5[[#This Row],[Davek (EUR)]]</f>
        <v>0</v>
      </c>
      <c r="S74" s="204">
        <f>+Sklop5[[#This Row],[cena/enota brez DDV v EUR]]*Sklop5[[#This Row],[Okvirna količina]]</f>
        <v>0</v>
      </c>
      <c r="T74" s="204">
        <f>+Sklop5[[#This Row],[Končna cena/enoto mere (EUR) z DDV]]*Sklop5[[#This Row],[Okvirna količina]]</f>
        <v>0</v>
      </c>
      <c r="U74" s="344" t="s">
        <v>92</v>
      </c>
    </row>
    <row r="75" spans="1:21" s="55" customFormat="1" ht="12">
      <c r="A75" s="306" t="s">
        <v>302</v>
      </c>
      <c r="B75" s="310" t="s">
        <v>365</v>
      </c>
      <c r="C75" s="307" t="s">
        <v>92</v>
      </c>
      <c r="D75" s="194" t="s">
        <v>0</v>
      </c>
      <c r="E75" s="194"/>
      <c r="F75" s="200">
        <v>150</v>
      </c>
      <c r="G75" s="220" t="s">
        <v>0</v>
      </c>
      <c r="H7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5" s="171" t="str">
        <f>IF(Sklop5[[#This Row],[ZAHTEVANA SHEMA KAKOVOSTI]]&lt;&gt;"",Sklop5[[#This Row],[Preračunana masa/volumen/kos na enoto kg]],"")</f>
        <v/>
      </c>
      <c r="J75" s="172"/>
      <c r="K75" s="344" t="s">
        <v>92</v>
      </c>
      <c r="L75" s="344" t="s">
        <v>92</v>
      </c>
      <c r="M75" s="344" t="s">
        <v>92</v>
      </c>
      <c r="N75" s="202"/>
      <c r="O75" s="344" t="s">
        <v>92</v>
      </c>
      <c r="P75" s="203"/>
      <c r="Q75" s="204">
        <f>+Sklop5[[#This Row],[cena/enota brez DDV v EUR]]*Sklop5[[#This Row],[Stopnja DDV (%)]]</f>
        <v>0</v>
      </c>
      <c r="R75" s="204">
        <f>+Sklop5[[#This Row],[cena/enota brez DDV v EUR]]+Sklop5[[#This Row],[Davek (EUR)]]</f>
        <v>0</v>
      </c>
      <c r="S75" s="204">
        <f>+Sklop5[[#This Row],[cena/enota brez DDV v EUR]]*Sklop5[[#This Row],[Okvirna količina]]</f>
        <v>0</v>
      </c>
      <c r="T75" s="204">
        <f>+Sklop5[[#This Row],[Končna cena/enoto mere (EUR) z DDV]]*Sklop5[[#This Row],[Okvirna količina]]</f>
        <v>0</v>
      </c>
      <c r="U75" s="344" t="s">
        <v>92</v>
      </c>
    </row>
    <row r="76" spans="1:21" s="55" customFormat="1" ht="12">
      <c r="A76" s="306" t="s">
        <v>303</v>
      </c>
      <c r="B76" s="310" t="s">
        <v>366</v>
      </c>
      <c r="C76" s="307" t="s">
        <v>92</v>
      </c>
      <c r="D76" s="194" t="s">
        <v>0</v>
      </c>
      <c r="E76" s="194"/>
      <c r="F76" s="200">
        <v>150</v>
      </c>
      <c r="G76" s="220" t="s">
        <v>0</v>
      </c>
      <c r="H7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6" s="171" t="str">
        <f>IF(Sklop5[[#This Row],[ZAHTEVANA SHEMA KAKOVOSTI]]&lt;&gt;"",Sklop5[[#This Row],[Preračunana masa/volumen/kos na enoto kg]],"")</f>
        <v/>
      </c>
      <c r="J76" s="172"/>
      <c r="K76" s="344" t="s">
        <v>92</v>
      </c>
      <c r="L76" s="344" t="s">
        <v>92</v>
      </c>
      <c r="M76" s="344" t="s">
        <v>92</v>
      </c>
      <c r="N76" s="202"/>
      <c r="O76" s="344" t="s">
        <v>92</v>
      </c>
      <c r="P76" s="203"/>
      <c r="Q76" s="204">
        <f>+Sklop5[[#This Row],[cena/enota brez DDV v EUR]]*Sklop5[[#This Row],[Stopnja DDV (%)]]</f>
        <v>0</v>
      </c>
      <c r="R76" s="204">
        <f>+Sklop5[[#This Row],[cena/enota brez DDV v EUR]]+Sklop5[[#This Row],[Davek (EUR)]]</f>
        <v>0</v>
      </c>
      <c r="S76" s="204">
        <f>+Sklop5[[#This Row],[cena/enota brez DDV v EUR]]*Sklop5[[#This Row],[Okvirna količina]]</f>
        <v>0</v>
      </c>
      <c r="T76" s="204">
        <f>+Sklop5[[#This Row],[Končna cena/enoto mere (EUR) z DDV]]*Sklop5[[#This Row],[Okvirna količina]]</f>
        <v>0</v>
      </c>
      <c r="U76" s="344" t="s">
        <v>92</v>
      </c>
    </row>
    <row r="77" spans="1:21" s="55" customFormat="1" ht="12">
      <c r="A77" s="306" t="s">
        <v>304</v>
      </c>
      <c r="B77" s="310" t="s">
        <v>367</v>
      </c>
      <c r="C77" s="307" t="s">
        <v>92</v>
      </c>
      <c r="D77" s="194" t="s">
        <v>0</v>
      </c>
      <c r="E77" s="194"/>
      <c r="F77" s="200">
        <v>150</v>
      </c>
      <c r="G77" s="220" t="s">
        <v>0</v>
      </c>
      <c r="H7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7" s="171" t="str">
        <f>IF(Sklop5[[#This Row],[ZAHTEVANA SHEMA KAKOVOSTI]]&lt;&gt;"",Sklop5[[#This Row],[Preračunana masa/volumen/kos na enoto kg]],"")</f>
        <v/>
      </c>
      <c r="J77" s="172"/>
      <c r="K77" s="344" t="s">
        <v>92</v>
      </c>
      <c r="L77" s="344" t="s">
        <v>92</v>
      </c>
      <c r="M77" s="344" t="s">
        <v>92</v>
      </c>
      <c r="N77" s="202"/>
      <c r="O77" s="344" t="s">
        <v>92</v>
      </c>
      <c r="P77" s="203"/>
      <c r="Q77" s="204">
        <f>+Sklop5[[#This Row],[cena/enota brez DDV v EUR]]*Sklop5[[#This Row],[Stopnja DDV (%)]]</f>
        <v>0</v>
      </c>
      <c r="R77" s="204">
        <f>+Sklop5[[#This Row],[cena/enota brez DDV v EUR]]+Sklop5[[#This Row],[Davek (EUR)]]</f>
        <v>0</v>
      </c>
      <c r="S77" s="204">
        <f>+Sklop5[[#This Row],[cena/enota brez DDV v EUR]]*Sklop5[[#This Row],[Okvirna količina]]</f>
        <v>0</v>
      </c>
      <c r="T77" s="204">
        <f>+Sklop5[[#This Row],[Končna cena/enoto mere (EUR) z DDV]]*Sklop5[[#This Row],[Okvirna količina]]</f>
        <v>0</v>
      </c>
      <c r="U77" s="344" t="s">
        <v>92</v>
      </c>
    </row>
    <row r="78" spans="1:21" s="55" customFormat="1" ht="12">
      <c r="A78" s="306" t="s">
        <v>305</v>
      </c>
      <c r="B78" s="310" t="s">
        <v>166</v>
      </c>
      <c r="C78" s="307" t="s">
        <v>92</v>
      </c>
      <c r="D78" s="194" t="s">
        <v>0</v>
      </c>
      <c r="E78" s="194"/>
      <c r="F78" s="200">
        <v>2750</v>
      </c>
      <c r="G78" s="220" t="s">
        <v>0</v>
      </c>
      <c r="H7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2750</v>
      </c>
      <c r="I78" s="171" t="str">
        <f>IF(Sklop5[[#This Row],[ZAHTEVANA SHEMA KAKOVOSTI]]&lt;&gt;"",Sklop5[[#This Row],[Preračunana masa/volumen/kos na enoto kg]],"")</f>
        <v/>
      </c>
      <c r="J78" s="172"/>
      <c r="K78" s="344" t="s">
        <v>92</v>
      </c>
      <c r="L78" s="344" t="s">
        <v>92</v>
      </c>
      <c r="M78" s="344" t="s">
        <v>92</v>
      </c>
      <c r="N78" s="202"/>
      <c r="O78" s="344" t="s">
        <v>92</v>
      </c>
      <c r="P78" s="203"/>
      <c r="Q78" s="204">
        <f>+Sklop5[[#This Row],[cena/enota brez DDV v EUR]]*Sklop5[[#This Row],[Stopnja DDV (%)]]</f>
        <v>0</v>
      </c>
      <c r="R78" s="204">
        <f>+Sklop5[[#This Row],[cena/enota brez DDV v EUR]]+Sklop5[[#This Row],[Davek (EUR)]]</f>
        <v>0</v>
      </c>
      <c r="S78" s="204">
        <f>+Sklop5[[#This Row],[cena/enota brez DDV v EUR]]*Sklop5[[#This Row],[Okvirna količina]]</f>
        <v>0</v>
      </c>
      <c r="T78" s="204">
        <f>+Sklop5[[#This Row],[Končna cena/enoto mere (EUR) z DDV]]*Sklop5[[#This Row],[Okvirna količina]]</f>
        <v>0</v>
      </c>
      <c r="U78" s="344" t="s">
        <v>92</v>
      </c>
    </row>
    <row r="79" spans="1:21" s="55" customFormat="1" ht="12">
      <c r="A79" s="306" t="s">
        <v>306</v>
      </c>
      <c r="B79" s="310" t="s">
        <v>165</v>
      </c>
      <c r="C79" s="307" t="s">
        <v>92</v>
      </c>
      <c r="D79" s="194" t="s">
        <v>0</v>
      </c>
      <c r="E79" s="194"/>
      <c r="F79" s="200">
        <v>250</v>
      </c>
      <c r="G79" s="220" t="s">
        <v>0</v>
      </c>
      <c r="H7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79" s="171" t="str">
        <f>IF(Sklop5[[#This Row],[ZAHTEVANA SHEMA KAKOVOSTI]]&lt;&gt;"",Sklop5[[#This Row],[Preračunana masa/volumen/kos na enoto kg]],"")</f>
        <v/>
      </c>
      <c r="J79" s="172"/>
      <c r="K79" s="344" t="s">
        <v>92</v>
      </c>
      <c r="L79" s="344" t="s">
        <v>92</v>
      </c>
      <c r="M79" s="344" t="s">
        <v>92</v>
      </c>
      <c r="N79" s="202"/>
      <c r="O79" s="344" t="s">
        <v>92</v>
      </c>
      <c r="P79" s="203"/>
      <c r="Q79" s="204">
        <f>+Sklop5[[#This Row],[cena/enota brez DDV v EUR]]*Sklop5[[#This Row],[Stopnja DDV (%)]]</f>
        <v>0</v>
      </c>
      <c r="R79" s="204">
        <f>+Sklop5[[#This Row],[cena/enota brez DDV v EUR]]+Sklop5[[#This Row],[Davek (EUR)]]</f>
        <v>0</v>
      </c>
      <c r="S79" s="204">
        <f>+Sklop5[[#This Row],[cena/enota brez DDV v EUR]]*Sklop5[[#This Row],[Okvirna količina]]</f>
        <v>0</v>
      </c>
      <c r="T79" s="204">
        <f>+Sklop5[[#This Row],[Končna cena/enoto mere (EUR) z DDV]]*Sklop5[[#This Row],[Okvirna količina]]</f>
        <v>0</v>
      </c>
      <c r="U79" s="344" t="s">
        <v>92</v>
      </c>
    </row>
    <row r="80" spans="1:21" s="55" customFormat="1" ht="12">
      <c r="A80" s="306" t="s">
        <v>307</v>
      </c>
      <c r="B80" s="310" t="s">
        <v>368</v>
      </c>
      <c r="C80" s="307" t="s">
        <v>92</v>
      </c>
      <c r="D80" s="194" t="s">
        <v>0</v>
      </c>
      <c r="E80" s="194"/>
      <c r="F80" s="200">
        <v>100</v>
      </c>
      <c r="G80" s="220" t="s">
        <v>0</v>
      </c>
      <c r="H8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0" s="171" t="str">
        <f>IF(Sklop5[[#This Row],[ZAHTEVANA SHEMA KAKOVOSTI]]&lt;&gt;"",Sklop5[[#This Row],[Preračunana masa/volumen/kos na enoto kg]],"")</f>
        <v/>
      </c>
      <c r="J80" s="172"/>
      <c r="K80" s="344" t="s">
        <v>92</v>
      </c>
      <c r="L80" s="344" t="s">
        <v>92</v>
      </c>
      <c r="M80" s="344" t="s">
        <v>92</v>
      </c>
      <c r="N80" s="202"/>
      <c r="O80" s="344" t="s">
        <v>92</v>
      </c>
      <c r="P80" s="203"/>
      <c r="Q80" s="204">
        <f>+Sklop5[[#This Row],[cena/enota brez DDV v EUR]]*Sklop5[[#This Row],[Stopnja DDV (%)]]</f>
        <v>0</v>
      </c>
      <c r="R80" s="204">
        <f>+Sklop5[[#This Row],[cena/enota brez DDV v EUR]]+Sklop5[[#This Row],[Davek (EUR)]]</f>
        <v>0</v>
      </c>
      <c r="S80" s="204">
        <f>+Sklop5[[#This Row],[cena/enota brez DDV v EUR]]*Sklop5[[#This Row],[Okvirna količina]]</f>
        <v>0</v>
      </c>
      <c r="T80" s="204">
        <f>+Sklop5[[#This Row],[Končna cena/enoto mere (EUR) z DDV]]*Sklop5[[#This Row],[Okvirna količina]]</f>
        <v>0</v>
      </c>
      <c r="U80" s="344" t="s">
        <v>92</v>
      </c>
    </row>
    <row r="81" spans="1:21" s="55" customFormat="1" ht="12">
      <c r="A81" s="306" t="s">
        <v>308</v>
      </c>
      <c r="B81" s="310" t="s">
        <v>369</v>
      </c>
      <c r="C81" s="307" t="s">
        <v>92</v>
      </c>
      <c r="D81" s="194" t="s">
        <v>0</v>
      </c>
      <c r="E81" s="194"/>
      <c r="F81" s="200">
        <v>250</v>
      </c>
      <c r="G81" s="220" t="s">
        <v>0</v>
      </c>
      <c r="H8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81" s="171" t="str">
        <f>IF(Sklop5[[#This Row],[ZAHTEVANA SHEMA KAKOVOSTI]]&lt;&gt;"",Sklop5[[#This Row],[Preračunana masa/volumen/kos na enoto kg]],"")</f>
        <v/>
      </c>
      <c r="J81" s="172"/>
      <c r="K81" s="344" t="s">
        <v>92</v>
      </c>
      <c r="L81" s="344" t="s">
        <v>92</v>
      </c>
      <c r="M81" s="344" t="s">
        <v>92</v>
      </c>
      <c r="N81" s="202"/>
      <c r="O81" s="344" t="s">
        <v>92</v>
      </c>
      <c r="P81" s="203"/>
      <c r="Q81" s="204">
        <f>+Sklop5[[#This Row],[cena/enota brez DDV v EUR]]*Sklop5[[#This Row],[Stopnja DDV (%)]]</f>
        <v>0</v>
      </c>
      <c r="R81" s="204">
        <f>+Sklop5[[#This Row],[cena/enota brez DDV v EUR]]+Sklop5[[#This Row],[Davek (EUR)]]</f>
        <v>0</v>
      </c>
      <c r="S81" s="204">
        <f>+Sklop5[[#This Row],[cena/enota brez DDV v EUR]]*Sklop5[[#This Row],[Okvirna količina]]</f>
        <v>0</v>
      </c>
      <c r="T81" s="204">
        <f>+Sklop5[[#This Row],[Končna cena/enoto mere (EUR) z DDV]]*Sklop5[[#This Row],[Okvirna količina]]</f>
        <v>0</v>
      </c>
      <c r="U81" s="344" t="s">
        <v>92</v>
      </c>
    </row>
    <row r="82" spans="1:21" s="55" customFormat="1" ht="12">
      <c r="A82" s="306" t="s">
        <v>309</v>
      </c>
      <c r="B82" s="310" t="s">
        <v>587</v>
      </c>
      <c r="C82" s="307" t="s">
        <v>640</v>
      </c>
      <c r="D82" s="194" t="s">
        <v>0</v>
      </c>
      <c r="E82" s="194"/>
      <c r="F82" s="200">
        <v>25</v>
      </c>
      <c r="G82" s="220" t="s">
        <v>0</v>
      </c>
      <c r="H8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82" s="171" t="str">
        <f>IF(Sklop5[[#This Row],[ZAHTEVANA SHEMA KAKOVOSTI]]&lt;&gt;"",Sklop5[[#This Row],[Preračunana masa/volumen/kos na enoto kg]],"")</f>
        <v/>
      </c>
      <c r="J82" s="172"/>
      <c r="K82" s="344" t="s">
        <v>92</v>
      </c>
      <c r="L82" s="344" t="s">
        <v>92</v>
      </c>
      <c r="M82" s="344" t="s">
        <v>92</v>
      </c>
      <c r="N82" s="202"/>
      <c r="O82" s="344" t="s">
        <v>92</v>
      </c>
      <c r="P82" s="203"/>
      <c r="Q82" s="204">
        <f>+Sklop5[[#This Row],[cena/enota brez DDV v EUR]]*Sklop5[[#This Row],[Stopnja DDV (%)]]</f>
        <v>0</v>
      </c>
      <c r="R82" s="204">
        <f>+Sklop5[[#This Row],[cena/enota brez DDV v EUR]]+Sklop5[[#This Row],[Davek (EUR)]]</f>
        <v>0</v>
      </c>
      <c r="S82" s="204">
        <f>+Sklop5[[#This Row],[cena/enota brez DDV v EUR]]*Sklop5[[#This Row],[Okvirna količina]]</f>
        <v>0</v>
      </c>
      <c r="T82" s="204">
        <f>+Sklop5[[#This Row],[Končna cena/enoto mere (EUR) z DDV]]*Sklop5[[#This Row],[Okvirna količina]]</f>
        <v>0</v>
      </c>
      <c r="U82" s="344" t="s">
        <v>92</v>
      </c>
    </row>
    <row r="83" spans="1:21" s="55" customFormat="1" ht="12">
      <c r="A83" s="306" t="s">
        <v>310</v>
      </c>
      <c r="B83" s="310" t="s">
        <v>588</v>
      </c>
      <c r="C83" s="307" t="s">
        <v>640</v>
      </c>
      <c r="D83" s="194" t="s">
        <v>0</v>
      </c>
      <c r="E83" s="194"/>
      <c r="F83" s="200">
        <v>150</v>
      </c>
      <c r="G83" s="220" t="s">
        <v>0</v>
      </c>
      <c r="H8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83" s="171" t="str">
        <f>IF(Sklop5[[#This Row],[ZAHTEVANA SHEMA KAKOVOSTI]]&lt;&gt;"",Sklop5[[#This Row],[Preračunana masa/volumen/kos na enoto kg]],"")</f>
        <v/>
      </c>
      <c r="J83" s="172"/>
      <c r="K83" s="344" t="s">
        <v>92</v>
      </c>
      <c r="L83" s="344" t="s">
        <v>92</v>
      </c>
      <c r="M83" s="344" t="s">
        <v>92</v>
      </c>
      <c r="N83" s="202"/>
      <c r="O83" s="344" t="s">
        <v>92</v>
      </c>
      <c r="P83" s="203"/>
      <c r="Q83" s="204">
        <f>+Sklop5[[#This Row],[cena/enota brez DDV v EUR]]*Sklop5[[#This Row],[Stopnja DDV (%)]]</f>
        <v>0</v>
      </c>
      <c r="R83" s="204">
        <f>+Sklop5[[#This Row],[cena/enota brez DDV v EUR]]+Sklop5[[#This Row],[Davek (EUR)]]</f>
        <v>0</v>
      </c>
      <c r="S83" s="204">
        <f>+Sklop5[[#This Row],[cena/enota brez DDV v EUR]]*Sklop5[[#This Row],[Okvirna količina]]</f>
        <v>0</v>
      </c>
      <c r="T83" s="204">
        <f>+Sklop5[[#This Row],[Končna cena/enoto mere (EUR) z DDV]]*Sklop5[[#This Row],[Okvirna količina]]</f>
        <v>0</v>
      </c>
      <c r="U83" s="344" t="s">
        <v>92</v>
      </c>
    </row>
    <row r="84" spans="1:21" s="55" customFormat="1" ht="12">
      <c r="A84" s="306" t="s">
        <v>311</v>
      </c>
      <c r="B84" s="310" t="s">
        <v>185</v>
      </c>
      <c r="C84" s="307" t="s">
        <v>640</v>
      </c>
      <c r="D84" s="194" t="s">
        <v>0</v>
      </c>
      <c r="E84" s="194"/>
      <c r="F84" s="200">
        <v>10</v>
      </c>
      <c r="G84" s="220" t="s">
        <v>0</v>
      </c>
      <c r="H8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4" s="171" t="str">
        <f>IF(Sklop5[[#This Row],[ZAHTEVANA SHEMA KAKOVOSTI]]&lt;&gt;"",Sklop5[[#This Row],[Preračunana masa/volumen/kos na enoto kg]],"")</f>
        <v/>
      </c>
      <c r="J84" s="172"/>
      <c r="K84" s="344" t="s">
        <v>92</v>
      </c>
      <c r="L84" s="344" t="s">
        <v>92</v>
      </c>
      <c r="M84" s="344" t="s">
        <v>92</v>
      </c>
      <c r="N84" s="202"/>
      <c r="O84" s="344" t="s">
        <v>92</v>
      </c>
      <c r="P84" s="203"/>
      <c r="Q84" s="204">
        <f>+Sklop5[[#This Row],[cena/enota brez DDV v EUR]]*Sklop5[[#This Row],[Stopnja DDV (%)]]</f>
        <v>0</v>
      </c>
      <c r="R84" s="204">
        <f>+Sklop5[[#This Row],[cena/enota brez DDV v EUR]]+Sklop5[[#This Row],[Davek (EUR)]]</f>
        <v>0</v>
      </c>
      <c r="S84" s="204">
        <f>+Sklop5[[#This Row],[cena/enota brez DDV v EUR]]*Sklop5[[#This Row],[Okvirna količina]]</f>
        <v>0</v>
      </c>
      <c r="T84" s="204">
        <f>+Sklop5[[#This Row],[Končna cena/enoto mere (EUR) z DDV]]*Sklop5[[#This Row],[Okvirna količina]]</f>
        <v>0</v>
      </c>
      <c r="U84" s="344" t="s">
        <v>92</v>
      </c>
    </row>
    <row r="85" spans="1:21" s="55" customFormat="1" ht="12">
      <c r="A85" s="306" t="s">
        <v>312</v>
      </c>
      <c r="B85" s="310" t="s">
        <v>373</v>
      </c>
      <c r="C85" s="307" t="s">
        <v>640</v>
      </c>
      <c r="D85" s="194" t="s">
        <v>0</v>
      </c>
      <c r="E85" s="194"/>
      <c r="F85" s="200">
        <v>5</v>
      </c>
      <c r="G85" s="220" t="s">
        <v>0</v>
      </c>
      <c r="H8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5" s="171" t="str">
        <f>IF(Sklop5[[#This Row],[ZAHTEVANA SHEMA KAKOVOSTI]]&lt;&gt;"",Sklop5[[#This Row],[Preračunana masa/volumen/kos na enoto kg]],"")</f>
        <v/>
      </c>
      <c r="J85" s="172"/>
      <c r="K85" s="344" t="s">
        <v>92</v>
      </c>
      <c r="L85" s="344" t="s">
        <v>92</v>
      </c>
      <c r="M85" s="344" t="s">
        <v>92</v>
      </c>
      <c r="N85" s="202"/>
      <c r="O85" s="344" t="s">
        <v>92</v>
      </c>
      <c r="P85" s="203"/>
      <c r="Q85" s="204">
        <f>+Sklop5[[#This Row],[cena/enota brez DDV v EUR]]*Sklop5[[#This Row],[Stopnja DDV (%)]]</f>
        <v>0</v>
      </c>
      <c r="R85" s="204">
        <f>+Sklop5[[#This Row],[cena/enota brez DDV v EUR]]+Sklop5[[#This Row],[Davek (EUR)]]</f>
        <v>0</v>
      </c>
      <c r="S85" s="204">
        <f>+Sklop5[[#This Row],[cena/enota brez DDV v EUR]]*Sklop5[[#This Row],[Okvirna količina]]</f>
        <v>0</v>
      </c>
      <c r="T85" s="204">
        <f>+Sklop5[[#This Row],[Končna cena/enoto mere (EUR) z DDV]]*Sklop5[[#This Row],[Okvirna količina]]</f>
        <v>0</v>
      </c>
      <c r="U85" s="344" t="s">
        <v>92</v>
      </c>
    </row>
    <row r="86" spans="1:21" s="55" customFormat="1" ht="12">
      <c r="A86" s="306" t="s">
        <v>313</v>
      </c>
      <c r="B86" s="310" t="s">
        <v>370</v>
      </c>
      <c r="C86" s="307" t="s">
        <v>640</v>
      </c>
      <c r="D86" s="194" t="s">
        <v>0</v>
      </c>
      <c r="E86" s="194"/>
      <c r="F86" s="200">
        <v>200</v>
      </c>
      <c r="G86" s="220" t="s">
        <v>0</v>
      </c>
      <c r="H8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6" s="171" t="str">
        <f>IF(Sklop5[[#This Row],[ZAHTEVANA SHEMA KAKOVOSTI]]&lt;&gt;"",Sklop5[[#This Row],[Preračunana masa/volumen/kos na enoto kg]],"")</f>
        <v/>
      </c>
      <c r="J86" s="172"/>
      <c r="K86" s="344" t="s">
        <v>92</v>
      </c>
      <c r="L86" s="344" t="s">
        <v>92</v>
      </c>
      <c r="M86" s="344" t="s">
        <v>92</v>
      </c>
      <c r="N86" s="202"/>
      <c r="O86" s="344" t="s">
        <v>92</v>
      </c>
      <c r="P86" s="203"/>
      <c r="Q86" s="204">
        <f>+Sklop5[[#This Row],[cena/enota brez DDV v EUR]]*Sklop5[[#This Row],[Stopnja DDV (%)]]</f>
        <v>0</v>
      </c>
      <c r="R86" s="204">
        <f>+Sklop5[[#This Row],[cena/enota brez DDV v EUR]]+Sklop5[[#This Row],[Davek (EUR)]]</f>
        <v>0</v>
      </c>
      <c r="S86" s="204">
        <f>+Sklop5[[#This Row],[cena/enota brez DDV v EUR]]*Sklop5[[#This Row],[Okvirna količina]]</f>
        <v>0</v>
      </c>
      <c r="T86" s="204">
        <f>+Sklop5[[#This Row],[Končna cena/enoto mere (EUR) z DDV]]*Sklop5[[#This Row],[Okvirna količina]]</f>
        <v>0</v>
      </c>
      <c r="U86" s="344" t="s">
        <v>92</v>
      </c>
    </row>
    <row r="87" spans="1:21" s="55" customFormat="1" ht="12">
      <c r="A87" s="306" t="s">
        <v>314</v>
      </c>
      <c r="B87" s="310" t="s">
        <v>589</v>
      </c>
      <c r="C87" s="307" t="s">
        <v>640</v>
      </c>
      <c r="D87" s="194" t="s">
        <v>0</v>
      </c>
      <c r="E87" s="194"/>
      <c r="F87" s="200">
        <v>2.5</v>
      </c>
      <c r="G87" s="220" t="s">
        <v>0</v>
      </c>
      <c r="H8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87" s="171" t="str">
        <f>IF(Sklop5[[#This Row],[ZAHTEVANA SHEMA KAKOVOSTI]]&lt;&gt;"",Sklop5[[#This Row],[Preračunana masa/volumen/kos na enoto kg]],"")</f>
        <v/>
      </c>
      <c r="J87" s="172"/>
      <c r="K87" s="344" t="s">
        <v>92</v>
      </c>
      <c r="L87" s="344" t="s">
        <v>92</v>
      </c>
      <c r="M87" s="344" t="s">
        <v>92</v>
      </c>
      <c r="N87" s="202"/>
      <c r="O87" s="344" t="s">
        <v>92</v>
      </c>
      <c r="P87" s="203"/>
      <c r="Q87" s="204">
        <f>+Sklop5[[#This Row],[cena/enota brez DDV v EUR]]*Sklop5[[#This Row],[Stopnja DDV (%)]]</f>
        <v>0</v>
      </c>
      <c r="R87" s="204">
        <f>+Sklop5[[#This Row],[cena/enota brez DDV v EUR]]+Sklop5[[#This Row],[Davek (EUR)]]</f>
        <v>0</v>
      </c>
      <c r="S87" s="204">
        <f>+Sklop5[[#This Row],[cena/enota brez DDV v EUR]]*Sklop5[[#This Row],[Okvirna količina]]</f>
        <v>0</v>
      </c>
      <c r="T87" s="204">
        <f>+Sklop5[[#This Row],[Končna cena/enoto mere (EUR) z DDV]]*Sklop5[[#This Row],[Okvirna količina]]</f>
        <v>0</v>
      </c>
      <c r="U87" s="344" t="s">
        <v>92</v>
      </c>
    </row>
    <row r="88" spans="1:21" s="55" customFormat="1" ht="12">
      <c r="A88" s="306" t="s">
        <v>315</v>
      </c>
      <c r="B88" s="310" t="s">
        <v>590</v>
      </c>
      <c r="C88" s="307" t="s">
        <v>640</v>
      </c>
      <c r="D88" s="194" t="s">
        <v>0</v>
      </c>
      <c r="E88" s="194"/>
      <c r="F88" s="200">
        <v>10</v>
      </c>
      <c r="G88" s="220" t="s">
        <v>0</v>
      </c>
      <c r="H8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8" s="171" t="str">
        <f>IF(Sklop5[[#This Row],[ZAHTEVANA SHEMA KAKOVOSTI]]&lt;&gt;"",Sklop5[[#This Row],[Preračunana masa/volumen/kos na enoto kg]],"")</f>
        <v/>
      </c>
      <c r="J88" s="172"/>
      <c r="K88" s="344" t="s">
        <v>92</v>
      </c>
      <c r="L88" s="344" t="s">
        <v>92</v>
      </c>
      <c r="M88" s="344" t="s">
        <v>92</v>
      </c>
      <c r="N88" s="202"/>
      <c r="O88" s="344" t="s">
        <v>92</v>
      </c>
      <c r="P88" s="203"/>
      <c r="Q88" s="204">
        <f>+Sklop5[[#This Row],[cena/enota brez DDV v EUR]]*Sklop5[[#This Row],[Stopnja DDV (%)]]</f>
        <v>0</v>
      </c>
      <c r="R88" s="204">
        <f>+Sklop5[[#This Row],[cena/enota brez DDV v EUR]]+Sklop5[[#This Row],[Davek (EUR)]]</f>
        <v>0</v>
      </c>
      <c r="S88" s="204">
        <f>+Sklop5[[#This Row],[cena/enota brez DDV v EUR]]*Sklop5[[#This Row],[Okvirna količina]]</f>
        <v>0</v>
      </c>
      <c r="T88" s="204">
        <f>+Sklop5[[#This Row],[Končna cena/enoto mere (EUR) z DDV]]*Sklop5[[#This Row],[Okvirna količina]]</f>
        <v>0</v>
      </c>
      <c r="U88" s="344" t="s">
        <v>92</v>
      </c>
    </row>
    <row r="89" spans="1:21" s="55" customFormat="1" ht="12">
      <c r="A89" s="306" t="s">
        <v>316</v>
      </c>
      <c r="B89" s="310" t="s">
        <v>371</v>
      </c>
      <c r="C89" s="307" t="s">
        <v>640</v>
      </c>
      <c r="D89" s="194" t="s">
        <v>0</v>
      </c>
      <c r="E89" s="194"/>
      <c r="F89" s="200">
        <v>2.5</v>
      </c>
      <c r="G89" s="220" t="s">
        <v>0</v>
      </c>
      <c r="H8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89" s="171" t="str">
        <f>IF(Sklop5[[#This Row],[ZAHTEVANA SHEMA KAKOVOSTI]]&lt;&gt;"",Sklop5[[#This Row],[Preračunana masa/volumen/kos na enoto kg]],"")</f>
        <v/>
      </c>
      <c r="J89" s="172"/>
      <c r="K89" s="344" t="s">
        <v>92</v>
      </c>
      <c r="L89" s="344" t="s">
        <v>92</v>
      </c>
      <c r="M89" s="344" t="s">
        <v>92</v>
      </c>
      <c r="N89" s="202"/>
      <c r="O89" s="344" t="s">
        <v>92</v>
      </c>
      <c r="P89" s="203"/>
      <c r="Q89" s="204">
        <f>+Sklop5[[#This Row],[cena/enota brez DDV v EUR]]*Sklop5[[#This Row],[Stopnja DDV (%)]]</f>
        <v>0</v>
      </c>
      <c r="R89" s="204">
        <f>+Sklop5[[#This Row],[cena/enota brez DDV v EUR]]+Sklop5[[#This Row],[Davek (EUR)]]</f>
        <v>0</v>
      </c>
      <c r="S89" s="204">
        <f>+Sklop5[[#This Row],[cena/enota brez DDV v EUR]]*Sklop5[[#This Row],[Okvirna količina]]</f>
        <v>0</v>
      </c>
      <c r="T89" s="204">
        <f>+Sklop5[[#This Row],[Končna cena/enoto mere (EUR) z DDV]]*Sklop5[[#This Row],[Okvirna količina]]</f>
        <v>0</v>
      </c>
      <c r="U89" s="344" t="s">
        <v>92</v>
      </c>
    </row>
    <row r="90" spans="1:21" s="55" customFormat="1" ht="12">
      <c r="A90" s="306" t="s">
        <v>317</v>
      </c>
      <c r="B90" s="325" t="s">
        <v>676</v>
      </c>
      <c r="C90" s="354" t="s">
        <v>640</v>
      </c>
      <c r="D90" s="354" t="s">
        <v>0</v>
      </c>
      <c r="E90" s="354"/>
      <c r="F90" s="361">
        <v>25</v>
      </c>
      <c r="G90" s="362" t="s">
        <v>0</v>
      </c>
      <c r="H90" s="3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90" s="347" t="str">
        <f>IF(Sklop5[[#This Row],[ZAHTEVANA SHEMA KAKOVOSTI]]&lt;&gt;"",Sklop5[[#This Row],[Preračunana masa/volumen/kos na enoto kg]],"")</f>
        <v/>
      </c>
      <c r="J90" s="348"/>
      <c r="K90" s="344" t="s">
        <v>92</v>
      </c>
      <c r="L90" s="344" t="s">
        <v>92</v>
      </c>
      <c r="M90" s="344" t="s">
        <v>92</v>
      </c>
      <c r="N90" s="202"/>
      <c r="O90" s="344" t="s">
        <v>92</v>
      </c>
      <c r="P90" s="203"/>
      <c r="Q90" s="204">
        <f>+Sklop5[[#This Row],[cena/enota brez DDV v EUR]]*Sklop5[[#This Row],[Stopnja DDV (%)]]</f>
        <v>0</v>
      </c>
      <c r="R90" s="204">
        <f>+Sklop5[[#This Row],[cena/enota brez DDV v EUR]]+Sklop5[[#This Row],[Davek (EUR)]]</f>
        <v>0</v>
      </c>
      <c r="S90" s="204">
        <f>+Sklop5[[#This Row],[cena/enota brez DDV v EUR]]*Sklop5[[#This Row],[Okvirna količina]]</f>
        <v>0</v>
      </c>
      <c r="T90" s="204">
        <f>+Sklop5[[#This Row],[Končna cena/enoto mere (EUR) z DDV]]*Sklop5[[#This Row],[Okvirna količina]]</f>
        <v>0</v>
      </c>
      <c r="U90" s="344" t="s">
        <v>92</v>
      </c>
    </row>
    <row r="91" spans="1:21" s="55" customFormat="1" ht="12">
      <c r="A91" s="306" t="s">
        <v>318</v>
      </c>
      <c r="B91" s="465" t="s">
        <v>776</v>
      </c>
      <c r="C91" s="307" t="s">
        <v>92</v>
      </c>
      <c r="D91" s="466" t="s">
        <v>0</v>
      </c>
      <c r="E91" s="466"/>
      <c r="F91" s="467">
        <v>10</v>
      </c>
      <c r="G91" s="468" t="s">
        <v>0</v>
      </c>
      <c r="H91" s="4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1" s="459" t="str">
        <f>IF(Sklop5[[#This Row],[ZAHTEVANA SHEMA KAKOVOSTI]]&lt;&gt;"",Sklop5[[#This Row],[Preračunana masa/volumen/kos na enoto kg]],"")</f>
        <v/>
      </c>
      <c r="J91" s="460"/>
      <c r="K91" s="344" t="s">
        <v>92</v>
      </c>
      <c r="L91" s="344" t="s">
        <v>92</v>
      </c>
      <c r="M91" s="344" t="s">
        <v>92</v>
      </c>
      <c r="N91" s="202"/>
      <c r="O91" s="344" t="s">
        <v>92</v>
      </c>
      <c r="P91" s="203"/>
      <c r="Q91" s="204">
        <f>+Sklop5[[#This Row],[cena/enota brez DDV v EUR]]*Sklop5[[#This Row],[Stopnja DDV (%)]]</f>
        <v>0</v>
      </c>
      <c r="R91" s="204">
        <f>+Sklop5[[#This Row],[cena/enota brez DDV v EUR]]+Sklop5[[#This Row],[Davek (EUR)]]</f>
        <v>0</v>
      </c>
      <c r="S91" s="204">
        <f>+Sklop5[[#This Row],[cena/enota brez DDV v EUR]]*Sklop5[[#This Row],[Okvirna količina]]</f>
        <v>0</v>
      </c>
      <c r="T91" s="204">
        <f>+Sklop5[[#This Row],[Končna cena/enoto mere (EUR) z DDV]]*Sklop5[[#This Row],[Okvirna količina]]</f>
        <v>0</v>
      </c>
      <c r="U91" s="344" t="s">
        <v>92</v>
      </c>
    </row>
    <row r="92" spans="1:21" s="55" customFormat="1" ht="12">
      <c r="A92" s="306" t="s">
        <v>319</v>
      </c>
      <c r="B92" s="439" t="s">
        <v>775</v>
      </c>
      <c r="C92" s="307" t="s">
        <v>92</v>
      </c>
      <c r="D92" s="410" t="s">
        <v>0</v>
      </c>
      <c r="E92" s="410"/>
      <c r="F92" s="426">
        <v>100</v>
      </c>
      <c r="G92" s="442" t="s">
        <v>0</v>
      </c>
      <c r="H92" s="4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2" s="413" t="str">
        <f>IF(Sklop5[[#This Row],[ZAHTEVANA SHEMA KAKOVOSTI]]&lt;&gt;"",Sklop5[[#This Row],[Preračunana masa/volumen/kos na enoto kg]],"")</f>
        <v/>
      </c>
      <c r="J92" s="416"/>
      <c r="K92" s="344" t="s">
        <v>92</v>
      </c>
      <c r="L92" s="344" t="s">
        <v>92</v>
      </c>
      <c r="M92" s="344" t="s">
        <v>92</v>
      </c>
      <c r="N92" s="202"/>
      <c r="O92" s="344" t="s">
        <v>92</v>
      </c>
      <c r="P92" s="203"/>
      <c r="Q92" s="204">
        <f>+Sklop5[[#This Row],[cena/enota brez DDV v EUR]]*Sklop5[[#This Row],[Stopnja DDV (%)]]</f>
        <v>0</v>
      </c>
      <c r="R92" s="204">
        <f>+Sklop5[[#This Row],[cena/enota brez DDV v EUR]]+Sklop5[[#This Row],[Davek (EUR)]]</f>
        <v>0</v>
      </c>
      <c r="S92" s="204">
        <f>+Sklop5[[#This Row],[cena/enota brez DDV v EUR]]*Sklop5[[#This Row],[Okvirna količina]]</f>
        <v>0</v>
      </c>
      <c r="T92" s="204">
        <f>+Sklop5[[#This Row],[Končna cena/enoto mere (EUR) z DDV]]*Sklop5[[#This Row],[Okvirna količina]]</f>
        <v>0</v>
      </c>
      <c r="U92" s="344" t="s">
        <v>92</v>
      </c>
    </row>
    <row r="93" spans="1:21" ht="17.25" customHeight="1">
      <c r="A93" s="306" t="s">
        <v>320</v>
      </c>
      <c r="B93" s="310" t="s">
        <v>372</v>
      </c>
      <c r="C93" s="307" t="s">
        <v>640</v>
      </c>
      <c r="D93" s="194" t="s">
        <v>0</v>
      </c>
      <c r="E93" s="194"/>
      <c r="F93" s="200">
        <v>10</v>
      </c>
      <c r="G93" s="220" t="s">
        <v>0</v>
      </c>
      <c r="H9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3" s="171" t="str">
        <f>IF(Sklop5[[#This Row],[ZAHTEVANA SHEMA KAKOVOSTI]]&lt;&gt;"",Sklop5[[#This Row],[Preračunana masa/volumen/kos na enoto kg]],"")</f>
        <v/>
      </c>
      <c r="J93" s="172"/>
      <c r="K93" s="344" t="s">
        <v>92</v>
      </c>
      <c r="L93" s="344" t="s">
        <v>92</v>
      </c>
      <c r="M93" s="344" t="s">
        <v>92</v>
      </c>
      <c r="N93" s="202"/>
      <c r="O93" s="344" t="s">
        <v>92</v>
      </c>
      <c r="P93" s="203"/>
      <c r="Q93" s="204">
        <f>+Sklop5[[#This Row],[cena/enota brez DDV v EUR]]*Sklop5[[#This Row],[Stopnja DDV (%)]]</f>
        <v>0</v>
      </c>
      <c r="R93" s="204">
        <f>+Sklop5[[#This Row],[cena/enota brez DDV v EUR]]+Sklop5[[#This Row],[Davek (EUR)]]</f>
        <v>0</v>
      </c>
      <c r="S93" s="204">
        <f>+Sklop5[[#This Row],[cena/enota brez DDV v EUR]]*Sklop5[[#This Row],[Okvirna količina]]</f>
        <v>0</v>
      </c>
      <c r="T93" s="204">
        <f>+Sklop5[[#This Row],[Končna cena/enoto mere (EUR) z DDV]]*Sklop5[[#This Row],[Okvirna količina]]</f>
        <v>0</v>
      </c>
      <c r="U93" s="344" t="s">
        <v>92</v>
      </c>
    </row>
    <row r="94" spans="1:21">
      <c r="A94" s="443" t="s">
        <v>114</v>
      </c>
      <c r="B94" s="309"/>
      <c r="C94" s="444"/>
      <c r="D94" s="444"/>
      <c r="E94" s="445"/>
      <c r="F94" s="446"/>
      <c r="G94" s="447"/>
      <c r="H94" s="448">
        <f>SUBTOTAL(109,Sklop5[Preračunana masa/volumen/kos na enoto kg])</f>
        <v>14430</v>
      </c>
      <c r="I94" s="448">
        <f>SUBTOTAL(109,Sklop5[Živila iz shem kakovosti (kg)])</f>
        <v>0</v>
      </c>
      <c r="J94" s="446"/>
      <c r="K94" s="449"/>
      <c r="L94" s="449"/>
      <c r="M94" s="450"/>
      <c r="N94" s="451"/>
      <c r="O94" s="451"/>
      <c r="P94" s="451"/>
      <c r="Q94" s="452"/>
      <c r="R94" s="446"/>
      <c r="S94" s="452">
        <f>SUBTOTAL(109,Sklop5[Vrednost za okvirno količino (EUR) brez DDV])</f>
        <v>0</v>
      </c>
      <c r="T94" s="452">
        <f>SUBTOTAL(109,Sklop5[Vrednost za okvirno količino (EUR) z DDV])</f>
        <v>0</v>
      </c>
      <c r="U94" s="453"/>
    </row>
    <row r="95" spans="1:21">
      <c r="A95" s="48" t="s">
        <v>110</v>
      </c>
      <c r="B95" s="16"/>
      <c r="C95" s="28"/>
      <c r="D95" s="28"/>
      <c r="E95" s="100"/>
      <c r="Q95" s="48"/>
      <c r="R95" s="48"/>
      <c r="S95" s="48"/>
      <c r="T95" s="48"/>
    </row>
    <row r="96" spans="1:21">
      <c r="A96" s="11" t="s">
        <v>112</v>
      </c>
      <c r="B96" s="16"/>
      <c r="C96" s="28"/>
      <c r="D96" s="28"/>
      <c r="E96" s="100"/>
    </row>
    <row r="97" spans="1:21">
      <c r="A97" s="95" t="s">
        <v>154</v>
      </c>
      <c r="F97" s="68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1">
      <c r="E98" s="105"/>
      <c r="N98" s="29"/>
      <c r="O98" s="29"/>
      <c r="P98" s="29"/>
      <c r="Q98" s="29"/>
      <c r="R98" s="29"/>
    </row>
    <row r="99" spans="1:21">
      <c r="A99" s="95" t="s">
        <v>51</v>
      </c>
      <c r="F99" s="68"/>
      <c r="G99" s="68" t="s">
        <v>52</v>
      </c>
      <c r="H99" s="29"/>
      <c r="I99" s="29"/>
      <c r="J99" s="29"/>
      <c r="K99" s="29"/>
      <c r="L99" s="54"/>
      <c r="M99" s="54"/>
      <c r="N99" s="29"/>
      <c r="O99" s="29"/>
      <c r="P99" s="29"/>
      <c r="Q99" s="29" t="s">
        <v>53</v>
      </c>
      <c r="R99" s="29"/>
    </row>
    <row r="100" spans="1:21" ht="15">
      <c r="A100" s="6"/>
      <c r="B100" s="4"/>
      <c r="C100" s="26"/>
      <c r="D100" s="26"/>
      <c r="E100" s="25"/>
      <c r="F100" s="7"/>
      <c r="H100" s="8"/>
      <c r="I100" s="8"/>
      <c r="J100" s="8"/>
      <c r="K100" s="8"/>
      <c r="L100" s="20"/>
      <c r="M100" s="20"/>
      <c r="N100" s="8"/>
      <c r="O100" s="8"/>
      <c r="P100" s="8"/>
      <c r="Q100" s="8"/>
      <c r="R100" s="8"/>
      <c r="S100" s="3"/>
      <c r="T100" s="3"/>
      <c r="U100" s="7"/>
    </row>
    <row r="101" spans="1:21">
      <c r="B101" s="16"/>
      <c r="C101" s="28"/>
      <c r="D101" s="28"/>
      <c r="E101" s="100"/>
    </row>
    <row r="102" spans="1:21">
      <c r="B102" s="16"/>
      <c r="C102" s="28"/>
      <c r="D102" s="28"/>
      <c r="E102" s="100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</sheetData>
  <sheetProtection insertRows="0" deleteRows="0"/>
  <protectedRanges>
    <protectedRange sqref="J1:P15 U1:U15 U94:U1048576 J94:P1048576 J16:J93 N16:N93 P16:P9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5"/>
  <sheetViews>
    <sheetView topLeftCell="A10" zoomScale="112" zoomScaleNormal="112" zoomScaleSheetLayoutView="100" workbookViewId="0">
      <selection activeCell="M17" sqref="M1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pred_rekapitulacija'!B19</f>
        <v>ZAMRZNJENO SADJE IN ZELENJAVA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74" t="s">
        <v>375</v>
      </c>
      <c r="C16" s="77" t="s">
        <v>374</v>
      </c>
      <c r="D16" s="77" t="s">
        <v>0</v>
      </c>
      <c r="E16" s="193"/>
      <c r="F16" s="194">
        <v>150</v>
      </c>
      <c r="G16" s="195" t="s">
        <v>162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6" s="80" t="str">
        <f>IF(Sklop6[[#This Row],[ZAHTEVANA SHEMA KAKOVOSTI]]&lt;&gt;"",Sklop6[[#This Row],[Preračunana masa/volumen/kos na enoto kg]],"")</f>
        <v/>
      </c>
      <c r="J16" s="87"/>
      <c r="K16" s="243"/>
      <c r="L16" s="133"/>
      <c r="M16" s="133"/>
      <c r="N16" s="134"/>
      <c r="O16" s="13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33"/>
    </row>
    <row r="17" spans="1:21" s="55" customFormat="1" ht="12">
      <c r="A17" s="79" t="s">
        <v>3</v>
      </c>
      <c r="B17" s="216" t="s">
        <v>172</v>
      </c>
      <c r="C17" s="77" t="s">
        <v>374</v>
      </c>
      <c r="D17" s="77" t="s">
        <v>0</v>
      </c>
      <c r="E17" s="254"/>
      <c r="F17" s="255">
        <v>25</v>
      </c>
      <c r="G17" s="247" t="s">
        <v>162</v>
      </c>
      <c r="H17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17" s="246" t="str">
        <f>IF(Sklop6[[#This Row],[ZAHTEVANA SHEMA KAKOVOSTI]]&lt;&gt;"",Sklop6[[#This Row],[Preračunana masa/volumen/kos na enoto kg]],"")</f>
        <v/>
      </c>
      <c r="J17" s="249"/>
      <c r="K17" s="260"/>
      <c r="L17" s="133"/>
      <c r="M17" s="133"/>
      <c r="N17" s="261"/>
      <c r="O17" s="133"/>
      <c r="P17" s="252"/>
      <c r="Q17" s="251">
        <f>+Sklop6[[#This Row],[cena/enota brez DDV v EUR]]*Sklop6[[#This Row],[Stopnja DDV (%)]]</f>
        <v>0</v>
      </c>
      <c r="R17" s="251">
        <f>+Sklop6[[#This Row],[cena/enota brez DDV v EUR]]+Sklop6[[#This Row],[Davek (EUR)]]</f>
        <v>0</v>
      </c>
      <c r="S17" s="251">
        <f>+Sklop6[[#This Row],[cena/enota brez DDV v EUR]]*Sklop6[[#This Row],[Okvirna količina]]</f>
        <v>0</v>
      </c>
      <c r="T17" s="256">
        <f>+Sklop6[[#This Row],[Končna cena/enoto mere (EUR) z DDV]]*Sklop6[[#This Row],[Okvirna količina]]</f>
        <v>0</v>
      </c>
      <c r="U17" s="133"/>
    </row>
    <row r="18" spans="1:21" s="55" customFormat="1" ht="12">
      <c r="A18" s="79" t="s">
        <v>4</v>
      </c>
      <c r="B18" s="216" t="s">
        <v>171</v>
      </c>
      <c r="C18" s="77" t="s">
        <v>374</v>
      </c>
      <c r="D18" s="77" t="s">
        <v>0</v>
      </c>
      <c r="E18" s="254"/>
      <c r="F18" s="255">
        <v>25</v>
      </c>
      <c r="G18" s="247" t="s">
        <v>162</v>
      </c>
      <c r="H18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18" s="246" t="str">
        <f>IF(Sklop6[[#This Row],[ZAHTEVANA SHEMA KAKOVOSTI]]&lt;&gt;"",Sklop6[[#This Row],[Preračunana masa/volumen/kos na enoto kg]],"")</f>
        <v/>
      </c>
      <c r="J18" s="249"/>
      <c r="K18" s="260"/>
      <c r="L18" s="133"/>
      <c r="M18" s="133"/>
      <c r="N18" s="261"/>
      <c r="O18" s="133"/>
      <c r="P18" s="252"/>
      <c r="Q18" s="251">
        <f>+Sklop6[[#This Row],[cena/enota brez DDV v EUR]]*Sklop6[[#This Row],[Stopnja DDV (%)]]</f>
        <v>0</v>
      </c>
      <c r="R18" s="251">
        <f>+Sklop6[[#This Row],[cena/enota brez DDV v EUR]]+Sklop6[[#This Row],[Davek (EUR)]]</f>
        <v>0</v>
      </c>
      <c r="S18" s="251">
        <f>+Sklop6[[#This Row],[cena/enota brez DDV v EUR]]*Sklop6[[#This Row],[Okvirna količina]]</f>
        <v>0</v>
      </c>
      <c r="T18" s="256">
        <f>+Sklop6[[#This Row],[Končna cena/enoto mere (EUR) z DDV]]*Sklop6[[#This Row],[Okvirna količina]]</f>
        <v>0</v>
      </c>
      <c r="U18" s="133"/>
    </row>
    <row r="19" spans="1:21" s="55" customFormat="1" ht="12">
      <c r="A19" s="79" t="s">
        <v>5</v>
      </c>
      <c r="B19" s="216" t="s">
        <v>376</v>
      </c>
      <c r="C19" s="77" t="s">
        <v>374</v>
      </c>
      <c r="D19" s="77" t="s">
        <v>0</v>
      </c>
      <c r="E19" s="254"/>
      <c r="F19" s="255">
        <v>25</v>
      </c>
      <c r="G19" s="247" t="s">
        <v>162</v>
      </c>
      <c r="H19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19" s="246" t="str">
        <f>IF(Sklop6[[#This Row],[ZAHTEVANA SHEMA KAKOVOSTI]]&lt;&gt;"",Sklop6[[#This Row],[Preračunana masa/volumen/kos na enoto kg]],"")</f>
        <v/>
      </c>
      <c r="J19" s="249"/>
      <c r="K19" s="260"/>
      <c r="L19" s="133"/>
      <c r="M19" s="133"/>
      <c r="N19" s="261"/>
      <c r="O19" s="133"/>
      <c r="P19" s="252"/>
      <c r="Q19" s="251">
        <f>+Sklop6[[#This Row],[cena/enota brez DDV v EUR]]*Sklop6[[#This Row],[Stopnja DDV (%)]]</f>
        <v>0</v>
      </c>
      <c r="R19" s="251">
        <f>+Sklop6[[#This Row],[cena/enota brez DDV v EUR]]+Sklop6[[#This Row],[Davek (EUR)]]</f>
        <v>0</v>
      </c>
      <c r="S19" s="251">
        <f>+Sklop6[[#This Row],[cena/enota brez DDV v EUR]]*Sklop6[[#This Row],[Okvirna količina]]</f>
        <v>0</v>
      </c>
      <c r="T19" s="256">
        <f>+Sklop6[[#This Row],[Končna cena/enoto mere (EUR) z DDV]]*Sklop6[[#This Row],[Okvirna količina]]</f>
        <v>0</v>
      </c>
      <c r="U19" s="133"/>
    </row>
    <row r="20" spans="1:21" s="55" customFormat="1" ht="12">
      <c r="A20" s="79" t="s">
        <v>6</v>
      </c>
      <c r="B20" s="216" t="s">
        <v>377</v>
      </c>
      <c r="C20" s="77" t="s">
        <v>374</v>
      </c>
      <c r="D20" s="77" t="s">
        <v>0</v>
      </c>
      <c r="E20" s="254"/>
      <c r="F20" s="255">
        <v>5</v>
      </c>
      <c r="G20" s="247" t="s">
        <v>162</v>
      </c>
      <c r="H20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0" s="246" t="str">
        <f>IF(Sklop6[[#This Row],[ZAHTEVANA SHEMA KAKOVOSTI]]&lt;&gt;"",Sklop6[[#This Row],[Preračunana masa/volumen/kos na enoto kg]],"")</f>
        <v/>
      </c>
      <c r="J20" s="249"/>
      <c r="K20" s="260"/>
      <c r="L20" s="133"/>
      <c r="M20" s="133"/>
      <c r="N20" s="261"/>
      <c r="O20" s="133"/>
      <c r="P20" s="252"/>
      <c r="Q20" s="251">
        <f>+Sklop6[[#This Row],[cena/enota brez DDV v EUR]]*Sklop6[[#This Row],[Stopnja DDV (%)]]</f>
        <v>0</v>
      </c>
      <c r="R20" s="251">
        <f>+Sklop6[[#This Row],[cena/enota brez DDV v EUR]]+Sklop6[[#This Row],[Davek (EUR)]]</f>
        <v>0</v>
      </c>
      <c r="S20" s="251">
        <f>+Sklop6[[#This Row],[cena/enota brez DDV v EUR]]*Sklop6[[#This Row],[Okvirna količina]]</f>
        <v>0</v>
      </c>
      <c r="T20" s="256">
        <f>+Sklop6[[#This Row],[Končna cena/enoto mere (EUR) z DDV]]*Sklop6[[#This Row],[Okvirna količina]]</f>
        <v>0</v>
      </c>
      <c r="U20" s="133"/>
    </row>
    <row r="21" spans="1:21" s="55" customFormat="1" ht="12">
      <c r="A21" s="79" t="s">
        <v>7</v>
      </c>
      <c r="B21" s="216" t="s">
        <v>192</v>
      </c>
      <c r="C21" s="77" t="s">
        <v>374</v>
      </c>
      <c r="D21" s="77" t="s">
        <v>0</v>
      </c>
      <c r="E21" s="254"/>
      <c r="F21" s="255">
        <v>50</v>
      </c>
      <c r="G21" s="247" t="s">
        <v>162</v>
      </c>
      <c r="H21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246" t="str">
        <f>IF(Sklop6[[#This Row],[ZAHTEVANA SHEMA KAKOVOSTI]]&lt;&gt;"",Sklop6[[#This Row],[Preračunana masa/volumen/kos na enoto kg]],"")</f>
        <v/>
      </c>
      <c r="J21" s="249"/>
      <c r="K21" s="260"/>
      <c r="L21" s="133"/>
      <c r="M21" s="133"/>
      <c r="N21" s="261"/>
      <c r="O21" s="133"/>
      <c r="P21" s="252"/>
      <c r="Q21" s="251">
        <f>+Sklop6[[#This Row],[cena/enota brez DDV v EUR]]*Sklop6[[#This Row],[Stopnja DDV (%)]]</f>
        <v>0</v>
      </c>
      <c r="R21" s="251">
        <f>+Sklop6[[#This Row],[cena/enota brez DDV v EUR]]+Sklop6[[#This Row],[Davek (EUR)]]</f>
        <v>0</v>
      </c>
      <c r="S21" s="251">
        <f>+Sklop6[[#This Row],[cena/enota brez DDV v EUR]]*Sklop6[[#This Row],[Okvirna količina]]</f>
        <v>0</v>
      </c>
      <c r="T21" s="256">
        <f>+Sklop6[[#This Row],[Končna cena/enoto mere (EUR) z DDV]]*Sklop6[[#This Row],[Okvirna količina]]</f>
        <v>0</v>
      </c>
      <c r="U21" s="133"/>
    </row>
    <row r="22" spans="1:21" s="55" customFormat="1" ht="12">
      <c r="A22" s="79" t="s">
        <v>8</v>
      </c>
      <c r="B22" s="216" t="s">
        <v>378</v>
      </c>
      <c r="C22" s="77" t="s">
        <v>374</v>
      </c>
      <c r="D22" s="77" t="s">
        <v>0</v>
      </c>
      <c r="E22" s="254"/>
      <c r="F22" s="255">
        <v>110</v>
      </c>
      <c r="G22" s="247" t="s">
        <v>162</v>
      </c>
      <c r="H22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22" s="246" t="str">
        <f>IF(Sklop6[[#This Row],[ZAHTEVANA SHEMA KAKOVOSTI]]&lt;&gt;"",Sklop6[[#This Row],[Preračunana masa/volumen/kos na enoto kg]],"")</f>
        <v/>
      </c>
      <c r="J22" s="249"/>
      <c r="K22" s="260"/>
      <c r="L22" s="133"/>
      <c r="M22" s="133"/>
      <c r="N22" s="261"/>
      <c r="O22" s="133"/>
      <c r="P22" s="252"/>
      <c r="Q22" s="251">
        <f>+Sklop6[[#This Row],[cena/enota brez DDV v EUR]]*Sklop6[[#This Row],[Stopnja DDV (%)]]</f>
        <v>0</v>
      </c>
      <c r="R22" s="251">
        <f>+Sklop6[[#This Row],[cena/enota brez DDV v EUR]]+Sklop6[[#This Row],[Davek (EUR)]]</f>
        <v>0</v>
      </c>
      <c r="S22" s="251">
        <f>+Sklop6[[#This Row],[cena/enota brez DDV v EUR]]*Sklop6[[#This Row],[Okvirna količina]]</f>
        <v>0</v>
      </c>
      <c r="T22" s="256">
        <f>+Sklop6[[#This Row],[Končna cena/enoto mere (EUR) z DDV]]*Sklop6[[#This Row],[Okvirna količina]]</f>
        <v>0</v>
      </c>
      <c r="U22" s="133"/>
    </row>
    <row r="23" spans="1:21" s="55" customFormat="1" ht="12">
      <c r="A23" s="79" t="s">
        <v>9</v>
      </c>
      <c r="B23" s="216" t="s">
        <v>379</v>
      </c>
      <c r="C23" s="77" t="s">
        <v>374</v>
      </c>
      <c r="D23" s="77" t="s">
        <v>0</v>
      </c>
      <c r="E23" s="254"/>
      <c r="F23" s="255">
        <v>20</v>
      </c>
      <c r="G23" s="247" t="s">
        <v>162</v>
      </c>
      <c r="H23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3" s="246" t="str">
        <f>IF(Sklop6[[#This Row],[ZAHTEVANA SHEMA KAKOVOSTI]]&lt;&gt;"",Sklop6[[#This Row],[Preračunana masa/volumen/kos na enoto kg]],"")</f>
        <v/>
      </c>
      <c r="J23" s="249"/>
      <c r="K23" s="260"/>
      <c r="L23" s="133"/>
      <c r="M23" s="133"/>
      <c r="N23" s="261"/>
      <c r="O23" s="133"/>
      <c r="P23" s="252"/>
      <c r="Q23" s="251">
        <f>+Sklop6[[#This Row],[cena/enota brez DDV v EUR]]*Sklop6[[#This Row],[Stopnja DDV (%)]]</f>
        <v>0</v>
      </c>
      <c r="R23" s="251">
        <f>+Sklop6[[#This Row],[cena/enota brez DDV v EUR]]+Sklop6[[#This Row],[Davek (EUR)]]</f>
        <v>0</v>
      </c>
      <c r="S23" s="251">
        <f>+Sklop6[[#This Row],[cena/enota brez DDV v EUR]]*Sklop6[[#This Row],[Okvirna količina]]</f>
        <v>0</v>
      </c>
      <c r="T23" s="256">
        <f>+Sklop6[[#This Row],[Končna cena/enoto mere (EUR) z DDV]]*Sklop6[[#This Row],[Okvirna količina]]</f>
        <v>0</v>
      </c>
      <c r="U23" s="133"/>
    </row>
    <row r="24" spans="1:21" s="55" customFormat="1" ht="12">
      <c r="A24" s="79" t="s">
        <v>10</v>
      </c>
      <c r="B24" s="216" t="s">
        <v>380</v>
      </c>
      <c r="C24" s="77" t="s">
        <v>374</v>
      </c>
      <c r="D24" s="77" t="s">
        <v>0</v>
      </c>
      <c r="E24" s="254"/>
      <c r="F24" s="255">
        <v>60</v>
      </c>
      <c r="G24" s="247" t="s">
        <v>162</v>
      </c>
      <c r="H24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4" s="246" t="str">
        <f>IF(Sklop6[[#This Row],[ZAHTEVANA SHEMA KAKOVOSTI]]&lt;&gt;"",Sklop6[[#This Row],[Preračunana masa/volumen/kos na enoto kg]],"")</f>
        <v/>
      </c>
      <c r="J24" s="249"/>
      <c r="K24" s="260"/>
      <c r="L24" s="133"/>
      <c r="M24" s="133"/>
      <c r="N24" s="261"/>
      <c r="O24" s="133"/>
      <c r="P24" s="252"/>
      <c r="Q24" s="251">
        <f>+Sklop6[[#This Row],[cena/enota brez DDV v EUR]]*Sklop6[[#This Row],[Stopnja DDV (%)]]</f>
        <v>0</v>
      </c>
      <c r="R24" s="251">
        <f>+Sklop6[[#This Row],[cena/enota brez DDV v EUR]]+Sklop6[[#This Row],[Davek (EUR)]]</f>
        <v>0</v>
      </c>
      <c r="S24" s="251">
        <f>+Sklop6[[#This Row],[cena/enota brez DDV v EUR]]*Sklop6[[#This Row],[Okvirna količina]]</f>
        <v>0</v>
      </c>
      <c r="T24" s="256">
        <f>+Sklop6[[#This Row],[Končna cena/enoto mere (EUR) z DDV]]*Sklop6[[#This Row],[Okvirna količina]]</f>
        <v>0</v>
      </c>
      <c r="U24" s="133"/>
    </row>
    <row r="25" spans="1:21" s="55" customFormat="1" ht="12">
      <c r="A25" s="79" t="s">
        <v>11</v>
      </c>
      <c r="B25" s="216" t="s">
        <v>381</v>
      </c>
      <c r="C25" s="77" t="s">
        <v>374</v>
      </c>
      <c r="D25" s="77" t="s">
        <v>0</v>
      </c>
      <c r="E25" s="254"/>
      <c r="F25" s="255">
        <v>30</v>
      </c>
      <c r="G25" s="247" t="s">
        <v>162</v>
      </c>
      <c r="H25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5" s="246" t="str">
        <f>IF(Sklop6[[#This Row],[ZAHTEVANA SHEMA KAKOVOSTI]]&lt;&gt;"",Sklop6[[#This Row],[Preračunana masa/volumen/kos na enoto kg]],"")</f>
        <v/>
      </c>
      <c r="J25" s="249"/>
      <c r="K25" s="260"/>
      <c r="L25" s="133"/>
      <c r="M25" s="133"/>
      <c r="N25" s="261"/>
      <c r="O25" s="133"/>
      <c r="P25" s="252"/>
      <c r="Q25" s="251">
        <f>+Sklop6[[#This Row],[cena/enota brez DDV v EUR]]*Sklop6[[#This Row],[Stopnja DDV (%)]]</f>
        <v>0</v>
      </c>
      <c r="R25" s="251">
        <f>+Sklop6[[#This Row],[cena/enota brez DDV v EUR]]+Sklop6[[#This Row],[Davek (EUR)]]</f>
        <v>0</v>
      </c>
      <c r="S25" s="251">
        <f>+Sklop6[[#This Row],[cena/enota brez DDV v EUR]]*Sklop6[[#This Row],[Okvirna količina]]</f>
        <v>0</v>
      </c>
      <c r="T25" s="256">
        <f>+Sklop6[[#This Row],[Končna cena/enoto mere (EUR) z DDV]]*Sklop6[[#This Row],[Okvirna količina]]</f>
        <v>0</v>
      </c>
      <c r="U25" s="133"/>
    </row>
    <row r="26" spans="1:21" s="55" customFormat="1" ht="12">
      <c r="A26" s="79" t="s">
        <v>12</v>
      </c>
      <c r="B26" s="216" t="s">
        <v>382</v>
      </c>
      <c r="C26" s="77">
        <v>1</v>
      </c>
      <c r="D26" s="77" t="s">
        <v>0</v>
      </c>
      <c r="E26" s="254"/>
      <c r="F26" s="255">
        <v>30</v>
      </c>
      <c r="G26" s="247" t="s">
        <v>162</v>
      </c>
      <c r="H26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6" s="246" t="str">
        <f>IF(Sklop6[[#This Row],[ZAHTEVANA SHEMA KAKOVOSTI]]&lt;&gt;"",Sklop6[[#This Row],[Preračunana masa/volumen/kos na enoto kg]],"")</f>
        <v/>
      </c>
      <c r="J26" s="249"/>
      <c r="K26" s="260"/>
      <c r="L26" s="133"/>
      <c r="M26" s="133"/>
      <c r="N26" s="261"/>
      <c r="O26" s="133"/>
      <c r="P26" s="252"/>
      <c r="Q26" s="251">
        <f>+Sklop6[[#This Row],[cena/enota brez DDV v EUR]]*Sklop6[[#This Row],[Stopnja DDV (%)]]</f>
        <v>0</v>
      </c>
      <c r="R26" s="251">
        <f>+Sklop6[[#This Row],[cena/enota brez DDV v EUR]]+Sklop6[[#This Row],[Davek (EUR)]]</f>
        <v>0</v>
      </c>
      <c r="S26" s="251">
        <f>+Sklop6[[#This Row],[cena/enota brez DDV v EUR]]*Sklop6[[#This Row],[Okvirna količina]]</f>
        <v>0</v>
      </c>
      <c r="T26" s="256">
        <f>+Sklop6[[#This Row],[Končna cena/enoto mere (EUR) z DDV]]*Sklop6[[#This Row],[Okvirna količina]]</f>
        <v>0</v>
      </c>
      <c r="U26" s="133"/>
    </row>
    <row r="27" spans="1:21" s="55" customFormat="1" ht="12">
      <c r="A27" s="79" t="s">
        <v>13</v>
      </c>
      <c r="B27" s="216" t="s">
        <v>383</v>
      </c>
      <c r="C27" s="77">
        <v>1</v>
      </c>
      <c r="D27" s="77" t="s">
        <v>0</v>
      </c>
      <c r="E27" s="254"/>
      <c r="F27" s="255">
        <v>25</v>
      </c>
      <c r="G27" s="247" t="s">
        <v>162</v>
      </c>
      <c r="H27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7" s="246" t="str">
        <f>IF(Sklop6[[#This Row],[ZAHTEVANA SHEMA KAKOVOSTI]]&lt;&gt;"",Sklop6[[#This Row],[Preračunana masa/volumen/kos na enoto kg]],"")</f>
        <v/>
      </c>
      <c r="J27" s="249"/>
      <c r="K27" s="260"/>
      <c r="L27" s="133"/>
      <c r="M27" s="133"/>
      <c r="N27" s="261"/>
      <c r="O27" s="133"/>
      <c r="P27" s="252"/>
      <c r="Q27" s="251">
        <f>+Sklop6[[#This Row],[cena/enota brez DDV v EUR]]*Sklop6[[#This Row],[Stopnja DDV (%)]]</f>
        <v>0</v>
      </c>
      <c r="R27" s="251">
        <f>+Sklop6[[#This Row],[cena/enota brez DDV v EUR]]+Sklop6[[#This Row],[Davek (EUR)]]</f>
        <v>0</v>
      </c>
      <c r="S27" s="251">
        <f>+Sklop6[[#This Row],[cena/enota brez DDV v EUR]]*Sklop6[[#This Row],[Okvirna količina]]</f>
        <v>0</v>
      </c>
      <c r="T27" s="256">
        <f>+Sklop6[[#This Row],[Končna cena/enoto mere (EUR) z DDV]]*Sklop6[[#This Row],[Okvirna količina]]</f>
        <v>0</v>
      </c>
      <c r="U27" s="133"/>
    </row>
    <row r="28" spans="1:21" s="55" customFormat="1" ht="12">
      <c r="A28" s="79" t="s">
        <v>14</v>
      </c>
      <c r="B28" s="216" t="s">
        <v>384</v>
      </c>
      <c r="C28" s="77">
        <v>1</v>
      </c>
      <c r="D28" s="77" t="s">
        <v>0</v>
      </c>
      <c r="E28" s="254"/>
      <c r="F28" s="255">
        <v>25</v>
      </c>
      <c r="G28" s="247" t="s">
        <v>162</v>
      </c>
      <c r="H28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8" s="246" t="str">
        <f>IF(Sklop6[[#This Row],[ZAHTEVANA SHEMA KAKOVOSTI]]&lt;&gt;"",Sklop6[[#This Row],[Preračunana masa/volumen/kos na enoto kg]],"")</f>
        <v/>
      </c>
      <c r="J28" s="249"/>
      <c r="K28" s="260"/>
      <c r="L28" s="133"/>
      <c r="M28" s="133"/>
      <c r="N28" s="261"/>
      <c r="O28" s="133"/>
      <c r="P28" s="252"/>
      <c r="Q28" s="251">
        <f>+Sklop6[[#This Row],[cena/enota brez DDV v EUR]]*Sklop6[[#This Row],[Stopnja DDV (%)]]</f>
        <v>0</v>
      </c>
      <c r="R28" s="251">
        <f>+Sklop6[[#This Row],[cena/enota brez DDV v EUR]]+Sklop6[[#This Row],[Davek (EUR)]]</f>
        <v>0</v>
      </c>
      <c r="S28" s="251">
        <f>+Sklop6[[#This Row],[cena/enota brez DDV v EUR]]*Sklop6[[#This Row],[Okvirna količina]]</f>
        <v>0</v>
      </c>
      <c r="T28" s="256">
        <f>+Sklop6[[#This Row],[Končna cena/enoto mere (EUR) z DDV]]*Sklop6[[#This Row],[Okvirna količina]]</f>
        <v>0</v>
      </c>
      <c r="U28" s="133"/>
    </row>
    <row r="29" spans="1:21" s="55" customFormat="1" ht="12">
      <c r="A29" s="79" t="s">
        <v>15</v>
      </c>
      <c r="B29" s="216" t="s">
        <v>167</v>
      </c>
      <c r="C29" s="77">
        <v>1</v>
      </c>
      <c r="D29" s="77" t="s">
        <v>0</v>
      </c>
      <c r="E29" s="254"/>
      <c r="F29" s="255">
        <v>150</v>
      </c>
      <c r="G29" s="247" t="s">
        <v>162</v>
      </c>
      <c r="H29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9" s="246" t="str">
        <f>IF(Sklop6[[#This Row],[ZAHTEVANA SHEMA KAKOVOSTI]]&lt;&gt;"",Sklop6[[#This Row],[Preračunana masa/volumen/kos na enoto kg]],"")</f>
        <v/>
      </c>
      <c r="J29" s="249"/>
      <c r="K29" s="260"/>
      <c r="L29" s="133"/>
      <c r="M29" s="133"/>
      <c r="N29" s="261"/>
      <c r="O29" s="133"/>
      <c r="P29" s="252"/>
      <c r="Q29" s="251">
        <f>+Sklop6[[#This Row],[cena/enota brez DDV v EUR]]*Sklop6[[#This Row],[Stopnja DDV (%)]]</f>
        <v>0</v>
      </c>
      <c r="R29" s="251">
        <f>+Sklop6[[#This Row],[cena/enota brez DDV v EUR]]+Sklop6[[#This Row],[Davek (EUR)]]</f>
        <v>0</v>
      </c>
      <c r="S29" s="251">
        <f>+Sklop6[[#This Row],[cena/enota brez DDV v EUR]]*Sklop6[[#This Row],[Okvirna količina]]</f>
        <v>0</v>
      </c>
      <c r="T29" s="256">
        <f>+Sklop6[[#This Row],[Končna cena/enoto mere (EUR) z DDV]]*Sklop6[[#This Row],[Okvirna količina]]</f>
        <v>0</v>
      </c>
      <c r="U29" s="133"/>
    </row>
    <row r="30" spans="1:21" s="55" customFormat="1" ht="12">
      <c r="A30" s="79" t="s">
        <v>16</v>
      </c>
      <c r="B30" s="216" t="s">
        <v>385</v>
      </c>
      <c r="C30" s="77">
        <v>1</v>
      </c>
      <c r="D30" s="77" t="s">
        <v>0</v>
      </c>
      <c r="E30" s="254"/>
      <c r="F30" s="255">
        <v>17.5</v>
      </c>
      <c r="G30" s="247" t="s">
        <v>162</v>
      </c>
      <c r="H30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17.5</v>
      </c>
      <c r="I30" s="246" t="str">
        <f>IF(Sklop6[[#This Row],[ZAHTEVANA SHEMA KAKOVOSTI]]&lt;&gt;"",Sklop6[[#This Row],[Preračunana masa/volumen/kos na enoto kg]],"")</f>
        <v/>
      </c>
      <c r="J30" s="249"/>
      <c r="K30" s="260"/>
      <c r="L30" s="133"/>
      <c r="M30" s="133"/>
      <c r="N30" s="261"/>
      <c r="O30" s="133"/>
      <c r="P30" s="252"/>
      <c r="Q30" s="251">
        <f>+Sklop6[[#This Row],[cena/enota brez DDV v EUR]]*Sklop6[[#This Row],[Stopnja DDV (%)]]</f>
        <v>0</v>
      </c>
      <c r="R30" s="251">
        <f>+Sklop6[[#This Row],[cena/enota brez DDV v EUR]]+Sklop6[[#This Row],[Davek (EUR)]]</f>
        <v>0</v>
      </c>
      <c r="S30" s="251">
        <f>+Sklop6[[#This Row],[cena/enota brez DDV v EUR]]*Sklop6[[#This Row],[Okvirna količina]]</f>
        <v>0</v>
      </c>
      <c r="T30" s="256">
        <f>+Sklop6[[#This Row],[Končna cena/enoto mere (EUR) z DDV]]*Sklop6[[#This Row],[Okvirna količina]]</f>
        <v>0</v>
      </c>
      <c r="U30" s="133"/>
    </row>
    <row r="31" spans="1:21" s="55" customFormat="1" ht="12">
      <c r="A31" s="79" t="s">
        <v>17</v>
      </c>
      <c r="B31" s="216" t="s">
        <v>386</v>
      </c>
      <c r="C31" s="77">
        <v>1</v>
      </c>
      <c r="D31" s="77" t="s">
        <v>0</v>
      </c>
      <c r="E31" s="254"/>
      <c r="F31" s="255">
        <v>15</v>
      </c>
      <c r="G31" s="247" t="s">
        <v>162</v>
      </c>
      <c r="H31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1" s="246" t="str">
        <f>IF(Sklop6[[#This Row],[ZAHTEVANA SHEMA KAKOVOSTI]]&lt;&gt;"",Sklop6[[#This Row],[Preračunana masa/volumen/kos na enoto kg]],"")</f>
        <v/>
      </c>
      <c r="J31" s="249"/>
      <c r="K31" s="260"/>
      <c r="L31" s="133"/>
      <c r="M31" s="133"/>
      <c r="N31" s="261"/>
      <c r="O31" s="133"/>
      <c r="P31" s="252"/>
      <c r="Q31" s="251">
        <f>+Sklop6[[#This Row],[cena/enota brez DDV v EUR]]*Sklop6[[#This Row],[Stopnja DDV (%)]]</f>
        <v>0</v>
      </c>
      <c r="R31" s="251">
        <f>+Sklop6[[#This Row],[cena/enota brez DDV v EUR]]+Sklop6[[#This Row],[Davek (EUR)]]</f>
        <v>0</v>
      </c>
      <c r="S31" s="251">
        <f>+Sklop6[[#This Row],[cena/enota brez DDV v EUR]]*Sklop6[[#This Row],[Okvirna količina]]</f>
        <v>0</v>
      </c>
      <c r="T31" s="256">
        <f>+Sklop6[[#This Row],[Končna cena/enoto mere (EUR) z DDV]]*Sklop6[[#This Row],[Okvirna količina]]</f>
        <v>0</v>
      </c>
      <c r="U31" s="133"/>
    </row>
    <row r="32" spans="1:21" s="55" customFormat="1" ht="12">
      <c r="A32" s="79" t="s">
        <v>18</v>
      </c>
      <c r="B32" s="216" t="s">
        <v>643</v>
      </c>
      <c r="C32" s="77">
        <v>1</v>
      </c>
      <c r="D32" s="77" t="s">
        <v>0</v>
      </c>
      <c r="E32" s="254"/>
      <c r="F32" s="255">
        <v>12.5</v>
      </c>
      <c r="G32" s="247" t="s">
        <v>162</v>
      </c>
      <c r="H32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32" s="246" t="str">
        <f>IF(Sklop6[[#This Row],[ZAHTEVANA SHEMA KAKOVOSTI]]&lt;&gt;"",Sklop6[[#This Row],[Preračunana masa/volumen/kos na enoto kg]],"")</f>
        <v/>
      </c>
      <c r="J32" s="249"/>
      <c r="K32" s="260"/>
      <c r="L32" s="133"/>
      <c r="M32" s="133"/>
      <c r="N32" s="261"/>
      <c r="O32" s="133"/>
      <c r="P32" s="252"/>
      <c r="Q32" s="251">
        <f>+Sklop6[[#This Row],[cena/enota brez DDV v EUR]]*Sklop6[[#This Row],[Stopnja DDV (%)]]</f>
        <v>0</v>
      </c>
      <c r="R32" s="251">
        <f>+Sklop6[[#This Row],[cena/enota brez DDV v EUR]]+Sklop6[[#This Row],[Davek (EUR)]]</f>
        <v>0</v>
      </c>
      <c r="S32" s="251">
        <f>+Sklop6[[#This Row],[cena/enota brez DDV v EUR]]*Sklop6[[#This Row],[Okvirna količina]]</f>
        <v>0</v>
      </c>
      <c r="T32" s="256">
        <f>+Sklop6[[#This Row],[Končna cena/enoto mere (EUR) z DDV]]*Sklop6[[#This Row],[Okvirna količina]]</f>
        <v>0</v>
      </c>
      <c r="U32" s="133"/>
    </row>
    <row r="33" spans="1:22">
      <c r="A33" s="443" t="s">
        <v>114</v>
      </c>
      <c r="B33" s="472"/>
      <c r="C33" s="444"/>
      <c r="D33" s="444"/>
      <c r="E33" s="445"/>
      <c r="F33" s="446"/>
      <c r="G33" s="447"/>
      <c r="H33" s="448">
        <f>SUBTOTAL(109,Sklop6[Preračunana masa/volumen/kos na enoto kg])</f>
        <v>775</v>
      </c>
      <c r="I33" s="448">
        <f>SUBTOTAL(109,Sklop6[Živila iz shem kakovosti (kg)])</f>
        <v>0</v>
      </c>
      <c r="J33" s="446"/>
      <c r="K33" s="449"/>
      <c r="L33" s="449"/>
      <c r="M33" s="450"/>
      <c r="N33" s="451"/>
      <c r="O33" s="451"/>
      <c r="P33" s="451"/>
      <c r="Q33" s="452"/>
      <c r="R33" s="446"/>
      <c r="S33" s="452">
        <f>SUBTOTAL(109,Sklop6[Vrednost za okvirno količino (EUR) brez DDV])</f>
        <v>0</v>
      </c>
      <c r="T33" s="452">
        <f>SUBTOTAL(109,Sklop6[Vrednost za okvirno količino (EUR) z DDV])</f>
        <v>0</v>
      </c>
      <c r="U33" s="453">
        <f>SUBTOTAL(103,Sklop6[Shema kakovosti
(nacionalne, evropske)
])</f>
        <v>0</v>
      </c>
    </row>
    <row r="34" spans="1:22">
      <c r="A34" s="48" t="s">
        <v>110</v>
      </c>
      <c r="B34" s="16"/>
      <c r="C34" s="28"/>
      <c r="D34" s="28"/>
      <c r="E34" s="100"/>
      <c r="Q34" s="48"/>
      <c r="R34" s="48"/>
      <c r="S34" s="48"/>
      <c r="T34" s="48"/>
    </row>
    <row r="35" spans="1:22">
      <c r="A35" s="11" t="s">
        <v>112</v>
      </c>
      <c r="B35" s="16"/>
      <c r="C35" s="28"/>
      <c r="D35" s="28"/>
      <c r="E35" s="100"/>
    </row>
    <row r="36" spans="1:22">
      <c r="A36" s="95" t="s">
        <v>154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575" t="s">
        <v>160</v>
      </c>
      <c r="B37" s="575"/>
      <c r="C37" s="575"/>
      <c r="D37" s="575"/>
      <c r="E37" s="575"/>
      <c r="F37" s="575"/>
      <c r="G37" s="575"/>
      <c r="H37" s="575"/>
      <c r="I37" s="575"/>
      <c r="J37" s="575"/>
      <c r="K37" s="575"/>
      <c r="L37" s="575"/>
      <c r="M37" s="112"/>
      <c r="N37" s="112"/>
      <c r="O37" s="112"/>
      <c r="P37" s="112"/>
      <c r="Q37" s="112"/>
      <c r="R37" s="112"/>
      <c r="S37" s="112"/>
      <c r="T37" s="112"/>
      <c r="U37" s="112"/>
      <c r="V37" s="111"/>
    </row>
    <row r="38" spans="1:22">
      <c r="A38" s="574" t="s">
        <v>156</v>
      </c>
      <c r="B38" s="574"/>
      <c r="C38" s="574"/>
      <c r="D38" s="574"/>
      <c r="E38" s="574"/>
      <c r="F38" s="574"/>
      <c r="G38" s="574"/>
      <c r="H38" s="574"/>
      <c r="I38" s="574"/>
      <c r="J38" s="574"/>
      <c r="K38" s="574"/>
      <c r="L38" s="574"/>
      <c r="N38" s="29"/>
      <c r="O38" s="29"/>
      <c r="P38" s="29"/>
      <c r="Q38" s="29"/>
      <c r="R38" s="29"/>
    </row>
    <row r="39" spans="1:22">
      <c r="A39" s="111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</row>
    <row r="40" spans="1:2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</row>
    <row r="41" spans="1:22">
      <c r="A41" s="95" t="s">
        <v>51</v>
      </c>
      <c r="F41" s="68"/>
      <c r="G41" s="68" t="s">
        <v>52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53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100"/>
    </row>
  </sheetData>
  <sheetProtection insertRows="0" deleteRows="0"/>
  <protectedRanges>
    <protectedRange sqref="U41:U1048576 J41:P1048576 U1:U15 J1:P15 U33:U36 P16:P32 N16:N32 J16:K32 J33:P36" name="Obseg1"/>
    <protectedRange sqref="J37:P37 U37 J39:P40 U39:U40" name="Obseg1_2"/>
    <protectedRange sqref="O16:O32 U16:U32 L16:M32" name="Obseg1_1"/>
    <protectedRange sqref="J38:P38 U38" name="Obseg1_4_1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5"/>
  <sheetViews>
    <sheetView topLeftCell="A15" zoomScale="106" zoomScaleNormal="106" zoomScaleSheetLayoutView="100" workbookViewId="0">
      <selection activeCell="M41" sqref="M41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pred_rekapitulacija'!B20</f>
        <v>ZAMRZNJENE GOTOVE JEDI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194" t="s">
        <v>1</v>
      </c>
      <c r="B16" s="174" t="s">
        <v>388</v>
      </c>
      <c r="C16" s="143">
        <v>1</v>
      </c>
      <c r="D16" s="77" t="s">
        <v>0</v>
      </c>
      <c r="E16" s="149"/>
      <c r="F16" s="171">
        <v>500</v>
      </c>
      <c r="G16" s="195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48"/>
    </row>
    <row r="17" spans="1:21" s="55" customFormat="1" ht="12">
      <c r="A17" s="194" t="s">
        <v>3</v>
      </c>
      <c r="B17" s="216" t="s">
        <v>389</v>
      </c>
      <c r="C17" s="194">
        <v>1</v>
      </c>
      <c r="D17" s="77" t="s">
        <v>0</v>
      </c>
      <c r="E17" s="149"/>
      <c r="F17" s="171">
        <v>150</v>
      </c>
      <c r="G17" s="195" t="s">
        <v>0</v>
      </c>
      <c r="H17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7" s="171" t="str">
        <f>IF(Sklop7[[#This Row],[ZAHTEVANA SHEMA KAKOVOSTI]]&lt;&gt;"",Sklop7[[#This Row],[Preračunana masa/volumen/kos na enoto kg]],"")</f>
        <v/>
      </c>
      <c r="J17" s="172"/>
      <c r="K17" s="173"/>
      <c r="L17" s="173"/>
      <c r="M17" s="82"/>
      <c r="N17" s="204"/>
      <c r="O17" s="204"/>
      <c r="P17" s="203"/>
      <c r="Q17" s="204">
        <f>+Sklop7[[#This Row],[cena/enota brez DDV v EUR]]*Sklop7[[#This Row],[Stopnja DDV (%)]]</f>
        <v>0</v>
      </c>
      <c r="R17" s="204">
        <f>+Sklop7[[#This Row],[cena/enota brez DDV v EUR]]+Sklop7[[#This Row],[Davek (EUR)]]</f>
        <v>0</v>
      </c>
      <c r="S17" s="204">
        <f>+Sklop7[[#This Row],[cena/enota brez DDV v EUR]]*Sklop7[[#This Row],[Okvirna količina]]</f>
        <v>0</v>
      </c>
      <c r="T17" s="204">
        <f>+Sklop7[[#This Row],[Končna cena/enoto mere (EUR) z DDV]]*Sklop7[[#This Row],[Okvirna količina]]</f>
        <v>0</v>
      </c>
      <c r="U17" s="218"/>
    </row>
    <row r="18" spans="1:21" s="55" customFormat="1" ht="12">
      <c r="A18" s="194" t="s">
        <v>4</v>
      </c>
      <c r="B18" s="216" t="s">
        <v>390</v>
      </c>
      <c r="C18" s="194">
        <v>1</v>
      </c>
      <c r="D18" s="77" t="s">
        <v>0</v>
      </c>
      <c r="E18" s="149"/>
      <c r="F18" s="171">
        <v>500</v>
      </c>
      <c r="G18" s="195" t="s">
        <v>0</v>
      </c>
      <c r="H18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8" s="171" t="str">
        <f>IF(Sklop7[[#This Row],[ZAHTEVANA SHEMA KAKOVOSTI]]&lt;&gt;"",Sklop7[[#This Row],[Preračunana masa/volumen/kos na enoto kg]],"")</f>
        <v/>
      </c>
      <c r="J18" s="172"/>
      <c r="K18" s="173"/>
      <c r="L18" s="173"/>
      <c r="M18" s="82"/>
      <c r="N18" s="204"/>
      <c r="O18" s="204"/>
      <c r="P18" s="203"/>
      <c r="Q18" s="204">
        <f>+Sklop7[[#This Row],[cena/enota brez DDV v EUR]]*Sklop7[[#This Row],[Stopnja DDV (%)]]</f>
        <v>0</v>
      </c>
      <c r="R18" s="204">
        <f>+Sklop7[[#This Row],[cena/enota brez DDV v EUR]]+Sklop7[[#This Row],[Davek (EUR)]]</f>
        <v>0</v>
      </c>
      <c r="S18" s="204">
        <f>+Sklop7[[#This Row],[cena/enota brez DDV v EUR]]*Sklop7[[#This Row],[Okvirna količina]]</f>
        <v>0</v>
      </c>
      <c r="T18" s="204">
        <f>+Sklop7[[#This Row],[Končna cena/enoto mere (EUR) z DDV]]*Sklop7[[#This Row],[Okvirna količina]]</f>
        <v>0</v>
      </c>
      <c r="U18" s="218"/>
    </row>
    <row r="19" spans="1:21" s="55" customFormat="1" ht="12">
      <c r="A19" s="194" t="s">
        <v>5</v>
      </c>
      <c r="B19" s="216" t="s">
        <v>391</v>
      </c>
      <c r="C19" s="194">
        <v>1</v>
      </c>
      <c r="D19" s="77" t="s">
        <v>0</v>
      </c>
      <c r="E19" s="149"/>
      <c r="F19" s="171">
        <v>100</v>
      </c>
      <c r="G19" s="199" t="s">
        <v>0</v>
      </c>
      <c r="H19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171" t="str">
        <f>IF(Sklop7[[#This Row],[ZAHTEVANA SHEMA KAKOVOSTI]]&lt;&gt;"",Sklop7[[#This Row],[Preračunana masa/volumen/kos na enoto kg]],"")</f>
        <v/>
      </c>
      <c r="J19" s="172"/>
      <c r="K19" s="173"/>
      <c r="L19" s="173"/>
      <c r="M19" s="82"/>
      <c r="N19" s="204"/>
      <c r="O19" s="204"/>
      <c r="P19" s="203"/>
      <c r="Q19" s="204">
        <f>+Sklop7[[#This Row],[cena/enota brez DDV v EUR]]*Sklop7[[#This Row],[Stopnja DDV (%)]]</f>
        <v>0</v>
      </c>
      <c r="R19" s="204">
        <f>+Sklop7[[#This Row],[cena/enota brez DDV v EUR]]+Sklop7[[#This Row],[Davek (EUR)]]</f>
        <v>0</v>
      </c>
      <c r="S19" s="204">
        <f>+Sklop7[[#This Row],[cena/enota brez DDV v EUR]]*Sklop7[[#This Row],[Okvirna količina]]</f>
        <v>0</v>
      </c>
      <c r="T19" s="204">
        <f>+Sklop7[[#This Row],[Končna cena/enoto mere (EUR) z DDV]]*Sklop7[[#This Row],[Okvirna količina]]</f>
        <v>0</v>
      </c>
      <c r="U19" s="218"/>
    </row>
    <row r="20" spans="1:21" s="55" customFormat="1" ht="12">
      <c r="A20" s="194" t="s">
        <v>6</v>
      </c>
      <c r="B20" s="216" t="s">
        <v>392</v>
      </c>
      <c r="C20" s="194">
        <v>1</v>
      </c>
      <c r="D20" s="77" t="s">
        <v>0</v>
      </c>
      <c r="E20" s="149"/>
      <c r="F20" s="171">
        <v>100</v>
      </c>
      <c r="G20" s="199" t="s">
        <v>0</v>
      </c>
      <c r="H20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171" t="str">
        <f>IF(Sklop7[[#This Row],[ZAHTEVANA SHEMA KAKOVOSTI]]&lt;&gt;"",Sklop7[[#This Row],[Preračunana masa/volumen/kos na enoto kg]],"")</f>
        <v/>
      </c>
      <c r="J20" s="172"/>
      <c r="K20" s="173"/>
      <c r="L20" s="173"/>
      <c r="M20" s="82"/>
      <c r="N20" s="204"/>
      <c r="O20" s="204"/>
      <c r="P20" s="203"/>
      <c r="Q20" s="204">
        <f>+Sklop7[[#This Row],[cena/enota brez DDV v EUR]]*Sklop7[[#This Row],[Stopnja DDV (%)]]</f>
        <v>0</v>
      </c>
      <c r="R20" s="204">
        <f>+Sklop7[[#This Row],[cena/enota brez DDV v EUR]]+Sklop7[[#This Row],[Davek (EUR)]]</f>
        <v>0</v>
      </c>
      <c r="S20" s="204">
        <f>+Sklop7[[#This Row],[cena/enota brez DDV v EUR]]*Sklop7[[#This Row],[Okvirna količina]]</f>
        <v>0</v>
      </c>
      <c r="T20" s="204">
        <f>+Sklop7[[#This Row],[Končna cena/enoto mere (EUR) z DDV]]*Sklop7[[#This Row],[Okvirna količina]]</f>
        <v>0</v>
      </c>
      <c r="U20" s="218"/>
    </row>
    <row r="21" spans="1:21" s="55" customFormat="1" ht="12">
      <c r="A21" s="194" t="s">
        <v>7</v>
      </c>
      <c r="B21" s="216" t="s">
        <v>387</v>
      </c>
      <c r="C21" s="194">
        <v>1</v>
      </c>
      <c r="D21" s="77" t="s">
        <v>0</v>
      </c>
      <c r="E21" s="149"/>
      <c r="F21" s="171">
        <v>180</v>
      </c>
      <c r="G21" s="199" t="s">
        <v>0</v>
      </c>
      <c r="H21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1" s="171" t="str">
        <f>IF(Sklop7[[#This Row],[ZAHTEVANA SHEMA KAKOVOSTI]]&lt;&gt;"",Sklop7[[#This Row],[Preračunana masa/volumen/kos na enoto kg]],"")</f>
        <v/>
      </c>
      <c r="J21" s="172"/>
      <c r="K21" s="173"/>
      <c r="L21" s="173"/>
      <c r="M21" s="82"/>
      <c r="N21" s="204"/>
      <c r="O21" s="204"/>
      <c r="P21" s="203"/>
      <c r="Q21" s="204">
        <f>+Sklop7[[#This Row],[cena/enota brez DDV v EUR]]*Sklop7[[#This Row],[Stopnja DDV (%)]]</f>
        <v>0</v>
      </c>
      <c r="R21" s="204">
        <f>+Sklop7[[#This Row],[cena/enota brez DDV v EUR]]+Sklop7[[#This Row],[Davek (EUR)]]</f>
        <v>0</v>
      </c>
      <c r="S21" s="204">
        <f>+Sklop7[[#This Row],[cena/enota brez DDV v EUR]]*Sklop7[[#This Row],[Okvirna količina]]</f>
        <v>0</v>
      </c>
      <c r="T21" s="204">
        <f>+Sklop7[[#This Row],[Končna cena/enoto mere (EUR) z DDV]]*Sklop7[[#This Row],[Okvirna količina]]</f>
        <v>0</v>
      </c>
      <c r="U21" s="218"/>
    </row>
    <row r="22" spans="1:21" s="55" customFormat="1" ht="24">
      <c r="A22" s="194" t="s">
        <v>8</v>
      </c>
      <c r="B22" s="216" t="s">
        <v>393</v>
      </c>
      <c r="C22" s="194">
        <v>1</v>
      </c>
      <c r="D22" s="77" t="s">
        <v>0</v>
      </c>
      <c r="E22" s="149"/>
      <c r="F22" s="171">
        <v>75</v>
      </c>
      <c r="G22" s="199" t="s">
        <v>0</v>
      </c>
      <c r="H22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2" s="171" t="str">
        <f>IF(Sklop7[[#This Row],[ZAHTEVANA SHEMA KAKOVOSTI]]&lt;&gt;"",Sklop7[[#This Row],[Preračunana masa/volumen/kos na enoto kg]],"")</f>
        <v/>
      </c>
      <c r="J22" s="172"/>
      <c r="K22" s="173"/>
      <c r="L22" s="173"/>
      <c r="M22" s="82"/>
      <c r="N22" s="204"/>
      <c r="O22" s="204"/>
      <c r="P22" s="203"/>
      <c r="Q22" s="204">
        <f>+Sklop7[[#This Row],[cena/enota brez DDV v EUR]]*Sklop7[[#This Row],[Stopnja DDV (%)]]</f>
        <v>0</v>
      </c>
      <c r="R22" s="204">
        <f>+Sklop7[[#This Row],[cena/enota brez DDV v EUR]]+Sklop7[[#This Row],[Davek (EUR)]]</f>
        <v>0</v>
      </c>
      <c r="S22" s="204">
        <f>+Sklop7[[#This Row],[cena/enota brez DDV v EUR]]*Sklop7[[#This Row],[Okvirna količina]]</f>
        <v>0</v>
      </c>
      <c r="T22" s="204">
        <f>+Sklop7[[#This Row],[Končna cena/enoto mere (EUR) z DDV]]*Sklop7[[#This Row],[Okvirna količina]]</f>
        <v>0</v>
      </c>
      <c r="U22" s="218"/>
    </row>
    <row r="23" spans="1:21" s="55" customFormat="1" ht="12">
      <c r="A23" s="194" t="s">
        <v>9</v>
      </c>
      <c r="B23" s="216" t="s">
        <v>394</v>
      </c>
      <c r="C23" s="194">
        <v>1</v>
      </c>
      <c r="D23" s="77" t="s">
        <v>0</v>
      </c>
      <c r="E23" s="149"/>
      <c r="F23" s="171">
        <v>50</v>
      </c>
      <c r="G23" s="199" t="s">
        <v>0</v>
      </c>
      <c r="H23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171" t="str">
        <f>IF(Sklop7[[#This Row],[ZAHTEVANA SHEMA KAKOVOSTI]]&lt;&gt;"",Sklop7[[#This Row],[Preračunana masa/volumen/kos na enoto kg]],"")</f>
        <v/>
      </c>
      <c r="J23" s="172"/>
      <c r="K23" s="173"/>
      <c r="L23" s="173"/>
      <c r="M23" s="82"/>
      <c r="N23" s="204"/>
      <c r="O23" s="204"/>
      <c r="P23" s="203"/>
      <c r="Q23" s="204">
        <f>+Sklop7[[#This Row],[cena/enota brez DDV v EUR]]*Sklop7[[#This Row],[Stopnja DDV (%)]]</f>
        <v>0</v>
      </c>
      <c r="R23" s="204">
        <f>+Sklop7[[#This Row],[cena/enota brez DDV v EUR]]+Sklop7[[#This Row],[Davek (EUR)]]</f>
        <v>0</v>
      </c>
      <c r="S23" s="204">
        <f>+Sklop7[[#This Row],[cena/enota brez DDV v EUR]]*Sklop7[[#This Row],[Okvirna količina]]</f>
        <v>0</v>
      </c>
      <c r="T23" s="204">
        <f>+Sklop7[[#This Row],[Končna cena/enoto mere (EUR) z DDV]]*Sklop7[[#This Row],[Okvirna količina]]</f>
        <v>0</v>
      </c>
      <c r="U23" s="218"/>
    </row>
    <row r="24" spans="1:21" s="55" customFormat="1" ht="12">
      <c r="A24" s="194" t="s">
        <v>10</v>
      </c>
      <c r="B24" s="216" t="s">
        <v>395</v>
      </c>
      <c r="C24" s="194">
        <v>1</v>
      </c>
      <c r="D24" s="77" t="s">
        <v>0</v>
      </c>
      <c r="E24" s="149"/>
      <c r="F24" s="171">
        <v>20</v>
      </c>
      <c r="G24" s="199" t="s">
        <v>0</v>
      </c>
      <c r="H24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171" t="str">
        <f>IF(Sklop7[[#This Row],[ZAHTEVANA SHEMA KAKOVOSTI]]&lt;&gt;"",Sklop7[[#This Row],[Preračunana masa/volumen/kos na enoto kg]],"")</f>
        <v/>
      </c>
      <c r="J24" s="172"/>
      <c r="K24" s="173"/>
      <c r="L24" s="173"/>
      <c r="M24" s="82"/>
      <c r="N24" s="204"/>
      <c r="O24" s="204"/>
      <c r="P24" s="203"/>
      <c r="Q24" s="204">
        <f>+Sklop7[[#This Row],[cena/enota brez DDV v EUR]]*Sklop7[[#This Row],[Stopnja DDV (%)]]</f>
        <v>0</v>
      </c>
      <c r="R24" s="204">
        <f>+Sklop7[[#This Row],[cena/enota brez DDV v EUR]]+Sklop7[[#This Row],[Davek (EUR)]]</f>
        <v>0</v>
      </c>
      <c r="S24" s="204">
        <f>+Sklop7[[#This Row],[cena/enota brez DDV v EUR]]*Sklop7[[#This Row],[Okvirna količina]]</f>
        <v>0</v>
      </c>
      <c r="T24" s="204">
        <f>+Sklop7[[#This Row],[Končna cena/enoto mere (EUR) z DDV]]*Sklop7[[#This Row],[Okvirna količina]]</f>
        <v>0</v>
      </c>
      <c r="U24" s="218"/>
    </row>
    <row r="25" spans="1:21" s="55" customFormat="1" ht="12">
      <c r="A25" s="194" t="s">
        <v>11</v>
      </c>
      <c r="B25" s="473" t="s">
        <v>786</v>
      </c>
      <c r="C25" s="466">
        <v>1</v>
      </c>
      <c r="D25" s="474" t="s">
        <v>0</v>
      </c>
      <c r="E25" s="412"/>
      <c r="F25" s="459">
        <v>100</v>
      </c>
      <c r="G25" s="475" t="s">
        <v>0</v>
      </c>
      <c r="H25" s="46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459" t="str">
        <f>IF(Sklop7[[#This Row],[ZAHTEVANA SHEMA KAKOVOSTI]]&lt;&gt;"",Sklop7[[#This Row],[Preračunana masa/volumen/kos na enoto kg]],"")</f>
        <v/>
      </c>
      <c r="J25" s="460"/>
      <c r="K25" s="461"/>
      <c r="L25" s="461"/>
      <c r="M25" s="82"/>
      <c r="N25" s="462"/>
      <c r="O25" s="462"/>
      <c r="P25" s="463"/>
      <c r="Q25" s="462">
        <f>+Sklop7[[#This Row],[cena/enota brez DDV v EUR]]*Sklop7[[#This Row],[Stopnja DDV (%)]]</f>
        <v>0</v>
      </c>
      <c r="R25" s="462">
        <f>+Sklop7[[#This Row],[cena/enota brez DDV v EUR]]+Sklop7[[#This Row],[Davek (EUR)]]</f>
        <v>0</v>
      </c>
      <c r="S25" s="462">
        <f>+Sklop7[[#This Row],[cena/enota brez DDV v EUR]]*Sklop7[[#This Row],[Okvirna količina]]</f>
        <v>0</v>
      </c>
      <c r="T25" s="462">
        <f>+Sklop7[[#This Row],[Končna cena/enoto mere (EUR) z DDV]]*Sklop7[[#This Row],[Okvirna količina]]</f>
        <v>0</v>
      </c>
      <c r="U25" s="464"/>
    </row>
    <row r="26" spans="1:21" s="55" customFormat="1" ht="12">
      <c r="A26" s="194" t="s">
        <v>12</v>
      </c>
      <c r="B26" s="216" t="s">
        <v>591</v>
      </c>
      <c r="C26" s="194">
        <v>1</v>
      </c>
      <c r="D26" s="77" t="s">
        <v>0</v>
      </c>
      <c r="E26" s="149"/>
      <c r="F26" s="171">
        <v>100</v>
      </c>
      <c r="G26" s="199" t="s">
        <v>0</v>
      </c>
      <c r="H26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71" t="str">
        <f>IF(Sklop7[[#This Row],[ZAHTEVANA SHEMA KAKOVOSTI]]&lt;&gt;"",Sklop7[[#This Row],[Preračunana masa/volumen/kos na enoto kg]],"")</f>
        <v/>
      </c>
      <c r="J26" s="172"/>
      <c r="K26" s="173"/>
      <c r="L26" s="173"/>
      <c r="M26" s="82"/>
      <c r="N26" s="204"/>
      <c r="O26" s="204"/>
      <c r="P26" s="203"/>
      <c r="Q26" s="204">
        <f>+Sklop7[[#This Row],[cena/enota brez DDV v EUR]]*Sklop7[[#This Row],[Stopnja DDV (%)]]</f>
        <v>0</v>
      </c>
      <c r="R26" s="204">
        <f>+Sklop7[[#This Row],[cena/enota brez DDV v EUR]]+Sklop7[[#This Row],[Davek (EUR)]]</f>
        <v>0</v>
      </c>
      <c r="S26" s="204">
        <f>+Sklop7[[#This Row],[cena/enota brez DDV v EUR]]*Sklop7[[#This Row],[Okvirna količina]]</f>
        <v>0</v>
      </c>
      <c r="T26" s="204">
        <f>+Sklop7[[#This Row],[Končna cena/enoto mere (EUR) z DDV]]*Sklop7[[#This Row],[Okvirna količina]]</f>
        <v>0</v>
      </c>
      <c r="U26" s="218"/>
    </row>
    <row r="27" spans="1:21" s="55" customFormat="1" ht="12">
      <c r="A27" s="194" t="s">
        <v>13</v>
      </c>
      <c r="B27" s="216" t="s">
        <v>592</v>
      </c>
      <c r="C27" s="194">
        <v>1</v>
      </c>
      <c r="D27" s="77" t="s">
        <v>0</v>
      </c>
      <c r="E27" s="149"/>
      <c r="F27" s="171">
        <v>50</v>
      </c>
      <c r="G27" s="199" t="s">
        <v>0</v>
      </c>
      <c r="H27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7" s="171" t="str">
        <f>IF(Sklop7[[#This Row],[ZAHTEVANA SHEMA KAKOVOSTI]]&lt;&gt;"",Sklop7[[#This Row],[Preračunana masa/volumen/kos na enoto kg]],"")</f>
        <v/>
      </c>
      <c r="J27" s="172"/>
      <c r="K27" s="173"/>
      <c r="L27" s="173"/>
      <c r="M27" s="82"/>
      <c r="N27" s="204"/>
      <c r="O27" s="204"/>
      <c r="P27" s="203"/>
      <c r="Q27" s="204">
        <f>+Sklop7[[#This Row],[cena/enota brez DDV v EUR]]*Sklop7[[#This Row],[Stopnja DDV (%)]]</f>
        <v>0</v>
      </c>
      <c r="R27" s="204">
        <f>+Sklop7[[#This Row],[cena/enota brez DDV v EUR]]+Sklop7[[#This Row],[Davek (EUR)]]</f>
        <v>0</v>
      </c>
      <c r="S27" s="204">
        <f>+Sklop7[[#This Row],[cena/enota brez DDV v EUR]]*Sklop7[[#This Row],[Okvirna količina]]</f>
        <v>0</v>
      </c>
      <c r="T27" s="204">
        <f>+Sklop7[[#This Row],[Končna cena/enoto mere (EUR) z DDV]]*Sklop7[[#This Row],[Okvirna količina]]</f>
        <v>0</v>
      </c>
      <c r="U27" s="218"/>
    </row>
    <row r="28" spans="1:21" s="55" customFormat="1" ht="12">
      <c r="A28" s="194" t="s">
        <v>14</v>
      </c>
      <c r="B28" s="216" t="s">
        <v>396</v>
      </c>
      <c r="C28" s="194" t="s">
        <v>640</v>
      </c>
      <c r="D28" s="77" t="s">
        <v>0</v>
      </c>
      <c r="E28" s="149"/>
      <c r="F28" s="171">
        <v>5</v>
      </c>
      <c r="G28" s="199" t="s">
        <v>0</v>
      </c>
      <c r="H28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8" s="171" t="str">
        <f>IF(Sklop7[[#This Row],[ZAHTEVANA SHEMA KAKOVOSTI]]&lt;&gt;"",Sklop7[[#This Row],[Preračunana masa/volumen/kos na enoto kg]],"")</f>
        <v/>
      </c>
      <c r="J28" s="172"/>
      <c r="K28" s="173"/>
      <c r="L28" s="173"/>
      <c r="M28" s="82"/>
      <c r="N28" s="204"/>
      <c r="O28" s="204"/>
      <c r="P28" s="203"/>
      <c r="Q28" s="204">
        <f>+Sklop7[[#This Row],[cena/enota brez DDV v EUR]]*Sklop7[[#This Row],[Stopnja DDV (%)]]</f>
        <v>0</v>
      </c>
      <c r="R28" s="204">
        <f>+Sklop7[[#This Row],[cena/enota brez DDV v EUR]]+Sklop7[[#This Row],[Davek (EUR)]]</f>
        <v>0</v>
      </c>
      <c r="S28" s="204">
        <f>+Sklop7[[#This Row],[cena/enota brez DDV v EUR]]*Sklop7[[#This Row],[Okvirna količina]]</f>
        <v>0</v>
      </c>
      <c r="T28" s="204">
        <f>+Sklop7[[#This Row],[Končna cena/enoto mere (EUR) z DDV]]*Sklop7[[#This Row],[Okvirna količina]]</f>
        <v>0</v>
      </c>
      <c r="U28" s="218"/>
    </row>
    <row r="29" spans="1:21" s="55" customFormat="1" ht="12">
      <c r="A29" s="194" t="s">
        <v>15</v>
      </c>
      <c r="B29" s="216" t="s">
        <v>397</v>
      </c>
      <c r="C29" s="194">
        <v>1</v>
      </c>
      <c r="D29" s="77" t="s">
        <v>0</v>
      </c>
      <c r="E29" s="149"/>
      <c r="F29" s="171">
        <v>65</v>
      </c>
      <c r="G29" s="199" t="s">
        <v>0</v>
      </c>
      <c r="H29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</v>
      </c>
      <c r="I29" s="171" t="str">
        <f>IF(Sklop7[[#This Row],[ZAHTEVANA SHEMA KAKOVOSTI]]&lt;&gt;"",Sklop7[[#This Row],[Preračunana masa/volumen/kos na enoto kg]],"")</f>
        <v/>
      </c>
      <c r="J29" s="172"/>
      <c r="K29" s="173"/>
      <c r="L29" s="173"/>
      <c r="M29" s="82"/>
      <c r="N29" s="204"/>
      <c r="O29" s="204"/>
      <c r="P29" s="203"/>
      <c r="Q29" s="204">
        <f>+Sklop7[[#This Row],[cena/enota brez DDV v EUR]]*Sklop7[[#This Row],[Stopnja DDV (%)]]</f>
        <v>0</v>
      </c>
      <c r="R29" s="204">
        <f>+Sklop7[[#This Row],[cena/enota brez DDV v EUR]]+Sklop7[[#This Row],[Davek (EUR)]]</f>
        <v>0</v>
      </c>
      <c r="S29" s="204">
        <f>+Sklop7[[#This Row],[cena/enota brez DDV v EUR]]*Sklop7[[#This Row],[Okvirna količina]]</f>
        <v>0</v>
      </c>
      <c r="T29" s="204">
        <f>+Sklop7[[#This Row],[Končna cena/enoto mere (EUR) z DDV]]*Sklop7[[#This Row],[Okvirna količina]]</f>
        <v>0</v>
      </c>
      <c r="U29" s="218"/>
    </row>
    <row r="30" spans="1:21" s="55" customFormat="1" ht="12">
      <c r="A30" s="194" t="s">
        <v>16</v>
      </c>
      <c r="B30" s="473" t="s">
        <v>785</v>
      </c>
      <c r="C30" s="466">
        <v>1</v>
      </c>
      <c r="D30" s="474" t="s">
        <v>0</v>
      </c>
      <c r="E30" s="412"/>
      <c r="F30" s="459">
        <v>150</v>
      </c>
      <c r="G30" s="475" t="s">
        <v>0</v>
      </c>
      <c r="H30" s="46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0" s="459" t="str">
        <f>IF(Sklop7[[#This Row],[ZAHTEVANA SHEMA KAKOVOSTI]]&lt;&gt;"",Sklop7[[#This Row],[Preračunana masa/volumen/kos na enoto kg]],"")</f>
        <v/>
      </c>
      <c r="J30" s="460"/>
      <c r="K30" s="461"/>
      <c r="L30" s="461"/>
      <c r="M30" s="82"/>
      <c r="N30" s="462"/>
      <c r="O30" s="462"/>
      <c r="P30" s="463"/>
      <c r="Q30" s="462">
        <f>+Sklop7[[#This Row],[cena/enota brez DDV v EUR]]*Sklop7[[#This Row],[Stopnja DDV (%)]]</f>
        <v>0</v>
      </c>
      <c r="R30" s="462">
        <f>+Sklop7[[#This Row],[cena/enota brez DDV v EUR]]+Sklop7[[#This Row],[Davek (EUR)]]</f>
        <v>0</v>
      </c>
      <c r="S30" s="462">
        <f>+Sklop7[[#This Row],[cena/enota brez DDV v EUR]]*Sklop7[[#This Row],[Okvirna količina]]</f>
        <v>0</v>
      </c>
      <c r="T30" s="462">
        <f>+Sklop7[[#This Row],[Končna cena/enoto mere (EUR) z DDV]]*Sklop7[[#This Row],[Okvirna količina]]</f>
        <v>0</v>
      </c>
      <c r="U30" s="464"/>
    </row>
    <row r="31" spans="1:21" s="55" customFormat="1" ht="12">
      <c r="A31" s="194" t="s">
        <v>17</v>
      </c>
      <c r="B31" s="473" t="s">
        <v>784</v>
      </c>
      <c r="C31" s="466">
        <v>1</v>
      </c>
      <c r="D31" s="474" t="s">
        <v>0</v>
      </c>
      <c r="E31" s="412"/>
      <c r="F31" s="459">
        <v>150</v>
      </c>
      <c r="G31" s="475" t="s">
        <v>0</v>
      </c>
      <c r="H31" s="46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1" s="459" t="str">
        <f>IF(Sklop7[[#This Row],[ZAHTEVANA SHEMA KAKOVOSTI]]&lt;&gt;"",Sklop7[[#This Row],[Preračunana masa/volumen/kos na enoto kg]],"")</f>
        <v/>
      </c>
      <c r="J31" s="460"/>
      <c r="K31" s="461"/>
      <c r="L31" s="461"/>
      <c r="M31" s="82"/>
      <c r="N31" s="462"/>
      <c r="O31" s="462"/>
      <c r="P31" s="463"/>
      <c r="Q31" s="462">
        <f>+Sklop7[[#This Row],[cena/enota brez DDV v EUR]]*Sklop7[[#This Row],[Stopnja DDV (%)]]</f>
        <v>0</v>
      </c>
      <c r="R31" s="462">
        <f>+Sklop7[[#This Row],[cena/enota brez DDV v EUR]]+Sklop7[[#This Row],[Davek (EUR)]]</f>
        <v>0</v>
      </c>
      <c r="S31" s="462">
        <f>+Sklop7[[#This Row],[cena/enota brez DDV v EUR]]*Sklop7[[#This Row],[Okvirna količina]]</f>
        <v>0</v>
      </c>
      <c r="T31" s="462">
        <f>+Sklop7[[#This Row],[Končna cena/enoto mere (EUR) z DDV]]*Sklop7[[#This Row],[Okvirna količina]]</f>
        <v>0</v>
      </c>
      <c r="U31" s="464"/>
    </row>
    <row r="32" spans="1:21" ht="12.75" customHeight="1">
      <c r="A32" s="194" t="s">
        <v>18</v>
      </c>
      <c r="B32" s="353" t="s">
        <v>680</v>
      </c>
      <c r="C32" s="354">
        <v>1</v>
      </c>
      <c r="D32" s="355" t="s">
        <v>0</v>
      </c>
      <c r="E32" s="356"/>
      <c r="F32" s="347">
        <v>100</v>
      </c>
      <c r="G32" s="363" t="s">
        <v>0</v>
      </c>
      <c r="H32" s="35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2" s="347" t="str">
        <f>IF(Sklop7[[#This Row],[ZAHTEVANA SHEMA KAKOVOSTI]]&lt;&gt;"",Sklop7[[#This Row],[Preračunana masa/volumen/kos na enoto kg]],"")</f>
        <v/>
      </c>
      <c r="J32" s="348"/>
      <c r="K32" s="349"/>
      <c r="L32" s="349"/>
      <c r="M32" s="82"/>
      <c r="N32" s="350"/>
      <c r="O32" s="350"/>
      <c r="P32" s="351"/>
      <c r="Q32" s="350">
        <f>+Sklop7[[#This Row],[cena/enota brez DDV v EUR]]*Sklop7[[#This Row],[Stopnja DDV (%)]]</f>
        <v>0</v>
      </c>
      <c r="R32" s="350">
        <f>+Sklop7[[#This Row],[cena/enota brez DDV v EUR]]+Sklop7[[#This Row],[Davek (EUR)]]</f>
        <v>0</v>
      </c>
      <c r="S32" s="350">
        <f>+Sklop7[[#This Row],[cena/enota brez DDV v EUR]]*Sklop7[[#This Row],[Okvirna količina]]</f>
        <v>0</v>
      </c>
      <c r="T32" s="350">
        <f>+Sklop7[[#This Row],[Končna cena/enoto mere (EUR) z DDV]]*Sklop7[[#This Row],[Okvirna količina]]</f>
        <v>0</v>
      </c>
      <c r="U32" s="352"/>
    </row>
    <row r="33" spans="1:22">
      <c r="A33" s="443" t="s">
        <v>114</v>
      </c>
      <c r="B33" s="472"/>
      <c r="C33" s="444"/>
      <c r="D33" s="444"/>
      <c r="E33" s="445"/>
      <c r="F33" s="446"/>
      <c r="G33" s="447"/>
      <c r="H33" s="448">
        <f>SUBTOTAL(109,Sklop7[Preračunana masa/volumen/kos na enoto kg])</f>
        <v>2395</v>
      </c>
      <c r="I33" s="448">
        <f>SUBTOTAL(109,Sklop7[Živila iz shem kakovosti (kg)])</f>
        <v>0</v>
      </c>
      <c r="J33" s="446"/>
      <c r="K33" s="449"/>
      <c r="L33" s="449"/>
      <c r="M33" s="450"/>
      <c r="N33" s="451"/>
      <c r="O33" s="451"/>
      <c r="P33" s="451"/>
      <c r="Q33" s="452"/>
      <c r="R33" s="446"/>
      <c r="S33" s="452">
        <f>SUBTOTAL(109,Sklop7[Vrednost za okvirno količino (EUR) brez DDV])</f>
        <v>0</v>
      </c>
      <c r="T33" s="452">
        <f>SUBTOTAL(109,Sklop7[Vrednost za okvirno količino (EUR) z DDV])</f>
        <v>0</v>
      </c>
      <c r="U33" s="453">
        <f>SUBTOTAL(103,Sklop7[Shema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110</v>
      </c>
      <c r="B35" s="16"/>
      <c r="C35" s="28"/>
      <c r="D35" s="28"/>
      <c r="E35" s="100"/>
      <c r="Q35" s="48"/>
      <c r="R35" s="48"/>
      <c r="S35" s="48"/>
      <c r="T35" s="48"/>
    </row>
    <row r="36" spans="1:22">
      <c r="A36" s="11" t="s">
        <v>112</v>
      </c>
      <c r="B36" s="16"/>
      <c r="C36" s="28"/>
      <c r="D36" s="28"/>
      <c r="E36" s="100"/>
    </row>
    <row r="37" spans="1:22">
      <c r="A37" s="95" t="s">
        <v>154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575" t="s">
        <v>160</v>
      </c>
      <c r="B38" s="575"/>
      <c r="C38" s="575"/>
      <c r="D38" s="575"/>
      <c r="E38" s="575"/>
      <c r="F38" s="575"/>
      <c r="G38" s="575"/>
      <c r="H38" s="575"/>
      <c r="I38" s="575"/>
      <c r="J38" s="575"/>
      <c r="K38" s="575"/>
      <c r="L38" s="575"/>
      <c r="M38" s="19"/>
      <c r="N38" s="19"/>
      <c r="O38" s="19"/>
      <c r="P38" s="19"/>
      <c r="Q38" s="19"/>
      <c r="R38" s="19"/>
      <c r="S38" s="19"/>
      <c r="T38" s="19"/>
      <c r="U38" s="19"/>
    </row>
    <row r="39" spans="1:22">
      <c r="A39" s="574" t="s">
        <v>156</v>
      </c>
      <c r="B39" s="574"/>
      <c r="C39" s="574"/>
      <c r="D39" s="574"/>
      <c r="E39" s="574"/>
      <c r="F39" s="574"/>
      <c r="G39" s="574"/>
      <c r="H39" s="574"/>
      <c r="I39" s="574"/>
      <c r="J39" s="574"/>
      <c r="K39" s="574"/>
      <c r="L39" s="574"/>
      <c r="N39" s="29"/>
      <c r="O39" s="29"/>
      <c r="P39" s="29"/>
      <c r="Q39" s="29"/>
      <c r="R39" s="29"/>
      <c r="V39" s="19"/>
    </row>
    <row r="40" spans="1:2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2">
      <c r="A41" s="95" t="s">
        <v>51</v>
      </c>
      <c r="F41" s="68"/>
      <c r="G41" s="68" t="s">
        <v>52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53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100"/>
    </row>
  </sheetData>
  <sheetProtection insertRows="0" deleteRows="0"/>
  <protectedRanges>
    <protectedRange sqref="U38 J40:P40 M38:P38 U40" name="Obseg1_2"/>
    <protectedRange sqref="J38:L38" name="Obseg1_2_1"/>
    <protectedRange sqref="J39:P39 U39" name="Obseg1_4"/>
  </protectedRanges>
  <mergeCells count="9">
    <mergeCell ref="A39:L39"/>
    <mergeCell ref="B13:K13"/>
    <mergeCell ref="C2:J2"/>
    <mergeCell ref="C3:J3"/>
    <mergeCell ref="C6:J6"/>
    <mergeCell ref="C7:J7"/>
    <mergeCell ref="C8:J8"/>
    <mergeCell ref="C9:J9"/>
    <mergeCell ref="A38:L38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2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69"/>
  <sheetViews>
    <sheetView tabSelected="1" topLeftCell="A14" zoomScale="98" zoomScaleNormal="98" zoomScaleSheetLayoutView="77" workbookViewId="0">
      <selection activeCell="K46" sqref="K46"/>
    </sheetView>
  </sheetViews>
  <sheetFormatPr defaultColWidth="8.85546875" defaultRowHeight="12.75"/>
  <cols>
    <col min="1" max="1" width="3.5703125" style="11" customWidth="1"/>
    <col min="2" max="2" width="37.71093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25" t="s">
        <v>61</v>
      </c>
    </row>
    <row r="2" spans="1:21" ht="15">
      <c r="B2" s="226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226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227"/>
    </row>
    <row r="5" spans="1:21" ht="15">
      <c r="B5" s="225" t="s">
        <v>65</v>
      </c>
    </row>
    <row r="6" spans="1:21" ht="17.25" customHeight="1">
      <c r="B6" s="228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228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228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229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30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pred_rekapitulacija'!B21</f>
        <v>ŽITA - KAŠE, KOSMIČI, NMLEVSKI IZDELKI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84">
      <c r="A16" s="154" t="s">
        <v>1</v>
      </c>
      <c r="B16" s="155" t="s">
        <v>594</v>
      </c>
      <c r="C16" s="77">
        <v>5</v>
      </c>
      <c r="D16" s="77" t="s">
        <v>0</v>
      </c>
      <c r="E16" s="99"/>
      <c r="F16" s="258">
        <v>115</v>
      </c>
      <c r="G16" s="219" t="s">
        <v>162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575</v>
      </c>
      <c r="I16" s="80" t="str">
        <f>IF(Sklop8[[#This Row],[ZAHTEVANA SHEMA KAKOVOSTI]]&lt;&gt;"",Sklop8[[#This Row],[Preračunana masa/volumen/kos na enoto kg]],"")</f>
        <v/>
      </c>
      <c r="J16" s="168"/>
      <c r="K16" s="99"/>
      <c r="L16" s="99"/>
      <c r="M16" s="99"/>
      <c r="N16" s="134"/>
      <c r="O16" s="134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4"/>
    </row>
    <row r="17" spans="1:21" s="55" customFormat="1" ht="60">
      <c r="A17" s="154" t="s">
        <v>3</v>
      </c>
      <c r="B17" s="270" t="s">
        <v>593</v>
      </c>
      <c r="C17" s="194">
        <v>5</v>
      </c>
      <c r="D17" s="77" t="s">
        <v>0</v>
      </c>
      <c r="E17" s="282"/>
      <c r="F17" s="287">
        <v>40</v>
      </c>
      <c r="G17" s="219" t="s">
        <v>162</v>
      </c>
      <c r="H17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278" t="str">
        <f>IF(Sklop8[[#This Row],[ZAHTEVANA SHEMA KAKOVOSTI]]&lt;&gt;"",Sklop8[[#This Row],[Preračunana masa/volumen/kos na enoto kg]],"")</f>
        <v/>
      </c>
      <c r="J17" s="283"/>
      <c r="K17" s="284"/>
      <c r="L17" s="284"/>
      <c r="M17" s="99"/>
      <c r="N17" s="285"/>
      <c r="O17" s="285"/>
      <c r="P17" s="281"/>
      <c r="Q17" s="280">
        <f>+Sklop8[[#This Row],[cena/enota brez DDV v EUR]]*Sklop8[[#This Row],[Stopnja DDV (%)]]</f>
        <v>0</v>
      </c>
      <c r="R17" s="280">
        <f>+Sklop8[[#This Row],[cena/enota brez DDV v EUR]]+Sklop8[[#This Row],[Davek (EUR)]]</f>
        <v>0</v>
      </c>
      <c r="S17" s="280">
        <f>+Sklop8[[#This Row],[cena/enota brez DDV v EUR]]*Sklop8[[#This Row],[Okvirna količina]]</f>
        <v>0</v>
      </c>
      <c r="T17" s="280">
        <f>+Sklop8[[#This Row],[Končna cena/enoto mere (EUR) z DDV]]*Sklop8[[#This Row],[Okvirna količina]]</f>
        <v>0</v>
      </c>
      <c r="U17" s="286"/>
    </row>
    <row r="18" spans="1:21" s="55" customFormat="1" ht="12">
      <c r="A18" s="154" t="s">
        <v>4</v>
      </c>
      <c r="B18" s="270" t="s">
        <v>398</v>
      </c>
      <c r="C18" s="194">
        <v>4</v>
      </c>
      <c r="D18" s="77" t="s">
        <v>0</v>
      </c>
      <c r="E18" s="282"/>
      <c r="F18" s="287">
        <v>130</v>
      </c>
      <c r="G18" s="219" t="s">
        <v>162</v>
      </c>
      <c r="H18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520</v>
      </c>
      <c r="I18" s="278" t="str">
        <f>IF(Sklop8[[#This Row],[ZAHTEVANA SHEMA KAKOVOSTI]]&lt;&gt;"",Sklop8[[#This Row],[Preračunana masa/volumen/kos na enoto kg]],"")</f>
        <v/>
      </c>
      <c r="J18" s="283"/>
      <c r="K18" s="284"/>
      <c r="L18" s="284"/>
      <c r="M18" s="99"/>
      <c r="N18" s="285"/>
      <c r="O18" s="285"/>
      <c r="P18" s="281"/>
      <c r="Q18" s="280">
        <f>+Sklop8[[#This Row],[cena/enota brez DDV v EUR]]*Sklop8[[#This Row],[Stopnja DDV (%)]]</f>
        <v>0</v>
      </c>
      <c r="R18" s="280">
        <f>+Sklop8[[#This Row],[cena/enota brez DDV v EUR]]+Sklop8[[#This Row],[Davek (EUR)]]</f>
        <v>0</v>
      </c>
      <c r="S18" s="280">
        <f>+Sklop8[[#This Row],[cena/enota brez DDV v EUR]]*Sklop8[[#This Row],[Okvirna količina]]</f>
        <v>0</v>
      </c>
      <c r="T18" s="280">
        <f>+Sklop8[[#This Row],[Končna cena/enoto mere (EUR) z DDV]]*Sklop8[[#This Row],[Okvirna količina]]</f>
        <v>0</v>
      </c>
      <c r="U18" s="286"/>
    </row>
    <row r="19" spans="1:21" s="55" customFormat="1" ht="12">
      <c r="A19" s="154" t="s">
        <v>5</v>
      </c>
      <c r="B19" s="270" t="s">
        <v>399</v>
      </c>
      <c r="C19" s="253">
        <v>1</v>
      </c>
      <c r="D19" s="77" t="s">
        <v>0</v>
      </c>
      <c r="E19" s="245"/>
      <c r="F19" s="263">
        <v>30</v>
      </c>
      <c r="G19" s="219" t="s">
        <v>162</v>
      </c>
      <c r="H19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9" s="246" t="str">
        <f>IF(Sklop8[[#This Row],[ZAHTEVANA SHEMA KAKOVOSTI]]&lt;&gt;"",Sklop8[[#This Row],[Preračunana masa/volumen/kos na enoto kg]],"")</f>
        <v/>
      </c>
      <c r="J19" s="259"/>
      <c r="K19" s="260"/>
      <c r="L19" s="260"/>
      <c r="M19" s="99"/>
      <c r="N19" s="261"/>
      <c r="O19" s="261"/>
      <c r="P19" s="252"/>
      <c r="Q19" s="251">
        <f>+Sklop8[[#This Row],[cena/enota brez DDV v EUR]]*Sklop8[[#This Row],[Stopnja DDV (%)]]</f>
        <v>0</v>
      </c>
      <c r="R19" s="251">
        <f>+Sklop8[[#This Row],[cena/enota brez DDV v EUR]]+Sklop8[[#This Row],[Davek (EUR)]]</f>
        <v>0</v>
      </c>
      <c r="S19" s="251">
        <f>+Sklop8[[#This Row],[cena/enota brez DDV v EUR]]*Sklop8[[#This Row],[Okvirna količina]]</f>
        <v>0</v>
      </c>
      <c r="T19" s="251">
        <f>+Sklop8[[#This Row],[Končna cena/enoto mere (EUR) z DDV]]*Sklop8[[#This Row],[Okvirna količina]]</f>
        <v>0</v>
      </c>
      <c r="U19" s="262"/>
    </row>
    <row r="20" spans="1:21" s="55" customFormat="1" ht="36">
      <c r="A20" s="540" t="s">
        <v>6</v>
      </c>
      <c r="B20" s="541" t="s">
        <v>400</v>
      </c>
      <c r="C20" s="522" t="s">
        <v>805</v>
      </c>
      <c r="D20" s="533"/>
      <c r="E20" s="504"/>
      <c r="F20" s="534"/>
      <c r="G20" s="535"/>
      <c r="H20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20" s="246" t="str">
        <f>IF(Sklop8[[#This Row],[ZAHTEVANA SHEMA KAKOVOSTI]]&lt;&gt;"",Sklop8[[#This Row],[Preračunana masa/volumen/kos na enoto kg]],"")</f>
        <v/>
      </c>
      <c r="J20" s="259"/>
      <c r="K20" s="260"/>
      <c r="L20" s="260"/>
      <c r="M20" s="99"/>
      <c r="N20" s="261"/>
      <c r="O20" s="261"/>
      <c r="P20" s="252"/>
      <c r="Q20" s="251">
        <f>+Sklop8[[#This Row],[cena/enota brez DDV v EUR]]*Sklop8[[#This Row],[Stopnja DDV (%)]]</f>
        <v>0</v>
      </c>
      <c r="R20" s="251">
        <f>+Sklop8[[#This Row],[cena/enota brez DDV v EUR]]+Sklop8[[#This Row],[Davek (EUR)]]</f>
        <v>0</v>
      </c>
      <c r="S20" s="251">
        <f>+Sklop8[[#This Row],[cena/enota brez DDV v EUR]]*Sklop8[[#This Row],[Okvirna količina]]</f>
        <v>0</v>
      </c>
      <c r="T20" s="251">
        <f>+Sklop8[[#This Row],[Končna cena/enoto mere (EUR) z DDV]]*Sklop8[[#This Row],[Okvirna količina]]</f>
        <v>0</v>
      </c>
      <c r="U20" s="262"/>
    </row>
    <row r="21" spans="1:21" s="55" customFormat="1" ht="12">
      <c r="A21" s="154" t="s">
        <v>7</v>
      </c>
      <c r="B21" s="270" t="s">
        <v>401</v>
      </c>
      <c r="C21" s="253">
        <v>0.5</v>
      </c>
      <c r="D21" s="77" t="s">
        <v>0</v>
      </c>
      <c r="E21" s="245"/>
      <c r="F21" s="263">
        <v>15</v>
      </c>
      <c r="G21" s="220" t="s">
        <v>162</v>
      </c>
      <c r="H21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21" s="246" t="str">
        <f>IF(Sklop8[[#This Row],[ZAHTEVANA SHEMA KAKOVOSTI]]&lt;&gt;"",Sklop8[[#This Row],[Preračunana masa/volumen/kos na enoto kg]],"")</f>
        <v/>
      </c>
      <c r="J21" s="259"/>
      <c r="K21" s="260"/>
      <c r="L21" s="260"/>
      <c r="M21" s="99"/>
      <c r="N21" s="261"/>
      <c r="O21" s="261"/>
      <c r="P21" s="252"/>
      <c r="Q21" s="251">
        <f>+Sklop8[[#This Row],[cena/enota brez DDV v EUR]]*Sklop8[[#This Row],[Stopnja DDV (%)]]</f>
        <v>0</v>
      </c>
      <c r="R21" s="251">
        <f>+Sklop8[[#This Row],[cena/enota brez DDV v EUR]]+Sklop8[[#This Row],[Davek (EUR)]]</f>
        <v>0</v>
      </c>
      <c r="S21" s="251">
        <f>+Sklop8[[#This Row],[cena/enota brez DDV v EUR]]*Sklop8[[#This Row],[Okvirna količina]]</f>
        <v>0</v>
      </c>
      <c r="T21" s="251">
        <f>+Sklop8[[#This Row],[Končna cena/enoto mere (EUR) z DDV]]*Sklop8[[#This Row],[Okvirna količina]]</f>
        <v>0</v>
      </c>
      <c r="U21" s="262"/>
    </row>
    <row r="22" spans="1:21" s="55" customFormat="1" ht="12">
      <c r="A22" s="154" t="s">
        <v>8</v>
      </c>
      <c r="B22" s="270" t="s">
        <v>402</v>
      </c>
      <c r="C22" s="253">
        <v>1</v>
      </c>
      <c r="D22" s="77" t="s">
        <v>0</v>
      </c>
      <c r="E22" s="245"/>
      <c r="F22" s="263">
        <v>50</v>
      </c>
      <c r="G22" s="220" t="s">
        <v>162</v>
      </c>
      <c r="H22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246" t="str">
        <f>IF(Sklop8[[#This Row],[ZAHTEVANA SHEMA KAKOVOSTI]]&lt;&gt;"",Sklop8[[#This Row],[Preračunana masa/volumen/kos na enoto kg]],"")</f>
        <v/>
      </c>
      <c r="J22" s="259"/>
      <c r="K22" s="260"/>
      <c r="L22" s="260"/>
      <c r="M22" s="99"/>
      <c r="N22" s="261"/>
      <c r="O22" s="261"/>
      <c r="P22" s="252"/>
      <c r="Q22" s="251">
        <f>+Sklop8[[#This Row],[cena/enota brez DDV v EUR]]*Sklop8[[#This Row],[Stopnja DDV (%)]]</f>
        <v>0</v>
      </c>
      <c r="R22" s="251">
        <f>+Sklop8[[#This Row],[cena/enota brez DDV v EUR]]+Sklop8[[#This Row],[Davek (EUR)]]</f>
        <v>0</v>
      </c>
      <c r="S22" s="251">
        <f>+Sklop8[[#This Row],[cena/enota brez DDV v EUR]]*Sklop8[[#This Row],[Okvirna količina]]</f>
        <v>0</v>
      </c>
      <c r="T22" s="251">
        <f>+Sklop8[[#This Row],[Končna cena/enoto mere (EUR) z DDV]]*Sklop8[[#This Row],[Okvirna količina]]</f>
        <v>0</v>
      </c>
      <c r="U22" s="262"/>
    </row>
    <row r="23" spans="1:21" s="55" customFormat="1" ht="12">
      <c r="A23" s="154" t="s">
        <v>9</v>
      </c>
      <c r="B23" s="302" t="s">
        <v>402</v>
      </c>
      <c r="C23" s="77">
        <v>5</v>
      </c>
      <c r="D23" s="77" t="s">
        <v>0</v>
      </c>
      <c r="E23" s="149"/>
      <c r="F23" s="263">
        <v>40</v>
      </c>
      <c r="G23" s="220" t="s">
        <v>162</v>
      </c>
      <c r="H23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3" s="171" t="str">
        <f>IF(Sklop8[[#This Row],[ZAHTEVANA SHEMA KAKOVOSTI]]&lt;&gt;"",Sklop8[[#This Row],[Preračunana masa/volumen/kos na enoto kg]],"")</f>
        <v/>
      </c>
      <c r="J23" s="217"/>
      <c r="K23" s="212"/>
      <c r="L23" s="212"/>
      <c r="M23" s="99"/>
      <c r="N23" s="202"/>
      <c r="O23" s="202"/>
      <c r="P23" s="203"/>
      <c r="Q23" s="204">
        <f>+Sklop8[[#This Row],[cena/enota brez DDV v EUR]]*Sklop8[[#This Row],[Stopnja DDV (%)]]</f>
        <v>0</v>
      </c>
      <c r="R23" s="204">
        <f>+Sklop8[[#This Row],[cena/enota brez DDV v EUR]]+Sklop8[[#This Row],[Davek (EUR)]]</f>
        <v>0</v>
      </c>
      <c r="S23" s="204">
        <f>+Sklop8[[#This Row],[cena/enota brez DDV v EUR]]*Sklop8[[#This Row],[Okvirna količina]]</f>
        <v>0</v>
      </c>
      <c r="T23" s="204">
        <f>+Sklop8[[#This Row],[Končna cena/enoto mere (EUR) z DDV]]*Sklop8[[#This Row],[Okvirna količina]]</f>
        <v>0</v>
      </c>
      <c r="U23" s="298"/>
    </row>
    <row r="24" spans="1:21" s="55" customFormat="1" ht="12">
      <c r="A24" s="154" t="s">
        <v>10</v>
      </c>
      <c r="B24" s="270" t="s">
        <v>407</v>
      </c>
      <c r="C24" s="77">
        <v>5</v>
      </c>
      <c r="D24" s="77" t="s">
        <v>0</v>
      </c>
      <c r="E24" s="149"/>
      <c r="F24" s="296">
        <v>100</v>
      </c>
      <c r="G24" s="220" t="s">
        <v>162</v>
      </c>
      <c r="H24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4" s="171" t="str">
        <f>IF(Sklop8[[#This Row],[ZAHTEVANA SHEMA KAKOVOSTI]]&lt;&gt;"",Sklop8[[#This Row],[Preračunana masa/volumen/kos na enoto kg]],"")</f>
        <v/>
      </c>
      <c r="J24" s="217"/>
      <c r="K24" s="212"/>
      <c r="L24" s="212"/>
      <c r="M24" s="99"/>
      <c r="N24" s="202"/>
      <c r="O24" s="202"/>
      <c r="P24" s="203"/>
      <c r="Q24" s="204">
        <f>+Sklop8[[#This Row],[cena/enota brez DDV v EUR]]*Sklop8[[#This Row],[Stopnja DDV (%)]]</f>
        <v>0</v>
      </c>
      <c r="R24" s="204">
        <f>+Sklop8[[#This Row],[cena/enota brez DDV v EUR]]+Sklop8[[#This Row],[Davek (EUR)]]</f>
        <v>0</v>
      </c>
      <c r="S24" s="204">
        <f>+Sklop8[[#This Row],[cena/enota brez DDV v EUR]]*Sklop8[[#This Row],[Okvirna količina]]</f>
        <v>0</v>
      </c>
      <c r="T24" s="204">
        <f>+Sklop8[[#This Row],[Končna cena/enoto mere (EUR) z DDV]]*Sklop8[[#This Row],[Okvirna količina]]</f>
        <v>0</v>
      </c>
      <c r="U24" s="298"/>
    </row>
    <row r="25" spans="1:21" s="55" customFormat="1" ht="36">
      <c r="A25" s="154" t="s">
        <v>11</v>
      </c>
      <c r="B25" s="270" t="s">
        <v>595</v>
      </c>
      <c r="C25" s="194">
        <v>1</v>
      </c>
      <c r="D25" s="77" t="s">
        <v>0</v>
      </c>
      <c r="E25" s="149"/>
      <c r="F25" s="296">
        <v>120</v>
      </c>
      <c r="G25" s="220" t="s">
        <v>162</v>
      </c>
      <c r="H25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5" s="171" t="str">
        <f>IF(Sklop8[[#This Row],[ZAHTEVANA SHEMA KAKOVOSTI]]&lt;&gt;"",Sklop8[[#This Row],[Preračunana masa/volumen/kos na enoto kg]],"")</f>
        <v/>
      </c>
      <c r="J25" s="217"/>
      <c r="K25" s="212"/>
      <c r="L25" s="212"/>
      <c r="M25" s="99"/>
      <c r="N25" s="202"/>
      <c r="O25" s="202"/>
      <c r="P25" s="203"/>
      <c r="Q25" s="204">
        <f>+Sklop8[[#This Row],[cena/enota brez DDV v EUR]]*Sklop8[[#This Row],[Stopnja DDV (%)]]</f>
        <v>0</v>
      </c>
      <c r="R25" s="204">
        <f>+Sklop8[[#This Row],[cena/enota brez DDV v EUR]]+Sklop8[[#This Row],[Davek (EUR)]]</f>
        <v>0</v>
      </c>
      <c r="S25" s="204">
        <f>+Sklop8[[#This Row],[cena/enota brez DDV v EUR]]*Sklop8[[#This Row],[Okvirna količina]]</f>
        <v>0</v>
      </c>
      <c r="T25" s="204">
        <f>+Sklop8[[#This Row],[Končna cena/enoto mere (EUR) z DDV]]*Sklop8[[#This Row],[Okvirna količina]]</f>
        <v>0</v>
      </c>
      <c r="U25" s="298"/>
    </row>
    <row r="26" spans="1:21" s="55" customFormat="1" ht="36">
      <c r="A26" s="154" t="s">
        <v>12</v>
      </c>
      <c r="B26" s="302" t="s">
        <v>596</v>
      </c>
      <c r="C26" s="194">
        <v>1</v>
      </c>
      <c r="D26" s="77" t="s">
        <v>0</v>
      </c>
      <c r="E26" s="149"/>
      <c r="F26" s="296">
        <v>300</v>
      </c>
      <c r="G26" s="220" t="s">
        <v>162</v>
      </c>
      <c r="H26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6" s="171" t="str">
        <f>IF(Sklop8[[#This Row],[ZAHTEVANA SHEMA KAKOVOSTI]]&lt;&gt;"",Sklop8[[#This Row],[Preračunana masa/volumen/kos na enoto kg]],"")</f>
        <v/>
      </c>
      <c r="J26" s="217"/>
      <c r="K26" s="212"/>
      <c r="L26" s="212"/>
      <c r="M26" s="99"/>
      <c r="N26" s="202"/>
      <c r="O26" s="202"/>
      <c r="P26" s="203"/>
      <c r="Q26" s="204">
        <f>+Sklop8[[#This Row],[cena/enota brez DDV v EUR]]*Sklop8[[#This Row],[Stopnja DDV (%)]]</f>
        <v>0</v>
      </c>
      <c r="R26" s="204">
        <f>+Sklop8[[#This Row],[cena/enota brez DDV v EUR]]+Sklop8[[#This Row],[Davek (EUR)]]</f>
        <v>0</v>
      </c>
      <c r="S26" s="204">
        <f>+Sklop8[[#This Row],[cena/enota brez DDV v EUR]]*Sklop8[[#This Row],[Okvirna količina]]</f>
        <v>0</v>
      </c>
      <c r="T26" s="204">
        <f>+Sklop8[[#This Row],[Končna cena/enoto mere (EUR) z DDV]]*Sklop8[[#This Row],[Okvirna količina]]</f>
        <v>0</v>
      </c>
      <c r="U26" s="298"/>
    </row>
    <row r="27" spans="1:21" s="55" customFormat="1" ht="12">
      <c r="A27" s="154" t="s">
        <v>13</v>
      </c>
      <c r="B27" s="270" t="s">
        <v>597</v>
      </c>
      <c r="C27" s="194">
        <v>1</v>
      </c>
      <c r="D27" s="77" t="s">
        <v>0</v>
      </c>
      <c r="E27" s="149"/>
      <c r="F27" s="296">
        <v>100</v>
      </c>
      <c r="G27" s="220" t="s">
        <v>0</v>
      </c>
      <c r="H27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171" t="str">
        <f>IF(Sklop8[[#This Row],[ZAHTEVANA SHEMA KAKOVOSTI]]&lt;&gt;"",Sklop8[[#This Row],[Preračunana masa/volumen/kos na enoto kg]],"")</f>
        <v/>
      </c>
      <c r="J27" s="217"/>
      <c r="K27" s="212"/>
      <c r="L27" s="212"/>
      <c r="M27" s="99"/>
      <c r="N27" s="202"/>
      <c r="O27" s="202"/>
      <c r="P27" s="203"/>
      <c r="Q27" s="204">
        <f>+Sklop8[[#This Row],[cena/enota brez DDV v EUR]]*Sklop8[[#This Row],[Stopnja DDV (%)]]</f>
        <v>0</v>
      </c>
      <c r="R27" s="204">
        <f>+Sklop8[[#This Row],[cena/enota brez DDV v EUR]]+Sklop8[[#This Row],[Davek (EUR)]]</f>
        <v>0</v>
      </c>
      <c r="S27" s="204">
        <f>+Sklop8[[#This Row],[cena/enota brez DDV v EUR]]*Sklop8[[#This Row],[Okvirna količina]]</f>
        <v>0</v>
      </c>
      <c r="T27" s="204">
        <f>+Sklop8[[#This Row],[Končna cena/enoto mere (EUR) z DDV]]*Sklop8[[#This Row],[Okvirna količina]]</f>
        <v>0</v>
      </c>
      <c r="U27" s="298"/>
    </row>
    <row r="28" spans="1:21" s="55" customFormat="1" ht="36">
      <c r="A28" s="154" t="s">
        <v>14</v>
      </c>
      <c r="B28" s="270" t="s">
        <v>598</v>
      </c>
      <c r="C28" s="194">
        <v>1</v>
      </c>
      <c r="D28" s="77" t="s">
        <v>0</v>
      </c>
      <c r="E28" s="245"/>
      <c r="F28" s="263">
        <v>150</v>
      </c>
      <c r="G28" s="220" t="s">
        <v>162</v>
      </c>
      <c r="H28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8" s="246" t="str">
        <f>IF(Sklop8[[#This Row],[ZAHTEVANA SHEMA KAKOVOSTI]]&lt;&gt;"",Sklop8[[#This Row],[Preračunana masa/volumen/kos na enoto kg]],"")</f>
        <v/>
      </c>
      <c r="J28" s="259"/>
      <c r="K28" s="260"/>
      <c r="L28" s="260"/>
      <c r="M28" s="99"/>
      <c r="N28" s="261"/>
      <c r="O28" s="261"/>
      <c r="P28" s="252"/>
      <c r="Q28" s="251">
        <f>+Sklop8[[#This Row],[cena/enota brez DDV v EUR]]*Sklop8[[#This Row],[Stopnja DDV (%)]]</f>
        <v>0</v>
      </c>
      <c r="R28" s="251">
        <f>+Sklop8[[#This Row],[cena/enota brez DDV v EUR]]+Sklop8[[#This Row],[Davek (EUR)]]</f>
        <v>0</v>
      </c>
      <c r="S28" s="251">
        <f>+Sklop8[[#This Row],[cena/enota brez DDV v EUR]]*Sklop8[[#This Row],[Okvirna količina]]</f>
        <v>0</v>
      </c>
      <c r="T28" s="251">
        <f>+Sklop8[[#This Row],[Končna cena/enoto mere (EUR) z DDV]]*Sklop8[[#This Row],[Okvirna količina]]</f>
        <v>0</v>
      </c>
      <c r="U28" s="262"/>
    </row>
    <row r="29" spans="1:21" s="55" customFormat="1" ht="12">
      <c r="A29" s="154" t="s">
        <v>15</v>
      </c>
      <c r="B29" s="270" t="s">
        <v>403</v>
      </c>
      <c r="C29" s="253">
        <v>1</v>
      </c>
      <c r="D29" s="77" t="s">
        <v>0</v>
      </c>
      <c r="E29" s="245"/>
      <c r="F29" s="263">
        <v>10</v>
      </c>
      <c r="G29" s="220" t="s">
        <v>0</v>
      </c>
      <c r="H29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9" s="246" t="str">
        <f>IF(Sklop8[[#This Row],[ZAHTEVANA SHEMA KAKOVOSTI]]&lt;&gt;"",Sklop8[[#This Row],[Preračunana masa/volumen/kos na enoto kg]],"")</f>
        <v/>
      </c>
      <c r="J29" s="259"/>
      <c r="K29" s="260"/>
      <c r="L29" s="260"/>
      <c r="M29" s="99"/>
      <c r="N29" s="261"/>
      <c r="O29" s="261"/>
      <c r="P29" s="252"/>
      <c r="Q29" s="251">
        <f>+Sklop8[[#This Row],[cena/enota brez DDV v EUR]]*Sklop8[[#This Row],[Stopnja DDV (%)]]</f>
        <v>0</v>
      </c>
      <c r="R29" s="251">
        <f>+Sklop8[[#This Row],[cena/enota brez DDV v EUR]]+Sklop8[[#This Row],[Davek (EUR)]]</f>
        <v>0</v>
      </c>
      <c r="S29" s="251">
        <f>+Sklop8[[#This Row],[cena/enota brez DDV v EUR]]*Sklop8[[#This Row],[Okvirna količina]]</f>
        <v>0</v>
      </c>
      <c r="T29" s="251">
        <f>+Sklop8[[#This Row],[Končna cena/enoto mere (EUR) z DDV]]*Sklop8[[#This Row],[Okvirna količina]]</f>
        <v>0</v>
      </c>
      <c r="U29" s="262"/>
    </row>
    <row r="30" spans="1:21" s="55" customFormat="1" ht="12">
      <c r="A30" s="154" t="s">
        <v>16</v>
      </c>
      <c r="B30" s="270" t="s">
        <v>404</v>
      </c>
      <c r="C30" s="253">
        <v>1</v>
      </c>
      <c r="D30" s="77" t="s">
        <v>0</v>
      </c>
      <c r="E30" s="245"/>
      <c r="F30" s="263">
        <v>50</v>
      </c>
      <c r="G30" s="220" t="s">
        <v>162</v>
      </c>
      <c r="H30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246" t="str">
        <f>IF(Sklop8[[#This Row],[ZAHTEVANA SHEMA KAKOVOSTI]]&lt;&gt;"",Sklop8[[#This Row],[Preračunana masa/volumen/kos na enoto kg]],"")</f>
        <v/>
      </c>
      <c r="J30" s="259"/>
      <c r="K30" s="260"/>
      <c r="L30" s="260"/>
      <c r="M30" s="99"/>
      <c r="N30" s="261"/>
      <c r="O30" s="261"/>
      <c r="P30" s="252"/>
      <c r="Q30" s="251">
        <f>+Sklop8[[#This Row],[cena/enota brez DDV v EUR]]*Sklop8[[#This Row],[Stopnja DDV (%)]]</f>
        <v>0</v>
      </c>
      <c r="R30" s="251">
        <f>+Sklop8[[#This Row],[cena/enota brez DDV v EUR]]+Sklop8[[#This Row],[Davek (EUR)]]</f>
        <v>0</v>
      </c>
      <c r="S30" s="251">
        <f>+Sklop8[[#This Row],[cena/enota brez DDV v EUR]]*Sklop8[[#This Row],[Okvirna količina]]</f>
        <v>0</v>
      </c>
      <c r="T30" s="251">
        <f>+Sklop8[[#This Row],[Končna cena/enoto mere (EUR) z DDV]]*Sklop8[[#This Row],[Okvirna količina]]</f>
        <v>0</v>
      </c>
      <c r="U30" s="262"/>
    </row>
    <row r="31" spans="1:21" s="55" customFormat="1" ht="12">
      <c r="A31" s="154" t="s">
        <v>17</v>
      </c>
      <c r="B31" s="270" t="s">
        <v>405</v>
      </c>
      <c r="C31" s="253">
        <v>1</v>
      </c>
      <c r="D31" s="77" t="s">
        <v>0</v>
      </c>
      <c r="E31" s="245"/>
      <c r="F31" s="263">
        <v>250</v>
      </c>
      <c r="G31" s="220" t="s">
        <v>0</v>
      </c>
      <c r="H31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31" s="246" t="str">
        <f>IF(Sklop8[[#This Row],[ZAHTEVANA SHEMA KAKOVOSTI]]&lt;&gt;"",Sklop8[[#This Row],[Preračunana masa/volumen/kos na enoto kg]],"")</f>
        <v/>
      </c>
      <c r="J31" s="259"/>
      <c r="K31" s="260"/>
      <c r="L31" s="260"/>
      <c r="M31" s="99"/>
      <c r="N31" s="261"/>
      <c r="O31" s="261"/>
      <c r="P31" s="252"/>
      <c r="Q31" s="251">
        <f>+Sklop8[[#This Row],[cena/enota brez DDV v EUR]]*Sklop8[[#This Row],[Stopnja DDV (%)]]</f>
        <v>0</v>
      </c>
      <c r="R31" s="251">
        <f>+Sklop8[[#This Row],[cena/enota brez DDV v EUR]]+Sklop8[[#This Row],[Davek (EUR)]]</f>
        <v>0</v>
      </c>
      <c r="S31" s="251">
        <f>+Sklop8[[#This Row],[cena/enota brez DDV v EUR]]*Sklop8[[#This Row],[Okvirna količina]]</f>
        <v>0</v>
      </c>
      <c r="T31" s="251">
        <f>+Sklop8[[#This Row],[Končna cena/enoto mere (EUR) z DDV]]*Sklop8[[#This Row],[Okvirna količina]]</f>
        <v>0</v>
      </c>
      <c r="U31" s="262"/>
    </row>
    <row r="32" spans="1:21" s="55" customFormat="1" ht="12">
      <c r="A32" s="154" t="s">
        <v>18</v>
      </c>
      <c r="B32" s="270" t="s">
        <v>406</v>
      </c>
      <c r="C32" s="253">
        <v>1</v>
      </c>
      <c r="D32" s="77" t="s">
        <v>0</v>
      </c>
      <c r="E32" s="245"/>
      <c r="F32" s="296">
        <v>100</v>
      </c>
      <c r="G32" s="220" t="s">
        <v>0</v>
      </c>
      <c r="H32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246" t="str">
        <f>IF(Sklop8[[#This Row],[ZAHTEVANA SHEMA KAKOVOSTI]]&lt;&gt;"",Sklop8[[#This Row],[Preračunana masa/volumen/kos na enoto kg]],"")</f>
        <v/>
      </c>
      <c r="J32" s="259"/>
      <c r="K32" s="260"/>
      <c r="L32" s="260"/>
      <c r="M32" s="99"/>
      <c r="N32" s="261"/>
      <c r="O32" s="261"/>
      <c r="P32" s="252"/>
      <c r="Q32" s="251">
        <f>+Sklop8[[#This Row],[cena/enota brez DDV v EUR]]*Sklop8[[#This Row],[Stopnja DDV (%)]]</f>
        <v>0</v>
      </c>
      <c r="R32" s="251">
        <f>+Sklop8[[#This Row],[cena/enota brez DDV v EUR]]+Sklop8[[#This Row],[Davek (EUR)]]</f>
        <v>0</v>
      </c>
      <c r="S32" s="251">
        <f>+Sklop8[[#This Row],[cena/enota brez DDV v EUR]]*Sklop8[[#This Row],[Okvirna količina]]</f>
        <v>0</v>
      </c>
      <c r="T32" s="251">
        <f>+Sklop8[[#This Row],[Končna cena/enoto mere (EUR) z DDV]]*Sklop8[[#This Row],[Okvirna količina]]</f>
        <v>0</v>
      </c>
      <c r="U32" s="262"/>
    </row>
    <row r="33" spans="1:22" s="55" customFormat="1" ht="24">
      <c r="A33" s="540" t="s">
        <v>19</v>
      </c>
      <c r="B33" s="542" t="s">
        <v>682</v>
      </c>
      <c r="C33" s="543" t="s">
        <v>805</v>
      </c>
      <c r="D33" s="355"/>
      <c r="E33" s="356"/>
      <c r="F33" s="407"/>
      <c r="G33" s="362"/>
      <c r="H33" s="35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33" s="347" t="str">
        <f>IF(Sklop8[[#This Row],[ZAHTEVANA SHEMA KAKOVOSTI]]&lt;&gt;"",Sklop8[[#This Row],[Preračunana masa/volumen/kos na enoto kg]],"")</f>
        <v/>
      </c>
      <c r="J33" s="365"/>
      <c r="K33" s="358"/>
      <c r="L33" s="358"/>
      <c r="M33" s="99"/>
      <c r="N33" s="359"/>
      <c r="O33" s="359"/>
      <c r="P33" s="351"/>
      <c r="Q33" s="350">
        <f>+Sklop8[[#This Row],[cena/enota brez DDV v EUR]]*Sklop8[[#This Row],[Stopnja DDV (%)]]</f>
        <v>0</v>
      </c>
      <c r="R33" s="350">
        <f>+Sklop8[[#This Row],[cena/enota brez DDV v EUR]]+Sklop8[[#This Row],[Davek (EUR)]]</f>
        <v>0</v>
      </c>
      <c r="S33" s="350">
        <f>+Sklop8[[#This Row],[cena/enota brez DDV v EUR]]*Sklop8[[#This Row],[Okvirna količina]]</f>
        <v>0</v>
      </c>
      <c r="T33" s="350">
        <f>+Sklop8[[#This Row],[Končna cena/enoto mere (EUR) z DDV]]*Sklop8[[#This Row],[Okvirna količina]]</f>
        <v>0</v>
      </c>
      <c r="U33" s="366"/>
    </row>
    <row r="34" spans="1:22">
      <c r="A34" s="154" t="s">
        <v>20</v>
      </c>
      <c r="B34" s="364" t="s">
        <v>681</v>
      </c>
      <c r="C34" s="354">
        <v>1</v>
      </c>
      <c r="D34" s="355" t="s">
        <v>0</v>
      </c>
      <c r="E34" s="356"/>
      <c r="F34" s="407">
        <v>30</v>
      </c>
      <c r="G34" s="362" t="s">
        <v>0</v>
      </c>
      <c r="H34" s="35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4" s="347" t="str">
        <f>IF(Sklop8[[#This Row],[ZAHTEVANA SHEMA KAKOVOSTI]]&lt;&gt;"",Sklop8[[#This Row],[Preračunana masa/volumen/kos na enoto kg]],"")</f>
        <v/>
      </c>
      <c r="J34" s="365"/>
      <c r="K34" s="358"/>
      <c r="L34" s="358"/>
      <c r="M34" s="99"/>
      <c r="N34" s="359"/>
      <c r="O34" s="359"/>
      <c r="P34" s="351"/>
      <c r="Q34" s="350">
        <f>+Sklop8[[#This Row],[cena/enota brez DDV v EUR]]*Sklop8[[#This Row],[Stopnja DDV (%)]]</f>
        <v>0</v>
      </c>
      <c r="R34" s="350">
        <f>+Sklop8[[#This Row],[cena/enota brez DDV v EUR]]+Sklop8[[#This Row],[Davek (EUR)]]</f>
        <v>0</v>
      </c>
      <c r="S34" s="350">
        <f>+Sklop8[[#This Row],[cena/enota brez DDV v EUR]]*Sklop8[[#This Row],[Okvirna količina]]</f>
        <v>0</v>
      </c>
      <c r="T34" s="350">
        <f>+Sklop8[[#This Row],[Končna cena/enoto mere (EUR) z DDV]]*Sklop8[[#This Row],[Okvirna količina]]</f>
        <v>0</v>
      </c>
      <c r="U34" s="366"/>
    </row>
    <row r="35" spans="1:22">
      <c r="A35" s="154" t="s">
        <v>21</v>
      </c>
      <c r="B35" s="476" t="s">
        <v>787</v>
      </c>
      <c r="C35" s="466">
        <v>1</v>
      </c>
      <c r="D35" s="474" t="s">
        <v>0</v>
      </c>
      <c r="E35" s="412"/>
      <c r="F35" s="484">
        <v>20</v>
      </c>
      <c r="G35" s="468" t="s">
        <v>0</v>
      </c>
      <c r="H35" s="4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459" t="str">
        <f>IF(Sklop8[[#This Row],[ZAHTEVANA SHEMA KAKOVOSTI]]&lt;&gt;"",Sklop8[[#This Row],[Preračunana masa/volumen/kos na enoto kg]],"")</f>
        <v/>
      </c>
      <c r="J35" s="477"/>
      <c r="K35" s="470"/>
      <c r="L35" s="470"/>
      <c r="M35" s="99"/>
      <c r="N35" s="471"/>
      <c r="O35" s="471"/>
      <c r="P35" s="463"/>
      <c r="Q35" s="462">
        <f>+Sklop8[[#This Row],[cena/enota brez DDV v EUR]]*Sklop8[[#This Row],[Stopnja DDV (%)]]</f>
        <v>0</v>
      </c>
      <c r="R35" s="462">
        <f>+Sklop8[[#This Row],[cena/enota brez DDV v EUR]]+Sklop8[[#This Row],[Davek (EUR)]]</f>
        <v>0</v>
      </c>
      <c r="S35" s="462">
        <f>+Sklop8[[#This Row],[cena/enota brez DDV v EUR]]*Sklop8[[#This Row],[Okvirna količina]]</f>
        <v>0</v>
      </c>
      <c r="T35" s="462">
        <f>+Sklop8[[#This Row],[Končna cena/enoto mere (EUR) z DDV]]*Sklop8[[#This Row],[Okvirna količina]]</f>
        <v>0</v>
      </c>
      <c r="U35" s="478"/>
    </row>
    <row r="36" spans="1:22">
      <c r="A36" s="154" t="s">
        <v>22</v>
      </c>
      <c r="B36" s="270" t="s">
        <v>190</v>
      </c>
      <c r="C36" s="253">
        <v>1</v>
      </c>
      <c r="D36" s="77" t="s">
        <v>0</v>
      </c>
      <c r="E36" s="245"/>
      <c r="F36" s="296">
        <v>50</v>
      </c>
      <c r="G36" s="220" t="s">
        <v>0</v>
      </c>
      <c r="H36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246" t="str">
        <f>IF(Sklop8[[#This Row],[ZAHTEVANA SHEMA KAKOVOSTI]]&lt;&gt;"",Sklop8[[#This Row],[Preračunana masa/volumen/kos na enoto kg]],"")</f>
        <v/>
      </c>
      <c r="J36" s="259"/>
      <c r="K36" s="260"/>
      <c r="L36" s="260"/>
      <c r="M36" s="99"/>
      <c r="N36" s="261"/>
      <c r="O36" s="261"/>
      <c r="P36" s="252"/>
      <c r="Q36" s="251">
        <f>+Sklop8[[#This Row],[cena/enota brez DDV v EUR]]*Sklop8[[#This Row],[Stopnja DDV (%)]]</f>
        <v>0</v>
      </c>
      <c r="R36" s="251">
        <f>+Sklop8[[#This Row],[cena/enota brez DDV v EUR]]+Sklop8[[#This Row],[Davek (EUR)]]</f>
        <v>0</v>
      </c>
      <c r="S36" s="251">
        <f>+Sklop8[[#This Row],[cena/enota brez DDV v EUR]]*Sklop8[[#This Row],[Okvirna količina]]</f>
        <v>0</v>
      </c>
      <c r="T36" s="251">
        <f>+Sklop8[[#This Row],[Končna cena/enoto mere (EUR) z DDV]]*Sklop8[[#This Row],[Okvirna količina]]</f>
        <v>0</v>
      </c>
      <c r="U36" s="262"/>
    </row>
    <row r="37" spans="1:22">
      <c r="A37" s="443" t="s">
        <v>114</v>
      </c>
      <c r="B37" s="472"/>
      <c r="C37" s="444"/>
      <c r="D37" s="444"/>
      <c r="E37" s="445"/>
      <c r="F37" s="446"/>
      <c r="G37" s="447"/>
      <c r="H37" s="448">
        <f>SUBTOTAL(109,Sklop8[Preračunana masa/volumen/kos na enoto kg])</f>
        <v>3262.5</v>
      </c>
      <c r="I37" s="448">
        <f>SUBTOTAL(109,Sklop8[Živila iz shem kakovosti (kg)])</f>
        <v>0</v>
      </c>
      <c r="J37" s="446"/>
      <c r="K37" s="449"/>
      <c r="L37" s="449"/>
      <c r="M37" s="450"/>
      <c r="N37" s="451"/>
      <c r="O37" s="451"/>
      <c r="P37" s="451"/>
      <c r="Q37" s="452"/>
      <c r="R37" s="446"/>
      <c r="S37" s="452">
        <f>SUBTOTAL(109,Sklop8[Vrednost za okvirno količino (EUR) brez DDV])</f>
        <v>0</v>
      </c>
      <c r="T37" s="452">
        <f>SUBTOTAL(109,Sklop8[Vrednost za okvirno količino (EUR) z DDV])</f>
        <v>0</v>
      </c>
      <c r="U37" s="453" t="s">
        <v>158</v>
      </c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110</v>
      </c>
      <c r="B39" s="16"/>
      <c r="C39" s="28"/>
      <c r="D39" s="28"/>
      <c r="E39" s="100"/>
      <c r="Q39" s="48"/>
      <c r="R39" s="48"/>
      <c r="S39" s="48"/>
      <c r="T39" s="48"/>
    </row>
    <row r="40" spans="1:22">
      <c r="A40" s="11" t="s">
        <v>112</v>
      </c>
      <c r="B40" s="16"/>
      <c r="C40" s="28"/>
      <c r="D40" s="28"/>
      <c r="E40" s="100"/>
    </row>
    <row r="41" spans="1:22">
      <c r="A41" s="95" t="s">
        <v>154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  <c r="V41" s="19"/>
    </row>
    <row r="42" spans="1:22" ht="12.75" customHeight="1">
      <c r="A42" s="575" t="s">
        <v>160</v>
      </c>
      <c r="B42" s="575"/>
      <c r="C42" s="575"/>
      <c r="D42" s="575"/>
      <c r="E42" s="575"/>
      <c r="F42" s="575"/>
      <c r="G42" s="575"/>
      <c r="H42" s="575"/>
      <c r="I42" s="575"/>
      <c r="J42" s="575"/>
      <c r="K42" s="575"/>
      <c r="L42" s="575"/>
      <c r="M42" s="19"/>
      <c r="N42" s="19"/>
      <c r="O42" s="19"/>
      <c r="P42" s="19"/>
      <c r="Q42" s="19"/>
      <c r="R42" s="19"/>
      <c r="S42" s="19"/>
      <c r="T42" s="19"/>
      <c r="U42" s="19"/>
      <c r="V42" s="112"/>
    </row>
    <row r="43" spans="1:22">
      <c r="A43" s="574" t="s">
        <v>156</v>
      </c>
      <c r="B43" s="574"/>
      <c r="C43" s="574"/>
      <c r="D43" s="574"/>
      <c r="E43" s="574"/>
      <c r="F43" s="574"/>
      <c r="G43" s="574"/>
      <c r="H43" s="574"/>
      <c r="I43" s="574"/>
      <c r="J43" s="574"/>
      <c r="K43" s="574"/>
      <c r="L43" s="574"/>
      <c r="N43" s="29"/>
      <c r="O43" s="29"/>
      <c r="P43" s="29"/>
      <c r="Q43" s="29"/>
      <c r="R43" s="29"/>
    </row>
    <row r="44" spans="1:22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2"/>
      <c r="N44" s="112"/>
      <c r="O44" s="112"/>
      <c r="P44" s="112"/>
      <c r="Q44" s="112"/>
      <c r="R44" s="112"/>
      <c r="S44" s="112"/>
      <c r="T44" s="112"/>
      <c r="U44" s="112"/>
    </row>
    <row r="45" spans="1:22">
      <c r="A45" s="95" t="s">
        <v>51</v>
      </c>
      <c r="F45" s="68"/>
      <c r="G45" s="68" t="s">
        <v>52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53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>
      <c r="B268" s="16"/>
      <c r="C268" s="28"/>
      <c r="D268" s="28"/>
      <c r="E268" s="100"/>
    </row>
    <row r="269" spans="1:22">
      <c r="B269" s="16"/>
      <c r="C269" s="28"/>
      <c r="D269" s="28"/>
      <c r="E269" s="100"/>
    </row>
  </sheetData>
  <sheetProtection insertRows="0" deleteRows="0"/>
  <protectedRanges>
    <protectedRange sqref="U45:U1048576 J45:P1048576 J1:P15 J37:P41 J16:J36 U1:U41 N16:P36" name="Obseg1"/>
    <protectedRange sqref="J44:P44 U44" name="Obseg1_2"/>
    <protectedRange sqref="U42 M42:P42" name="Obseg1_2_1"/>
    <protectedRange sqref="J42:L42" name="Obseg1_2_1_1"/>
    <protectedRange sqref="J43:P43 U43" name="Obseg1_4_1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3" orientation="landscape" r:id="rId1"/>
  <rowBreaks count="2" manualBreakCount="2">
    <brk id="38" max="20" man="1"/>
    <brk id="13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7"/>
  <sheetViews>
    <sheetView topLeftCell="A9" zoomScaleNormal="100" zoomScaleSheetLayoutView="100" workbookViewId="0">
      <selection activeCell="M16" sqref="M16:M34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pred_rekapitulacija'!B22</f>
        <v>TESTENINE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08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306" t="s">
        <v>1</v>
      </c>
      <c r="B16" s="325" t="s">
        <v>408</v>
      </c>
      <c r="C16" s="323">
        <v>3</v>
      </c>
      <c r="D16" s="77" t="s">
        <v>0</v>
      </c>
      <c r="E16" s="149"/>
      <c r="F16" s="198">
        <v>30</v>
      </c>
      <c r="G16" s="219" t="s">
        <v>162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6" s="80" t="str">
        <f>IF(Sklop9[[#This Row],[ZAHTEVANA SHEMA KAKOVOSTI]]&lt;&gt;"",Sklop9[[#This Row],[Preračunana masa/volumen/kos na enoto kg]],"")</f>
        <v/>
      </c>
      <c r="J16" s="87"/>
      <c r="K16" s="243"/>
      <c r="L16" s="133"/>
      <c r="M16" s="133"/>
      <c r="N16" s="134"/>
      <c r="O16" s="13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33"/>
    </row>
    <row r="17" spans="1:21" s="55" customFormat="1" ht="12">
      <c r="A17" s="306" t="s">
        <v>3</v>
      </c>
      <c r="B17" s="325" t="s">
        <v>409</v>
      </c>
      <c r="C17" s="323">
        <v>0.5</v>
      </c>
      <c r="D17" s="77" t="s">
        <v>0</v>
      </c>
      <c r="E17" s="149"/>
      <c r="F17" s="198">
        <v>25</v>
      </c>
      <c r="G17" s="220" t="s">
        <v>162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17" s="80" t="str">
        <f>IF(Sklop9[[#This Row],[ZAHTEVANA SHEMA KAKOVOSTI]]&lt;&gt;"",Sklop9[[#This Row],[Preračunana masa/volumen/kos na enoto kg]],"")</f>
        <v/>
      </c>
      <c r="J17" s="88"/>
      <c r="K17" s="224"/>
      <c r="L17" s="133"/>
      <c r="M17" s="133"/>
      <c r="N17" s="136"/>
      <c r="O17" s="133"/>
      <c r="P17" s="90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33"/>
    </row>
    <row r="18" spans="1:21" s="55" customFormat="1" ht="12">
      <c r="A18" s="306" t="s">
        <v>4</v>
      </c>
      <c r="B18" s="325" t="s">
        <v>410</v>
      </c>
      <c r="C18" s="323">
        <v>2</v>
      </c>
      <c r="D18" s="77" t="s">
        <v>0</v>
      </c>
      <c r="E18" s="149"/>
      <c r="F18" s="200">
        <v>20</v>
      </c>
      <c r="G18" s="220" t="s">
        <v>162</v>
      </c>
      <c r="H18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8" s="171" t="str">
        <f>IF(Sklop9[[#This Row],[ZAHTEVANA SHEMA KAKOVOSTI]]&lt;&gt;"",Sklop9[[#This Row],[Preračunana masa/volumen/kos na enoto kg]],"")</f>
        <v/>
      </c>
      <c r="J18" s="172"/>
      <c r="K18" s="212"/>
      <c r="L18" s="133"/>
      <c r="M18" s="133"/>
      <c r="N18" s="202"/>
      <c r="O18" s="133"/>
      <c r="P18" s="203"/>
      <c r="Q18" s="204">
        <f>+Sklop9[[#This Row],[cena/enota brez DDV v EUR]]*Sklop9[[#This Row],[Stopnja DDV (%)]]</f>
        <v>0</v>
      </c>
      <c r="R18" s="204">
        <f>+Sklop9[[#This Row],[cena/enota brez DDV v EUR]]+Sklop9[[#This Row],[Davek (EUR)]]</f>
        <v>0</v>
      </c>
      <c r="S18" s="204">
        <f>+Sklop9[[#This Row],[cena/enota brez DDV v EUR]]*Sklop9[[#This Row],[Okvirna količina]]</f>
        <v>0</v>
      </c>
      <c r="T18" s="204">
        <f>+Sklop9[[#This Row],[Končna cena/enoto mere (EUR) z DDV]]*Sklop9[[#This Row],[Okvirna količina]]</f>
        <v>0</v>
      </c>
      <c r="U18" s="133"/>
    </row>
    <row r="19" spans="1:21" s="55" customFormat="1" ht="24">
      <c r="A19" s="306" t="s">
        <v>5</v>
      </c>
      <c r="B19" s="325" t="s">
        <v>411</v>
      </c>
      <c r="C19" s="323">
        <v>5</v>
      </c>
      <c r="D19" s="77" t="s">
        <v>0</v>
      </c>
      <c r="E19" s="149"/>
      <c r="F19" s="200">
        <v>20</v>
      </c>
      <c r="G19" s="301" t="s">
        <v>162</v>
      </c>
      <c r="H19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171" t="str">
        <f>IF(Sklop9[[#This Row],[ZAHTEVANA SHEMA KAKOVOSTI]]&lt;&gt;"",Sklop9[[#This Row],[Preračunana masa/volumen/kos na enoto kg]],"")</f>
        <v/>
      </c>
      <c r="J19" s="172"/>
      <c r="K19" s="212"/>
      <c r="L19" s="212"/>
      <c r="M19" s="133"/>
      <c r="N19" s="202"/>
      <c r="O19" s="202"/>
      <c r="P19" s="203"/>
      <c r="Q19" s="204">
        <f>+Sklop9[[#This Row],[cena/enota brez DDV v EUR]]*Sklop9[[#This Row],[Stopnja DDV (%)]]</f>
        <v>0</v>
      </c>
      <c r="R19" s="204">
        <f>+Sklop9[[#This Row],[cena/enota brez DDV v EUR]]+Sklop9[[#This Row],[Davek (EUR)]]</f>
        <v>0</v>
      </c>
      <c r="S19" s="204">
        <f>+Sklop9[[#This Row],[cena/enota brez DDV v EUR]]*Sklop9[[#This Row],[Okvirna količina]]</f>
        <v>0</v>
      </c>
      <c r="T19" s="204">
        <f>+Sklop9[[#This Row],[Končna cena/enoto mere (EUR) z DDV]]*Sklop9[[#This Row],[Okvirna količina]]</f>
        <v>0</v>
      </c>
      <c r="U19" s="303"/>
    </row>
    <row r="20" spans="1:21" s="55" customFormat="1" ht="12">
      <c r="A20" s="306" t="s">
        <v>6</v>
      </c>
      <c r="B20" s="325" t="s">
        <v>412</v>
      </c>
      <c r="C20" s="323">
        <v>5</v>
      </c>
      <c r="D20" s="77" t="s">
        <v>0</v>
      </c>
      <c r="E20" s="149"/>
      <c r="F20" s="200">
        <v>40</v>
      </c>
      <c r="G20" s="301" t="s">
        <v>162</v>
      </c>
      <c r="H20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171" t="str">
        <f>IF(Sklop9[[#This Row],[ZAHTEVANA SHEMA KAKOVOSTI]]&lt;&gt;"",Sklop9[[#This Row],[Preračunana masa/volumen/kos na enoto kg]],"")</f>
        <v/>
      </c>
      <c r="J20" s="172"/>
      <c r="K20" s="212"/>
      <c r="L20" s="212"/>
      <c r="M20" s="133"/>
      <c r="N20" s="202"/>
      <c r="O20" s="202"/>
      <c r="P20" s="203"/>
      <c r="Q20" s="204">
        <f>+Sklop9[[#This Row],[cena/enota brez DDV v EUR]]*Sklop9[[#This Row],[Stopnja DDV (%)]]</f>
        <v>0</v>
      </c>
      <c r="R20" s="204">
        <f>+Sklop9[[#This Row],[cena/enota brez DDV v EUR]]+Sklop9[[#This Row],[Davek (EUR)]]</f>
        <v>0</v>
      </c>
      <c r="S20" s="204">
        <f>+Sklop9[[#This Row],[cena/enota brez DDV v EUR]]*Sklop9[[#This Row],[Okvirna količina]]</f>
        <v>0</v>
      </c>
      <c r="T20" s="204">
        <f>+Sklop9[[#This Row],[Končna cena/enoto mere (EUR) z DDV]]*Sklop9[[#This Row],[Okvirna količina]]</f>
        <v>0</v>
      </c>
      <c r="U20" s="303"/>
    </row>
    <row r="21" spans="1:21" s="55" customFormat="1" ht="12">
      <c r="A21" s="306" t="s">
        <v>7</v>
      </c>
      <c r="B21" s="325" t="s">
        <v>413</v>
      </c>
      <c r="C21" s="323">
        <v>5</v>
      </c>
      <c r="D21" s="77" t="s">
        <v>0</v>
      </c>
      <c r="E21" s="149"/>
      <c r="F21" s="200">
        <v>50</v>
      </c>
      <c r="G21" s="301" t="s">
        <v>162</v>
      </c>
      <c r="H21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1" s="171" t="str">
        <f>IF(Sklop9[[#This Row],[ZAHTEVANA SHEMA KAKOVOSTI]]&lt;&gt;"",Sklop9[[#This Row],[Preračunana masa/volumen/kos na enoto kg]],"")</f>
        <v/>
      </c>
      <c r="J21" s="172"/>
      <c r="K21" s="212"/>
      <c r="L21" s="212"/>
      <c r="M21" s="133"/>
      <c r="N21" s="202"/>
      <c r="O21" s="202"/>
      <c r="P21" s="203"/>
      <c r="Q21" s="204">
        <f>+Sklop9[[#This Row],[cena/enota brez DDV v EUR]]*Sklop9[[#This Row],[Stopnja DDV (%)]]</f>
        <v>0</v>
      </c>
      <c r="R21" s="204">
        <f>+Sklop9[[#This Row],[cena/enota brez DDV v EUR]]+Sklop9[[#This Row],[Davek (EUR)]]</f>
        <v>0</v>
      </c>
      <c r="S21" s="204">
        <f>+Sklop9[[#This Row],[cena/enota brez DDV v EUR]]*Sklop9[[#This Row],[Okvirna količina]]</f>
        <v>0</v>
      </c>
      <c r="T21" s="204">
        <f>+Sklop9[[#This Row],[Končna cena/enoto mere (EUR) z DDV]]*Sklop9[[#This Row],[Okvirna količina]]</f>
        <v>0</v>
      </c>
      <c r="U21" s="303"/>
    </row>
    <row r="22" spans="1:21" s="55" customFormat="1" ht="12">
      <c r="A22" s="306" t="s">
        <v>8</v>
      </c>
      <c r="B22" s="325" t="s">
        <v>683</v>
      </c>
      <c r="C22" s="354">
        <v>5</v>
      </c>
      <c r="D22" s="355" t="s">
        <v>0</v>
      </c>
      <c r="E22" s="356"/>
      <c r="F22" s="361">
        <v>40</v>
      </c>
      <c r="G22" s="367" t="s">
        <v>162</v>
      </c>
      <c r="H22" s="35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347" t="str">
        <f>IF(Sklop9[[#This Row],[ZAHTEVANA SHEMA KAKOVOSTI]]&lt;&gt;"",Sklop9[[#This Row],[Preračunana masa/volumen/kos na enoto kg]],"")</f>
        <v/>
      </c>
      <c r="J22" s="348"/>
      <c r="K22" s="358"/>
      <c r="L22" s="358"/>
      <c r="M22" s="133"/>
      <c r="N22" s="359"/>
      <c r="O22" s="359"/>
      <c r="P22" s="351"/>
      <c r="Q22" s="350">
        <f>+Sklop9[[#This Row],[cena/enota brez DDV v EUR]]*Sklop9[[#This Row],[Stopnja DDV (%)]]</f>
        <v>0</v>
      </c>
      <c r="R22" s="350">
        <f>+Sklop9[[#This Row],[cena/enota brez DDV v EUR]]+Sklop9[[#This Row],[Davek (EUR)]]</f>
        <v>0</v>
      </c>
      <c r="S22" s="350">
        <f>+Sklop9[[#This Row],[cena/enota brez DDV v EUR]]*Sklop9[[#This Row],[Okvirna količina]]</f>
        <v>0</v>
      </c>
      <c r="T22" s="350">
        <f>+Sklop9[[#This Row],[Končna cena/enoto mere (EUR) z DDV]]*Sklop9[[#This Row],[Okvirna količina]]</f>
        <v>0</v>
      </c>
      <c r="U22" s="368"/>
    </row>
    <row r="23" spans="1:21" s="55" customFormat="1" ht="12">
      <c r="A23" s="306" t="s">
        <v>9</v>
      </c>
      <c r="B23" s="325" t="s">
        <v>414</v>
      </c>
      <c r="C23" s="323">
        <v>5</v>
      </c>
      <c r="D23" s="77" t="s">
        <v>0</v>
      </c>
      <c r="E23" s="149"/>
      <c r="F23" s="200">
        <v>40</v>
      </c>
      <c r="G23" s="301" t="s">
        <v>162</v>
      </c>
      <c r="H23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171" t="str">
        <f>IF(Sklop9[[#This Row],[ZAHTEVANA SHEMA KAKOVOSTI]]&lt;&gt;"",Sklop9[[#This Row],[Preračunana masa/volumen/kos na enoto kg]],"")</f>
        <v/>
      </c>
      <c r="J23" s="172"/>
      <c r="K23" s="212"/>
      <c r="L23" s="212"/>
      <c r="M23" s="133"/>
      <c r="N23" s="202"/>
      <c r="O23" s="202"/>
      <c r="P23" s="203"/>
      <c r="Q23" s="204">
        <f>+Sklop9[[#This Row],[cena/enota brez DDV v EUR]]*Sklop9[[#This Row],[Stopnja DDV (%)]]</f>
        <v>0</v>
      </c>
      <c r="R23" s="204">
        <f>+Sklop9[[#This Row],[cena/enota brez DDV v EUR]]+Sklop9[[#This Row],[Davek (EUR)]]</f>
        <v>0</v>
      </c>
      <c r="S23" s="204">
        <f>+Sklop9[[#This Row],[cena/enota brez DDV v EUR]]*Sklop9[[#This Row],[Okvirna količina]]</f>
        <v>0</v>
      </c>
      <c r="T23" s="204">
        <f>+Sklop9[[#This Row],[Končna cena/enoto mere (EUR) z DDV]]*Sklop9[[#This Row],[Okvirna količina]]</f>
        <v>0</v>
      </c>
      <c r="U23" s="303"/>
    </row>
    <row r="24" spans="1:21" s="55" customFormat="1" ht="12">
      <c r="A24" s="306" t="s">
        <v>10</v>
      </c>
      <c r="B24" s="325" t="s">
        <v>415</v>
      </c>
      <c r="C24" s="323">
        <v>5</v>
      </c>
      <c r="D24" s="77" t="s">
        <v>0</v>
      </c>
      <c r="E24" s="149"/>
      <c r="F24" s="200">
        <v>20</v>
      </c>
      <c r="G24" s="301" t="s">
        <v>162</v>
      </c>
      <c r="H24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171" t="str">
        <f>IF(Sklop9[[#This Row],[ZAHTEVANA SHEMA KAKOVOSTI]]&lt;&gt;"",Sklop9[[#This Row],[Preračunana masa/volumen/kos na enoto kg]],"")</f>
        <v/>
      </c>
      <c r="J24" s="172"/>
      <c r="K24" s="212"/>
      <c r="L24" s="212"/>
      <c r="M24" s="133"/>
      <c r="N24" s="202"/>
      <c r="O24" s="202"/>
      <c r="P24" s="203"/>
      <c r="Q24" s="204">
        <f>+Sklop9[[#This Row],[cena/enota brez DDV v EUR]]*Sklop9[[#This Row],[Stopnja DDV (%)]]</f>
        <v>0</v>
      </c>
      <c r="R24" s="204">
        <f>+Sklop9[[#This Row],[cena/enota brez DDV v EUR]]+Sklop9[[#This Row],[Davek (EUR)]]</f>
        <v>0</v>
      </c>
      <c r="S24" s="204">
        <f>+Sklop9[[#This Row],[cena/enota brez DDV v EUR]]*Sklop9[[#This Row],[Okvirna količina]]</f>
        <v>0</v>
      </c>
      <c r="T24" s="204">
        <f>+Sklop9[[#This Row],[Končna cena/enoto mere (EUR) z DDV]]*Sklop9[[#This Row],[Okvirna količina]]</f>
        <v>0</v>
      </c>
      <c r="U24" s="303"/>
    </row>
    <row r="25" spans="1:21" s="55" customFormat="1" ht="12">
      <c r="A25" s="306" t="s">
        <v>11</v>
      </c>
      <c r="B25" s="325" t="s">
        <v>644</v>
      </c>
      <c r="C25" s="324" t="s">
        <v>416</v>
      </c>
      <c r="D25" s="77" t="s">
        <v>0</v>
      </c>
      <c r="E25" s="149"/>
      <c r="F25" s="200">
        <v>100</v>
      </c>
      <c r="G25" s="301" t="s">
        <v>0</v>
      </c>
      <c r="H25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171" t="str">
        <f>IF(Sklop9[[#This Row],[ZAHTEVANA SHEMA KAKOVOSTI]]&lt;&gt;"",Sklop9[[#This Row],[Preračunana masa/volumen/kos na enoto kg]],"")</f>
        <v/>
      </c>
      <c r="J25" s="172"/>
      <c r="K25" s="212"/>
      <c r="L25" s="212"/>
      <c r="M25" s="133"/>
      <c r="N25" s="202"/>
      <c r="O25" s="202"/>
      <c r="P25" s="203"/>
      <c r="Q25" s="204">
        <f>+Sklop9[[#This Row],[cena/enota brez DDV v EUR]]*Sklop9[[#This Row],[Stopnja DDV (%)]]</f>
        <v>0</v>
      </c>
      <c r="R25" s="204">
        <f>+Sklop9[[#This Row],[cena/enota brez DDV v EUR]]+Sklop9[[#This Row],[Davek (EUR)]]</f>
        <v>0</v>
      </c>
      <c r="S25" s="204">
        <f>+Sklop9[[#This Row],[cena/enota brez DDV v EUR]]*Sklop9[[#This Row],[Okvirna količina]]</f>
        <v>0</v>
      </c>
      <c r="T25" s="204">
        <f>+Sklop9[[#This Row],[Končna cena/enoto mere (EUR) z DDV]]*Sklop9[[#This Row],[Okvirna količina]]</f>
        <v>0</v>
      </c>
      <c r="U25" s="303"/>
    </row>
    <row r="26" spans="1:21" s="55" customFormat="1" ht="12">
      <c r="A26" s="306" t="s">
        <v>12</v>
      </c>
      <c r="B26" s="325" t="s">
        <v>645</v>
      </c>
      <c r="C26" s="323" t="s">
        <v>416</v>
      </c>
      <c r="D26" s="77" t="s">
        <v>0</v>
      </c>
      <c r="E26" s="149"/>
      <c r="F26" s="200">
        <v>40</v>
      </c>
      <c r="G26" s="301" t="s">
        <v>0</v>
      </c>
      <c r="H26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6" s="171" t="str">
        <f>IF(Sklop9[[#This Row],[ZAHTEVANA SHEMA KAKOVOSTI]]&lt;&gt;"",Sklop9[[#This Row],[Preračunana masa/volumen/kos na enoto kg]],"")</f>
        <v/>
      </c>
      <c r="J26" s="172"/>
      <c r="K26" s="212"/>
      <c r="L26" s="212"/>
      <c r="M26" s="133"/>
      <c r="N26" s="202"/>
      <c r="O26" s="202"/>
      <c r="P26" s="203"/>
      <c r="Q26" s="204">
        <f>+Sklop9[[#This Row],[cena/enota brez DDV v EUR]]*Sklop9[[#This Row],[Stopnja DDV (%)]]</f>
        <v>0</v>
      </c>
      <c r="R26" s="204">
        <f>+Sklop9[[#This Row],[cena/enota brez DDV v EUR]]+Sklop9[[#This Row],[Davek (EUR)]]</f>
        <v>0</v>
      </c>
      <c r="S26" s="204">
        <f>+Sklop9[[#This Row],[cena/enota brez DDV v EUR]]*Sklop9[[#This Row],[Okvirna količina]]</f>
        <v>0</v>
      </c>
      <c r="T26" s="204">
        <f>+Sklop9[[#This Row],[Končna cena/enoto mere (EUR) z DDV]]*Sklop9[[#This Row],[Okvirna količina]]</f>
        <v>0</v>
      </c>
      <c r="U26" s="303"/>
    </row>
    <row r="27" spans="1:21" s="55" customFormat="1" ht="12">
      <c r="A27" s="306" t="s">
        <v>13</v>
      </c>
      <c r="B27" s="325" t="s">
        <v>646</v>
      </c>
      <c r="C27" s="323" t="s">
        <v>416</v>
      </c>
      <c r="D27" s="77" t="s">
        <v>0</v>
      </c>
      <c r="E27" s="149"/>
      <c r="F27" s="200">
        <v>40</v>
      </c>
      <c r="G27" s="220" t="s">
        <v>0</v>
      </c>
      <c r="H27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7" s="171" t="str">
        <f>IF(Sklop9[[#This Row],[ZAHTEVANA SHEMA KAKOVOSTI]]&lt;&gt;"",Sklop9[[#This Row],[Preračunana masa/volumen/kos na enoto kg]],"")</f>
        <v/>
      </c>
      <c r="J27" s="172"/>
      <c r="K27" s="212"/>
      <c r="L27" s="133"/>
      <c r="M27" s="133"/>
      <c r="N27" s="202"/>
      <c r="O27" s="133"/>
      <c r="P27" s="203"/>
      <c r="Q27" s="204">
        <f>+Sklop9[[#This Row],[cena/enota brez DDV v EUR]]*Sklop9[[#This Row],[Stopnja DDV (%)]]</f>
        <v>0</v>
      </c>
      <c r="R27" s="204">
        <f>+Sklop9[[#This Row],[cena/enota brez DDV v EUR]]+Sklop9[[#This Row],[Davek (EUR)]]</f>
        <v>0</v>
      </c>
      <c r="S27" s="204">
        <f>+Sklop9[[#This Row],[cena/enota brez DDV v EUR]]*Sklop9[[#This Row],[Okvirna količina]]</f>
        <v>0</v>
      </c>
      <c r="T27" s="204">
        <f>+Sklop9[[#This Row],[Končna cena/enoto mere (EUR) z DDV]]*Sklop9[[#This Row],[Okvirna količina]]</f>
        <v>0</v>
      </c>
      <c r="U27" s="133"/>
    </row>
    <row r="28" spans="1:21" s="55" customFormat="1" ht="12">
      <c r="A28" s="306" t="s">
        <v>14</v>
      </c>
      <c r="B28" s="325" t="s">
        <v>647</v>
      </c>
      <c r="C28" s="323" t="s">
        <v>416</v>
      </c>
      <c r="D28" s="77" t="s">
        <v>0</v>
      </c>
      <c r="E28" s="149"/>
      <c r="F28" s="200">
        <v>50</v>
      </c>
      <c r="G28" s="220" t="s">
        <v>0</v>
      </c>
      <c r="H28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8" s="171" t="str">
        <f>IF(Sklop9[[#This Row],[ZAHTEVANA SHEMA KAKOVOSTI]]&lt;&gt;"",Sklop9[[#This Row],[Preračunana masa/volumen/kos na enoto kg]],"")</f>
        <v/>
      </c>
      <c r="J28" s="172"/>
      <c r="K28" s="212"/>
      <c r="L28" s="133"/>
      <c r="M28" s="133"/>
      <c r="N28" s="202"/>
      <c r="O28" s="133"/>
      <c r="P28" s="203"/>
      <c r="Q28" s="204">
        <f>+Sklop9[[#This Row],[cena/enota brez DDV v EUR]]*Sklop9[[#This Row],[Stopnja DDV (%)]]</f>
        <v>0</v>
      </c>
      <c r="R28" s="204">
        <f>+Sklop9[[#This Row],[cena/enota brez DDV v EUR]]+Sklop9[[#This Row],[Davek (EUR)]]</f>
        <v>0</v>
      </c>
      <c r="S28" s="204">
        <f>+Sklop9[[#This Row],[cena/enota brez DDV v EUR]]*Sklop9[[#This Row],[Okvirna količina]]</f>
        <v>0</v>
      </c>
      <c r="T28" s="204">
        <f>+Sklop9[[#This Row],[Končna cena/enoto mere (EUR) z DDV]]*Sklop9[[#This Row],[Okvirna količina]]</f>
        <v>0</v>
      </c>
      <c r="U28" s="133"/>
    </row>
    <row r="29" spans="1:21" s="55" customFormat="1" ht="12">
      <c r="A29" s="306" t="s">
        <v>15</v>
      </c>
      <c r="B29" s="325" t="s">
        <v>648</v>
      </c>
      <c r="C29" s="323" t="s">
        <v>416</v>
      </c>
      <c r="D29" s="77" t="s">
        <v>0</v>
      </c>
      <c r="E29" s="149"/>
      <c r="F29" s="200">
        <v>20</v>
      </c>
      <c r="G29" s="220" t="s">
        <v>0</v>
      </c>
      <c r="H29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9" s="171" t="str">
        <f>IF(Sklop9[[#This Row],[ZAHTEVANA SHEMA KAKOVOSTI]]&lt;&gt;"",Sklop9[[#This Row],[Preračunana masa/volumen/kos na enoto kg]],"")</f>
        <v/>
      </c>
      <c r="J29" s="172"/>
      <c r="K29" s="212"/>
      <c r="L29" s="133"/>
      <c r="M29" s="133"/>
      <c r="N29" s="202"/>
      <c r="O29" s="133"/>
      <c r="P29" s="203"/>
      <c r="Q29" s="204">
        <f>+Sklop9[[#This Row],[cena/enota brez DDV v EUR]]*Sklop9[[#This Row],[Stopnja DDV (%)]]</f>
        <v>0</v>
      </c>
      <c r="R29" s="204">
        <f>+Sklop9[[#This Row],[cena/enota brez DDV v EUR]]+Sklop9[[#This Row],[Davek (EUR)]]</f>
        <v>0</v>
      </c>
      <c r="S29" s="204">
        <f>+Sklop9[[#This Row],[cena/enota brez DDV v EUR]]*Sklop9[[#This Row],[Okvirna količina]]</f>
        <v>0</v>
      </c>
      <c r="T29" s="204">
        <f>+Sklop9[[#This Row],[Končna cena/enoto mere (EUR) z DDV]]*Sklop9[[#This Row],[Okvirna količina]]</f>
        <v>0</v>
      </c>
      <c r="U29" s="133"/>
    </row>
    <row r="30" spans="1:21" s="55" customFormat="1" ht="12">
      <c r="A30" s="306" t="s">
        <v>16</v>
      </c>
      <c r="B30" s="325" t="s">
        <v>417</v>
      </c>
      <c r="C30" s="323">
        <v>0.5</v>
      </c>
      <c r="D30" s="77" t="s">
        <v>0</v>
      </c>
      <c r="E30" s="149"/>
      <c r="F30" s="200">
        <v>200</v>
      </c>
      <c r="G30" s="220" t="s">
        <v>162</v>
      </c>
      <c r="H30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0" s="171" t="str">
        <f>IF(Sklop9[[#This Row],[ZAHTEVANA SHEMA KAKOVOSTI]]&lt;&gt;"",Sklop9[[#This Row],[Preračunana masa/volumen/kos na enoto kg]],"")</f>
        <v/>
      </c>
      <c r="J30" s="172"/>
      <c r="K30" s="212"/>
      <c r="L30" s="133"/>
      <c r="M30" s="133"/>
      <c r="N30" s="202"/>
      <c r="O30" s="133"/>
      <c r="P30" s="203"/>
      <c r="Q30" s="204">
        <f>+Sklop9[[#This Row],[cena/enota brez DDV v EUR]]*Sklop9[[#This Row],[Stopnja DDV (%)]]</f>
        <v>0</v>
      </c>
      <c r="R30" s="204">
        <f>+Sklop9[[#This Row],[cena/enota brez DDV v EUR]]+Sklop9[[#This Row],[Davek (EUR)]]</f>
        <v>0</v>
      </c>
      <c r="S30" s="204">
        <f>+Sklop9[[#This Row],[cena/enota brez DDV v EUR]]*Sklop9[[#This Row],[Okvirna količina]]</f>
        <v>0</v>
      </c>
      <c r="T30" s="204">
        <f>+Sklop9[[#This Row],[Končna cena/enoto mere (EUR) z DDV]]*Sklop9[[#This Row],[Okvirna količina]]</f>
        <v>0</v>
      </c>
      <c r="U30" s="133"/>
    </row>
    <row r="31" spans="1:21" s="55" customFormat="1" ht="12">
      <c r="A31" s="306" t="s">
        <v>17</v>
      </c>
      <c r="B31" s="325" t="s">
        <v>418</v>
      </c>
      <c r="C31" s="323">
        <v>5</v>
      </c>
      <c r="D31" s="77" t="s">
        <v>0</v>
      </c>
      <c r="E31" s="149"/>
      <c r="F31" s="200">
        <v>6</v>
      </c>
      <c r="G31" s="220" t="s">
        <v>162</v>
      </c>
      <c r="H31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171" t="str">
        <f>IF(Sklop9[[#This Row],[ZAHTEVANA SHEMA KAKOVOSTI]]&lt;&gt;"",Sklop9[[#This Row],[Preračunana masa/volumen/kos na enoto kg]],"")</f>
        <v/>
      </c>
      <c r="J31" s="172"/>
      <c r="K31" s="212"/>
      <c r="L31" s="133"/>
      <c r="M31" s="133"/>
      <c r="N31" s="202"/>
      <c r="O31" s="133"/>
      <c r="P31" s="203"/>
      <c r="Q31" s="204">
        <f>+Sklop9[[#This Row],[cena/enota brez DDV v EUR]]*Sklop9[[#This Row],[Stopnja DDV (%)]]</f>
        <v>0</v>
      </c>
      <c r="R31" s="204">
        <f>+Sklop9[[#This Row],[cena/enota brez DDV v EUR]]+Sklop9[[#This Row],[Davek (EUR)]]</f>
        <v>0</v>
      </c>
      <c r="S31" s="204">
        <f>+Sklop9[[#This Row],[cena/enota brez DDV v EUR]]*Sklop9[[#This Row],[Okvirna količina]]</f>
        <v>0</v>
      </c>
      <c r="T31" s="204">
        <f>+Sklop9[[#This Row],[Končna cena/enoto mere (EUR) z DDV]]*Sklop9[[#This Row],[Okvirna količina]]</f>
        <v>0</v>
      </c>
      <c r="U31" s="133"/>
    </row>
    <row r="32" spans="1:21" s="55" customFormat="1" ht="12">
      <c r="A32" s="306" t="s">
        <v>18</v>
      </c>
      <c r="B32" s="325" t="s">
        <v>649</v>
      </c>
      <c r="C32" s="323">
        <v>3</v>
      </c>
      <c r="D32" s="77" t="s">
        <v>0</v>
      </c>
      <c r="E32" s="245"/>
      <c r="F32" s="297">
        <v>100</v>
      </c>
      <c r="G32" s="220" t="s">
        <v>162</v>
      </c>
      <c r="H32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2" s="246" t="str">
        <f>IF(Sklop9[[#This Row],[ZAHTEVANA SHEMA KAKOVOSTI]]&lt;&gt;"",Sklop9[[#This Row],[Preračunana masa/volumen/kos na enoto kg]],"")</f>
        <v/>
      </c>
      <c r="J32" s="249"/>
      <c r="K32" s="260"/>
      <c r="L32" s="260"/>
      <c r="M32" s="133"/>
      <c r="N32" s="261"/>
      <c r="O32" s="261"/>
      <c r="P32" s="252"/>
      <c r="Q32" s="251">
        <f>+Sklop9[[#This Row],[cena/enota brez DDV v EUR]]*Sklop9[[#This Row],[Stopnja DDV (%)]]</f>
        <v>0</v>
      </c>
      <c r="R32" s="251">
        <f>+Sklop9[[#This Row],[cena/enota brez DDV v EUR]]+Sklop9[[#This Row],[Davek (EUR)]]</f>
        <v>0</v>
      </c>
      <c r="S32" s="251">
        <f>+Sklop9[[#This Row],[cena/enota brez DDV v EUR]]*Sklop9[[#This Row],[Okvirna količina]]</f>
        <v>0</v>
      </c>
      <c r="T32" s="251">
        <f>+Sklop9[[#This Row],[Končna cena/enoto mere (EUR) z DDV]]*Sklop9[[#This Row],[Okvirna količina]]</f>
        <v>0</v>
      </c>
      <c r="U32" s="264"/>
    </row>
    <row r="33" spans="1:22" s="55" customFormat="1" ht="12">
      <c r="A33" s="306" t="s">
        <v>19</v>
      </c>
      <c r="B33" s="439" t="s">
        <v>774</v>
      </c>
      <c r="C33" s="410">
        <v>5</v>
      </c>
      <c r="D33" s="411" t="s">
        <v>0</v>
      </c>
      <c r="E33" s="412"/>
      <c r="F33" s="426">
        <v>20</v>
      </c>
      <c r="G33" s="440" t="s">
        <v>162</v>
      </c>
      <c r="H33" s="4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3" s="413" t="str">
        <f>IF(Sklop9[[#This Row],[ZAHTEVANA SHEMA KAKOVOSTI]]&lt;&gt;"",Sklop9[[#This Row],[Preračunana masa/volumen/kos na enoto kg]],"")</f>
        <v/>
      </c>
      <c r="J33" s="416"/>
      <c r="K33" s="417"/>
      <c r="L33" s="417"/>
      <c r="M33" s="133"/>
      <c r="N33" s="421"/>
      <c r="O33" s="421"/>
      <c r="P33" s="428"/>
      <c r="Q33" s="423">
        <f>+Sklop9[[#This Row],[cena/enota brez DDV v EUR]]*Sklop9[[#This Row],[Stopnja DDV (%)]]</f>
        <v>0</v>
      </c>
      <c r="R33" s="423">
        <f>+Sklop9[[#This Row],[cena/enota brez DDV v EUR]]+Sklop9[[#This Row],[Davek (EUR)]]</f>
        <v>0</v>
      </c>
      <c r="S33" s="423">
        <f>+Sklop9[[#This Row],[cena/enota brez DDV v EUR]]*Sklop9[[#This Row],[Okvirna količina]]</f>
        <v>0</v>
      </c>
      <c r="T33" s="423">
        <f>+Sklop9[[#This Row],[Končna cena/enoto mere (EUR) z DDV]]*Sklop9[[#This Row],[Okvirna količina]]</f>
        <v>0</v>
      </c>
      <c r="U33" s="441"/>
    </row>
    <row r="34" spans="1:22">
      <c r="A34" s="306" t="s">
        <v>20</v>
      </c>
      <c r="B34" s="325" t="s">
        <v>419</v>
      </c>
      <c r="C34" s="323">
        <v>5</v>
      </c>
      <c r="D34" s="77" t="s">
        <v>0</v>
      </c>
      <c r="E34" s="149"/>
      <c r="F34" s="200">
        <v>6</v>
      </c>
      <c r="G34" s="220" t="s">
        <v>162</v>
      </c>
      <c r="H34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4" s="171" t="str">
        <f>IF(Sklop9[[#This Row],[ZAHTEVANA SHEMA KAKOVOSTI]]&lt;&gt;"",Sklop9[[#This Row],[Preračunana masa/volumen/kos na enoto kg]],"")</f>
        <v/>
      </c>
      <c r="J34" s="172"/>
      <c r="K34" s="212"/>
      <c r="L34" s="133"/>
      <c r="M34" s="133"/>
      <c r="N34" s="202"/>
      <c r="O34" s="133"/>
      <c r="P34" s="203"/>
      <c r="Q34" s="204">
        <f>+Sklop9[[#This Row],[cena/enota brez DDV v EUR]]*Sklop9[[#This Row],[Stopnja DDV (%)]]</f>
        <v>0</v>
      </c>
      <c r="R34" s="204">
        <f>+Sklop9[[#This Row],[cena/enota brez DDV v EUR]]+Sklop9[[#This Row],[Davek (EUR)]]</f>
        <v>0</v>
      </c>
      <c r="S34" s="204">
        <f>+Sklop9[[#This Row],[cena/enota brez DDV v EUR]]*Sklop9[[#This Row],[Okvirna količina]]</f>
        <v>0</v>
      </c>
      <c r="T34" s="204">
        <f>+Sklop9[[#This Row],[Končna cena/enoto mere (EUR) z DDV]]*Sklop9[[#This Row],[Okvirna količina]]</f>
        <v>0</v>
      </c>
      <c r="U34" s="133"/>
    </row>
    <row r="35" spans="1:22" s="54" customFormat="1">
      <c r="A35" s="443" t="s">
        <v>114</v>
      </c>
      <c r="B35" s="309"/>
      <c r="C35" s="444"/>
      <c r="D35" s="444"/>
      <c r="E35" s="445"/>
      <c r="F35" s="446"/>
      <c r="G35" s="447"/>
      <c r="H35" s="448">
        <f>SUBTOTAL(109,Sklop9[Preračunana masa/volumen/kos na enoto kg])</f>
        <v>2002.5</v>
      </c>
      <c r="I35" s="448">
        <f>SUBTOTAL(109,Sklop9[Živila iz shem kakovosti (kg)])</f>
        <v>0</v>
      </c>
      <c r="J35" s="446"/>
      <c r="K35" s="449"/>
      <c r="L35" s="449"/>
      <c r="M35" s="450"/>
      <c r="N35" s="451"/>
      <c r="O35" s="451"/>
      <c r="P35" s="451"/>
      <c r="Q35" s="452"/>
      <c r="R35" s="446"/>
      <c r="S35" s="452">
        <f>SUBTOTAL(109,Sklop9[Vrednost za okvirno količino (EUR) brez DDV])</f>
        <v>0</v>
      </c>
      <c r="T35" s="452">
        <f>SUBTOTAL(109,Sklop9[Vrednost za okvirno količino (EUR) z DDV])</f>
        <v>0</v>
      </c>
      <c r="U35" s="453">
        <f>SUBTOTAL(103,Sklop9[Shema kakovosti
(nacionalne, evropske)
])</f>
        <v>0</v>
      </c>
    </row>
    <row r="36" spans="1:22">
      <c r="A36" s="311"/>
      <c r="B36" s="312"/>
      <c r="C36" s="313"/>
      <c r="D36" s="313"/>
      <c r="E36" s="314"/>
      <c r="F36" s="315"/>
      <c r="G36" s="316"/>
      <c r="H36" s="317"/>
      <c r="I36" s="317"/>
      <c r="J36" s="315"/>
      <c r="K36" s="318"/>
      <c r="L36" s="318"/>
      <c r="M36" s="319"/>
      <c r="N36" s="320"/>
      <c r="O36" s="320"/>
      <c r="P36" s="320"/>
      <c r="Q36" s="321"/>
      <c r="R36" s="315"/>
      <c r="S36" s="321"/>
      <c r="T36" s="321"/>
      <c r="U36" s="322"/>
    </row>
    <row r="37" spans="1:22">
      <c r="A37" s="48" t="s">
        <v>110</v>
      </c>
      <c r="B37" s="16"/>
      <c r="C37" s="28"/>
      <c r="D37" s="28"/>
      <c r="E37" s="100"/>
      <c r="Q37" s="48"/>
      <c r="R37" s="48"/>
      <c r="S37" s="48"/>
      <c r="T37" s="48"/>
    </row>
    <row r="38" spans="1:22">
      <c r="A38" s="11" t="s">
        <v>112</v>
      </c>
      <c r="B38" s="16"/>
      <c r="C38" s="28"/>
      <c r="D38" s="28"/>
      <c r="E38" s="100"/>
      <c r="V38" s="107"/>
    </row>
    <row r="39" spans="1:22" ht="12.75" customHeight="1">
      <c r="A39" s="95" t="s">
        <v>154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575" t="s">
        <v>160</v>
      </c>
      <c r="B40" s="575"/>
      <c r="C40" s="575"/>
      <c r="D40" s="575"/>
      <c r="E40" s="575"/>
      <c r="F40" s="575"/>
      <c r="G40" s="575"/>
      <c r="H40" s="575"/>
      <c r="I40" s="575"/>
      <c r="J40" s="575"/>
      <c r="K40" s="575"/>
      <c r="L40" s="575"/>
      <c r="M40" s="19"/>
      <c r="N40" s="19"/>
      <c r="O40" s="19"/>
      <c r="P40" s="19"/>
      <c r="Q40" s="19"/>
      <c r="R40" s="19"/>
      <c r="S40" s="19"/>
      <c r="T40" s="19"/>
      <c r="U40" s="19"/>
    </row>
    <row r="41" spans="1:22" ht="12.75" customHeight="1">
      <c r="A41" s="574" t="s">
        <v>156</v>
      </c>
      <c r="B41" s="574"/>
      <c r="C41" s="574"/>
      <c r="D41" s="574"/>
      <c r="E41" s="574"/>
      <c r="F41" s="574"/>
      <c r="G41" s="574"/>
      <c r="H41" s="574"/>
      <c r="I41" s="574"/>
      <c r="J41" s="574"/>
      <c r="K41" s="574"/>
      <c r="L41" s="574"/>
      <c r="N41" s="29"/>
      <c r="O41" s="29"/>
      <c r="P41" s="29"/>
      <c r="Q41" s="29"/>
      <c r="R41" s="29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2">
      <c r="A43" s="95" t="s">
        <v>51</v>
      </c>
      <c r="F43" s="68"/>
      <c r="G43" s="68" t="s">
        <v>52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53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100"/>
    </row>
    <row r="267" spans="1:22">
      <c r="B267" s="16"/>
      <c r="C267" s="28"/>
      <c r="D267" s="28"/>
      <c r="E267" s="100"/>
    </row>
  </sheetData>
  <sheetProtection insertRows="0" deleteRows="0"/>
  <protectedRanges>
    <protectedRange sqref="J43:P1048576 M42:P42 U1:U39 U42:U1048576 J1:P39" name="Obseg1"/>
    <protectedRange sqref="U40 M40:P40" name="Obseg1_2_1_2"/>
    <protectedRange sqref="J40:L40" name="Obseg1_2_1_1_2"/>
    <protectedRange sqref="J41:P41 U41" name="Obseg1_4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10"/>
  <sheetViews>
    <sheetView topLeftCell="A39" zoomScale="96" zoomScaleNormal="96" zoomScaleSheetLayoutView="100" workbookViewId="0">
      <selection activeCell="J67" sqref="J67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pred_rekapitulacija'!B23</f>
        <v>KRUH IN PEKOVSKI IZDELKI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5.5">
      <c r="A16" s="79" t="s">
        <v>1</v>
      </c>
      <c r="B16" s="326" t="s">
        <v>599</v>
      </c>
      <c r="C16" s="77">
        <v>1</v>
      </c>
      <c r="D16" s="304" t="s">
        <v>0</v>
      </c>
      <c r="E16" s="99"/>
      <c r="F16" s="193">
        <v>250</v>
      </c>
      <c r="G16" s="103" t="s">
        <v>157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6" s="80" t="str">
        <f>IF(Sklop10[[#This Row],[ZAHTEVANA SHEMA KAKOVOSTI]]&lt;&gt;"",Sklop10[[#This Row],[Preračunana masa/volumen/kos na enoto kg]],"")</f>
        <v/>
      </c>
      <c r="J16" s="87"/>
      <c r="K16" s="133"/>
      <c r="L16" s="133"/>
      <c r="M16" s="133"/>
      <c r="N16" s="134"/>
      <c r="O16" s="134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4"/>
    </row>
    <row r="17" spans="1:21" s="55" customFormat="1">
      <c r="A17" s="79" t="s">
        <v>3</v>
      </c>
      <c r="B17" s="326" t="s">
        <v>600</v>
      </c>
      <c r="C17" s="77">
        <v>1</v>
      </c>
      <c r="D17" s="304" t="s">
        <v>0</v>
      </c>
      <c r="E17" s="149"/>
      <c r="F17" s="241">
        <v>250</v>
      </c>
      <c r="G17" s="103" t="s">
        <v>157</v>
      </c>
      <c r="H17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7" s="171" t="str">
        <f>IF(Sklop10[[#This Row],[ZAHTEVANA SHEMA KAKOVOSTI]]&lt;&gt;"",Sklop10[[#This Row],[Preračunana masa/volumen/kos na enoto kg]],"")</f>
        <v/>
      </c>
      <c r="J17" s="172"/>
      <c r="K17" s="212"/>
      <c r="L17" s="212"/>
      <c r="M17" s="133"/>
      <c r="N17" s="202"/>
      <c r="O17" s="202"/>
      <c r="P17" s="203"/>
      <c r="Q17" s="204">
        <f>+Sklop10[[#This Row],[cena/enota brez DDV v EUR]]*Sklop10[[#This Row],[Stopnja DDV (%)]]</f>
        <v>0</v>
      </c>
      <c r="R17" s="204">
        <f>+Sklop10[[#This Row],[cena/enota brez DDV v EUR]]+Sklop10[[#This Row],[Davek (EUR)]]</f>
        <v>0</v>
      </c>
      <c r="S17" s="204">
        <f>+Sklop10[[#This Row],[cena/enota brez DDV v EUR]]*Sklop10[[#This Row],[Okvirna količina]]</f>
        <v>0</v>
      </c>
      <c r="T17" s="204">
        <f>+Sklop10[[#This Row],[Končna cena/enoto mere (EUR) z DDV]]*Sklop10[[#This Row],[Okvirna količina]]</f>
        <v>0</v>
      </c>
      <c r="U17" s="242"/>
    </row>
    <row r="18" spans="1:21" s="55" customFormat="1">
      <c r="A18" s="79" t="s">
        <v>4</v>
      </c>
      <c r="B18" s="326" t="s">
        <v>650</v>
      </c>
      <c r="C18" s="77">
        <v>1</v>
      </c>
      <c r="D18" s="304" t="s">
        <v>0</v>
      </c>
      <c r="E18" s="149"/>
      <c r="F18" s="241">
        <v>250</v>
      </c>
      <c r="G18" s="103" t="s">
        <v>157</v>
      </c>
      <c r="H18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8" s="171" t="str">
        <f>IF(Sklop10[[#This Row],[ZAHTEVANA SHEMA KAKOVOSTI]]&lt;&gt;"",Sklop10[[#This Row],[Preračunana masa/volumen/kos na enoto kg]],"")</f>
        <v/>
      </c>
      <c r="J18" s="172"/>
      <c r="K18" s="212"/>
      <c r="L18" s="212"/>
      <c r="M18" s="133"/>
      <c r="N18" s="202"/>
      <c r="O18" s="202"/>
      <c r="P18" s="203"/>
      <c r="Q18" s="204">
        <f>+Sklop10[[#This Row],[cena/enota brez DDV v EUR]]*Sklop10[[#This Row],[Stopnja DDV (%)]]</f>
        <v>0</v>
      </c>
      <c r="R18" s="204">
        <f>+Sklop10[[#This Row],[cena/enota brez DDV v EUR]]+Sklop10[[#This Row],[Davek (EUR)]]</f>
        <v>0</v>
      </c>
      <c r="S18" s="204">
        <f>+Sklop10[[#This Row],[cena/enota brez DDV v EUR]]*Sklop10[[#This Row],[Okvirna količina]]</f>
        <v>0</v>
      </c>
      <c r="T18" s="204">
        <f>+Sklop10[[#This Row],[Končna cena/enoto mere (EUR) z DDV]]*Sklop10[[#This Row],[Okvirna količina]]</f>
        <v>0</v>
      </c>
      <c r="U18" s="242"/>
    </row>
    <row r="19" spans="1:21" s="55" customFormat="1">
      <c r="A19" s="79" t="s">
        <v>5</v>
      </c>
      <c r="B19" s="326" t="s">
        <v>651</v>
      </c>
      <c r="C19" s="77">
        <v>1</v>
      </c>
      <c r="D19" s="304" t="s">
        <v>0</v>
      </c>
      <c r="E19" s="149"/>
      <c r="F19" s="241">
        <v>500</v>
      </c>
      <c r="G19" s="103" t="s">
        <v>157</v>
      </c>
      <c r="H19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9" s="171" t="str">
        <f>IF(Sklop10[[#This Row],[ZAHTEVANA SHEMA KAKOVOSTI]]&lt;&gt;"",Sklop10[[#This Row],[Preračunana masa/volumen/kos na enoto kg]],"")</f>
        <v/>
      </c>
      <c r="J19" s="172"/>
      <c r="K19" s="212"/>
      <c r="L19" s="212"/>
      <c r="M19" s="133"/>
      <c r="N19" s="202"/>
      <c r="O19" s="202"/>
      <c r="P19" s="203"/>
      <c r="Q19" s="204">
        <f>+Sklop10[[#This Row],[cena/enota brez DDV v EUR]]*Sklop10[[#This Row],[Stopnja DDV (%)]]</f>
        <v>0</v>
      </c>
      <c r="R19" s="204">
        <f>+Sklop10[[#This Row],[cena/enota brez DDV v EUR]]+Sklop10[[#This Row],[Davek (EUR)]]</f>
        <v>0</v>
      </c>
      <c r="S19" s="204">
        <f>+Sklop10[[#This Row],[cena/enota brez DDV v EUR]]*Sklop10[[#This Row],[Okvirna količina]]</f>
        <v>0</v>
      </c>
      <c r="T19" s="204">
        <f>+Sklop10[[#This Row],[Končna cena/enoto mere (EUR) z DDV]]*Sklop10[[#This Row],[Okvirna količina]]</f>
        <v>0</v>
      </c>
      <c r="U19" s="242"/>
    </row>
    <row r="20" spans="1:21" s="55" customFormat="1">
      <c r="A20" s="79" t="s">
        <v>6</v>
      </c>
      <c r="B20" s="326" t="s">
        <v>601</v>
      </c>
      <c r="C20" s="77">
        <v>1</v>
      </c>
      <c r="D20" s="304" t="s">
        <v>0</v>
      </c>
      <c r="E20" s="149"/>
      <c r="F20" s="241">
        <v>500</v>
      </c>
      <c r="G20" s="103" t="s">
        <v>157</v>
      </c>
      <c r="H20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0" s="171" t="str">
        <f>IF(Sklop10[[#This Row],[ZAHTEVANA SHEMA KAKOVOSTI]]&lt;&gt;"",Sklop10[[#This Row],[Preračunana masa/volumen/kos na enoto kg]],"")</f>
        <v/>
      </c>
      <c r="J20" s="172"/>
      <c r="K20" s="212"/>
      <c r="L20" s="212"/>
      <c r="M20" s="133"/>
      <c r="N20" s="202"/>
      <c r="O20" s="202"/>
      <c r="P20" s="203"/>
      <c r="Q20" s="204">
        <f>+Sklop10[[#This Row],[cena/enota brez DDV v EUR]]*Sklop10[[#This Row],[Stopnja DDV (%)]]</f>
        <v>0</v>
      </c>
      <c r="R20" s="204">
        <f>+Sklop10[[#This Row],[cena/enota brez DDV v EUR]]+Sklop10[[#This Row],[Davek (EUR)]]</f>
        <v>0</v>
      </c>
      <c r="S20" s="204">
        <f>+Sklop10[[#This Row],[cena/enota brez DDV v EUR]]*Sklop10[[#This Row],[Okvirna količina]]</f>
        <v>0</v>
      </c>
      <c r="T20" s="204">
        <f>+Sklop10[[#This Row],[Končna cena/enoto mere (EUR) z DDV]]*Sklop10[[#This Row],[Okvirna količina]]</f>
        <v>0</v>
      </c>
      <c r="U20" s="242"/>
    </row>
    <row r="21" spans="1:21" s="55" customFormat="1">
      <c r="A21" s="79" t="s">
        <v>7</v>
      </c>
      <c r="B21" s="326" t="s">
        <v>652</v>
      </c>
      <c r="C21" s="77">
        <v>1</v>
      </c>
      <c r="D21" s="304" t="s">
        <v>0</v>
      </c>
      <c r="E21" s="149"/>
      <c r="F21" s="241">
        <v>500</v>
      </c>
      <c r="G21" s="103" t="s">
        <v>157</v>
      </c>
      <c r="H21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1" s="171" t="str">
        <f>IF(Sklop10[[#This Row],[ZAHTEVANA SHEMA KAKOVOSTI]]&lt;&gt;"",Sklop10[[#This Row],[Preračunana masa/volumen/kos na enoto kg]],"")</f>
        <v/>
      </c>
      <c r="J21" s="172"/>
      <c r="K21" s="212"/>
      <c r="L21" s="212"/>
      <c r="M21" s="133"/>
      <c r="N21" s="202"/>
      <c r="O21" s="202"/>
      <c r="P21" s="203"/>
      <c r="Q21" s="204">
        <f>+Sklop10[[#This Row],[cena/enota brez DDV v EUR]]*Sklop10[[#This Row],[Stopnja DDV (%)]]</f>
        <v>0</v>
      </c>
      <c r="R21" s="204">
        <f>+Sklop10[[#This Row],[cena/enota brez DDV v EUR]]+Sklop10[[#This Row],[Davek (EUR)]]</f>
        <v>0</v>
      </c>
      <c r="S21" s="204">
        <f>+Sklop10[[#This Row],[cena/enota brez DDV v EUR]]*Sklop10[[#This Row],[Okvirna količina]]</f>
        <v>0</v>
      </c>
      <c r="T21" s="204">
        <f>+Sklop10[[#This Row],[Končna cena/enoto mere (EUR) z DDV]]*Sklop10[[#This Row],[Okvirna količina]]</f>
        <v>0</v>
      </c>
      <c r="U21" s="242"/>
    </row>
    <row r="22" spans="1:21" s="55" customFormat="1" ht="38.25">
      <c r="A22" s="79" t="s">
        <v>8</v>
      </c>
      <c r="B22" s="326" t="s">
        <v>602</v>
      </c>
      <c r="C22" s="77">
        <v>1</v>
      </c>
      <c r="D22" s="304" t="s">
        <v>0</v>
      </c>
      <c r="E22" s="149"/>
      <c r="F22" s="241">
        <v>500</v>
      </c>
      <c r="G22" s="103" t="s">
        <v>157</v>
      </c>
      <c r="H22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2" s="171" t="str">
        <f>IF(Sklop10[[#This Row],[ZAHTEVANA SHEMA KAKOVOSTI]]&lt;&gt;"",Sklop10[[#This Row],[Preračunana masa/volumen/kos na enoto kg]],"")</f>
        <v/>
      </c>
      <c r="J22" s="172"/>
      <c r="K22" s="212"/>
      <c r="L22" s="212"/>
      <c r="M22" s="133"/>
      <c r="N22" s="202"/>
      <c r="O22" s="202"/>
      <c r="P22" s="203"/>
      <c r="Q22" s="204">
        <f>+Sklop10[[#This Row],[cena/enota brez DDV v EUR]]*Sklop10[[#This Row],[Stopnja DDV (%)]]</f>
        <v>0</v>
      </c>
      <c r="R22" s="204">
        <f>+Sklop10[[#This Row],[cena/enota brez DDV v EUR]]+Sklop10[[#This Row],[Davek (EUR)]]</f>
        <v>0</v>
      </c>
      <c r="S22" s="204">
        <f>+Sklop10[[#This Row],[cena/enota brez DDV v EUR]]*Sklop10[[#This Row],[Okvirna količina]]</f>
        <v>0</v>
      </c>
      <c r="T22" s="204">
        <f>+Sklop10[[#This Row],[Končna cena/enoto mere (EUR) z DDV]]*Sklop10[[#This Row],[Okvirna količina]]</f>
        <v>0</v>
      </c>
      <c r="U22" s="242"/>
    </row>
    <row r="23" spans="1:21" s="55" customFormat="1" ht="51">
      <c r="A23" s="79" t="s">
        <v>9</v>
      </c>
      <c r="B23" s="326" t="s">
        <v>603</v>
      </c>
      <c r="C23" s="77">
        <v>1</v>
      </c>
      <c r="D23" s="304" t="s">
        <v>0</v>
      </c>
      <c r="E23" s="149"/>
      <c r="F23" s="241">
        <v>1000</v>
      </c>
      <c r="G23" s="103" t="s">
        <v>157</v>
      </c>
      <c r="H23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3" s="171" t="str">
        <f>IF(Sklop10[[#This Row],[ZAHTEVANA SHEMA KAKOVOSTI]]&lt;&gt;"",Sklop10[[#This Row],[Preračunana masa/volumen/kos na enoto kg]],"")</f>
        <v/>
      </c>
      <c r="J23" s="172"/>
      <c r="K23" s="212"/>
      <c r="L23" s="212"/>
      <c r="M23" s="133"/>
      <c r="N23" s="202"/>
      <c r="O23" s="202"/>
      <c r="P23" s="203"/>
      <c r="Q23" s="204">
        <f>+Sklop10[[#This Row],[cena/enota brez DDV v EUR]]*Sklop10[[#This Row],[Stopnja DDV (%)]]</f>
        <v>0</v>
      </c>
      <c r="R23" s="204">
        <f>+Sklop10[[#This Row],[cena/enota brez DDV v EUR]]+Sklop10[[#This Row],[Davek (EUR)]]</f>
        <v>0</v>
      </c>
      <c r="S23" s="204">
        <f>+Sklop10[[#This Row],[cena/enota brez DDV v EUR]]*Sklop10[[#This Row],[Okvirna količina]]</f>
        <v>0</v>
      </c>
      <c r="T23" s="204">
        <f>+Sklop10[[#This Row],[Končna cena/enoto mere (EUR) z DDV]]*Sklop10[[#This Row],[Okvirna količina]]</f>
        <v>0</v>
      </c>
      <c r="U23" s="242"/>
    </row>
    <row r="24" spans="1:21" s="55" customFormat="1">
      <c r="A24" s="79" t="s">
        <v>10</v>
      </c>
      <c r="B24" s="326" t="s">
        <v>653</v>
      </c>
      <c r="C24" s="77">
        <v>1</v>
      </c>
      <c r="D24" s="304" t="s">
        <v>0</v>
      </c>
      <c r="E24" s="149"/>
      <c r="F24" s="241">
        <v>1000</v>
      </c>
      <c r="G24" s="103" t="s">
        <v>157</v>
      </c>
      <c r="H24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4" s="171" t="str">
        <f>IF(Sklop10[[#This Row],[ZAHTEVANA SHEMA KAKOVOSTI]]&lt;&gt;"",Sklop10[[#This Row],[Preračunana masa/volumen/kos na enoto kg]],"")</f>
        <v/>
      </c>
      <c r="J24" s="172"/>
      <c r="K24" s="212"/>
      <c r="L24" s="212"/>
      <c r="M24" s="133"/>
      <c r="N24" s="202"/>
      <c r="O24" s="202"/>
      <c r="P24" s="203"/>
      <c r="Q24" s="204">
        <f>+Sklop10[[#This Row],[cena/enota brez DDV v EUR]]*Sklop10[[#This Row],[Stopnja DDV (%)]]</f>
        <v>0</v>
      </c>
      <c r="R24" s="204">
        <f>+Sklop10[[#This Row],[cena/enota brez DDV v EUR]]+Sklop10[[#This Row],[Davek (EUR)]]</f>
        <v>0</v>
      </c>
      <c r="S24" s="204">
        <f>+Sklop10[[#This Row],[cena/enota brez DDV v EUR]]*Sklop10[[#This Row],[Okvirna količina]]</f>
        <v>0</v>
      </c>
      <c r="T24" s="204">
        <f>+Sklop10[[#This Row],[Končna cena/enoto mere (EUR) z DDV]]*Sklop10[[#This Row],[Okvirna količina]]</f>
        <v>0</v>
      </c>
      <c r="U24" s="242"/>
    </row>
    <row r="25" spans="1:21" s="55" customFormat="1">
      <c r="A25" s="79" t="s">
        <v>11</v>
      </c>
      <c r="B25" s="326" t="s">
        <v>654</v>
      </c>
      <c r="C25" s="77">
        <v>1</v>
      </c>
      <c r="D25" s="304" t="s">
        <v>0</v>
      </c>
      <c r="E25" s="149"/>
      <c r="F25" s="241">
        <v>600</v>
      </c>
      <c r="G25" s="103" t="s">
        <v>157</v>
      </c>
      <c r="H25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5" s="171" t="str">
        <f>IF(Sklop10[[#This Row],[ZAHTEVANA SHEMA KAKOVOSTI]]&lt;&gt;"",Sklop10[[#This Row],[Preračunana masa/volumen/kos na enoto kg]],"")</f>
        <v/>
      </c>
      <c r="J25" s="172"/>
      <c r="K25" s="212"/>
      <c r="L25" s="212"/>
      <c r="M25" s="133"/>
      <c r="N25" s="202"/>
      <c r="O25" s="202"/>
      <c r="P25" s="203"/>
      <c r="Q25" s="204">
        <f>+Sklop10[[#This Row],[cena/enota brez DDV v EUR]]*Sklop10[[#This Row],[Stopnja DDV (%)]]</f>
        <v>0</v>
      </c>
      <c r="R25" s="204">
        <f>+Sklop10[[#This Row],[cena/enota brez DDV v EUR]]+Sklop10[[#This Row],[Davek (EUR)]]</f>
        <v>0</v>
      </c>
      <c r="S25" s="204">
        <f>+Sklop10[[#This Row],[cena/enota brez DDV v EUR]]*Sklop10[[#This Row],[Okvirna količina]]</f>
        <v>0</v>
      </c>
      <c r="T25" s="204">
        <f>+Sklop10[[#This Row],[Končna cena/enoto mere (EUR) z DDV]]*Sklop10[[#This Row],[Okvirna količina]]</f>
        <v>0</v>
      </c>
      <c r="U25" s="242"/>
    </row>
    <row r="26" spans="1:21" s="55" customFormat="1">
      <c r="A26" s="79" t="s">
        <v>12</v>
      </c>
      <c r="B26" s="326" t="s">
        <v>604</v>
      </c>
      <c r="C26" s="77">
        <v>1</v>
      </c>
      <c r="D26" s="304" t="s">
        <v>0</v>
      </c>
      <c r="E26" s="149"/>
      <c r="F26" s="241">
        <v>1000</v>
      </c>
      <c r="G26" s="103" t="s">
        <v>157</v>
      </c>
      <c r="H26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6" s="171" t="str">
        <f>IF(Sklop10[[#This Row],[ZAHTEVANA SHEMA KAKOVOSTI]]&lt;&gt;"",Sklop10[[#This Row],[Preračunana masa/volumen/kos na enoto kg]],"")</f>
        <v/>
      </c>
      <c r="J26" s="172"/>
      <c r="K26" s="212"/>
      <c r="L26" s="212"/>
      <c r="M26" s="133"/>
      <c r="N26" s="202"/>
      <c r="O26" s="202"/>
      <c r="P26" s="203"/>
      <c r="Q26" s="204">
        <f>+Sklop10[[#This Row],[cena/enota brez DDV v EUR]]*Sklop10[[#This Row],[Stopnja DDV (%)]]</f>
        <v>0</v>
      </c>
      <c r="R26" s="204">
        <f>+Sklop10[[#This Row],[cena/enota brez DDV v EUR]]+Sklop10[[#This Row],[Davek (EUR)]]</f>
        <v>0</v>
      </c>
      <c r="S26" s="204">
        <f>+Sklop10[[#This Row],[cena/enota brez DDV v EUR]]*Sklop10[[#This Row],[Okvirna količina]]</f>
        <v>0</v>
      </c>
      <c r="T26" s="204">
        <f>+Sklop10[[#This Row],[Končna cena/enoto mere (EUR) z DDV]]*Sklop10[[#This Row],[Okvirna količina]]</f>
        <v>0</v>
      </c>
      <c r="U26" s="242"/>
    </row>
    <row r="27" spans="1:21" s="55" customFormat="1">
      <c r="A27" s="79" t="s">
        <v>13</v>
      </c>
      <c r="B27" s="326" t="s">
        <v>655</v>
      </c>
      <c r="C27" s="77">
        <v>1</v>
      </c>
      <c r="D27" s="304" t="s">
        <v>0</v>
      </c>
      <c r="E27" s="149"/>
      <c r="F27" s="241">
        <v>500</v>
      </c>
      <c r="G27" s="103" t="s">
        <v>157</v>
      </c>
      <c r="H27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7" s="171" t="str">
        <f>IF(Sklop10[[#This Row],[ZAHTEVANA SHEMA KAKOVOSTI]]&lt;&gt;"",Sklop10[[#This Row],[Preračunana masa/volumen/kos na enoto kg]],"")</f>
        <v/>
      </c>
      <c r="J27" s="172"/>
      <c r="K27" s="212"/>
      <c r="L27" s="212"/>
      <c r="M27" s="133"/>
      <c r="N27" s="202"/>
      <c r="O27" s="202"/>
      <c r="P27" s="203"/>
      <c r="Q27" s="204">
        <f>+Sklop10[[#This Row],[cena/enota brez DDV v EUR]]*Sklop10[[#This Row],[Stopnja DDV (%)]]</f>
        <v>0</v>
      </c>
      <c r="R27" s="204">
        <f>+Sklop10[[#This Row],[cena/enota brez DDV v EUR]]+Sklop10[[#This Row],[Davek (EUR)]]</f>
        <v>0</v>
      </c>
      <c r="S27" s="204">
        <f>+Sklop10[[#This Row],[cena/enota brez DDV v EUR]]*Sklop10[[#This Row],[Okvirna količina]]</f>
        <v>0</v>
      </c>
      <c r="T27" s="204">
        <f>+Sklop10[[#This Row],[Končna cena/enoto mere (EUR) z DDV]]*Sklop10[[#This Row],[Okvirna količina]]</f>
        <v>0</v>
      </c>
      <c r="U27" s="242"/>
    </row>
    <row r="28" spans="1:21" s="55" customFormat="1">
      <c r="A28" s="79" t="s">
        <v>14</v>
      </c>
      <c r="B28" s="326" t="s">
        <v>605</v>
      </c>
      <c r="C28" s="77">
        <v>1</v>
      </c>
      <c r="D28" s="304" t="s">
        <v>0</v>
      </c>
      <c r="E28" s="149"/>
      <c r="F28" s="241">
        <v>1000</v>
      </c>
      <c r="G28" s="103" t="s">
        <v>157</v>
      </c>
      <c r="H28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8" s="171" t="str">
        <f>IF(Sklop10[[#This Row],[ZAHTEVANA SHEMA KAKOVOSTI]]&lt;&gt;"",Sklop10[[#This Row],[Preračunana masa/volumen/kos na enoto kg]],"")</f>
        <v/>
      </c>
      <c r="J28" s="172"/>
      <c r="K28" s="212"/>
      <c r="L28" s="212"/>
      <c r="M28" s="133"/>
      <c r="N28" s="202"/>
      <c r="O28" s="202"/>
      <c r="P28" s="203"/>
      <c r="Q28" s="204">
        <f>+Sklop10[[#This Row],[cena/enota brez DDV v EUR]]*Sklop10[[#This Row],[Stopnja DDV (%)]]</f>
        <v>0</v>
      </c>
      <c r="R28" s="204">
        <f>+Sklop10[[#This Row],[cena/enota brez DDV v EUR]]+Sklop10[[#This Row],[Davek (EUR)]]</f>
        <v>0</v>
      </c>
      <c r="S28" s="204">
        <f>+Sklop10[[#This Row],[cena/enota brez DDV v EUR]]*Sklop10[[#This Row],[Okvirna količina]]</f>
        <v>0</v>
      </c>
      <c r="T28" s="204">
        <f>+Sklop10[[#This Row],[Končna cena/enoto mere (EUR) z DDV]]*Sklop10[[#This Row],[Okvirna količina]]</f>
        <v>0</v>
      </c>
      <c r="U28" s="242"/>
    </row>
    <row r="29" spans="1:21" s="55" customFormat="1">
      <c r="A29" s="79" t="s">
        <v>15</v>
      </c>
      <c r="B29" s="326" t="s">
        <v>606</v>
      </c>
      <c r="C29" s="194">
        <v>0.35</v>
      </c>
      <c r="D29" s="304" t="s">
        <v>0</v>
      </c>
      <c r="E29" s="149"/>
      <c r="F29" s="241">
        <v>25</v>
      </c>
      <c r="G29" s="103" t="s">
        <v>157</v>
      </c>
      <c r="H29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8.75</v>
      </c>
      <c r="I29" s="171" t="str">
        <f>IF(Sklop10[[#This Row],[ZAHTEVANA SHEMA KAKOVOSTI]]&lt;&gt;"",Sklop10[[#This Row],[Preračunana masa/volumen/kos na enoto kg]],"")</f>
        <v/>
      </c>
      <c r="J29" s="172"/>
      <c r="K29" s="212"/>
      <c r="L29" s="212"/>
      <c r="M29" s="133"/>
      <c r="N29" s="202"/>
      <c r="O29" s="202"/>
      <c r="P29" s="203"/>
      <c r="Q29" s="204">
        <f>+Sklop10[[#This Row],[cena/enota brez DDV v EUR]]*Sklop10[[#This Row],[Stopnja DDV (%)]]</f>
        <v>0</v>
      </c>
      <c r="R29" s="204">
        <f>+Sklop10[[#This Row],[cena/enota brez DDV v EUR]]+Sklop10[[#This Row],[Davek (EUR)]]</f>
        <v>0</v>
      </c>
      <c r="S29" s="204">
        <f>+Sklop10[[#This Row],[cena/enota brez DDV v EUR]]*Sklop10[[#This Row],[Okvirna količina]]</f>
        <v>0</v>
      </c>
      <c r="T29" s="204">
        <f>+Sklop10[[#This Row],[Končna cena/enoto mere (EUR) z DDV]]*Sklop10[[#This Row],[Okvirna količina]]</f>
        <v>0</v>
      </c>
      <c r="U29" s="242"/>
    </row>
    <row r="30" spans="1:21" s="55" customFormat="1">
      <c r="A30" s="79" t="s">
        <v>16</v>
      </c>
      <c r="B30" s="326" t="s">
        <v>607</v>
      </c>
      <c r="C30" s="194">
        <v>1</v>
      </c>
      <c r="D30" s="304" t="s">
        <v>0</v>
      </c>
      <c r="E30" s="149"/>
      <c r="F30" s="241">
        <v>50</v>
      </c>
      <c r="G30" s="103" t="s">
        <v>157</v>
      </c>
      <c r="H30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0" s="171" t="str">
        <f>IF(Sklop10[[#This Row],[ZAHTEVANA SHEMA KAKOVOSTI]]&lt;&gt;"",Sklop10[[#This Row],[Preračunana masa/volumen/kos na enoto kg]],"")</f>
        <v/>
      </c>
      <c r="J30" s="172"/>
      <c r="K30" s="212"/>
      <c r="L30" s="212"/>
      <c r="M30" s="133"/>
      <c r="N30" s="202"/>
      <c r="O30" s="202"/>
      <c r="P30" s="203"/>
      <c r="Q30" s="204">
        <f>+Sklop10[[#This Row],[cena/enota brez DDV v EUR]]*Sklop10[[#This Row],[Stopnja DDV (%)]]</f>
        <v>0</v>
      </c>
      <c r="R30" s="204">
        <f>+Sklop10[[#This Row],[cena/enota brez DDV v EUR]]+Sklop10[[#This Row],[Davek (EUR)]]</f>
        <v>0</v>
      </c>
      <c r="S30" s="204">
        <f>+Sklop10[[#This Row],[cena/enota brez DDV v EUR]]*Sklop10[[#This Row],[Okvirna količina]]</f>
        <v>0</v>
      </c>
      <c r="T30" s="204">
        <f>+Sklop10[[#This Row],[Končna cena/enoto mere (EUR) z DDV]]*Sklop10[[#This Row],[Okvirna količina]]</f>
        <v>0</v>
      </c>
      <c r="U30" s="242"/>
    </row>
    <row r="31" spans="1:21" s="55" customFormat="1">
      <c r="A31" s="79" t="s">
        <v>17</v>
      </c>
      <c r="B31" s="326" t="s">
        <v>607</v>
      </c>
      <c r="C31" s="194">
        <v>5</v>
      </c>
      <c r="D31" s="304" t="s">
        <v>0</v>
      </c>
      <c r="E31" s="149"/>
      <c r="F31" s="241">
        <v>20</v>
      </c>
      <c r="G31" s="103" t="s">
        <v>157</v>
      </c>
      <c r="H31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1" s="171" t="str">
        <f>IF(Sklop10[[#This Row],[ZAHTEVANA SHEMA KAKOVOSTI]]&lt;&gt;"",Sklop10[[#This Row],[Preračunana masa/volumen/kos na enoto kg]],"")</f>
        <v/>
      </c>
      <c r="J31" s="172"/>
      <c r="K31" s="212"/>
      <c r="L31" s="212"/>
      <c r="M31" s="133"/>
      <c r="N31" s="202"/>
      <c r="O31" s="202"/>
      <c r="P31" s="203"/>
      <c r="Q31" s="204">
        <f>+Sklop10[[#This Row],[cena/enota brez DDV v EUR]]*Sklop10[[#This Row],[Stopnja DDV (%)]]</f>
        <v>0</v>
      </c>
      <c r="R31" s="204">
        <f>+Sklop10[[#This Row],[cena/enota brez DDV v EUR]]+Sklop10[[#This Row],[Davek (EUR)]]</f>
        <v>0</v>
      </c>
      <c r="S31" s="204">
        <f>+Sklop10[[#This Row],[cena/enota brez DDV v EUR]]*Sklop10[[#This Row],[Okvirna količina]]</f>
        <v>0</v>
      </c>
      <c r="T31" s="204">
        <f>+Sklop10[[#This Row],[Končna cena/enoto mere (EUR) z DDV]]*Sklop10[[#This Row],[Okvirna količina]]</f>
        <v>0</v>
      </c>
      <c r="U31" s="242"/>
    </row>
    <row r="32" spans="1:21" s="55" customFormat="1">
      <c r="A32" s="79" t="s">
        <v>18</v>
      </c>
      <c r="B32" s="326" t="s">
        <v>608</v>
      </c>
      <c r="C32" s="194">
        <v>1</v>
      </c>
      <c r="D32" s="304" t="s">
        <v>0</v>
      </c>
      <c r="E32" s="149"/>
      <c r="F32" s="241">
        <v>1050</v>
      </c>
      <c r="G32" s="103" t="s">
        <v>157</v>
      </c>
      <c r="H32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1050</v>
      </c>
      <c r="I32" s="171" t="str">
        <f>IF(Sklop10[[#This Row],[ZAHTEVANA SHEMA KAKOVOSTI]]&lt;&gt;"",Sklop10[[#This Row],[Preračunana masa/volumen/kos na enoto kg]],"")</f>
        <v/>
      </c>
      <c r="J32" s="172"/>
      <c r="K32" s="212"/>
      <c r="L32" s="212"/>
      <c r="M32" s="133"/>
      <c r="N32" s="202"/>
      <c r="O32" s="202"/>
      <c r="P32" s="203"/>
      <c r="Q32" s="204">
        <f>+Sklop10[[#This Row],[cena/enota brez DDV v EUR]]*Sklop10[[#This Row],[Stopnja DDV (%)]]</f>
        <v>0</v>
      </c>
      <c r="R32" s="204">
        <f>+Sklop10[[#This Row],[cena/enota brez DDV v EUR]]+Sklop10[[#This Row],[Davek (EUR)]]</f>
        <v>0</v>
      </c>
      <c r="S32" s="204">
        <f>+Sklop10[[#This Row],[cena/enota brez DDV v EUR]]*Sklop10[[#This Row],[Okvirna količina]]</f>
        <v>0</v>
      </c>
      <c r="T32" s="204">
        <f>+Sklop10[[#This Row],[Končna cena/enoto mere (EUR) z DDV]]*Sklop10[[#This Row],[Okvirna količina]]</f>
        <v>0</v>
      </c>
      <c r="U32" s="242"/>
    </row>
    <row r="33" spans="1:21" s="55" customFormat="1">
      <c r="A33" s="79" t="s">
        <v>19</v>
      </c>
      <c r="B33" s="326" t="s">
        <v>656</v>
      </c>
      <c r="C33" s="194">
        <v>1</v>
      </c>
      <c r="D33" s="304" t="s">
        <v>0</v>
      </c>
      <c r="E33" s="149"/>
      <c r="F33" s="241">
        <v>500</v>
      </c>
      <c r="G33" s="103" t="s">
        <v>157</v>
      </c>
      <c r="H33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3" s="171" t="str">
        <f>IF(Sklop10[[#This Row],[ZAHTEVANA SHEMA KAKOVOSTI]]&lt;&gt;"",Sklop10[[#This Row],[Preračunana masa/volumen/kos na enoto kg]],"")</f>
        <v/>
      </c>
      <c r="J33" s="172"/>
      <c r="K33" s="212"/>
      <c r="L33" s="212"/>
      <c r="M33" s="133"/>
      <c r="N33" s="202"/>
      <c r="O33" s="202"/>
      <c r="P33" s="203"/>
      <c r="Q33" s="204">
        <f>+Sklop10[[#This Row],[cena/enota brez DDV v EUR]]*Sklop10[[#This Row],[Stopnja DDV (%)]]</f>
        <v>0</v>
      </c>
      <c r="R33" s="204">
        <f>+Sklop10[[#This Row],[cena/enota brez DDV v EUR]]+Sklop10[[#This Row],[Davek (EUR)]]</f>
        <v>0</v>
      </c>
      <c r="S33" s="204">
        <f>+Sklop10[[#This Row],[cena/enota brez DDV v EUR]]*Sklop10[[#This Row],[Okvirna količina]]</f>
        <v>0</v>
      </c>
      <c r="T33" s="204">
        <f>+Sklop10[[#This Row],[Končna cena/enoto mere (EUR) z DDV]]*Sklop10[[#This Row],[Okvirna količina]]</f>
        <v>0</v>
      </c>
      <c r="U33" s="242"/>
    </row>
    <row r="34" spans="1:21" s="55" customFormat="1">
      <c r="A34" s="79" t="s">
        <v>20</v>
      </c>
      <c r="B34" s="326" t="s">
        <v>657</v>
      </c>
      <c r="C34" s="194">
        <v>1</v>
      </c>
      <c r="D34" s="304" t="s">
        <v>0</v>
      </c>
      <c r="E34" s="149"/>
      <c r="F34" s="241">
        <v>500</v>
      </c>
      <c r="G34" s="103" t="s">
        <v>157</v>
      </c>
      <c r="H34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4" s="171" t="str">
        <f>IF(Sklop10[[#This Row],[ZAHTEVANA SHEMA KAKOVOSTI]]&lt;&gt;"",Sklop10[[#This Row],[Preračunana masa/volumen/kos na enoto kg]],"")</f>
        <v/>
      </c>
      <c r="J34" s="172"/>
      <c r="K34" s="212"/>
      <c r="L34" s="212"/>
      <c r="M34" s="133"/>
      <c r="N34" s="202"/>
      <c r="O34" s="202"/>
      <c r="P34" s="203"/>
      <c r="Q34" s="204">
        <f>+Sklop10[[#This Row],[cena/enota brez DDV v EUR]]*Sklop10[[#This Row],[Stopnja DDV (%)]]</f>
        <v>0</v>
      </c>
      <c r="R34" s="204">
        <f>+Sklop10[[#This Row],[cena/enota brez DDV v EUR]]+Sklop10[[#This Row],[Davek (EUR)]]</f>
        <v>0</v>
      </c>
      <c r="S34" s="204">
        <f>+Sklop10[[#This Row],[cena/enota brez DDV v EUR]]*Sklop10[[#This Row],[Okvirna količina]]</f>
        <v>0</v>
      </c>
      <c r="T34" s="204">
        <f>+Sklop10[[#This Row],[Končna cena/enoto mere (EUR) z DDV]]*Sklop10[[#This Row],[Okvirna količina]]</f>
        <v>0</v>
      </c>
      <c r="U34" s="242"/>
    </row>
    <row r="35" spans="1:21" s="55" customFormat="1">
      <c r="A35" s="79" t="s">
        <v>21</v>
      </c>
      <c r="B35" s="326" t="s">
        <v>778</v>
      </c>
      <c r="C35" s="194">
        <v>90</v>
      </c>
      <c r="D35" s="304" t="s">
        <v>90</v>
      </c>
      <c r="E35" s="149"/>
      <c r="F35" s="241">
        <v>1000</v>
      </c>
      <c r="G35" s="103" t="s">
        <v>157</v>
      </c>
      <c r="H35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35" s="171" t="str">
        <f>IF(Sklop10[[#This Row],[ZAHTEVANA SHEMA KAKOVOSTI]]&lt;&gt;"",Sklop10[[#This Row],[Preračunana masa/volumen/kos na enoto kg]],"")</f>
        <v/>
      </c>
      <c r="J35" s="172"/>
      <c r="K35" s="212"/>
      <c r="L35" s="212"/>
      <c r="M35" s="133"/>
      <c r="N35" s="202"/>
      <c r="O35" s="202"/>
      <c r="P35" s="203"/>
      <c r="Q35" s="204">
        <f>+Sklop10[[#This Row],[cena/enota brez DDV v EUR]]*Sklop10[[#This Row],[Stopnja DDV (%)]]</f>
        <v>0</v>
      </c>
      <c r="R35" s="204">
        <f>+Sklop10[[#This Row],[cena/enota brez DDV v EUR]]+Sklop10[[#This Row],[Davek (EUR)]]</f>
        <v>0</v>
      </c>
      <c r="S35" s="204">
        <f>+Sklop10[[#This Row],[cena/enota brez DDV v EUR]]*Sklop10[[#This Row],[Okvirna količina]]</f>
        <v>0</v>
      </c>
      <c r="T35" s="204">
        <f>+Sklop10[[#This Row],[Končna cena/enoto mere (EUR) z DDV]]*Sklop10[[#This Row],[Okvirna količina]]</f>
        <v>0</v>
      </c>
      <c r="U35" s="242"/>
    </row>
    <row r="36" spans="1:21" s="55" customFormat="1" ht="38.25">
      <c r="A36" s="79" t="s">
        <v>22</v>
      </c>
      <c r="B36" s="326" t="s">
        <v>777</v>
      </c>
      <c r="C36" s="194">
        <v>60</v>
      </c>
      <c r="D36" s="304" t="s">
        <v>90</v>
      </c>
      <c r="E36" s="149"/>
      <c r="F36" s="241">
        <v>500</v>
      </c>
      <c r="G36" s="103" t="s">
        <v>157</v>
      </c>
      <c r="H36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6" s="171" t="str">
        <f>IF(Sklop10[[#This Row],[ZAHTEVANA SHEMA KAKOVOSTI]]&lt;&gt;"",Sklop10[[#This Row],[Preračunana masa/volumen/kos na enoto kg]],"")</f>
        <v/>
      </c>
      <c r="J36" s="172"/>
      <c r="K36" s="212"/>
      <c r="L36" s="212"/>
      <c r="M36" s="133"/>
      <c r="N36" s="202"/>
      <c r="O36" s="202"/>
      <c r="P36" s="203"/>
      <c r="Q36" s="204">
        <f>+Sklop10[[#This Row],[cena/enota brez DDV v EUR]]*Sklop10[[#This Row],[Stopnja DDV (%)]]</f>
        <v>0</v>
      </c>
      <c r="R36" s="204">
        <f>+Sklop10[[#This Row],[cena/enota brez DDV v EUR]]+Sklop10[[#This Row],[Davek (EUR)]]</f>
        <v>0</v>
      </c>
      <c r="S36" s="204">
        <f>+Sklop10[[#This Row],[cena/enota brez DDV v EUR]]*Sklop10[[#This Row],[Okvirna količina]]</f>
        <v>0</v>
      </c>
      <c r="T36" s="204">
        <f>+Sklop10[[#This Row],[Končna cena/enoto mere (EUR) z DDV]]*Sklop10[[#This Row],[Okvirna količina]]</f>
        <v>0</v>
      </c>
      <c r="U36" s="242"/>
    </row>
    <row r="37" spans="1:21" s="55" customFormat="1" ht="38.25">
      <c r="A37" s="79" t="s">
        <v>23</v>
      </c>
      <c r="B37" s="326" t="s">
        <v>777</v>
      </c>
      <c r="C37" s="194">
        <v>100</v>
      </c>
      <c r="D37" s="304" t="s">
        <v>90</v>
      </c>
      <c r="E37" s="149"/>
      <c r="F37" s="241">
        <v>1200</v>
      </c>
      <c r="G37" s="103" t="s">
        <v>157</v>
      </c>
      <c r="H37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7" s="171" t="str">
        <f>IF(Sklop10[[#This Row],[ZAHTEVANA SHEMA KAKOVOSTI]]&lt;&gt;"",Sklop10[[#This Row],[Preračunana masa/volumen/kos na enoto kg]],"")</f>
        <v/>
      </c>
      <c r="J37" s="172"/>
      <c r="K37" s="212"/>
      <c r="L37" s="212"/>
      <c r="M37" s="133"/>
      <c r="N37" s="202"/>
      <c r="O37" s="202"/>
      <c r="P37" s="203"/>
      <c r="Q37" s="204">
        <f>+Sklop10[[#This Row],[cena/enota brez DDV v EUR]]*Sklop10[[#This Row],[Stopnja DDV (%)]]</f>
        <v>0</v>
      </c>
      <c r="R37" s="204">
        <f>+Sklop10[[#This Row],[cena/enota brez DDV v EUR]]+Sklop10[[#This Row],[Davek (EUR)]]</f>
        <v>0</v>
      </c>
      <c r="S37" s="204">
        <f>+Sklop10[[#This Row],[cena/enota brez DDV v EUR]]*Sklop10[[#This Row],[Okvirna količina]]</f>
        <v>0</v>
      </c>
      <c r="T37" s="204">
        <f>+Sklop10[[#This Row],[Končna cena/enoto mere (EUR) z DDV]]*Sklop10[[#This Row],[Okvirna količina]]</f>
        <v>0</v>
      </c>
      <c r="U37" s="242"/>
    </row>
    <row r="38" spans="1:21" s="55" customFormat="1">
      <c r="A38" s="79" t="s">
        <v>24</v>
      </c>
      <c r="B38" s="326" t="s">
        <v>779</v>
      </c>
      <c r="C38" s="194">
        <v>60</v>
      </c>
      <c r="D38" s="304" t="s">
        <v>90</v>
      </c>
      <c r="E38" s="149"/>
      <c r="F38" s="241">
        <v>500</v>
      </c>
      <c r="G38" s="103" t="s">
        <v>157</v>
      </c>
      <c r="H38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8" s="171" t="str">
        <f>IF(Sklop10[[#This Row],[ZAHTEVANA SHEMA KAKOVOSTI]]&lt;&gt;"",Sklop10[[#This Row],[Preračunana masa/volumen/kos na enoto kg]],"")</f>
        <v/>
      </c>
      <c r="J38" s="172"/>
      <c r="K38" s="212"/>
      <c r="L38" s="212"/>
      <c r="M38" s="133"/>
      <c r="N38" s="202"/>
      <c r="O38" s="202"/>
      <c r="P38" s="203"/>
      <c r="Q38" s="204">
        <f>+Sklop10[[#This Row],[cena/enota brez DDV v EUR]]*Sklop10[[#This Row],[Stopnja DDV (%)]]</f>
        <v>0</v>
      </c>
      <c r="R38" s="204">
        <f>+Sklop10[[#This Row],[cena/enota brez DDV v EUR]]+Sklop10[[#This Row],[Davek (EUR)]]</f>
        <v>0</v>
      </c>
      <c r="S38" s="204">
        <f>+Sklop10[[#This Row],[cena/enota brez DDV v EUR]]*Sklop10[[#This Row],[Okvirna količina]]</f>
        <v>0</v>
      </c>
      <c r="T38" s="204">
        <f>+Sklop10[[#This Row],[Končna cena/enoto mere (EUR) z DDV]]*Sklop10[[#This Row],[Okvirna količina]]</f>
        <v>0</v>
      </c>
      <c r="U38" s="242"/>
    </row>
    <row r="39" spans="1:21" s="55" customFormat="1">
      <c r="A39" s="79" t="s">
        <v>25</v>
      </c>
      <c r="B39" s="326" t="s">
        <v>779</v>
      </c>
      <c r="C39" s="194">
        <v>100</v>
      </c>
      <c r="D39" s="304" t="s">
        <v>90</v>
      </c>
      <c r="E39" s="149"/>
      <c r="F39" s="241">
        <v>1200</v>
      </c>
      <c r="G39" s="103" t="s">
        <v>157</v>
      </c>
      <c r="H39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9" s="171" t="str">
        <f>IF(Sklop10[[#This Row],[ZAHTEVANA SHEMA KAKOVOSTI]]&lt;&gt;"",Sklop10[[#This Row],[Preračunana masa/volumen/kos na enoto kg]],"")</f>
        <v/>
      </c>
      <c r="J39" s="172"/>
      <c r="K39" s="212"/>
      <c r="L39" s="212"/>
      <c r="M39" s="133"/>
      <c r="N39" s="202"/>
      <c r="O39" s="202"/>
      <c r="P39" s="203"/>
      <c r="Q39" s="204">
        <f>+Sklop10[[#This Row],[cena/enota brez DDV v EUR]]*Sklop10[[#This Row],[Stopnja DDV (%)]]</f>
        <v>0</v>
      </c>
      <c r="R39" s="204">
        <f>+Sklop10[[#This Row],[cena/enota brez DDV v EUR]]+Sklop10[[#This Row],[Davek (EUR)]]</f>
        <v>0</v>
      </c>
      <c r="S39" s="204">
        <f>+Sklop10[[#This Row],[cena/enota brez DDV v EUR]]*Sklop10[[#This Row],[Okvirna količina]]</f>
        <v>0</v>
      </c>
      <c r="T39" s="204">
        <f>+Sklop10[[#This Row],[Končna cena/enoto mere (EUR) z DDV]]*Sklop10[[#This Row],[Okvirna količina]]</f>
        <v>0</v>
      </c>
      <c r="U39" s="242"/>
    </row>
    <row r="40" spans="1:21" s="55" customFormat="1">
      <c r="A40" s="79" t="s">
        <v>26</v>
      </c>
      <c r="B40" s="326" t="s">
        <v>780</v>
      </c>
      <c r="C40" s="194">
        <v>60</v>
      </c>
      <c r="D40" s="304" t="s">
        <v>90</v>
      </c>
      <c r="E40" s="149"/>
      <c r="F40" s="241">
        <v>1000</v>
      </c>
      <c r="G40" s="103" t="s">
        <v>157</v>
      </c>
      <c r="H40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0" s="171" t="str">
        <f>IF(Sklop10[[#This Row],[ZAHTEVANA SHEMA KAKOVOSTI]]&lt;&gt;"",Sklop10[[#This Row],[Preračunana masa/volumen/kos na enoto kg]],"")</f>
        <v/>
      </c>
      <c r="J40" s="172"/>
      <c r="K40" s="212"/>
      <c r="L40" s="212"/>
      <c r="M40" s="133"/>
      <c r="N40" s="202"/>
      <c r="O40" s="202"/>
      <c r="P40" s="203"/>
      <c r="Q40" s="204">
        <f>+Sklop10[[#This Row],[cena/enota brez DDV v EUR]]*Sklop10[[#This Row],[Stopnja DDV (%)]]</f>
        <v>0</v>
      </c>
      <c r="R40" s="204">
        <f>+Sklop10[[#This Row],[cena/enota brez DDV v EUR]]+Sklop10[[#This Row],[Davek (EUR)]]</f>
        <v>0</v>
      </c>
      <c r="S40" s="204">
        <f>+Sklop10[[#This Row],[cena/enota brez DDV v EUR]]*Sklop10[[#This Row],[Okvirna količina]]</f>
        <v>0</v>
      </c>
      <c r="T40" s="204">
        <f>+Sklop10[[#This Row],[Končna cena/enoto mere (EUR) z DDV]]*Sklop10[[#This Row],[Okvirna količina]]</f>
        <v>0</v>
      </c>
      <c r="U40" s="242"/>
    </row>
    <row r="41" spans="1:21" s="55" customFormat="1">
      <c r="A41" s="79" t="s">
        <v>27</v>
      </c>
      <c r="B41" s="326" t="s">
        <v>780</v>
      </c>
      <c r="C41" s="194">
        <v>100</v>
      </c>
      <c r="D41" s="304" t="s">
        <v>90</v>
      </c>
      <c r="E41" s="149"/>
      <c r="F41" s="241">
        <v>2000</v>
      </c>
      <c r="G41" s="103" t="s">
        <v>157</v>
      </c>
      <c r="H41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1" s="171" t="str">
        <f>IF(Sklop10[[#This Row],[ZAHTEVANA SHEMA KAKOVOSTI]]&lt;&gt;"",Sklop10[[#This Row],[Preračunana masa/volumen/kos na enoto kg]],"")</f>
        <v/>
      </c>
      <c r="J41" s="172"/>
      <c r="K41" s="212"/>
      <c r="L41" s="212"/>
      <c r="M41" s="133"/>
      <c r="N41" s="202"/>
      <c r="O41" s="202"/>
      <c r="P41" s="203"/>
      <c r="Q41" s="204">
        <f>+Sklop10[[#This Row],[cena/enota brez DDV v EUR]]*Sklop10[[#This Row],[Stopnja DDV (%)]]</f>
        <v>0</v>
      </c>
      <c r="R41" s="204">
        <f>+Sklop10[[#This Row],[cena/enota brez DDV v EUR]]+Sklop10[[#This Row],[Davek (EUR)]]</f>
        <v>0</v>
      </c>
      <c r="S41" s="204">
        <f>+Sklop10[[#This Row],[cena/enota brez DDV v EUR]]*Sklop10[[#This Row],[Okvirna količina]]</f>
        <v>0</v>
      </c>
      <c r="T41" s="204">
        <f>+Sklop10[[#This Row],[Končna cena/enoto mere (EUR) z DDV]]*Sklop10[[#This Row],[Okvirna količina]]</f>
        <v>0</v>
      </c>
      <c r="U41" s="242"/>
    </row>
    <row r="42" spans="1:21" s="55" customFormat="1">
      <c r="A42" s="79" t="s">
        <v>28</v>
      </c>
      <c r="B42" s="326" t="s">
        <v>781</v>
      </c>
      <c r="C42" s="194">
        <v>60</v>
      </c>
      <c r="D42" s="304" t="s">
        <v>90</v>
      </c>
      <c r="E42" s="149"/>
      <c r="F42" s="241">
        <v>1000</v>
      </c>
      <c r="G42" s="103" t="s">
        <v>157</v>
      </c>
      <c r="H42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2" s="171" t="str">
        <f>IF(Sklop10[[#This Row],[ZAHTEVANA SHEMA KAKOVOSTI]]&lt;&gt;"",Sklop10[[#This Row],[Preračunana masa/volumen/kos na enoto kg]],"")</f>
        <v/>
      </c>
      <c r="J42" s="172"/>
      <c r="K42" s="212"/>
      <c r="L42" s="212"/>
      <c r="M42" s="133"/>
      <c r="N42" s="202"/>
      <c r="O42" s="202"/>
      <c r="P42" s="203"/>
      <c r="Q42" s="204">
        <f>+Sklop10[[#This Row],[cena/enota brez DDV v EUR]]*Sklop10[[#This Row],[Stopnja DDV (%)]]</f>
        <v>0</v>
      </c>
      <c r="R42" s="204">
        <f>+Sklop10[[#This Row],[cena/enota brez DDV v EUR]]+Sklop10[[#This Row],[Davek (EUR)]]</f>
        <v>0</v>
      </c>
      <c r="S42" s="204">
        <f>+Sklop10[[#This Row],[cena/enota brez DDV v EUR]]*Sklop10[[#This Row],[Okvirna količina]]</f>
        <v>0</v>
      </c>
      <c r="T42" s="204">
        <f>+Sklop10[[#This Row],[Končna cena/enoto mere (EUR) z DDV]]*Sklop10[[#This Row],[Okvirna količina]]</f>
        <v>0</v>
      </c>
      <c r="U42" s="242"/>
    </row>
    <row r="43" spans="1:21" s="55" customFormat="1">
      <c r="A43" s="79" t="s">
        <v>29</v>
      </c>
      <c r="B43" s="326" t="s">
        <v>781</v>
      </c>
      <c r="C43" s="194">
        <v>100</v>
      </c>
      <c r="D43" s="304" t="s">
        <v>90</v>
      </c>
      <c r="E43" s="149"/>
      <c r="F43" s="241">
        <v>2000</v>
      </c>
      <c r="G43" s="103" t="s">
        <v>157</v>
      </c>
      <c r="H43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3" s="171" t="str">
        <f>IF(Sklop10[[#This Row],[ZAHTEVANA SHEMA KAKOVOSTI]]&lt;&gt;"",Sklop10[[#This Row],[Preračunana masa/volumen/kos na enoto kg]],"")</f>
        <v/>
      </c>
      <c r="J43" s="172"/>
      <c r="K43" s="212"/>
      <c r="L43" s="212"/>
      <c r="M43" s="133"/>
      <c r="N43" s="202"/>
      <c r="O43" s="202"/>
      <c r="P43" s="203"/>
      <c r="Q43" s="204">
        <f>+Sklop10[[#This Row],[cena/enota brez DDV v EUR]]*Sklop10[[#This Row],[Stopnja DDV (%)]]</f>
        <v>0</v>
      </c>
      <c r="R43" s="204">
        <f>+Sklop10[[#This Row],[cena/enota brez DDV v EUR]]+Sklop10[[#This Row],[Davek (EUR)]]</f>
        <v>0</v>
      </c>
      <c r="S43" s="204">
        <f>+Sklop10[[#This Row],[cena/enota brez DDV v EUR]]*Sklop10[[#This Row],[Okvirna količina]]</f>
        <v>0</v>
      </c>
      <c r="T43" s="204">
        <f>+Sklop10[[#This Row],[Končna cena/enoto mere (EUR) z DDV]]*Sklop10[[#This Row],[Okvirna količina]]</f>
        <v>0</v>
      </c>
      <c r="U43" s="242"/>
    </row>
    <row r="44" spans="1:21" s="55" customFormat="1">
      <c r="A44" s="79" t="s">
        <v>30</v>
      </c>
      <c r="B44" s="326" t="s">
        <v>782</v>
      </c>
      <c r="C44" s="194">
        <v>60</v>
      </c>
      <c r="D44" s="304" t="s">
        <v>90</v>
      </c>
      <c r="E44" s="149"/>
      <c r="F44" s="241">
        <v>1000</v>
      </c>
      <c r="G44" s="103" t="s">
        <v>157</v>
      </c>
      <c r="H44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4" s="171" t="str">
        <f>IF(Sklop10[[#This Row],[ZAHTEVANA SHEMA KAKOVOSTI]]&lt;&gt;"",Sklop10[[#This Row],[Preračunana masa/volumen/kos na enoto kg]],"")</f>
        <v/>
      </c>
      <c r="J44" s="172"/>
      <c r="K44" s="212"/>
      <c r="L44" s="212"/>
      <c r="M44" s="133"/>
      <c r="N44" s="202"/>
      <c r="O44" s="202"/>
      <c r="P44" s="203"/>
      <c r="Q44" s="204">
        <f>+Sklop10[[#This Row],[cena/enota brez DDV v EUR]]*Sklop10[[#This Row],[Stopnja DDV (%)]]</f>
        <v>0</v>
      </c>
      <c r="R44" s="204">
        <f>+Sklop10[[#This Row],[cena/enota brez DDV v EUR]]+Sklop10[[#This Row],[Davek (EUR)]]</f>
        <v>0</v>
      </c>
      <c r="S44" s="204">
        <f>+Sklop10[[#This Row],[cena/enota brez DDV v EUR]]*Sklop10[[#This Row],[Okvirna količina]]</f>
        <v>0</v>
      </c>
      <c r="T44" s="204">
        <f>+Sklop10[[#This Row],[Končna cena/enoto mere (EUR) z DDV]]*Sklop10[[#This Row],[Okvirna količina]]</f>
        <v>0</v>
      </c>
      <c r="U44" s="242"/>
    </row>
    <row r="45" spans="1:21" s="55" customFormat="1">
      <c r="A45" s="79" t="s">
        <v>31</v>
      </c>
      <c r="B45" s="326" t="s">
        <v>782</v>
      </c>
      <c r="C45" s="194">
        <v>100</v>
      </c>
      <c r="D45" s="304" t="s">
        <v>90</v>
      </c>
      <c r="E45" s="149"/>
      <c r="F45" s="241">
        <v>2000</v>
      </c>
      <c r="G45" s="103" t="s">
        <v>157</v>
      </c>
      <c r="H45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5" s="171" t="str">
        <f>IF(Sklop10[[#This Row],[ZAHTEVANA SHEMA KAKOVOSTI]]&lt;&gt;"",Sklop10[[#This Row],[Preračunana masa/volumen/kos na enoto kg]],"")</f>
        <v/>
      </c>
      <c r="J45" s="172"/>
      <c r="K45" s="212"/>
      <c r="L45" s="212"/>
      <c r="M45" s="133"/>
      <c r="N45" s="202"/>
      <c r="O45" s="202"/>
      <c r="P45" s="203"/>
      <c r="Q45" s="204">
        <f>+Sklop10[[#This Row],[cena/enota brez DDV v EUR]]*Sklop10[[#This Row],[Stopnja DDV (%)]]</f>
        <v>0</v>
      </c>
      <c r="R45" s="204">
        <f>+Sklop10[[#This Row],[cena/enota brez DDV v EUR]]+Sklop10[[#This Row],[Davek (EUR)]]</f>
        <v>0</v>
      </c>
      <c r="S45" s="204">
        <f>+Sklop10[[#This Row],[cena/enota brez DDV v EUR]]*Sklop10[[#This Row],[Okvirna količina]]</f>
        <v>0</v>
      </c>
      <c r="T45" s="204">
        <f>+Sklop10[[#This Row],[Končna cena/enoto mere (EUR) z DDV]]*Sklop10[[#This Row],[Okvirna količina]]</f>
        <v>0</v>
      </c>
      <c r="U45" s="242"/>
    </row>
    <row r="46" spans="1:21" s="55" customFormat="1">
      <c r="A46" s="79" t="s">
        <v>32</v>
      </c>
      <c r="B46" s="326" t="s">
        <v>783</v>
      </c>
      <c r="C46" s="194">
        <v>60</v>
      </c>
      <c r="D46" s="304" t="s">
        <v>90</v>
      </c>
      <c r="E46" s="149"/>
      <c r="F46" s="241">
        <v>1000</v>
      </c>
      <c r="G46" s="103" t="s">
        <v>157</v>
      </c>
      <c r="H46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6" s="171" t="str">
        <f>IF(Sklop10[[#This Row],[ZAHTEVANA SHEMA KAKOVOSTI]]&lt;&gt;"",Sklop10[[#This Row],[Preračunana masa/volumen/kos na enoto kg]],"")</f>
        <v/>
      </c>
      <c r="J46" s="172"/>
      <c r="K46" s="212"/>
      <c r="L46" s="212"/>
      <c r="M46" s="133"/>
      <c r="N46" s="202"/>
      <c r="O46" s="202"/>
      <c r="P46" s="203"/>
      <c r="Q46" s="204">
        <f>+Sklop10[[#This Row],[cena/enota brez DDV v EUR]]*Sklop10[[#This Row],[Stopnja DDV (%)]]</f>
        <v>0</v>
      </c>
      <c r="R46" s="204">
        <f>+Sklop10[[#This Row],[cena/enota brez DDV v EUR]]+Sklop10[[#This Row],[Davek (EUR)]]</f>
        <v>0</v>
      </c>
      <c r="S46" s="204">
        <f>+Sklop10[[#This Row],[cena/enota brez DDV v EUR]]*Sklop10[[#This Row],[Okvirna količina]]</f>
        <v>0</v>
      </c>
      <c r="T46" s="204">
        <f>+Sklop10[[#This Row],[Končna cena/enoto mere (EUR) z DDV]]*Sklop10[[#This Row],[Okvirna količina]]</f>
        <v>0</v>
      </c>
      <c r="U46" s="242"/>
    </row>
    <row r="47" spans="1:21" s="55" customFormat="1">
      <c r="A47" s="79" t="s">
        <v>33</v>
      </c>
      <c r="B47" s="326" t="s">
        <v>783</v>
      </c>
      <c r="C47" s="194">
        <v>100</v>
      </c>
      <c r="D47" s="304" t="s">
        <v>90</v>
      </c>
      <c r="E47" s="149"/>
      <c r="F47" s="241">
        <v>2000</v>
      </c>
      <c r="G47" s="103" t="s">
        <v>157</v>
      </c>
      <c r="H47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7" s="171" t="str">
        <f>IF(Sklop10[[#This Row],[ZAHTEVANA SHEMA KAKOVOSTI]]&lt;&gt;"",Sklop10[[#This Row],[Preračunana masa/volumen/kos na enoto kg]],"")</f>
        <v/>
      </c>
      <c r="J47" s="172"/>
      <c r="K47" s="212"/>
      <c r="L47" s="212"/>
      <c r="M47" s="133"/>
      <c r="N47" s="202"/>
      <c r="O47" s="202"/>
      <c r="P47" s="203"/>
      <c r="Q47" s="204">
        <f>+Sklop10[[#This Row],[cena/enota brez DDV v EUR]]*Sklop10[[#This Row],[Stopnja DDV (%)]]</f>
        <v>0</v>
      </c>
      <c r="R47" s="204">
        <f>+Sklop10[[#This Row],[cena/enota brez DDV v EUR]]+Sklop10[[#This Row],[Davek (EUR)]]</f>
        <v>0</v>
      </c>
      <c r="S47" s="204">
        <f>+Sklop10[[#This Row],[cena/enota brez DDV v EUR]]*Sklop10[[#This Row],[Okvirna količina]]</f>
        <v>0</v>
      </c>
      <c r="T47" s="204">
        <f>+Sklop10[[#This Row],[Končna cena/enoto mere (EUR) z DDV]]*Sklop10[[#This Row],[Okvirna količina]]</f>
        <v>0</v>
      </c>
      <c r="U47" s="242"/>
    </row>
    <row r="48" spans="1:21" s="55" customFormat="1">
      <c r="A48" s="79" t="s">
        <v>34</v>
      </c>
      <c r="B48" s="326" t="s">
        <v>609</v>
      </c>
      <c r="C48" s="194">
        <v>60</v>
      </c>
      <c r="D48" s="304" t="s">
        <v>90</v>
      </c>
      <c r="E48" s="149"/>
      <c r="F48" s="241">
        <v>1000</v>
      </c>
      <c r="G48" s="103" t="s">
        <v>157</v>
      </c>
      <c r="H48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8" s="171" t="str">
        <f>IF(Sklop10[[#This Row],[ZAHTEVANA SHEMA KAKOVOSTI]]&lt;&gt;"",Sklop10[[#This Row],[Preračunana masa/volumen/kos na enoto kg]],"")</f>
        <v/>
      </c>
      <c r="J48" s="172"/>
      <c r="K48" s="212"/>
      <c r="L48" s="212"/>
      <c r="M48" s="133"/>
      <c r="N48" s="202"/>
      <c r="O48" s="202"/>
      <c r="P48" s="203"/>
      <c r="Q48" s="204">
        <f>+Sklop10[[#This Row],[cena/enota brez DDV v EUR]]*Sklop10[[#This Row],[Stopnja DDV (%)]]</f>
        <v>0</v>
      </c>
      <c r="R48" s="204">
        <f>+Sklop10[[#This Row],[cena/enota brez DDV v EUR]]+Sklop10[[#This Row],[Davek (EUR)]]</f>
        <v>0</v>
      </c>
      <c r="S48" s="204">
        <f>+Sklop10[[#This Row],[cena/enota brez DDV v EUR]]*Sklop10[[#This Row],[Okvirna količina]]</f>
        <v>0</v>
      </c>
      <c r="T48" s="204">
        <f>+Sklop10[[#This Row],[Končna cena/enoto mere (EUR) z DDV]]*Sklop10[[#This Row],[Okvirna količina]]</f>
        <v>0</v>
      </c>
      <c r="U48" s="242"/>
    </row>
    <row r="49" spans="1:21" s="55" customFormat="1" ht="25.5">
      <c r="A49" s="79" t="s">
        <v>35</v>
      </c>
      <c r="B49" s="326" t="s">
        <v>610</v>
      </c>
      <c r="C49" s="194">
        <v>100</v>
      </c>
      <c r="D49" s="304" t="s">
        <v>90</v>
      </c>
      <c r="E49" s="149"/>
      <c r="F49" s="241">
        <v>2000</v>
      </c>
      <c r="G49" s="103" t="s">
        <v>157</v>
      </c>
      <c r="H49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9" s="171" t="str">
        <f>IF(Sklop10[[#This Row],[ZAHTEVANA SHEMA KAKOVOSTI]]&lt;&gt;"",Sklop10[[#This Row],[Preračunana masa/volumen/kos na enoto kg]],"")</f>
        <v/>
      </c>
      <c r="J49" s="172"/>
      <c r="K49" s="212"/>
      <c r="L49" s="212"/>
      <c r="M49" s="133"/>
      <c r="N49" s="202"/>
      <c r="O49" s="202"/>
      <c r="P49" s="203"/>
      <c r="Q49" s="204">
        <f>+Sklop10[[#This Row],[cena/enota brez DDV v EUR]]*Sklop10[[#This Row],[Stopnja DDV (%)]]</f>
        <v>0</v>
      </c>
      <c r="R49" s="204">
        <f>+Sklop10[[#This Row],[cena/enota brez DDV v EUR]]+Sklop10[[#This Row],[Davek (EUR)]]</f>
        <v>0</v>
      </c>
      <c r="S49" s="204">
        <f>+Sklop10[[#This Row],[cena/enota brez DDV v EUR]]*Sklop10[[#This Row],[Okvirna količina]]</f>
        <v>0</v>
      </c>
      <c r="T49" s="204">
        <f>+Sklop10[[#This Row],[Končna cena/enoto mere (EUR) z DDV]]*Sklop10[[#This Row],[Okvirna količina]]</f>
        <v>0</v>
      </c>
      <c r="U49" s="242"/>
    </row>
    <row r="50" spans="1:21" s="55" customFormat="1">
      <c r="A50" s="79" t="s">
        <v>36</v>
      </c>
      <c r="B50" s="326" t="s">
        <v>658</v>
      </c>
      <c r="C50" s="194">
        <v>60</v>
      </c>
      <c r="D50" s="304" t="s">
        <v>90</v>
      </c>
      <c r="E50" s="149"/>
      <c r="F50" s="241">
        <v>1000</v>
      </c>
      <c r="G50" s="103" t="s">
        <v>157</v>
      </c>
      <c r="H50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0" s="171" t="str">
        <f>IF(Sklop10[[#This Row],[ZAHTEVANA SHEMA KAKOVOSTI]]&lt;&gt;"",Sklop10[[#This Row],[Preračunana masa/volumen/kos na enoto kg]],"")</f>
        <v/>
      </c>
      <c r="J50" s="172"/>
      <c r="K50" s="212"/>
      <c r="L50" s="212"/>
      <c r="M50" s="133"/>
      <c r="N50" s="202"/>
      <c r="O50" s="202"/>
      <c r="P50" s="203"/>
      <c r="Q50" s="204">
        <f>+Sklop10[[#This Row],[cena/enota brez DDV v EUR]]*Sklop10[[#This Row],[Stopnja DDV (%)]]</f>
        <v>0</v>
      </c>
      <c r="R50" s="204">
        <f>+Sklop10[[#This Row],[cena/enota brez DDV v EUR]]+Sklop10[[#This Row],[Davek (EUR)]]</f>
        <v>0</v>
      </c>
      <c r="S50" s="204">
        <f>+Sklop10[[#This Row],[cena/enota brez DDV v EUR]]*Sklop10[[#This Row],[Okvirna količina]]</f>
        <v>0</v>
      </c>
      <c r="T50" s="204">
        <f>+Sklop10[[#This Row],[Končna cena/enoto mere (EUR) z DDV]]*Sklop10[[#This Row],[Okvirna količina]]</f>
        <v>0</v>
      </c>
      <c r="U50" s="242"/>
    </row>
    <row r="51" spans="1:21" s="55" customFormat="1">
      <c r="A51" s="79" t="s">
        <v>37</v>
      </c>
      <c r="B51" s="326" t="s">
        <v>658</v>
      </c>
      <c r="C51" s="194">
        <v>100</v>
      </c>
      <c r="D51" s="304" t="s">
        <v>90</v>
      </c>
      <c r="E51" s="149"/>
      <c r="F51" s="241">
        <v>2000</v>
      </c>
      <c r="G51" s="103" t="s">
        <v>157</v>
      </c>
      <c r="H51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1" s="171" t="str">
        <f>IF(Sklop10[[#This Row],[ZAHTEVANA SHEMA KAKOVOSTI]]&lt;&gt;"",Sklop10[[#This Row],[Preračunana masa/volumen/kos na enoto kg]],"")</f>
        <v/>
      </c>
      <c r="J51" s="172"/>
      <c r="K51" s="212"/>
      <c r="L51" s="212"/>
      <c r="M51" s="133"/>
      <c r="N51" s="202"/>
      <c r="O51" s="202"/>
      <c r="P51" s="203"/>
      <c r="Q51" s="204">
        <f>+Sklop10[[#This Row],[cena/enota brez DDV v EUR]]*Sklop10[[#This Row],[Stopnja DDV (%)]]</f>
        <v>0</v>
      </c>
      <c r="R51" s="204">
        <f>+Sklop10[[#This Row],[cena/enota brez DDV v EUR]]+Sklop10[[#This Row],[Davek (EUR)]]</f>
        <v>0</v>
      </c>
      <c r="S51" s="204">
        <f>+Sklop10[[#This Row],[cena/enota brez DDV v EUR]]*Sklop10[[#This Row],[Okvirna količina]]</f>
        <v>0</v>
      </c>
      <c r="T51" s="204">
        <f>+Sklop10[[#This Row],[Končna cena/enoto mere (EUR) z DDV]]*Sklop10[[#This Row],[Okvirna količina]]</f>
        <v>0</v>
      </c>
      <c r="U51" s="242"/>
    </row>
    <row r="52" spans="1:21" s="55" customFormat="1">
      <c r="A52" s="79" t="s">
        <v>38</v>
      </c>
      <c r="B52" s="326" t="s">
        <v>659</v>
      </c>
      <c r="C52" s="194">
        <v>60</v>
      </c>
      <c r="D52" s="304" t="s">
        <v>90</v>
      </c>
      <c r="E52" s="149"/>
      <c r="F52" s="241">
        <v>1000</v>
      </c>
      <c r="G52" s="103" t="s">
        <v>157</v>
      </c>
      <c r="H52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2" s="171" t="str">
        <f>IF(Sklop10[[#This Row],[ZAHTEVANA SHEMA KAKOVOSTI]]&lt;&gt;"",Sklop10[[#This Row],[Preračunana masa/volumen/kos na enoto kg]],"")</f>
        <v/>
      </c>
      <c r="J52" s="172"/>
      <c r="K52" s="212"/>
      <c r="L52" s="212"/>
      <c r="M52" s="133"/>
      <c r="N52" s="202"/>
      <c r="O52" s="202"/>
      <c r="P52" s="203"/>
      <c r="Q52" s="204">
        <f>+Sklop10[[#This Row],[cena/enota brez DDV v EUR]]*Sklop10[[#This Row],[Stopnja DDV (%)]]</f>
        <v>0</v>
      </c>
      <c r="R52" s="204">
        <f>+Sklop10[[#This Row],[cena/enota brez DDV v EUR]]+Sklop10[[#This Row],[Davek (EUR)]]</f>
        <v>0</v>
      </c>
      <c r="S52" s="204">
        <f>+Sklop10[[#This Row],[cena/enota brez DDV v EUR]]*Sklop10[[#This Row],[Okvirna količina]]</f>
        <v>0</v>
      </c>
      <c r="T52" s="204">
        <f>+Sklop10[[#This Row],[Končna cena/enoto mere (EUR) z DDV]]*Sklop10[[#This Row],[Okvirna količina]]</f>
        <v>0</v>
      </c>
      <c r="U52" s="242"/>
    </row>
    <row r="53" spans="1:21" s="55" customFormat="1">
      <c r="A53" s="79" t="s">
        <v>39</v>
      </c>
      <c r="B53" s="326" t="s">
        <v>659</v>
      </c>
      <c r="C53" s="194">
        <v>100</v>
      </c>
      <c r="D53" s="304" t="s">
        <v>90</v>
      </c>
      <c r="E53" s="149"/>
      <c r="F53" s="241">
        <v>2000</v>
      </c>
      <c r="G53" s="103" t="s">
        <v>157</v>
      </c>
      <c r="H53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3" s="171" t="str">
        <f>IF(Sklop10[[#This Row],[ZAHTEVANA SHEMA KAKOVOSTI]]&lt;&gt;"",Sklop10[[#This Row],[Preračunana masa/volumen/kos na enoto kg]],"")</f>
        <v/>
      </c>
      <c r="J53" s="172"/>
      <c r="K53" s="212"/>
      <c r="L53" s="212"/>
      <c r="M53" s="133"/>
      <c r="N53" s="202"/>
      <c r="O53" s="202"/>
      <c r="P53" s="203"/>
      <c r="Q53" s="204">
        <f>+Sklop10[[#This Row],[cena/enota brez DDV v EUR]]*Sklop10[[#This Row],[Stopnja DDV (%)]]</f>
        <v>0</v>
      </c>
      <c r="R53" s="204">
        <f>+Sklop10[[#This Row],[cena/enota brez DDV v EUR]]+Sklop10[[#This Row],[Davek (EUR)]]</f>
        <v>0</v>
      </c>
      <c r="S53" s="204">
        <f>+Sklop10[[#This Row],[cena/enota brez DDV v EUR]]*Sklop10[[#This Row],[Okvirna količina]]</f>
        <v>0</v>
      </c>
      <c r="T53" s="204">
        <f>+Sklop10[[#This Row],[Končna cena/enoto mere (EUR) z DDV]]*Sklop10[[#This Row],[Okvirna količina]]</f>
        <v>0</v>
      </c>
      <c r="U53" s="242"/>
    </row>
    <row r="54" spans="1:21" s="55" customFormat="1">
      <c r="A54" s="79" t="s">
        <v>40</v>
      </c>
      <c r="B54" s="326" t="s">
        <v>611</v>
      </c>
      <c r="C54" s="194">
        <v>150</v>
      </c>
      <c r="D54" s="304" t="s">
        <v>90</v>
      </c>
      <c r="E54" s="149"/>
      <c r="F54" s="241">
        <v>250</v>
      </c>
      <c r="G54" s="103" t="s">
        <v>157</v>
      </c>
      <c r="H54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54" s="171" t="str">
        <f>IF(Sklop10[[#This Row],[ZAHTEVANA SHEMA KAKOVOSTI]]&lt;&gt;"",Sklop10[[#This Row],[Preračunana masa/volumen/kos na enoto kg]],"")</f>
        <v/>
      </c>
      <c r="J54" s="172"/>
      <c r="K54" s="212"/>
      <c r="L54" s="212"/>
      <c r="M54" s="133"/>
      <c r="N54" s="202"/>
      <c r="O54" s="202"/>
      <c r="P54" s="203"/>
      <c r="Q54" s="204">
        <f>+Sklop10[[#This Row],[cena/enota brez DDV v EUR]]*Sklop10[[#This Row],[Stopnja DDV (%)]]</f>
        <v>0</v>
      </c>
      <c r="R54" s="204">
        <f>+Sklop10[[#This Row],[cena/enota brez DDV v EUR]]+Sklop10[[#This Row],[Davek (EUR)]]</f>
        <v>0</v>
      </c>
      <c r="S54" s="204">
        <f>+Sklop10[[#This Row],[cena/enota brez DDV v EUR]]*Sklop10[[#This Row],[Okvirna količina]]</f>
        <v>0</v>
      </c>
      <c r="T54" s="204">
        <f>+Sklop10[[#This Row],[Končna cena/enoto mere (EUR) z DDV]]*Sklop10[[#This Row],[Okvirna količina]]</f>
        <v>0</v>
      </c>
      <c r="U54" s="242"/>
    </row>
    <row r="55" spans="1:21" s="55" customFormat="1">
      <c r="A55" s="79" t="s">
        <v>41</v>
      </c>
      <c r="B55" s="326" t="s">
        <v>612</v>
      </c>
      <c r="C55" s="194">
        <v>100</v>
      </c>
      <c r="D55" s="304" t="s">
        <v>90</v>
      </c>
      <c r="E55" s="149"/>
      <c r="F55" s="241">
        <v>2000</v>
      </c>
      <c r="G55" s="103" t="s">
        <v>157</v>
      </c>
      <c r="H55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5" s="171" t="str">
        <f>IF(Sklop10[[#This Row],[ZAHTEVANA SHEMA KAKOVOSTI]]&lt;&gt;"",Sklop10[[#This Row],[Preračunana masa/volumen/kos na enoto kg]],"")</f>
        <v/>
      </c>
      <c r="J55" s="172"/>
      <c r="K55" s="212"/>
      <c r="L55" s="212"/>
      <c r="M55" s="133"/>
      <c r="N55" s="202"/>
      <c r="O55" s="202"/>
      <c r="P55" s="203"/>
      <c r="Q55" s="204">
        <f>+Sklop10[[#This Row],[cena/enota brez DDV v EUR]]*Sklop10[[#This Row],[Stopnja DDV (%)]]</f>
        <v>0</v>
      </c>
      <c r="R55" s="204">
        <f>+Sklop10[[#This Row],[cena/enota brez DDV v EUR]]+Sklop10[[#This Row],[Davek (EUR)]]</f>
        <v>0</v>
      </c>
      <c r="S55" s="204">
        <f>+Sklop10[[#This Row],[cena/enota brez DDV v EUR]]*Sklop10[[#This Row],[Okvirna količina]]</f>
        <v>0</v>
      </c>
      <c r="T55" s="204">
        <f>+Sklop10[[#This Row],[Končna cena/enoto mere (EUR) z DDV]]*Sklop10[[#This Row],[Okvirna količina]]</f>
        <v>0</v>
      </c>
      <c r="U55" s="242"/>
    </row>
    <row r="56" spans="1:21" s="55" customFormat="1">
      <c r="A56" s="79" t="s">
        <v>42</v>
      </c>
      <c r="B56" s="326" t="s">
        <v>613</v>
      </c>
      <c r="C56" s="194">
        <v>60</v>
      </c>
      <c r="D56" s="304" t="s">
        <v>90</v>
      </c>
      <c r="E56" s="149"/>
      <c r="F56" s="241">
        <v>1000</v>
      </c>
      <c r="G56" s="103" t="s">
        <v>157</v>
      </c>
      <c r="H56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6" s="171" t="str">
        <f>IF(Sklop10[[#This Row],[ZAHTEVANA SHEMA KAKOVOSTI]]&lt;&gt;"",Sklop10[[#This Row],[Preračunana masa/volumen/kos na enoto kg]],"")</f>
        <v/>
      </c>
      <c r="J56" s="172"/>
      <c r="K56" s="212"/>
      <c r="L56" s="212"/>
      <c r="M56" s="133"/>
      <c r="N56" s="202"/>
      <c r="O56" s="202"/>
      <c r="P56" s="203"/>
      <c r="Q56" s="204">
        <f>+Sklop10[[#This Row],[cena/enota brez DDV v EUR]]*Sklop10[[#This Row],[Stopnja DDV (%)]]</f>
        <v>0</v>
      </c>
      <c r="R56" s="204">
        <f>+Sklop10[[#This Row],[cena/enota brez DDV v EUR]]+Sklop10[[#This Row],[Davek (EUR)]]</f>
        <v>0</v>
      </c>
      <c r="S56" s="204">
        <f>+Sklop10[[#This Row],[cena/enota brez DDV v EUR]]*Sklop10[[#This Row],[Okvirna količina]]</f>
        <v>0</v>
      </c>
      <c r="T56" s="204">
        <f>+Sklop10[[#This Row],[Končna cena/enoto mere (EUR) z DDV]]*Sklop10[[#This Row],[Okvirna količina]]</f>
        <v>0</v>
      </c>
      <c r="U56" s="242"/>
    </row>
    <row r="57" spans="1:21" s="55" customFormat="1">
      <c r="A57" s="79" t="s">
        <v>43</v>
      </c>
      <c r="B57" s="326" t="s">
        <v>613</v>
      </c>
      <c r="C57" s="194">
        <v>100</v>
      </c>
      <c r="D57" s="304" t="s">
        <v>90</v>
      </c>
      <c r="E57" s="149"/>
      <c r="F57" s="241">
        <v>2000</v>
      </c>
      <c r="G57" s="103" t="s">
        <v>157</v>
      </c>
      <c r="H57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7" s="171" t="str">
        <f>IF(Sklop10[[#This Row],[ZAHTEVANA SHEMA KAKOVOSTI]]&lt;&gt;"",Sklop10[[#This Row],[Preračunana masa/volumen/kos na enoto kg]],"")</f>
        <v/>
      </c>
      <c r="J57" s="172"/>
      <c r="K57" s="212"/>
      <c r="L57" s="212"/>
      <c r="M57" s="133"/>
      <c r="N57" s="202"/>
      <c r="O57" s="202"/>
      <c r="P57" s="203"/>
      <c r="Q57" s="204">
        <f>+Sklop10[[#This Row],[cena/enota brez DDV v EUR]]*Sklop10[[#This Row],[Stopnja DDV (%)]]</f>
        <v>0</v>
      </c>
      <c r="R57" s="204">
        <f>+Sklop10[[#This Row],[cena/enota brez DDV v EUR]]+Sklop10[[#This Row],[Davek (EUR)]]</f>
        <v>0</v>
      </c>
      <c r="S57" s="204">
        <f>+Sklop10[[#This Row],[cena/enota brez DDV v EUR]]*Sklop10[[#This Row],[Okvirna količina]]</f>
        <v>0</v>
      </c>
      <c r="T57" s="204">
        <f>+Sklop10[[#This Row],[Končna cena/enoto mere (EUR) z DDV]]*Sklop10[[#This Row],[Okvirna količina]]</f>
        <v>0</v>
      </c>
      <c r="U57" s="242"/>
    </row>
    <row r="58" spans="1:21" s="55" customFormat="1">
      <c r="A58" s="79" t="s">
        <v>46</v>
      </c>
      <c r="B58" s="326" t="s">
        <v>614</v>
      </c>
      <c r="C58" s="194">
        <v>60</v>
      </c>
      <c r="D58" s="304" t="s">
        <v>90</v>
      </c>
      <c r="E58" s="149"/>
      <c r="F58" s="241">
        <v>1000</v>
      </c>
      <c r="G58" s="103" t="s">
        <v>157</v>
      </c>
      <c r="H58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8" s="171" t="str">
        <f>IF(Sklop10[[#This Row],[ZAHTEVANA SHEMA KAKOVOSTI]]&lt;&gt;"",Sklop10[[#This Row],[Preračunana masa/volumen/kos na enoto kg]],"")</f>
        <v/>
      </c>
      <c r="J58" s="172"/>
      <c r="K58" s="212"/>
      <c r="L58" s="212"/>
      <c r="M58" s="133"/>
      <c r="N58" s="202"/>
      <c r="O58" s="202"/>
      <c r="P58" s="203"/>
      <c r="Q58" s="204">
        <f>+Sklop10[[#This Row],[cena/enota brez DDV v EUR]]*Sklop10[[#This Row],[Stopnja DDV (%)]]</f>
        <v>0</v>
      </c>
      <c r="R58" s="204">
        <f>+Sklop10[[#This Row],[cena/enota brez DDV v EUR]]+Sklop10[[#This Row],[Davek (EUR)]]</f>
        <v>0</v>
      </c>
      <c r="S58" s="204">
        <f>+Sklop10[[#This Row],[cena/enota brez DDV v EUR]]*Sklop10[[#This Row],[Okvirna količina]]</f>
        <v>0</v>
      </c>
      <c r="T58" s="204">
        <f>+Sklop10[[#This Row],[Končna cena/enoto mere (EUR) z DDV]]*Sklop10[[#This Row],[Okvirna količina]]</f>
        <v>0</v>
      </c>
      <c r="U58" s="242"/>
    </row>
    <row r="59" spans="1:21" s="55" customFormat="1">
      <c r="A59" s="79" t="s">
        <v>44</v>
      </c>
      <c r="B59" s="326" t="s">
        <v>614</v>
      </c>
      <c r="C59" s="194">
        <v>100</v>
      </c>
      <c r="D59" s="304" t="s">
        <v>90</v>
      </c>
      <c r="E59" s="149"/>
      <c r="F59" s="241">
        <v>2000</v>
      </c>
      <c r="G59" s="103" t="s">
        <v>157</v>
      </c>
      <c r="H59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9" s="171" t="str">
        <f>IF(Sklop10[[#This Row],[ZAHTEVANA SHEMA KAKOVOSTI]]&lt;&gt;"",Sklop10[[#This Row],[Preračunana masa/volumen/kos na enoto kg]],"")</f>
        <v/>
      </c>
      <c r="J59" s="172"/>
      <c r="K59" s="212"/>
      <c r="L59" s="212"/>
      <c r="M59" s="133"/>
      <c r="N59" s="202"/>
      <c r="O59" s="202"/>
      <c r="P59" s="203"/>
      <c r="Q59" s="204">
        <f>+Sklop10[[#This Row],[cena/enota brez DDV v EUR]]*Sklop10[[#This Row],[Stopnja DDV (%)]]</f>
        <v>0</v>
      </c>
      <c r="R59" s="204">
        <f>+Sklop10[[#This Row],[cena/enota brez DDV v EUR]]+Sklop10[[#This Row],[Davek (EUR)]]</f>
        <v>0</v>
      </c>
      <c r="S59" s="204">
        <f>+Sklop10[[#This Row],[cena/enota brez DDV v EUR]]*Sklop10[[#This Row],[Okvirna količina]]</f>
        <v>0</v>
      </c>
      <c r="T59" s="204">
        <f>+Sklop10[[#This Row],[Končna cena/enoto mere (EUR) z DDV]]*Sklop10[[#This Row],[Okvirna količina]]</f>
        <v>0</v>
      </c>
      <c r="U59" s="242"/>
    </row>
    <row r="60" spans="1:21" s="55" customFormat="1" ht="38.25">
      <c r="A60" s="79" t="s">
        <v>45</v>
      </c>
      <c r="B60" s="326" t="s">
        <v>615</v>
      </c>
      <c r="C60" s="194">
        <v>60</v>
      </c>
      <c r="D60" s="304" t="s">
        <v>90</v>
      </c>
      <c r="E60" s="149"/>
      <c r="F60" s="241">
        <v>1000</v>
      </c>
      <c r="G60" s="103" t="s">
        <v>157</v>
      </c>
      <c r="H60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0" s="171" t="str">
        <f>IF(Sklop10[[#This Row],[ZAHTEVANA SHEMA KAKOVOSTI]]&lt;&gt;"",Sklop10[[#This Row],[Preračunana masa/volumen/kos na enoto kg]],"")</f>
        <v/>
      </c>
      <c r="J60" s="172"/>
      <c r="K60" s="212"/>
      <c r="L60" s="212"/>
      <c r="M60" s="133"/>
      <c r="N60" s="202"/>
      <c r="O60" s="202"/>
      <c r="P60" s="203"/>
      <c r="Q60" s="204">
        <f>+Sklop10[[#This Row],[cena/enota brez DDV v EUR]]*Sklop10[[#This Row],[Stopnja DDV (%)]]</f>
        <v>0</v>
      </c>
      <c r="R60" s="204">
        <f>+Sklop10[[#This Row],[cena/enota brez DDV v EUR]]+Sklop10[[#This Row],[Davek (EUR)]]</f>
        <v>0</v>
      </c>
      <c r="S60" s="204">
        <f>+Sklop10[[#This Row],[cena/enota brez DDV v EUR]]*Sklop10[[#This Row],[Okvirna količina]]</f>
        <v>0</v>
      </c>
      <c r="T60" s="204">
        <f>+Sklop10[[#This Row],[Končna cena/enoto mere (EUR) z DDV]]*Sklop10[[#This Row],[Okvirna količina]]</f>
        <v>0</v>
      </c>
      <c r="U60" s="242"/>
    </row>
    <row r="61" spans="1:21" s="55" customFormat="1" ht="38.25">
      <c r="A61" s="79" t="s">
        <v>47</v>
      </c>
      <c r="B61" s="326" t="s">
        <v>615</v>
      </c>
      <c r="C61" s="194">
        <v>100</v>
      </c>
      <c r="D61" s="304" t="s">
        <v>90</v>
      </c>
      <c r="E61" s="149"/>
      <c r="F61" s="241">
        <v>2000</v>
      </c>
      <c r="G61" s="103" t="s">
        <v>157</v>
      </c>
      <c r="H61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1" s="171" t="str">
        <f>IF(Sklop10[[#This Row],[ZAHTEVANA SHEMA KAKOVOSTI]]&lt;&gt;"",Sklop10[[#This Row],[Preračunana masa/volumen/kos na enoto kg]],"")</f>
        <v/>
      </c>
      <c r="J61" s="172"/>
      <c r="K61" s="212"/>
      <c r="L61" s="212"/>
      <c r="M61" s="133"/>
      <c r="N61" s="202"/>
      <c r="O61" s="202"/>
      <c r="P61" s="203"/>
      <c r="Q61" s="204">
        <f>+Sklop10[[#This Row],[cena/enota brez DDV v EUR]]*Sklop10[[#This Row],[Stopnja DDV (%)]]</f>
        <v>0</v>
      </c>
      <c r="R61" s="204">
        <f>+Sklop10[[#This Row],[cena/enota brez DDV v EUR]]+Sklop10[[#This Row],[Davek (EUR)]]</f>
        <v>0</v>
      </c>
      <c r="S61" s="204">
        <f>+Sklop10[[#This Row],[cena/enota brez DDV v EUR]]*Sklop10[[#This Row],[Okvirna količina]]</f>
        <v>0</v>
      </c>
      <c r="T61" s="204">
        <f>+Sklop10[[#This Row],[Končna cena/enoto mere (EUR) z DDV]]*Sklop10[[#This Row],[Okvirna količina]]</f>
        <v>0</v>
      </c>
      <c r="U61" s="242"/>
    </row>
    <row r="62" spans="1:21" s="55" customFormat="1">
      <c r="A62" s="79" t="s">
        <v>48</v>
      </c>
      <c r="B62" s="326" t="s">
        <v>693</v>
      </c>
      <c r="C62" s="194">
        <v>60</v>
      </c>
      <c r="D62" s="304" t="s">
        <v>90</v>
      </c>
      <c r="E62" s="149"/>
      <c r="F62" s="241">
        <v>500</v>
      </c>
      <c r="G62" s="103" t="s">
        <v>157</v>
      </c>
      <c r="H62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2" s="171" t="str">
        <f>IF(Sklop10[[#This Row],[ZAHTEVANA SHEMA KAKOVOSTI]]&lt;&gt;"",Sklop10[[#This Row],[Preračunana masa/volumen/kos na enoto kg]],"")</f>
        <v/>
      </c>
      <c r="J62" s="172"/>
      <c r="K62" s="212"/>
      <c r="L62" s="212"/>
      <c r="M62" s="133"/>
      <c r="N62" s="202"/>
      <c r="O62" s="202"/>
      <c r="P62" s="203"/>
      <c r="Q62" s="204">
        <f>+Sklop10[[#This Row],[cena/enota brez DDV v EUR]]*Sklop10[[#This Row],[Stopnja DDV (%)]]</f>
        <v>0</v>
      </c>
      <c r="R62" s="204">
        <f>+Sklop10[[#This Row],[cena/enota brez DDV v EUR]]+Sklop10[[#This Row],[Davek (EUR)]]</f>
        <v>0</v>
      </c>
      <c r="S62" s="204">
        <f>+Sklop10[[#This Row],[cena/enota brez DDV v EUR]]*Sklop10[[#This Row],[Okvirna količina]]</f>
        <v>0</v>
      </c>
      <c r="T62" s="204">
        <f>+Sklop10[[#This Row],[Končna cena/enoto mere (EUR) z DDV]]*Sklop10[[#This Row],[Okvirna količina]]</f>
        <v>0</v>
      </c>
      <c r="U62" s="242"/>
    </row>
    <row r="63" spans="1:21" s="55" customFormat="1">
      <c r="A63" s="79" t="s">
        <v>194</v>
      </c>
      <c r="B63" s="326" t="s">
        <v>694</v>
      </c>
      <c r="C63" s="194">
        <v>60</v>
      </c>
      <c r="D63" s="304" t="s">
        <v>90</v>
      </c>
      <c r="E63" s="149"/>
      <c r="F63" s="241">
        <v>1000</v>
      </c>
      <c r="G63" s="103" t="s">
        <v>157</v>
      </c>
      <c r="H63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3" s="171" t="str">
        <f>IF(Sklop10[[#This Row],[ZAHTEVANA SHEMA KAKOVOSTI]]&lt;&gt;"",Sklop10[[#This Row],[Preračunana masa/volumen/kos na enoto kg]],"")</f>
        <v/>
      </c>
      <c r="J63" s="172"/>
      <c r="K63" s="212"/>
      <c r="L63" s="212"/>
      <c r="M63" s="133"/>
      <c r="N63" s="202"/>
      <c r="O63" s="202"/>
      <c r="P63" s="203"/>
      <c r="Q63" s="204">
        <f>+Sklop10[[#This Row],[cena/enota brez DDV v EUR]]*Sklop10[[#This Row],[Stopnja DDV (%)]]</f>
        <v>0</v>
      </c>
      <c r="R63" s="204">
        <f>+Sklop10[[#This Row],[cena/enota brez DDV v EUR]]+Sklop10[[#This Row],[Davek (EUR)]]</f>
        <v>0</v>
      </c>
      <c r="S63" s="204">
        <f>+Sklop10[[#This Row],[cena/enota brez DDV v EUR]]*Sklop10[[#This Row],[Okvirna količina]]</f>
        <v>0</v>
      </c>
      <c r="T63" s="204">
        <f>+Sklop10[[#This Row],[Končna cena/enoto mere (EUR) z DDV]]*Sklop10[[#This Row],[Okvirna količina]]</f>
        <v>0</v>
      </c>
      <c r="U63" s="242"/>
    </row>
    <row r="64" spans="1:21" s="55" customFormat="1">
      <c r="A64" s="79" t="s">
        <v>291</v>
      </c>
      <c r="B64" s="326" t="s">
        <v>694</v>
      </c>
      <c r="C64" s="194">
        <v>100</v>
      </c>
      <c r="D64" s="304" t="s">
        <v>90</v>
      </c>
      <c r="E64" s="149"/>
      <c r="F64" s="241">
        <v>2000</v>
      </c>
      <c r="G64" s="103" t="s">
        <v>157</v>
      </c>
      <c r="H64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4" s="171" t="str">
        <f>IF(Sklop10[[#This Row],[ZAHTEVANA SHEMA KAKOVOSTI]]&lt;&gt;"",Sklop10[[#This Row],[Preračunana masa/volumen/kos na enoto kg]],"")</f>
        <v/>
      </c>
      <c r="J64" s="172"/>
      <c r="K64" s="212"/>
      <c r="L64" s="212"/>
      <c r="M64" s="133"/>
      <c r="N64" s="202"/>
      <c r="O64" s="202"/>
      <c r="P64" s="203"/>
      <c r="Q64" s="204">
        <f>+Sklop10[[#This Row],[cena/enota brez DDV v EUR]]*Sklop10[[#This Row],[Stopnja DDV (%)]]</f>
        <v>0</v>
      </c>
      <c r="R64" s="204">
        <f>+Sklop10[[#This Row],[cena/enota brez DDV v EUR]]+Sklop10[[#This Row],[Davek (EUR)]]</f>
        <v>0</v>
      </c>
      <c r="S64" s="204">
        <f>+Sklop10[[#This Row],[cena/enota brez DDV v EUR]]*Sklop10[[#This Row],[Okvirna količina]]</f>
        <v>0</v>
      </c>
      <c r="T64" s="204">
        <f>+Sklop10[[#This Row],[Končna cena/enoto mere (EUR) z DDV]]*Sklop10[[#This Row],[Okvirna količina]]</f>
        <v>0</v>
      </c>
      <c r="U64" s="242"/>
    </row>
    <row r="65" spans="1:22" s="55" customFormat="1">
      <c r="A65" s="79" t="s">
        <v>292</v>
      </c>
      <c r="B65" s="326" t="s">
        <v>695</v>
      </c>
      <c r="C65" s="194">
        <v>60</v>
      </c>
      <c r="D65" s="304" t="s">
        <v>90</v>
      </c>
      <c r="E65" s="149"/>
      <c r="F65" s="241">
        <v>500</v>
      </c>
      <c r="G65" s="103" t="s">
        <v>157</v>
      </c>
      <c r="H65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5" s="171" t="str">
        <f>IF(Sklop10[[#This Row],[ZAHTEVANA SHEMA KAKOVOSTI]]&lt;&gt;"",Sklop10[[#This Row],[Preračunana masa/volumen/kos na enoto kg]],"")</f>
        <v/>
      </c>
      <c r="J65" s="172"/>
      <c r="K65" s="212"/>
      <c r="L65" s="212"/>
      <c r="M65" s="133"/>
      <c r="N65" s="202"/>
      <c r="O65" s="202"/>
      <c r="P65" s="203"/>
      <c r="Q65" s="204">
        <f>+Sklop10[[#This Row],[cena/enota brez DDV v EUR]]*Sklop10[[#This Row],[Stopnja DDV (%)]]</f>
        <v>0</v>
      </c>
      <c r="R65" s="204">
        <f>+Sklop10[[#This Row],[cena/enota brez DDV v EUR]]+Sklop10[[#This Row],[Davek (EUR)]]</f>
        <v>0</v>
      </c>
      <c r="S65" s="204">
        <f>+Sklop10[[#This Row],[cena/enota brez DDV v EUR]]*Sklop10[[#This Row],[Okvirna količina]]</f>
        <v>0</v>
      </c>
      <c r="T65" s="204">
        <f>+Sklop10[[#This Row],[Končna cena/enoto mere (EUR) z DDV]]*Sklop10[[#This Row],[Okvirna količina]]</f>
        <v>0</v>
      </c>
      <c r="U65" s="242"/>
    </row>
    <row r="66" spans="1:22" s="55" customFormat="1">
      <c r="A66" s="79" t="s">
        <v>293</v>
      </c>
      <c r="B66" s="326" t="s">
        <v>695</v>
      </c>
      <c r="C66" s="194">
        <v>100</v>
      </c>
      <c r="D66" s="304" t="s">
        <v>90</v>
      </c>
      <c r="E66" s="149"/>
      <c r="F66" s="241">
        <v>2000</v>
      </c>
      <c r="G66" s="103" t="s">
        <v>157</v>
      </c>
      <c r="H66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6" s="171" t="str">
        <f>IF(Sklop10[[#This Row],[ZAHTEVANA SHEMA KAKOVOSTI]]&lt;&gt;"",Sklop10[[#This Row],[Preračunana masa/volumen/kos na enoto kg]],"")</f>
        <v/>
      </c>
      <c r="J66" s="172"/>
      <c r="K66" s="212"/>
      <c r="L66" s="212"/>
      <c r="M66" s="133"/>
      <c r="N66" s="202"/>
      <c r="O66" s="202"/>
      <c r="P66" s="203"/>
      <c r="Q66" s="204">
        <f>+Sklop10[[#This Row],[cena/enota brez DDV v EUR]]*Sklop10[[#This Row],[Stopnja DDV (%)]]</f>
        <v>0</v>
      </c>
      <c r="R66" s="204">
        <f>+Sklop10[[#This Row],[cena/enota brez DDV v EUR]]+Sklop10[[#This Row],[Davek (EUR)]]</f>
        <v>0</v>
      </c>
      <c r="S66" s="204">
        <f>+Sklop10[[#This Row],[cena/enota brez DDV v EUR]]*Sklop10[[#This Row],[Okvirna količina]]</f>
        <v>0</v>
      </c>
      <c r="T66" s="204">
        <f>+Sklop10[[#This Row],[Končna cena/enoto mere (EUR) z DDV]]*Sklop10[[#This Row],[Okvirna količina]]</f>
        <v>0</v>
      </c>
      <c r="U66" s="242"/>
    </row>
    <row r="67" spans="1:22" s="55" customFormat="1">
      <c r="A67" s="79" t="s">
        <v>294</v>
      </c>
      <c r="B67" s="326" t="s">
        <v>696</v>
      </c>
      <c r="C67" s="194">
        <v>60</v>
      </c>
      <c r="D67" s="304" t="s">
        <v>90</v>
      </c>
      <c r="E67" s="149"/>
      <c r="F67" s="241">
        <v>1000</v>
      </c>
      <c r="G67" s="103" t="s">
        <v>157</v>
      </c>
      <c r="H67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7" s="171" t="str">
        <f>IF(Sklop10[[#This Row],[ZAHTEVANA SHEMA KAKOVOSTI]]&lt;&gt;"",Sklop10[[#This Row],[Preračunana masa/volumen/kos na enoto kg]],"")</f>
        <v/>
      </c>
      <c r="J67" s="172"/>
      <c r="K67" s="212"/>
      <c r="L67" s="212"/>
      <c r="M67" s="133"/>
      <c r="N67" s="202"/>
      <c r="O67" s="202"/>
      <c r="P67" s="203"/>
      <c r="Q67" s="204">
        <f>+Sklop10[[#This Row],[cena/enota brez DDV v EUR]]*Sklop10[[#This Row],[Stopnja DDV (%)]]</f>
        <v>0</v>
      </c>
      <c r="R67" s="204">
        <f>+Sklop10[[#This Row],[cena/enota brez DDV v EUR]]+Sklop10[[#This Row],[Davek (EUR)]]</f>
        <v>0</v>
      </c>
      <c r="S67" s="204">
        <f>+Sklop10[[#This Row],[cena/enota brez DDV v EUR]]*Sklop10[[#This Row],[Okvirna količina]]</f>
        <v>0</v>
      </c>
      <c r="T67" s="204">
        <f>+Sklop10[[#This Row],[Končna cena/enoto mere (EUR) z DDV]]*Sklop10[[#This Row],[Okvirna količina]]</f>
        <v>0</v>
      </c>
      <c r="U67" s="242"/>
    </row>
    <row r="68" spans="1:22" s="55" customFormat="1">
      <c r="A68" s="79" t="s">
        <v>295</v>
      </c>
      <c r="B68" s="326" t="s">
        <v>696</v>
      </c>
      <c r="C68" s="194">
        <v>100</v>
      </c>
      <c r="D68" s="304" t="s">
        <v>90</v>
      </c>
      <c r="E68" s="149"/>
      <c r="F68" s="241">
        <v>2000</v>
      </c>
      <c r="G68" s="103" t="s">
        <v>157</v>
      </c>
      <c r="H68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8" s="171" t="str">
        <f>IF(Sklop10[[#This Row],[ZAHTEVANA SHEMA KAKOVOSTI]]&lt;&gt;"",Sklop10[[#This Row],[Preračunana masa/volumen/kos na enoto kg]],"")</f>
        <v/>
      </c>
      <c r="J68" s="172"/>
      <c r="K68" s="212"/>
      <c r="L68" s="212"/>
      <c r="M68" s="133"/>
      <c r="N68" s="202"/>
      <c r="O68" s="202"/>
      <c r="P68" s="203"/>
      <c r="Q68" s="204">
        <f>+Sklop10[[#This Row],[cena/enota brez DDV v EUR]]*Sklop10[[#This Row],[Stopnja DDV (%)]]</f>
        <v>0</v>
      </c>
      <c r="R68" s="204">
        <f>+Sklop10[[#This Row],[cena/enota brez DDV v EUR]]+Sklop10[[#This Row],[Davek (EUR)]]</f>
        <v>0</v>
      </c>
      <c r="S68" s="204">
        <f>+Sklop10[[#This Row],[cena/enota brez DDV v EUR]]*Sklop10[[#This Row],[Okvirna količina]]</f>
        <v>0</v>
      </c>
      <c r="T68" s="204">
        <f>+Sklop10[[#This Row],[Končna cena/enoto mere (EUR) z DDV]]*Sklop10[[#This Row],[Okvirna količina]]</f>
        <v>0</v>
      </c>
      <c r="U68" s="242"/>
    </row>
    <row r="69" spans="1:22" s="55" customFormat="1">
      <c r="A69" s="79" t="s">
        <v>296</v>
      </c>
      <c r="B69" s="326" t="s">
        <v>697</v>
      </c>
      <c r="C69" s="194">
        <v>60</v>
      </c>
      <c r="D69" s="304" t="s">
        <v>90</v>
      </c>
      <c r="E69" s="149"/>
      <c r="F69" s="241">
        <v>1000</v>
      </c>
      <c r="G69" s="103" t="s">
        <v>157</v>
      </c>
      <c r="H69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9" s="171" t="str">
        <f>IF(Sklop10[[#This Row],[ZAHTEVANA SHEMA KAKOVOSTI]]&lt;&gt;"",Sklop10[[#This Row],[Preračunana masa/volumen/kos na enoto kg]],"")</f>
        <v/>
      </c>
      <c r="J69" s="172"/>
      <c r="K69" s="212"/>
      <c r="L69" s="212"/>
      <c r="M69" s="133"/>
      <c r="N69" s="202"/>
      <c r="O69" s="202"/>
      <c r="P69" s="203"/>
      <c r="Q69" s="204">
        <f>+Sklop10[[#This Row],[cena/enota brez DDV v EUR]]*Sklop10[[#This Row],[Stopnja DDV (%)]]</f>
        <v>0</v>
      </c>
      <c r="R69" s="204">
        <f>+Sklop10[[#This Row],[cena/enota brez DDV v EUR]]+Sklop10[[#This Row],[Davek (EUR)]]</f>
        <v>0</v>
      </c>
      <c r="S69" s="204">
        <f>+Sklop10[[#This Row],[cena/enota brez DDV v EUR]]*Sklop10[[#This Row],[Okvirna količina]]</f>
        <v>0</v>
      </c>
      <c r="T69" s="204">
        <f>+Sklop10[[#This Row],[Končna cena/enoto mere (EUR) z DDV]]*Sklop10[[#This Row],[Okvirna količina]]</f>
        <v>0</v>
      </c>
      <c r="U69" s="242"/>
    </row>
    <row r="70" spans="1:22" s="55" customFormat="1">
      <c r="A70" s="79" t="s">
        <v>297</v>
      </c>
      <c r="B70" s="326" t="s">
        <v>697</v>
      </c>
      <c r="C70" s="194">
        <v>100</v>
      </c>
      <c r="D70" s="304" t="s">
        <v>90</v>
      </c>
      <c r="E70" s="149"/>
      <c r="F70" s="241">
        <v>2000</v>
      </c>
      <c r="G70" s="103" t="s">
        <v>157</v>
      </c>
      <c r="H70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0" s="171" t="str">
        <f>IF(Sklop10[[#This Row],[ZAHTEVANA SHEMA KAKOVOSTI]]&lt;&gt;"",Sklop10[[#This Row],[Preračunana masa/volumen/kos na enoto kg]],"")</f>
        <v/>
      </c>
      <c r="J70" s="172"/>
      <c r="K70" s="212"/>
      <c r="L70" s="212"/>
      <c r="M70" s="133"/>
      <c r="N70" s="202"/>
      <c r="O70" s="202"/>
      <c r="P70" s="203"/>
      <c r="Q70" s="204">
        <f>+Sklop10[[#This Row],[cena/enota brez DDV v EUR]]*Sklop10[[#This Row],[Stopnja DDV (%)]]</f>
        <v>0</v>
      </c>
      <c r="R70" s="204">
        <f>+Sklop10[[#This Row],[cena/enota brez DDV v EUR]]+Sklop10[[#This Row],[Davek (EUR)]]</f>
        <v>0</v>
      </c>
      <c r="S70" s="204">
        <f>+Sklop10[[#This Row],[cena/enota brez DDV v EUR]]*Sklop10[[#This Row],[Okvirna količina]]</f>
        <v>0</v>
      </c>
      <c r="T70" s="204">
        <f>+Sklop10[[#This Row],[Končna cena/enoto mere (EUR) z DDV]]*Sklop10[[#This Row],[Okvirna količina]]</f>
        <v>0</v>
      </c>
      <c r="U70" s="242"/>
    </row>
    <row r="71" spans="1:22" s="55" customFormat="1">
      <c r="A71" s="79" t="s">
        <v>298</v>
      </c>
      <c r="B71" s="326" t="s">
        <v>690</v>
      </c>
      <c r="C71" s="354">
        <v>1</v>
      </c>
      <c r="D71" s="373" t="s">
        <v>0</v>
      </c>
      <c r="E71" s="356"/>
      <c r="F71" s="374">
        <v>250</v>
      </c>
      <c r="G71" s="375" t="s">
        <v>0</v>
      </c>
      <c r="H71" s="35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1" s="347" t="str">
        <f>IF(Sklop10[[#This Row],[ZAHTEVANA SHEMA KAKOVOSTI]]&lt;&gt;"",Sklop10[[#This Row],[Preračunana masa/volumen/kos na enoto kg]],"")</f>
        <v/>
      </c>
      <c r="J71" s="348"/>
      <c r="K71" s="358"/>
      <c r="L71" s="358"/>
      <c r="M71" s="133"/>
      <c r="N71" s="359"/>
      <c r="O71" s="359"/>
      <c r="P71" s="351"/>
      <c r="Q71" s="350">
        <f>+Sklop10[[#This Row],[cena/enota brez DDV v EUR]]*Sklop10[[#This Row],[Stopnja DDV (%)]]</f>
        <v>0</v>
      </c>
      <c r="R71" s="350">
        <f>+Sklop10[[#This Row],[cena/enota brez DDV v EUR]]+Sklop10[[#This Row],[Davek (EUR)]]</f>
        <v>0</v>
      </c>
      <c r="S71" s="350">
        <f>+Sklop10[[#This Row],[cena/enota brez DDV v EUR]]*Sklop10[[#This Row],[Okvirna količina]]</f>
        <v>0</v>
      </c>
      <c r="T71" s="350">
        <f>+Sklop10[[#This Row],[Končna cena/enoto mere (EUR) z DDV]]*Sklop10[[#This Row],[Okvirna količina]]</f>
        <v>0</v>
      </c>
      <c r="U71" s="360"/>
    </row>
    <row r="72" spans="1:22" s="55" customFormat="1">
      <c r="A72" s="79" t="s">
        <v>299</v>
      </c>
      <c r="B72" s="326" t="s">
        <v>691</v>
      </c>
      <c r="C72" s="354">
        <v>100</v>
      </c>
      <c r="D72" s="373" t="s">
        <v>90</v>
      </c>
      <c r="E72" s="356"/>
      <c r="F72" s="374">
        <v>50</v>
      </c>
      <c r="G72" s="375" t="s">
        <v>162</v>
      </c>
      <c r="H72" s="35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2" s="347" t="str">
        <f>IF(Sklop10[[#This Row],[ZAHTEVANA SHEMA KAKOVOSTI]]&lt;&gt;"",Sklop10[[#This Row],[Preračunana masa/volumen/kos na enoto kg]],"")</f>
        <v/>
      </c>
      <c r="J72" s="348"/>
      <c r="K72" s="358"/>
      <c r="L72" s="358"/>
      <c r="M72" s="133"/>
      <c r="N72" s="359"/>
      <c r="O72" s="359"/>
      <c r="P72" s="351"/>
      <c r="Q72" s="350">
        <f>+Sklop10[[#This Row],[cena/enota brez DDV v EUR]]*Sklop10[[#This Row],[Stopnja DDV (%)]]</f>
        <v>0</v>
      </c>
      <c r="R72" s="350">
        <f>+Sklop10[[#This Row],[cena/enota brez DDV v EUR]]+Sklop10[[#This Row],[Davek (EUR)]]</f>
        <v>0</v>
      </c>
      <c r="S72" s="350">
        <f>+Sklop10[[#This Row],[cena/enota brez DDV v EUR]]*Sklop10[[#This Row],[Okvirna količina]]</f>
        <v>0</v>
      </c>
      <c r="T72" s="350">
        <f>+Sklop10[[#This Row],[Končna cena/enoto mere (EUR) z DDV]]*Sklop10[[#This Row],[Okvirna količina]]</f>
        <v>0</v>
      </c>
      <c r="U72" s="360"/>
    </row>
    <row r="73" spans="1:22" s="55" customFormat="1">
      <c r="A73" s="79" t="s">
        <v>300</v>
      </c>
      <c r="B73" s="326" t="s">
        <v>691</v>
      </c>
      <c r="C73" s="354">
        <v>60</v>
      </c>
      <c r="D73" s="373" t="s">
        <v>90</v>
      </c>
      <c r="E73" s="356"/>
      <c r="F73" s="374">
        <v>50</v>
      </c>
      <c r="G73" s="375" t="s">
        <v>162</v>
      </c>
      <c r="H73" s="35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73" s="347" t="str">
        <f>IF(Sklop10[[#This Row],[ZAHTEVANA SHEMA KAKOVOSTI]]&lt;&gt;"",Sklop10[[#This Row],[Preračunana masa/volumen/kos na enoto kg]],"")</f>
        <v/>
      </c>
      <c r="J73" s="348"/>
      <c r="K73" s="358"/>
      <c r="L73" s="358"/>
      <c r="M73" s="133"/>
      <c r="N73" s="359"/>
      <c r="O73" s="359"/>
      <c r="P73" s="351"/>
      <c r="Q73" s="350">
        <f>+Sklop10[[#This Row],[cena/enota brez DDV v EUR]]*Sklop10[[#This Row],[Stopnja DDV (%)]]</f>
        <v>0</v>
      </c>
      <c r="R73" s="350">
        <f>+Sklop10[[#This Row],[cena/enota brez DDV v EUR]]+Sklop10[[#This Row],[Davek (EUR)]]</f>
        <v>0</v>
      </c>
      <c r="S73" s="350">
        <f>+Sklop10[[#This Row],[cena/enota brez DDV v EUR]]*Sklop10[[#This Row],[Okvirna količina]]</f>
        <v>0</v>
      </c>
      <c r="T73" s="350">
        <f>+Sklop10[[#This Row],[Končna cena/enoto mere (EUR) z DDV]]*Sklop10[[#This Row],[Okvirna količina]]</f>
        <v>0</v>
      </c>
      <c r="U73" s="360"/>
    </row>
    <row r="74" spans="1:22" s="55" customFormat="1">
      <c r="A74" s="79" t="s">
        <v>301</v>
      </c>
      <c r="B74" s="326" t="s">
        <v>692</v>
      </c>
      <c r="C74" s="354">
        <v>500</v>
      </c>
      <c r="D74" s="373" t="s">
        <v>90</v>
      </c>
      <c r="E74" s="356"/>
      <c r="F74" s="374">
        <v>10</v>
      </c>
      <c r="G74" s="375" t="s">
        <v>162</v>
      </c>
      <c r="H74" s="35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4" s="347" t="str">
        <f>IF(Sklop10[[#This Row],[ZAHTEVANA SHEMA KAKOVOSTI]]&lt;&gt;"",Sklop10[[#This Row],[Preračunana masa/volumen/kos na enoto kg]],"")</f>
        <v/>
      </c>
      <c r="J74" s="348"/>
      <c r="K74" s="358"/>
      <c r="L74" s="358"/>
      <c r="M74" s="133"/>
      <c r="N74" s="359"/>
      <c r="O74" s="359"/>
      <c r="P74" s="351"/>
      <c r="Q74" s="350">
        <f>+Sklop10[[#This Row],[cena/enota brez DDV v EUR]]*Sklop10[[#This Row],[Stopnja DDV (%)]]</f>
        <v>0</v>
      </c>
      <c r="R74" s="350">
        <f>+Sklop10[[#This Row],[cena/enota brez DDV v EUR]]+Sklop10[[#This Row],[Davek (EUR)]]</f>
        <v>0</v>
      </c>
      <c r="S74" s="350">
        <f>+Sklop10[[#This Row],[cena/enota brez DDV v EUR]]*Sklop10[[#This Row],[Okvirna količina]]</f>
        <v>0</v>
      </c>
      <c r="T74" s="350">
        <f>+Sklop10[[#This Row],[Končna cena/enoto mere (EUR) z DDV]]*Sklop10[[#This Row],[Okvirna količina]]</f>
        <v>0</v>
      </c>
      <c r="U74" s="360"/>
    </row>
    <row r="75" spans="1:22" s="55" customFormat="1">
      <c r="A75" s="79" t="s">
        <v>302</v>
      </c>
      <c r="B75" s="326" t="s">
        <v>616</v>
      </c>
      <c r="C75" s="194">
        <v>1</v>
      </c>
      <c r="D75" s="304" t="s">
        <v>0</v>
      </c>
      <c r="E75" s="149"/>
      <c r="F75" s="241">
        <v>50</v>
      </c>
      <c r="G75" s="103" t="s">
        <v>157</v>
      </c>
      <c r="H75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5" s="171" t="str">
        <f>IF(Sklop10[[#This Row],[ZAHTEVANA SHEMA KAKOVOSTI]]&lt;&gt;"",Sklop10[[#This Row],[Preračunana masa/volumen/kos na enoto kg]],"")</f>
        <v/>
      </c>
      <c r="J75" s="172"/>
      <c r="K75" s="212"/>
      <c r="L75" s="212"/>
      <c r="M75" s="133"/>
      <c r="N75" s="202"/>
      <c r="O75" s="202"/>
      <c r="P75" s="203"/>
      <c r="Q75" s="204">
        <f>+Sklop10[[#This Row],[cena/enota brez DDV v EUR]]*Sklop10[[#This Row],[Stopnja DDV (%)]]</f>
        <v>0</v>
      </c>
      <c r="R75" s="204">
        <f>+Sklop10[[#This Row],[cena/enota brez DDV v EUR]]+Sklop10[[#This Row],[Davek (EUR)]]</f>
        <v>0</v>
      </c>
      <c r="S75" s="204">
        <f>+Sklop10[[#This Row],[cena/enota brez DDV v EUR]]*Sklop10[[#This Row],[Okvirna količina]]</f>
        <v>0</v>
      </c>
      <c r="T75" s="204">
        <f>+Sklop10[[#This Row],[Končna cena/enoto mere (EUR) z DDV]]*Sklop10[[#This Row],[Okvirna količina]]</f>
        <v>0</v>
      </c>
      <c r="U75" s="242"/>
    </row>
    <row r="76" spans="1:22" s="55" customFormat="1">
      <c r="A76" s="79" t="s">
        <v>303</v>
      </c>
      <c r="B76" s="326" t="s">
        <v>617</v>
      </c>
      <c r="C76" s="194">
        <v>1</v>
      </c>
      <c r="D76" s="304" t="s">
        <v>0</v>
      </c>
      <c r="E76" s="149"/>
      <c r="F76" s="241">
        <v>300</v>
      </c>
      <c r="G76" s="103" t="s">
        <v>157</v>
      </c>
      <c r="H76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76" s="171" t="str">
        <f>IF(Sklop10[[#This Row],[ZAHTEVANA SHEMA KAKOVOSTI]]&lt;&gt;"",Sklop10[[#This Row],[Preračunana masa/volumen/kos na enoto kg]],"")</f>
        <v/>
      </c>
      <c r="J76" s="172"/>
      <c r="K76" s="212"/>
      <c r="L76" s="212"/>
      <c r="M76" s="133"/>
      <c r="N76" s="202"/>
      <c r="O76" s="202"/>
      <c r="P76" s="203"/>
      <c r="Q76" s="204">
        <f>+Sklop10[[#This Row],[cena/enota brez DDV v EUR]]*Sklop10[[#This Row],[Stopnja DDV (%)]]</f>
        <v>0</v>
      </c>
      <c r="R76" s="204">
        <f>+Sklop10[[#This Row],[cena/enota brez DDV v EUR]]+Sklop10[[#This Row],[Davek (EUR)]]</f>
        <v>0</v>
      </c>
      <c r="S76" s="204">
        <f>+Sklop10[[#This Row],[cena/enota brez DDV v EUR]]*Sklop10[[#This Row],[Okvirna količina]]</f>
        <v>0</v>
      </c>
      <c r="T76" s="204">
        <f>+Sklop10[[#This Row],[Končna cena/enoto mere (EUR) z DDV]]*Sklop10[[#This Row],[Okvirna količina]]</f>
        <v>0</v>
      </c>
      <c r="U76" s="242"/>
    </row>
    <row r="77" spans="1:22">
      <c r="A77" s="443" t="s">
        <v>114</v>
      </c>
      <c r="B77" s="472"/>
      <c r="C77" s="444"/>
      <c r="D77" s="444"/>
      <c r="E77" s="445"/>
      <c r="F77" s="446"/>
      <c r="G77" s="447"/>
      <c r="H77" s="448">
        <f>SUBTOTAL(109,Sklop10[Preračunana masa/volumen/kos na enoto kg])</f>
        <v>14939.25</v>
      </c>
      <c r="I77" s="448">
        <f>SUBTOTAL(109,Sklop10[Živila iz shem kakovosti (kg)])</f>
        <v>0</v>
      </c>
      <c r="J77" s="446"/>
      <c r="K77" s="449"/>
      <c r="L77" s="449"/>
      <c r="M77" s="450"/>
      <c r="N77" s="451"/>
      <c r="O77" s="451"/>
      <c r="P77" s="451"/>
      <c r="Q77" s="452"/>
      <c r="R77" s="446"/>
      <c r="S77" s="452">
        <f>SUBTOTAL(109,Sklop10[Vrednost za okvirno količino (EUR) brez DDV])</f>
        <v>0</v>
      </c>
      <c r="T77" s="452">
        <f>SUBTOTAL(109,Sklop10[Vrednost za okvirno količino (EUR) z DDV])</f>
        <v>0</v>
      </c>
      <c r="U77" s="453">
        <f>SUBTOTAL(103,Sklop10[Shema kakovosti
(nacionalne, evropske)
])</f>
        <v>0</v>
      </c>
    </row>
    <row r="78" spans="1:22" s="54" customFormat="1">
      <c r="A78" s="311"/>
      <c r="B78" s="312"/>
      <c r="C78" s="313"/>
      <c r="D78" s="313"/>
      <c r="E78" s="314"/>
      <c r="F78" s="315"/>
      <c r="G78" s="316"/>
      <c r="H78" s="317"/>
      <c r="I78" s="317"/>
      <c r="J78" s="315"/>
      <c r="K78" s="318"/>
      <c r="L78" s="318"/>
      <c r="M78" s="319"/>
      <c r="N78" s="320"/>
      <c r="O78" s="320"/>
      <c r="P78" s="320"/>
      <c r="Q78" s="321"/>
      <c r="R78" s="315"/>
      <c r="S78" s="321"/>
      <c r="T78" s="321"/>
      <c r="U78" s="322"/>
    </row>
    <row r="79" spans="1:22">
      <c r="A79" s="48" t="s">
        <v>110</v>
      </c>
      <c r="B79" s="16"/>
      <c r="C79" s="28"/>
      <c r="D79" s="28"/>
      <c r="E79" s="100"/>
      <c r="Q79" s="48"/>
      <c r="R79" s="48"/>
      <c r="S79" s="48"/>
      <c r="T79" s="48"/>
    </row>
    <row r="80" spans="1:22">
      <c r="A80" s="11" t="s">
        <v>112</v>
      </c>
      <c r="B80" s="16"/>
      <c r="C80" s="28"/>
      <c r="D80" s="28"/>
      <c r="E80" s="100"/>
      <c r="V80" s="107"/>
    </row>
    <row r="81" spans="1:21">
      <c r="A81" s="95" t="s">
        <v>154</v>
      </c>
      <c r="F81" s="68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</row>
    <row r="82" spans="1:21">
      <c r="A82" s="109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</row>
    <row r="83" spans="1:21">
      <c r="A83" s="575" t="s">
        <v>160</v>
      </c>
      <c r="B83" s="575"/>
      <c r="C83" s="575"/>
      <c r="D83" s="575"/>
      <c r="E83" s="575"/>
      <c r="F83" s="575"/>
      <c r="G83" s="575"/>
      <c r="H83" s="575"/>
      <c r="I83" s="575"/>
      <c r="J83" s="575"/>
      <c r="K83" s="575"/>
      <c r="L83" s="575"/>
      <c r="M83" s="54"/>
      <c r="N83" s="29"/>
      <c r="O83" s="29"/>
      <c r="P83" s="29"/>
      <c r="Q83" s="29"/>
      <c r="R83" s="29"/>
    </row>
    <row r="84" spans="1:21" ht="15">
      <c r="A84" s="234"/>
      <c r="N84" s="29"/>
      <c r="O84" s="29"/>
      <c r="P84" s="29"/>
      <c r="Q84" s="29"/>
      <c r="R84" s="29"/>
    </row>
    <row r="85" spans="1:21">
      <c r="A85" s="109"/>
      <c r="N85" s="29"/>
      <c r="O85" s="29"/>
      <c r="P85" s="29"/>
      <c r="Q85" s="29"/>
      <c r="R85" s="29"/>
    </row>
    <row r="86" spans="1:21">
      <c r="A86" s="95" t="s">
        <v>51</v>
      </c>
      <c r="F86" s="68"/>
      <c r="G86" s="68" t="s">
        <v>52</v>
      </c>
      <c r="H86" s="29"/>
      <c r="I86" s="29"/>
      <c r="J86" s="29"/>
      <c r="K86" s="29"/>
      <c r="L86" s="54"/>
      <c r="M86" s="54"/>
      <c r="N86" s="29"/>
      <c r="O86" s="29"/>
      <c r="P86" s="29"/>
      <c r="Q86" s="29" t="s">
        <v>53</v>
      </c>
      <c r="R86" s="29"/>
    </row>
    <row r="87" spans="1:21" ht="15">
      <c r="A87" s="6"/>
      <c r="B87" s="4"/>
      <c r="C87" s="26"/>
      <c r="D87" s="26"/>
      <c r="E87" s="25"/>
      <c r="F87" s="7"/>
      <c r="H87" s="8"/>
      <c r="I87" s="8"/>
      <c r="J87" s="8"/>
      <c r="K87" s="8"/>
      <c r="L87" s="20"/>
      <c r="M87" s="20"/>
      <c r="N87" s="8"/>
      <c r="O87" s="8"/>
      <c r="P87" s="8"/>
      <c r="Q87" s="8"/>
      <c r="R87" s="8"/>
      <c r="S87" s="3"/>
      <c r="T87" s="3"/>
      <c r="U87" s="7"/>
    </row>
    <row r="88" spans="1:21">
      <c r="B88" s="16"/>
      <c r="C88" s="28"/>
      <c r="D88" s="28"/>
      <c r="E88" s="100"/>
    </row>
    <row r="89" spans="1:21">
      <c r="B89" s="16"/>
      <c r="C89" s="28"/>
      <c r="D89" s="28"/>
      <c r="E89" s="100"/>
    </row>
    <row r="90" spans="1:21">
      <c r="B90" s="16"/>
      <c r="C90" s="28"/>
      <c r="D90" s="28"/>
      <c r="E90" s="100"/>
    </row>
    <row r="91" spans="1:21">
      <c r="B91" s="16"/>
      <c r="C91" s="28"/>
      <c r="D91" s="28"/>
      <c r="E91" s="100"/>
    </row>
    <row r="92" spans="1:21">
      <c r="B92" s="16"/>
      <c r="C92" s="28"/>
      <c r="D92" s="28"/>
      <c r="E92" s="100"/>
    </row>
    <row r="93" spans="1:21">
      <c r="B93" s="16"/>
      <c r="C93" s="28"/>
      <c r="D93" s="28"/>
      <c r="E93" s="100"/>
    </row>
    <row r="94" spans="1:21">
      <c r="B94" s="16"/>
      <c r="C94" s="28"/>
      <c r="D94" s="28"/>
      <c r="E94" s="100"/>
    </row>
    <row r="95" spans="1:21">
      <c r="B95" s="16"/>
      <c r="C95" s="28"/>
      <c r="D95" s="28"/>
      <c r="E95" s="100"/>
    </row>
    <row r="96" spans="1:21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>
      <c r="B309" s="16"/>
      <c r="C309" s="28"/>
      <c r="D309" s="28"/>
      <c r="E309" s="100"/>
    </row>
    <row r="310" spans="1:22">
      <c r="B310" s="16"/>
      <c r="C310" s="28"/>
      <c r="D310" s="28"/>
      <c r="E310" s="100"/>
    </row>
  </sheetData>
  <sheetProtection insertRows="0" deleteRows="0"/>
  <protectedRanges>
    <protectedRange sqref="J84:P1048576 M83:P83 U1:U1048576 J1:P82" name="Obseg1"/>
    <protectedRange sqref="J83:L83" name="Obseg1_2"/>
  </protectedRanges>
  <mergeCells count="8">
    <mergeCell ref="A83:L8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7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2"/>
  <sheetViews>
    <sheetView topLeftCell="A11" zoomScale="98" zoomScaleNormal="98" zoomScaleSheetLayoutView="100" workbookViewId="0">
      <selection activeCell="M34" sqref="M34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25" t="s">
        <v>61</v>
      </c>
    </row>
    <row r="2" spans="1:21" ht="15">
      <c r="B2" s="226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226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227"/>
    </row>
    <row r="5" spans="1:21" ht="15">
      <c r="B5" s="225" t="s">
        <v>65</v>
      </c>
    </row>
    <row r="6" spans="1:21" ht="17.25" customHeight="1">
      <c r="B6" s="228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228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228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229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30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pred_rekapitulacija'!B24</f>
        <v>SLAŠČIČARSKO PECIVO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60" customFormat="1" ht="12">
      <c r="A16" s="240" t="s">
        <v>1</v>
      </c>
      <c r="B16" s="240" t="s">
        <v>420</v>
      </c>
      <c r="C16" s="276">
        <v>60</v>
      </c>
      <c r="D16" s="77" t="s">
        <v>90</v>
      </c>
      <c r="E16" s="282"/>
      <c r="F16" s="288">
        <v>500</v>
      </c>
      <c r="G16" s="289" t="s">
        <v>162</v>
      </c>
      <c r="H16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6" s="278" t="str">
        <f>IF(Sklop11[[#This Row],[ZAHTEVANA SHEMA KAKOVOSTI]]&lt;&gt;"",Sklop11[[#This Row],[Preračunana masa/volumen/kos na enoto kg]],"")</f>
        <v/>
      </c>
      <c r="J16" s="279"/>
      <c r="K16" s="290"/>
      <c r="L16" s="290"/>
      <c r="M16" s="500"/>
      <c r="N16" s="285"/>
      <c r="O16" s="291"/>
      <c r="P16" s="292"/>
      <c r="Q16" s="280">
        <f>+Sklop11[[#This Row],[cena/enota brez DDV v EUR]]*Sklop11[[#This Row],[Stopnja DDV (%)]]</f>
        <v>0</v>
      </c>
      <c r="R16" s="280">
        <f>+Sklop11[[#This Row],[cena/enota brez DDV v EUR]]+Sklop11[[#This Row],[Davek (EUR)]]</f>
        <v>0</v>
      </c>
      <c r="S16" s="280">
        <f>+Sklop11[[#This Row],[cena/enota brez DDV v EUR]]*Sklop11[[#This Row],[Okvirna količina]]</f>
        <v>0</v>
      </c>
      <c r="T16" s="280">
        <f>+Sklop11[[#This Row],[Končna cena/enoto mere (EUR) z DDV]]*Sklop11[[#This Row],[Okvirna količina]]</f>
        <v>0</v>
      </c>
      <c r="U16" s="293"/>
    </row>
    <row r="17" spans="1:21" s="55" customFormat="1" ht="12">
      <c r="A17" s="240" t="s">
        <v>3</v>
      </c>
      <c r="B17" s="169" t="s">
        <v>672</v>
      </c>
      <c r="C17" s="77">
        <v>100</v>
      </c>
      <c r="D17" s="77" t="s">
        <v>90</v>
      </c>
      <c r="E17" s="99"/>
      <c r="F17" s="147">
        <v>1000</v>
      </c>
      <c r="G17" s="289" t="s">
        <v>162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80" t="str">
        <f>IF(Sklop11[[#This Row],[ZAHTEVANA SHEMA KAKOVOSTI]]&lt;&gt;"",Sklop11[[#This Row],[Preračunana masa/volumen/kos na enoto kg]],"")</f>
        <v/>
      </c>
      <c r="J17" s="87"/>
      <c r="K17" s="148"/>
      <c r="L17" s="148"/>
      <c r="M17" s="500"/>
      <c r="N17" s="134"/>
      <c r="O17" s="148"/>
      <c r="P17" s="89"/>
      <c r="Q17" s="83">
        <f>+Sklop11[[#This Row],[cena/enota brez DDV v EUR]]*Sklop11[[#This Row],[Stopnja DDV (%)]]</f>
        <v>0</v>
      </c>
      <c r="R17" s="83">
        <f>+Sklop11[[#This Row],[cena/enota brez DDV v EUR]]+Sklop11[[#This Row],[Davek (EUR)]]</f>
        <v>0</v>
      </c>
      <c r="S17" s="83">
        <f>+Sklop11[[#This Row],[cena/enota brez DDV v EUR]]*Sklop11[[#This Row],[Okvirna količina]]</f>
        <v>0</v>
      </c>
      <c r="T17" s="83">
        <f>+Sklop11[[#This Row],[Končna cena/enoto mere (EUR) z DDV]]*Sklop11[[#This Row],[Okvirna količina]]</f>
        <v>0</v>
      </c>
      <c r="U17" s="148"/>
    </row>
    <row r="18" spans="1:21" s="55" customFormat="1" ht="24">
      <c r="A18" s="240" t="s">
        <v>4</v>
      </c>
      <c r="B18" s="240" t="s">
        <v>421</v>
      </c>
      <c r="C18" s="253">
        <v>60</v>
      </c>
      <c r="D18" s="244" t="s">
        <v>90</v>
      </c>
      <c r="E18" s="245"/>
      <c r="F18" s="266">
        <v>500</v>
      </c>
      <c r="G18" s="289" t="s">
        <v>162</v>
      </c>
      <c r="H18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246" t="str">
        <f>IF(Sklop11[[#This Row],[ZAHTEVANA SHEMA KAKOVOSTI]]&lt;&gt;"",Sklop11[[#This Row],[Preračunana masa/volumen/kos na enoto kg]],"")</f>
        <v/>
      </c>
      <c r="J18" s="249"/>
      <c r="K18" s="267"/>
      <c r="L18" s="267"/>
      <c r="M18" s="500"/>
      <c r="N18" s="261"/>
      <c r="O18" s="268"/>
      <c r="P18" s="252"/>
      <c r="Q18" s="251">
        <f>+Sklop11[[#This Row],[cena/enota brez DDV v EUR]]*Sklop11[[#This Row],[Stopnja DDV (%)]]</f>
        <v>0</v>
      </c>
      <c r="R18" s="251">
        <f>+Sklop11[[#This Row],[cena/enota brez DDV v EUR]]+Sklop11[[#This Row],[Davek (EUR)]]</f>
        <v>0</v>
      </c>
      <c r="S18" s="251">
        <f>+Sklop11[[#This Row],[cena/enota brez DDV v EUR]]*Sklop11[[#This Row],[Okvirna količina]]</f>
        <v>0</v>
      </c>
      <c r="T18" s="251">
        <f>+Sklop11[[#This Row],[Končna cena/enoto mere (EUR) z DDV]]*Sklop11[[#This Row],[Okvirna količina]]</f>
        <v>0</v>
      </c>
      <c r="U18" s="269"/>
    </row>
    <row r="19" spans="1:21" s="55" customFormat="1" ht="24">
      <c r="A19" s="240" t="s">
        <v>5</v>
      </c>
      <c r="B19" s="240" t="s">
        <v>422</v>
      </c>
      <c r="C19" s="253">
        <v>100</v>
      </c>
      <c r="D19" s="244" t="s">
        <v>90</v>
      </c>
      <c r="E19" s="245"/>
      <c r="F19" s="266">
        <v>1000</v>
      </c>
      <c r="G19" s="289" t="s">
        <v>162</v>
      </c>
      <c r="H19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246" t="str">
        <f>IF(Sklop11[[#This Row],[ZAHTEVANA SHEMA KAKOVOSTI]]&lt;&gt;"",Sklop11[[#This Row],[Preračunana masa/volumen/kos na enoto kg]],"")</f>
        <v/>
      </c>
      <c r="J19" s="249"/>
      <c r="K19" s="267"/>
      <c r="L19" s="267"/>
      <c r="M19" s="500"/>
      <c r="N19" s="261"/>
      <c r="O19" s="268"/>
      <c r="P19" s="252"/>
      <c r="Q19" s="251">
        <f>+Sklop11[[#This Row],[cena/enota brez DDV v EUR]]*Sklop11[[#This Row],[Stopnja DDV (%)]]</f>
        <v>0</v>
      </c>
      <c r="R19" s="251">
        <f>+Sklop11[[#This Row],[cena/enota brez DDV v EUR]]+Sklop11[[#This Row],[Davek (EUR)]]</f>
        <v>0</v>
      </c>
      <c r="S19" s="251">
        <f>+Sklop11[[#This Row],[cena/enota brez DDV v EUR]]*Sklop11[[#This Row],[Okvirna količina]]</f>
        <v>0</v>
      </c>
      <c r="T19" s="251">
        <f>+Sklop11[[#This Row],[Končna cena/enoto mere (EUR) z DDV]]*Sklop11[[#This Row],[Okvirna količina]]</f>
        <v>0</v>
      </c>
      <c r="U19" s="269"/>
    </row>
    <row r="20" spans="1:21" s="55" customFormat="1" ht="24">
      <c r="A20" s="240" t="s">
        <v>6</v>
      </c>
      <c r="B20" s="240" t="s">
        <v>423</v>
      </c>
      <c r="C20" s="253">
        <v>60</v>
      </c>
      <c r="D20" s="244" t="s">
        <v>90</v>
      </c>
      <c r="E20" s="245"/>
      <c r="F20" s="266">
        <v>500</v>
      </c>
      <c r="G20" s="289" t="s">
        <v>162</v>
      </c>
      <c r="H20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0" s="246" t="str">
        <f>IF(Sklop11[[#This Row],[ZAHTEVANA SHEMA KAKOVOSTI]]&lt;&gt;"",Sklop11[[#This Row],[Preračunana masa/volumen/kos na enoto kg]],"")</f>
        <v/>
      </c>
      <c r="J20" s="249"/>
      <c r="K20" s="267"/>
      <c r="L20" s="267"/>
      <c r="M20" s="500"/>
      <c r="N20" s="261"/>
      <c r="O20" s="268"/>
      <c r="P20" s="252"/>
      <c r="Q20" s="251">
        <f>+Sklop11[[#This Row],[cena/enota brez DDV v EUR]]*Sklop11[[#This Row],[Stopnja DDV (%)]]</f>
        <v>0</v>
      </c>
      <c r="R20" s="251">
        <f>+Sklop11[[#This Row],[cena/enota brez DDV v EUR]]+Sklop11[[#This Row],[Davek (EUR)]]</f>
        <v>0</v>
      </c>
      <c r="S20" s="251">
        <f>+Sklop11[[#This Row],[cena/enota brez DDV v EUR]]*Sklop11[[#This Row],[Okvirna količina]]</f>
        <v>0</v>
      </c>
      <c r="T20" s="251">
        <f>+Sklop11[[#This Row],[Končna cena/enoto mere (EUR) z DDV]]*Sklop11[[#This Row],[Okvirna količina]]</f>
        <v>0</v>
      </c>
      <c r="U20" s="269"/>
    </row>
    <row r="21" spans="1:21" s="55" customFormat="1" ht="24">
      <c r="A21" s="240" t="s">
        <v>7</v>
      </c>
      <c r="B21" s="240" t="s">
        <v>423</v>
      </c>
      <c r="C21" s="253">
        <v>100</v>
      </c>
      <c r="D21" s="244" t="s">
        <v>90</v>
      </c>
      <c r="E21" s="245"/>
      <c r="F21" s="266">
        <v>1000</v>
      </c>
      <c r="G21" s="289" t="s">
        <v>162</v>
      </c>
      <c r="H21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246" t="str">
        <f>IF(Sklop11[[#This Row],[ZAHTEVANA SHEMA KAKOVOSTI]]&lt;&gt;"",Sklop11[[#This Row],[Preračunana masa/volumen/kos na enoto kg]],"")</f>
        <v/>
      </c>
      <c r="J21" s="249"/>
      <c r="K21" s="267"/>
      <c r="L21" s="267"/>
      <c r="M21" s="500"/>
      <c r="N21" s="261"/>
      <c r="O21" s="268"/>
      <c r="P21" s="252"/>
      <c r="Q21" s="251">
        <f>+Sklop11[[#This Row],[cena/enota brez DDV v EUR]]*Sklop11[[#This Row],[Stopnja DDV (%)]]</f>
        <v>0</v>
      </c>
      <c r="R21" s="251">
        <f>+Sklop11[[#This Row],[cena/enota brez DDV v EUR]]+Sklop11[[#This Row],[Davek (EUR)]]</f>
        <v>0</v>
      </c>
      <c r="S21" s="251">
        <f>+Sklop11[[#This Row],[cena/enota brez DDV v EUR]]*Sklop11[[#This Row],[Okvirna količina]]</f>
        <v>0</v>
      </c>
      <c r="T21" s="251">
        <f>+Sklop11[[#This Row],[Končna cena/enoto mere (EUR) z DDV]]*Sklop11[[#This Row],[Okvirna količina]]</f>
        <v>0</v>
      </c>
      <c r="U21" s="269"/>
    </row>
    <row r="22" spans="1:21" s="55" customFormat="1" ht="12">
      <c r="A22" s="240" t="s">
        <v>8</v>
      </c>
      <c r="B22" s="240" t="s">
        <v>424</v>
      </c>
      <c r="C22" s="253">
        <v>60</v>
      </c>
      <c r="D22" s="244" t="s">
        <v>90</v>
      </c>
      <c r="E22" s="245"/>
      <c r="F22" s="266">
        <v>500</v>
      </c>
      <c r="G22" s="289" t="s">
        <v>162</v>
      </c>
      <c r="H22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2" s="246" t="str">
        <f>IF(Sklop11[[#This Row],[ZAHTEVANA SHEMA KAKOVOSTI]]&lt;&gt;"",Sklop11[[#This Row],[Preračunana masa/volumen/kos na enoto kg]],"")</f>
        <v/>
      </c>
      <c r="J22" s="249"/>
      <c r="K22" s="267"/>
      <c r="L22" s="267"/>
      <c r="M22" s="500"/>
      <c r="N22" s="261"/>
      <c r="O22" s="268"/>
      <c r="P22" s="252"/>
      <c r="Q22" s="251">
        <f>+Sklop11[[#This Row],[cena/enota brez DDV v EUR]]*Sklop11[[#This Row],[Stopnja DDV (%)]]</f>
        <v>0</v>
      </c>
      <c r="R22" s="251">
        <f>+Sklop11[[#This Row],[cena/enota brez DDV v EUR]]+Sklop11[[#This Row],[Davek (EUR)]]</f>
        <v>0</v>
      </c>
      <c r="S22" s="251">
        <f>+Sklop11[[#This Row],[cena/enota brez DDV v EUR]]*Sklop11[[#This Row],[Okvirna količina]]</f>
        <v>0</v>
      </c>
      <c r="T22" s="251">
        <f>+Sklop11[[#This Row],[Končna cena/enoto mere (EUR) z DDV]]*Sklop11[[#This Row],[Okvirna količina]]</f>
        <v>0</v>
      </c>
      <c r="U22" s="269"/>
    </row>
    <row r="23" spans="1:21" s="55" customFormat="1" ht="12">
      <c r="A23" s="240" t="s">
        <v>9</v>
      </c>
      <c r="B23" s="240" t="s">
        <v>424</v>
      </c>
      <c r="C23" s="253">
        <v>100</v>
      </c>
      <c r="D23" s="244" t="s">
        <v>90</v>
      </c>
      <c r="E23" s="245"/>
      <c r="F23" s="266">
        <v>1000</v>
      </c>
      <c r="G23" s="289" t="s">
        <v>162</v>
      </c>
      <c r="H23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246" t="str">
        <f>IF(Sklop11[[#This Row],[ZAHTEVANA SHEMA KAKOVOSTI]]&lt;&gt;"",Sklop11[[#This Row],[Preračunana masa/volumen/kos na enoto kg]],"")</f>
        <v/>
      </c>
      <c r="J23" s="249"/>
      <c r="K23" s="267"/>
      <c r="L23" s="267"/>
      <c r="M23" s="500"/>
      <c r="N23" s="261"/>
      <c r="O23" s="268"/>
      <c r="P23" s="252"/>
      <c r="Q23" s="251">
        <f>+Sklop11[[#This Row],[cena/enota brez DDV v EUR]]*Sklop11[[#This Row],[Stopnja DDV (%)]]</f>
        <v>0</v>
      </c>
      <c r="R23" s="251">
        <f>+Sklop11[[#This Row],[cena/enota brez DDV v EUR]]+Sklop11[[#This Row],[Davek (EUR)]]</f>
        <v>0</v>
      </c>
      <c r="S23" s="251">
        <f>+Sklop11[[#This Row],[cena/enota brez DDV v EUR]]*Sklop11[[#This Row],[Okvirna količina]]</f>
        <v>0</v>
      </c>
      <c r="T23" s="251">
        <f>+Sklop11[[#This Row],[Končna cena/enoto mere (EUR) z DDV]]*Sklop11[[#This Row],[Okvirna količina]]</f>
        <v>0</v>
      </c>
      <c r="U23" s="269"/>
    </row>
    <row r="24" spans="1:21" s="55" customFormat="1" ht="12">
      <c r="A24" s="240" t="s">
        <v>10</v>
      </c>
      <c r="B24" s="240" t="s">
        <v>425</v>
      </c>
      <c r="C24" s="253">
        <v>300</v>
      </c>
      <c r="D24" s="244" t="s">
        <v>90</v>
      </c>
      <c r="E24" s="245"/>
      <c r="F24" s="266">
        <v>5</v>
      </c>
      <c r="G24" s="289" t="s">
        <v>162</v>
      </c>
      <c r="H24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24" s="246" t="str">
        <f>IF(Sklop11[[#This Row],[ZAHTEVANA SHEMA KAKOVOSTI]]&lt;&gt;"",Sklop11[[#This Row],[Preračunana masa/volumen/kos na enoto kg]],"")</f>
        <v/>
      </c>
      <c r="J24" s="249"/>
      <c r="K24" s="267"/>
      <c r="L24" s="267"/>
      <c r="M24" s="500"/>
      <c r="N24" s="261"/>
      <c r="O24" s="268"/>
      <c r="P24" s="252"/>
      <c r="Q24" s="251">
        <f>+Sklop11[[#This Row],[cena/enota brez DDV v EUR]]*Sklop11[[#This Row],[Stopnja DDV (%)]]</f>
        <v>0</v>
      </c>
      <c r="R24" s="251">
        <f>+Sklop11[[#This Row],[cena/enota brez DDV v EUR]]+Sklop11[[#This Row],[Davek (EUR)]]</f>
        <v>0</v>
      </c>
      <c r="S24" s="251">
        <f>+Sklop11[[#This Row],[cena/enota brez DDV v EUR]]*Sklop11[[#This Row],[Okvirna količina]]</f>
        <v>0</v>
      </c>
      <c r="T24" s="251">
        <f>+Sklop11[[#This Row],[Končna cena/enoto mere (EUR) z DDV]]*Sklop11[[#This Row],[Okvirna količina]]</f>
        <v>0</v>
      </c>
      <c r="U24" s="269"/>
    </row>
    <row r="25" spans="1:21" s="55" customFormat="1" ht="12">
      <c r="A25" s="240" t="s">
        <v>11</v>
      </c>
      <c r="B25" s="240" t="s">
        <v>426</v>
      </c>
      <c r="C25" s="253">
        <v>60</v>
      </c>
      <c r="D25" s="244" t="s">
        <v>90</v>
      </c>
      <c r="E25" s="245"/>
      <c r="F25" s="266">
        <v>300</v>
      </c>
      <c r="G25" s="289" t="s">
        <v>162</v>
      </c>
      <c r="H25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25" s="246" t="str">
        <f>IF(Sklop11[[#This Row],[ZAHTEVANA SHEMA KAKOVOSTI]]&lt;&gt;"",Sklop11[[#This Row],[Preračunana masa/volumen/kos na enoto kg]],"")</f>
        <v/>
      </c>
      <c r="J25" s="249"/>
      <c r="K25" s="267"/>
      <c r="L25" s="267"/>
      <c r="M25" s="500"/>
      <c r="N25" s="261"/>
      <c r="O25" s="268"/>
      <c r="P25" s="252"/>
      <c r="Q25" s="251">
        <f>+Sklop11[[#This Row],[cena/enota brez DDV v EUR]]*Sklop11[[#This Row],[Stopnja DDV (%)]]</f>
        <v>0</v>
      </c>
      <c r="R25" s="251">
        <f>+Sklop11[[#This Row],[cena/enota brez DDV v EUR]]+Sklop11[[#This Row],[Davek (EUR)]]</f>
        <v>0</v>
      </c>
      <c r="S25" s="251">
        <f>+Sklop11[[#This Row],[cena/enota brez DDV v EUR]]*Sklop11[[#This Row],[Okvirna količina]]</f>
        <v>0</v>
      </c>
      <c r="T25" s="251">
        <f>+Sklop11[[#This Row],[Končna cena/enoto mere (EUR) z DDV]]*Sklop11[[#This Row],[Okvirna količina]]</f>
        <v>0</v>
      </c>
      <c r="U25" s="269"/>
    </row>
    <row r="26" spans="1:21" s="55" customFormat="1" ht="12">
      <c r="A26" s="240" t="s">
        <v>12</v>
      </c>
      <c r="B26" s="240" t="s">
        <v>427</v>
      </c>
      <c r="C26" s="253">
        <v>60</v>
      </c>
      <c r="D26" s="244" t="s">
        <v>90</v>
      </c>
      <c r="E26" s="245"/>
      <c r="F26" s="266">
        <v>300</v>
      </c>
      <c r="G26" s="289" t="s">
        <v>162</v>
      </c>
      <c r="H26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26" s="246" t="str">
        <f>IF(Sklop11[[#This Row],[ZAHTEVANA SHEMA KAKOVOSTI]]&lt;&gt;"",Sklop11[[#This Row],[Preračunana masa/volumen/kos na enoto kg]],"")</f>
        <v/>
      </c>
      <c r="J26" s="249"/>
      <c r="K26" s="267"/>
      <c r="L26" s="267"/>
      <c r="M26" s="500"/>
      <c r="N26" s="261"/>
      <c r="O26" s="268"/>
      <c r="P26" s="252"/>
      <c r="Q26" s="251">
        <f>+Sklop11[[#This Row],[cena/enota brez DDV v EUR]]*Sklop11[[#This Row],[Stopnja DDV (%)]]</f>
        <v>0</v>
      </c>
      <c r="R26" s="251">
        <f>+Sklop11[[#This Row],[cena/enota brez DDV v EUR]]+Sklop11[[#This Row],[Davek (EUR)]]</f>
        <v>0</v>
      </c>
      <c r="S26" s="251">
        <f>+Sklop11[[#This Row],[cena/enota brez DDV v EUR]]*Sklop11[[#This Row],[Okvirna količina]]</f>
        <v>0</v>
      </c>
      <c r="T26" s="251">
        <f>+Sklop11[[#This Row],[Končna cena/enoto mere (EUR) z DDV]]*Sklop11[[#This Row],[Okvirna količina]]</f>
        <v>0</v>
      </c>
      <c r="U26" s="269"/>
    </row>
    <row r="27" spans="1:21" s="55" customFormat="1" ht="24">
      <c r="A27" s="240" t="s">
        <v>13</v>
      </c>
      <c r="B27" s="240" t="s">
        <v>428</v>
      </c>
      <c r="C27" s="253">
        <v>60</v>
      </c>
      <c r="D27" s="244" t="s">
        <v>90</v>
      </c>
      <c r="E27" s="245"/>
      <c r="F27" s="266">
        <v>500</v>
      </c>
      <c r="G27" s="289" t="s">
        <v>162</v>
      </c>
      <c r="H27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7" s="246" t="str">
        <f>IF(Sklop11[[#This Row],[ZAHTEVANA SHEMA KAKOVOSTI]]&lt;&gt;"",Sklop11[[#This Row],[Preračunana masa/volumen/kos na enoto kg]],"")</f>
        <v/>
      </c>
      <c r="J27" s="249"/>
      <c r="K27" s="267"/>
      <c r="L27" s="267"/>
      <c r="M27" s="500"/>
      <c r="N27" s="261"/>
      <c r="O27" s="268"/>
      <c r="P27" s="252"/>
      <c r="Q27" s="251">
        <f>+Sklop11[[#This Row],[cena/enota brez DDV v EUR]]*Sklop11[[#This Row],[Stopnja DDV (%)]]</f>
        <v>0</v>
      </c>
      <c r="R27" s="251">
        <f>+Sklop11[[#This Row],[cena/enota brez DDV v EUR]]+Sklop11[[#This Row],[Davek (EUR)]]</f>
        <v>0</v>
      </c>
      <c r="S27" s="251">
        <f>+Sklop11[[#This Row],[cena/enota brez DDV v EUR]]*Sklop11[[#This Row],[Okvirna količina]]</f>
        <v>0</v>
      </c>
      <c r="T27" s="251">
        <f>+Sklop11[[#This Row],[Končna cena/enoto mere (EUR) z DDV]]*Sklop11[[#This Row],[Okvirna količina]]</f>
        <v>0</v>
      </c>
      <c r="U27" s="269"/>
    </row>
    <row r="28" spans="1:21" s="55" customFormat="1" ht="24">
      <c r="A28" s="240" t="s">
        <v>14</v>
      </c>
      <c r="B28" s="240" t="s">
        <v>428</v>
      </c>
      <c r="C28" s="253">
        <v>100</v>
      </c>
      <c r="D28" s="244" t="s">
        <v>90</v>
      </c>
      <c r="E28" s="245"/>
      <c r="F28" s="266">
        <v>1000</v>
      </c>
      <c r="G28" s="289" t="s">
        <v>162</v>
      </c>
      <c r="H28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246" t="str">
        <f>IF(Sklop11[[#This Row],[ZAHTEVANA SHEMA KAKOVOSTI]]&lt;&gt;"",Sklop11[[#This Row],[Preračunana masa/volumen/kos na enoto kg]],"")</f>
        <v/>
      </c>
      <c r="J28" s="249"/>
      <c r="K28" s="267"/>
      <c r="L28" s="267"/>
      <c r="M28" s="500"/>
      <c r="N28" s="261"/>
      <c r="O28" s="268"/>
      <c r="P28" s="252"/>
      <c r="Q28" s="251">
        <f>+Sklop11[[#This Row],[cena/enota brez DDV v EUR]]*Sklop11[[#This Row],[Stopnja DDV (%)]]</f>
        <v>0</v>
      </c>
      <c r="R28" s="251">
        <f>+Sklop11[[#This Row],[cena/enota brez DDV v EUR]]+Sklop11[[#This Row],[Davek (EUR)]]</f>
        <v>0</v>
      </c>
      <c r="S28" s="251">
        <f>+Sklop11[[#This Row],[cena/enota brez DDV v EUR]]*Sklop11[[#This Row],[Okvirna količina]]</f>
        <v>0</v>
      </c>
      <c r="T28" s="251">
        <f>+Sklop11[[#This Row],[Končna cena/enoto mere (EUR) z DDV]]*Sklop11[[#This Row],[Okvirna količina]]</f>
        <v>0</v>
      </c>
      <c r="U28" s="269"/>
    </row>
    <row r="29" spans="1:21" s="55" customFormat="1" ht="12">
      <c r="A29" s="240" t="s">
        <v>15</v>
      </c>
      <c r="B29" s="240" t="s">
        <v>429</v>
      </c>
      <c r="C29" s="253">
        <v>60</v>
      </c>
      <c r="D29" s="244" t="s">
        <v>90</v>
      </c>
      <c r="E29" s="245"/>
      <c r="F29" s="266">
        <v>500</v>
      </c>
      <c r="G29" s="289" t="s">
        <v>162</v>
      </c>
      <c r="H29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9" s="246" t="str">
        <f>IF(Sklop11[[#This Row],[ZAHTEVANA SHEMA KAKOVOSTI]]&lt;&gt;"",Sklop11[[#This Row],[Preračunana masa/volumen/kos na enoto kg]],"")</f>
        <v/>
      </c>
      <c r="J29" s="249"/>
      <c r="K29" s="267"/>
      <c r="L29" s="267"/>
      <c r="M29" s="500"/>
      <c r="N29" s="261"/>
      <c r="O29" s="268"/>
      <c r="P29" s="252"/>
      <c r="Q29" s="251">
        <f>+Sklop11[[#This Row],[cena/enota brez DDV v EUR]]*Sklop11[[#This Row],[Stopnja DDV (%)]]</f>
        <v>0</v>
      </c>
      <c r="R29" s="251">
        <f>+Sklop11[[#This Row],[cena/enota brez DDV v EUR]]+Sklop11[[#This Row],[Davek (EUR)]]</f>
        <v>0</v>
      </c>
      <c r="S29" s="251">
        <f>+Sklop11[[#This Row],[cena/enota brez DDV v EUR]]*Sklop11[[#This Row],[Okvirna količina]]</f>
        <v>0</v>
      </c>
      <c r="T29" s="251">
        <f>+Sklop11[[#This Row],[Končna cena/enoto mere (EUR) z DDV]]*Sklop11[[#This Row],[Okvirna količina]]</f>
        <v>0</v>
      </c>
      <c r="U29" s="269"/>
    </row>
    <row r="30" spans="1:21" s="55" customFormat="1" ht="12">
      <c r="A30" s="240" t="s">
        <v>16</v>
      </c>
      <c r="B30" s="240" t="s">
        <v>429</v>
      </c>
      <c r="C30" s="253">
        <v>100</v>
      </c>
      <c r="D30" s="244" t="s">
        <v>90</v>
      </c>
      <c r="E30" s="245"/>
      <c r="F30" s="266">
        <v>1000</v>
      </c>
      <c r="G30" s="289" t="s">
        <v>162</v>
      </c>
      <c r="H30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246" t="str">
        <f>IF(Sklop11[[#This Row],[ZAHTEVANA SHEMA KAKOVOSTI]]&lt;&gt;"",Sklop11[[#This Row],[Preračunana masa/volumen/kos na enoto kg]],"")</f>
        <v/>
      </c>
      <c r="J30" s="249"/>
      <c r="K30" s="267"/>
      <c r="L30" s="267"/>
      <c r="M30" s="500"/>
      <c r="N30" s="261"/>
      <c r="O30" s="268"/>
      <c r="P30" s="252"/>
      <c r="Q30" s="251">
        <f>+Sklop11[[#This Row],[cena/enota brez DDV v EUR]]*Sklop11[[#This Row],[Stopnja DDV (%)]]</f>
        <v>0</v>
      </c>
      <c r="R30" s="251">
        <f>+Sklop11[[#This Row],[cena/enota brez DDV v EUR]]+Sklop11[[#This Row],[Davek (EUR)]]</f>
        <v>0</v>
      </c>
      <c r="S30" s="251">
        <f>+Sklop11[[#This Row],[cena/enota brez DDV v EUR]]*Sklop11[[#This Row],[Okvirna količina]]</f>
        <v>0</v>
      </c>
      <c r="T30" s="251">
        <f>+Sklop11[[#This Row],[Končna cena/enoto mere (EUR) z DDV]]*Sklop11[[#This Row],[Okvirna količina]]</f>
        <v>0</v>
      </c>
      <c r="U30" s="269"/>
    </row>
    <row r="31" spans="1:21" s="55" customFormat="1" ht="12">
      <c r="A31" s="240" t="s">
        <v>17</v>
      </c>
      <c r="B31" s="240" t="s">
        <v>671</v>
      </c>
      <c r="C31" s="276">
        <v>60</v>
      </c>
      <c r="D31" s="244" t="s">
        <v>90</v>
      </c>
      <c r="E31" s="282"/>
      <c r="F31" s="288">
        <v>1500</v>
      </c>
      <c r="G31" s="289" t="s">
        <v>162</v>
      </c>
      <c r="H31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31" s="278" t="str">
        <f>IF(Sklop11[[#This Row],[ZAHTEVANA SHEMA KAKOVOSTI]]&lt;&gt;"",Sklop11[[#This Row],[Preračunana masa/volumen/kos na enoto kg]],"")</f>
        <v/>
      </c>
      <c r="J31" s="279"/>
      <c r="K31" s="290"/>
      <c r="L31" s="290"/>
      <c r="M31" s="500"/>
      <c r="N31" s="285"/>
      <c r="O31" s="291"/>
      <c r="P31" s="281"/>
      <c r="Q31" s="280">
        <f>+Sklop11[[#This Row],[cena/enota brez DDV v EUR]]*Sklop11[[#This Row],[Stopnja DDV (%)]]</f>
        <v>0</v>
      </c>
      <c r="R31" s="280">
        <f>+Sklop11[[#This Row],[cena/enota brez DDV v EUR]]+Sklop11[[#This Row],[Davek (EUR)]]</f>
        <v>0</v>
      </c>
      <c r="S31" s="280">
        <f>+Sklop11[[#This Row],[cena/enota brez DDV v EUR]]*Sklop11[[#This Row],[Okvirna količina]]</f>
        <v>0</v>
      </c>
      <c r="T31" s="280">
        <f>+Sklop11[[#This Row],[Končna cena/enoto mere (EUR) z DDV]]*Sklop11[[#This Row],[Okvirna količina]]</f>
        <v>0</v>
      </c>
      <c r="U31" s="293"/>
    </row>
    <row r="32" spans="1:21" s="55" customFormat="1" ht="12">
      <c r="A32" s="240" t="s">
        <v>18</v>
      </c>
      <c r="B32" s="240" t="s">
        <v>430</v>
      </c>
      <c r="C32" s="253">
        <v>100</v>
      </c>
      <c r="D32" s="244" t="s">
        <v>90</v>
      </c>
      <c r="E32" s="245"/>
      <c r="F32" s="266">
        <v>500</v>
      </c>
      <c r="G32" s="289" t="s">
        <v>162</v>
      </c>
      <c r="H32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2" s="246" t="str">
        <f>IF(Sklop11[[#This Row],[ZAHTEVANA SHEMA KAKOVOSTI]]&lt;&gt;"",Sklop11[[#This Row],[Preračunana masa/volumen/kos na enoto kg]],"")</f>
        <v/>
      </c>
      <c r="J32" s="249"/>
      <c r="K32" s="267"/>
      <c r="L32" s="267"/>
      <c r="M32" s="500"/>
      <c r="N32" s="261"/>
      <c r="O32" s="268"/>
      <c r="P32" s="252"/>
      <c r="Q32" s="251">
        <f>+Sklop11[[#This Row],[cena/enota brez DDV v EUR]]*Sklop11[[#This Row],[Stopnja DDV (%)]]</f>
        <v>0</v>
      </c>
      <c r="R32" s="251">
        <f>+Sklop11[[#This Row],[cena/enota brez DDV v EUR]]+Sklop11[[#This Row],[Davek (EUR)]]</f>
        <v>0</v>
      </c>
      <c r="S32" s="251">
        <f>+Sklop11[[#This Row],[cena/enota brez DDV v EUR]]*Sklop11[[#This Row],[Okvirna količina]]</f>
        <v>0</v>
      </c>
      <c r="T32" s="251">
        <f>+Sklop11[[#This Row],[Končna cena/enoto mere (EUR) z DDV]]*Sklop11[[#This Row],[Okvirna količina]]</f>
        <v>0</v>
      </c>
      <c r="U32" s="269"/>
    </row>
    <row r="33" spans="1:22" s="55" customFormat="1" ht="12">
      <c r="A33" s="240" t="s">
        <v>19</v>
      </c>
      <c r="B33" s="240" t="s">
        <v>430</v>
      </c>
      <c r="C33" s="253">
        <v>60</v>
      </c>
      <c r="D33" s="244" t="s">
        <v>90</v>
      </c>
      <c r="E33" s="245"/>
      <c r="F33" s="266">
        <v>1000</v>
      </c>
      <c r="G33" s="289" t="s">
        <v>162</v>
      </c>
      <c r="H33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3" s="246" t="str">
        <f>IF(Sklop11[[#This Row],[ZAHTEVANA SHEMA KAKOVOSTI]]&lt;&gt;"",Sklop11[[#This Row],[Preračunana masa/volumen/kos na enoto kg]],"")</f>
        <v/>
      </c>
      <c r="J33" s="249"/>
      <c r="K33" s="267"/>
      <c r="L33" s="267"/>
      <c r="M33" s="500"/>
      <c r="N33" s="261"/>
      <c r="O33" s="268"/>
      <c r="P33" s="252"/>
      <c r="Q33" s="251">
        <f>+Sklop11[[#This Row],[cena/enota brez DDV v EUR]]*Sklop11[[#This Row],[Stopnja DDV (%)]]</f>
        <v>0</v>
      </c>
      <c r="R33" s="251">
        <f>+Sklop11[[#This Row],[cena/enota brez DDV v EUR]]+Sklop11[[#This Row],[Davek (EUR)]]</f>
        <v>0</v>
      </c>
      <c r="S33" s="251">
        <f>+Sklop11[[#This Row],[cena/enota brez DDV v EUR]]*Sklop11[[#This Row],[Okvirna količina]]</f>
        <v>0</v>
      </c>
      <c r="T33" s="251">
        <f>+Sklop11[[#This Row],[Končna cena/enoto mere (EUR) z DDV]]*Sklop11[[#This Row],[Okvirna količina]]</f>
        <v>0</v>
      </c>
      <c r="U33" s="269"/>
    </row>
    <row r="34" spans="1:22" s="55" customFormat="1" ht="12">
      <c r="A34" s="240" t="s">
        <v>20</v>
      </c>
      <c r="B34" s="376" t="s">
        <v>700</v>
      </c>
      <c r="C34" s="354">
        <v>60</v>
      </c>
      <c r="D34" s="355" t="s">
        <v>90</v>
      </c>
      <c r="E34" s="356"/>
      <c r="F34" s="374">
        <v>500</v>
      </c>
      <c r="G34" s="377" t="s">
        <v>162</v>
      </c>
      <c r="H34" s="3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4" s="347" t="str">
        <f>IF(Sklop11[[#This Row],[ZAHTEVANA SHEMA KAKOVOSTI]]&lt;&gt;"",Sklop11[[#This Row],[Preračunana masa/volumen/kos na enoto kg]],"")</f>
        <v/>
      </c>
      <c r="J34" s="348"/>
      <c r="K34" s="378"/>
      <c r="L34" s="378"/>
      <c r="M34" s="500"/>
      <c r="N34" s="359"/>
      <c r="O34" s="379"/>
      <c r="P34" s="351"/>
      <c r="Q34" s="350">
        <f>+Sklop11[[#This Row],[cena/enota brez DDV v EUR]]*Sklop11[[#This Row],[Stopnja DDV (%)]]</f>
        <v>0</v>
      </c>
      <c r="R34" s="350">
        <f>+Sklop11[[#This Row],[cena/enota brez DDV v EUR]]+Sklop11[[#This Row],[Davek (EUR)]]</f>
        <v>0</v>
      </c>
      <c r="S34" s="350">
        <f>+Sklop11[[#This Row],[cena/enota brez DDV v EUR]]*Sklop11[[#This Row],[Okvirna količina]]</f>
        <v>0</v>
      </c>
      <c r="T34" s="350">
        <f>+Sklop11[[#This Row],[Končna cena/enoto mere (EUR) z DDV]]*Sklop11[[#This Row],[Okvirna količina]]</f>
        <v>0</v>
      </c>
      <c r="U34" s="352"/>
    </row>
    <row r="35" spans="1:22">
      <c r="A35" s="240" t="s">
        <v>21</v>
      </c>
      <c r="B35" s="376" t="s">
        <v>700</v>
      </c>
      <c r="C35" s="354">
        <v>100</v>
      </c>
      <c r="D35" s="355" t="s">
        <v>90</v>
      </c>
      <c r="E35" s="356"/>
      <c r="F35" s="374">
        <v>1000</v>
      </c>
      <c r="G35" s="377" t="s">
        <v>162</v>
      </c>
      <c r="H35" s="3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347" t="str">
        <f>IF(Sklop11[[#This Row],[ZAHTEVANA SHEMA KAKOVOSTI]]&lt;&gt;"",Sklop11[[#This Row],[Preračunana masa/volumen/kos na enoto kg]],"")</f>
        <v/>
      </c>
      <c r="J35" s="348"/>
      <c r="K35" s="378"/>
      <c r="L35" s="378"/>
      <c r="M35" s="500"/>
      <c r="N35" s="359"/>
      <c r="O35" s="379"/>
      <c r="P35" s="351"/>
      <c r="Q35" s="350">
        <f>+Sklop11[[#This Row],[cena/enota brez DDV v EUR]]*Sklop11[[#This Row],[Stopnja DDV (%)]]</f>
        <v>0</v>
      </c>
      <c r="R35" s="350">
        <f>+Sklop11[[#This Row],[cena/enota brez DDV v EUR]]+Sklop11[[#This Row],[Davek (EUR)]]</f>
        <v>0</v>
      </c>
      <c r="S35" s="350">
        <f>+Sklop11[[#This Row],[cena/enota brez DDV v EUR]]*Sklop11[[#This Row],[Okvirna količina]]</f>
        <v>0</v>
      </c>
      <c r="T35" s="350">
        <f>+Sklop11[[#This Row],[Končna cena/enoto mere (EUR) z DDV]]*Sklop11[[#This Row],[Okvirna količina]]</f>
        <v>0</v>
      </c>
      <c r="U35" s="352"/>
    </row>
    <row r="36" spans="1:22">
      <c r="A36" s="240" t="s">
        <v>22</v>
      </c>
      <c r="B36" s="376" t="s">
        <v>699</v>
      </c>
      <c r="C36" s="354">
        <v>100</v>
      </c>
      <c r="D36" s="355" t="s">
        <v>90</v>
      </c>
      <c r="E36" s="356"/>
      <c r="F36" s="374">
        <v>1000</v>
      </c>
      <c r="G36" s="377" t="s">
        <v>162</v>
      </c>
      <c r="H36" s="3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347" t="str">
        <f>IF(Sklop11[[#This Row],[ZAHTEVANA SHEMA KAKOVOSTI]]&lt;&gt;"",Sklop11[[#This Row],[Preračunana masa/volumen/kos na enoto kg]],"")</f>
        <v/>
      </c>
      <c r="J36" s="348"/>
      <c r="K36" s="378"/>
      <c r="L36" s="378"/>
      <c r="M36" s="500"/>
      <c r="N36" s="359"/>
      <c r="O36" s="379"/>
      <c r="P36" s="351"/>
      <c r="Q36" s="350">
        <f>+Sklop11[[#This Row],[cena/enota brez DDV v EUR]]*Sklop11[[#This Row],[Stopnja DDV (%)]]</f>
        <v>0</v>
      </c>
      <c r="R36" s="350">
        <f>+Sklop11[[#This Row],[cena/enota brez DDV v EUR]]+Sklop11[[#This Row],[Davek (EUR)]]</f>
        <v>0</v>
      </c>
      <c r="S36" s="350">
        <f>+Sklop11[[#This Row],[cena/enota brez DDV v EUR]]*Sklop11[[#This Row],[Okvirna količina]]</f>
        <v>0</v>
      </c>
      <c r="T36" s="350">
        <f>+Sklop11[[#This Row],[Končna cena/enoto mere (EUR) z DDV]]*Sklop11[[#This Row],[Okvirna količina]]</f>
        <v>0</v>
      </c>
      <c r="U36" s="352"/>
    </row>
    <row r="37" spans="1:22">
      <c r="A37" s="240" t="s">
        <v>23</v>
      </c>
      <c r="B37" s="376" t="s">
        <v>698</v>
      </c>
      <c r="C37" s="354">
        <v>120</v>
      </c>
      <c r="D37" s="355" t="s">
        <v>90</v>
      </c>
      <c r="E37" s="356"/>
      <c r="F37" s="374">
        <v>1000</v>
      </c>
      <c r="G37" s="377" t="s">
        <v>162</v>
      </c>
      <c r="H37" s="3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7" s="347" t="str">
        <f>IF(Sklop11[[#This Row],[ZAHTEVANA SHEMA KAKOVOSTI]]&lt;&gt;"",Sklop11[[#This Row],[Preračunana masa/volumen/kos na enoto kg]],"")</f>
        <v/>
      </c>
      <c r="J37" s="348"/>
      <c r="K37" s="378"/>
      <c r="L37" s="378"/>
      <c r="M37" s="500"/>
      <c r="N37" s="359"/>
      <c r="O37" s="379"/>
      <c r="P37" s="351"/>
      <c r="Q37" s="350">
        <f>+Sklop11[[#This Row],[cena/enota brez DDV v EUR]]*Sklop11[[#This Row],[Stopnja DDV (%)]]</f>
        <v>0</v>
      </c>
      <c r="R37" s="350">
        <f>+Sklop11[[#This Row],[cena/enota brez DDV v EUR]]+Sklop11[[#This Row],[Davek (EUR)]]</f>
        <v>0</v>
      </c>
      <c r="S37" s="350">
        <f>+Sklop11[[#This Row],[cena/enota brez DDV v EUR]]*Sklop11[[#This Row],[Okvirna količina]]</f>
        <v>0</v>
      </c>
      <c r="T37" s="350">
        <f>+Sklop11[[#This Row],[Končna cena/enoto mere (EUR) z DDV]]*Sklop11[[#This Row],[Okvirna količina]]</f>
        <v>0</v>
      </c>
      <c r="U37" s="352"/>
    </row>
    <row r="38" spans="1:22">
      <c r="A38" s="240" t="s">
        <v>24</v>
      </c>
      <c r="B38" s="434" t="s">
        <v>773</v>
      </c>
      <c r="C38" s="410">
        <v>100</v>
      </c>
      <c r="D38" s="411" t="s">
        <v>90</v>
      </c>
      <c r="E38" s="412"/>
      <c r="F38" s="435">
        <v>50</v>
      </c>
      <c r="G38" s="436" t="s">
        <v>162</v>
      </c>
      <c r="H38" s="4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8" s="413" t="str">
        <f>IF(Sklop11[[#This Row],[ZAHTEVANA SHEMA KAKOVOSTI]]&lt;&gt;"",Sklop11[[#This Row],[Preračunana masa/volumen/kos na enoto kg]],"")</f>
        <v/>
      </c>
      <c r="J38" s="416"/>
      <c r="K38" s="437"/>
      <c r="L38" s="437"/>
      <c r="M38" s="500"/>
      <c r="N38" s="421"/>
      <c r="O38" s="438"/>
      <c r="P38" s="428"/>
      <c r="Q38" s="423">
        <f>+Sklop11[[#This Row],[cena/enota brez DDV v EUR]]*Sklop11[[#This Row],[Stopnja DDV (%)]]</f>
        <v>0</v>
      </c>
      <c r="R38" s="423">
        <f>+Sklop11[[#This Row],[cena/enota brez DDV v EUR]]+Sklop11[[#This Row],[Davek (EUR)]]</f>
        <v>0</v>
      </c>
      <c r="S38" s="423">
        <f>+Sklop11[[#This Row],[cena/enota brez DDV v EUR]]*Sklop11[[#This Row],[Okvirna količina]]</f>
        <v>0</v>
      </c>
      <c r="T38" s="423">
        <f>+Sklop11[[#This Row],[Končna cena/enoto mere (EUR) z DDV]]*Sklop11[[#This Row],[Okvirna količina]]</f>
        <v>0</v>
      </c>
      <c r="U38" s="424"/>
    </row>
    <row r="39" spans="1:22">
      <c r="A39" s="240" t="s">
        <v>25</v>
      </c>
      <c r="B39" s="434" t="s">
        <v>772</v>
      </c>
      <c r="C39" s="410">
        <v>100</v>
      </c>
      <c r="D39" s="411" t="s">
        <v>90</v>
      </c>
      <c r="E39" s="412"/>
      <c r="F39" s="435">
        <v>50</v>
      </c>
      <c r="G39" s="436" t="s">
        <v>162</v>
      </c>
      <c r="H39" s="4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9" s="413" t="str">
        <f>IF(Sklop11[[#This Row],[ZAHTEVANA SHEMA KAKOVOSTI]]&lt;&gt;"",Sklop11[[#This Row],[Preračunana masa/volumen/kos na enoto kg]],"")</f>
        <v/>
      </c>
      <c r="J39" s="416"/>
      <c r="K39" s="437"/>
      <c r="L39" s="437"/>
      <c r="M39" s="500"/>
      <c r="N39" s="421"/>
      <c r="O39" s="438"/>
      <c r="P39" s="428"/>
      <c r="Q39" s="423">
        <f>+Sklop11[[#This Row],[cena/enota brez DDV v EUR]]*Sklop11[[#This Row],[Stopnja DDV (%)]]</f>
        <v>0</v>
      </c>
      <c r="R39" s="423">
        <f>+Sklop11[[#This Row],[cena/enota brez DDV v EUR]]+Sklop11[[#This Row],[Davek (EUR)]]</f>
        <v>0</v>
      </c>
      <c r="S39" s="423">
        <f>+Sklop11[[#This Row],[cena/enota brez DDV v EUR]]*Sklop11[[#This Row],[Okvirna količina]]</f>
        <v>0</v>
      </c>
      <c r="T39" s="423">
        <f>+Sklop11[[#This Row],[Končna cena/enoto mere (EUR) z DDV]]*Sklop11[[#This Row],[Okvirna količina]]</f>
        <v>0</v>
      </c>
      <c r="U39" s="424"/>
    </row>
    <row r="40" spans="1:22">
      <c r="A40" s="240" t="s">
        <v>26</v>
      </c>
      <c r="B40" s="240" t="s">
        <v>431</v>
      </c>
      <c r="C40" s="253">
        <v>1000</v>
      </c>
      <c r="D40" s="244" t="s">
        <v>90</v>
      </c>
      <c r="E40" s="245"/>
      <c r="F40" s="266">
        <v>15</v>
      </c>
      <c r="G40" s="289" t="s">
        <v>162</v>
      </c>
      <c r="H40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0" s="246" t="str">
        <f>IF(Sklop11[[#This Row],[ZAHTEVANA SHEMA KAKOVOSTI]]&lt;&gt;"",Sklop11[[#This Row],[Preračunana masa/volumen/kos na enoto kg]],"")</f>
        <v/>
      </c>
      <c r="J40" s="249"/>
      <c r="K40" s="267"/>
      <c r="L40" s="267"/>
      <c r="M40" s="500"/>
      <c r="N40" s="261"/>
      <c r="O40" s="268"/>
      <c r="P40" s="252"/>
      <c r="Q40" s="251">
        <f>+Sklop11[[#This Row],[cena/enota brez DDV v EUR]]*Sklop11[[#This Row],[Stopnja DDV (%)]]</f>
        <v>0</v>
      </c>
      <c r="R40" s="251">
        <f>+Sklop11[[#This Row],[cena/enota brez DDV v EUR]]+Sklop11[[#This Row],[Davek (EUR)]]</f>
        <v>0</v>
      </c>
      <c r="S40" s="251">
        <f>+Sklop11[[#This Row],[cena/enota brez DDV v EUR]]*Sklop11[[#This Row],[Okvirna količina]]</f>
        <v>0</v>
      </c>
      <c r="T40" s="251">
        <f>+Sklop11[[#This Row],[Končna cena/enoto mere (EUR) z DDV]]*Sklop11[[#This Row],[Okvirna količina]]</f>
        <v>0</v>
      </c>
      <c r="U40" s="269"/>
    </row>
    <row r="41" spans="1:22">
      <c r="A41" s="443" t="s">
        <v>114</v>
      </c>
      <c r="B41" s="472"/>
      <c r="C41" s="444"/>
      <c r="D41" s="444"/>
      <c r="E41" s="445"/>
      <c r="F41" s="446"/>
      <c r="G41" s="447"/>
      <c r="H41" s="448">
        <f>SUBTOTAL(109,Sklop11[Preračunana masa/volumen/kos na enoto kg])</f>
        <v>1392.5</v>
      </c>
      <c r="I41" s="448">
        <f>SUBTOTAL(109,Sklop11[Živila iz shem kakovosti (kg)])</f>
        <v>0</v>
      </c>
      <c r="J41" s="446"/>
      <c r="K41" s="449"/>
      <c r="L41" s="449"/>
      <c r="M41" s="450"/>
      <c r="N41" s="451"/>
      <c r="O41" s="451"/>
      <c r="P41" s="451"/>
      <c r="Q41" s="452"/>
      <c r="R41" s="446"/>
      <c r="S41" s="452">
        <f>SUBTOTAL(109,Sklop11[Vrednost za okvirno količino (EUR) brez DDV])</f>
        <v>0</v>
      </c>
      <c r="T41" s="452">
        <f>SUBTOTAL(109,Sklop11[Vrednost za okvirno količino (EUR) z DDV])</f>
        <v>0</v>
      </c>
      <c r="U41" s="453">
        <f>SUBTOTAL(103,Sklop11[Shema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  <c r="V42" s="107"/>
    </row>
    <row r="43" spans="1:22" ht="12.75" customHeight="1">
      <c r="A43" s="48" t="s">
        <v>110</v>
      </c>
      <c r="B43" s="16"/>
      <c r="C43" s="28"/>
      <c r="D43" s="28"/>
      <c r="E43" s="100"/>
      <c r="Q43" s="48"/>
      <c r="R43" s="48"/>
      <c r="S43" s="48"/>
      <c r="T43" s="48"/>
      <c r="V43" s="107"/>
    </row>
    <row r="44" spans="1:22" ht="12.75" customHeight="1">
      <c r="A44" s="11" t="s">
        <v>112</v>
      </c>
      <c r="B44" s="16"/>
      <c r="C44" s="28"/>
      <c r="D44" s="28"/>
      <c r="E44" s="100"/>
    </row>
    <row r="45" spans="1:22">
      <c r="A45" s="95" t="s">
        <v>154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575" t="s">
        <v>160</v>
      </c>
      <c r="B46" s="575"/>
      <c r="C46" s="575"/>
      <c r="D46" s="575"/>
      <c r="E46" s="575"/>
      <c r="F46" s="575"/>
      <c r="G46" s="575"/>
      <c r="H46" s="575"/>
      <c r="I46" s="575"/>
      <c r="J46" s="575"/>
      <c r="K46" s="575"/>
      <c r="L46" s="575"/>
      <c r="M46" s="107"/>
      <c r="N46" s="107"/>
      <c r="O46" s="107"/>
      <c r="P46" s="107"/>
      <c r="Q46" s="107"/>
      <c r="R46" s="107"/>
      <c r="S46" s="107"/>
      <c r="T46" s="107"/>
      <c r="U46" s="107"/>
    </row>
    <row r="47" spans="1:2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2">
      <c r="A48" s="95" t="s">
        <v>51</v>
      </c>
      <c r="F48" s="68"/>
      <c r="G48" s="68" t="s">
        <v>52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53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>
      <c r="B269" s="16"/>
      <c r="C269" s="28"/>
      <c r="D269" s="28"/>
      <c r="E269" s="100"/>
    </row>
    <row r="270" spans="1:22">
      <c r="B270" s="16"/>
      <c r="C270" s="28"/>
      <c r="D270" s="28"/>
      <c r="E270" s="100"/>
    </row>
    <row r="271" spans="1:22">
      <c r="B271" s="16"/>
      <c r="C271" s="28"/>
      <c r="D271" s="28"/>
      <c r="E271" s="100"/>
    </row>
    <row r="272" spans="1:22">
      <c r="B272" s="16"/>
      <c r="C272" s="28"/>
      <c r="D272" s="28"/>
      <c r="E272" s="100"/>
    </row>
  </sheetData>
  <sheetProtection insertRows="0" deleteRows="0"/>
  <protectedRanges>
    <protectedRange sqref="J48:P1048576 U47:U1048576 M47:P47 U1:U45 J1:P45" name="Obseg1"/>
    <protectedRange sqref="U46 M46:P46" name="Obseg1_1"/>
    <protectedRange sqref="J46:L46" name="Obseg1_2"/>
    <protectedRange sqref="J47:L47" name="Obseg1_2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0"/>
  <sheetViews>
    <sheetView topLeftCell="A7" zoomScale="90" zoomScaleNormal="90" zoomScaleSheetLayoutView="100" workbookViewId="0">
      <selection activeCell="A30" sqref="A30:B30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pred_rekapitulacija'!B25</f>
        <v>SOKOVI, NEKTARJI, SIRUPI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79" t="s">
        <v>1</v>
      </c>
      <c r="B16" s="177" t="s">
        <v>618</v>
      </c>
      <c r="C16" s="178">
        <v>1</v>
      </c>
      <c r="D16" s="77" t="s">
        <v>54</v>
      </c>
      <c r="E16" s="149"/>
      <c r="F16" s="179">
        <v>200</v>
      </c>
      <c r="G16" s="166" t="s">
        <v>54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1"/>
    </row>
    <row r="17" spans="1:21" s="55" customFormat="1" ht="24">
      <c r="A17" s="79" t="s">
        <v>3</v>
      </c>
      <c r="B17" s="305" t="s">
        <v>619</v>
      </c>
      <c r="C17" s="265">
        <v>1</v>
      </c>
      <c r="D17" s="211" t="s">
        <v>54</v>
      </c>
      <c r="E17" s="245"/>
      <c r="F17" s="246">
        <v>500</v>
      </c>
      <c r="G17" s="166" t="s">
        <v>54</v>
      </c>
      <c r="H17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7" s="246" t="str">
        <f>IF(Sklop12[[#This Row],[ZAHTEVANA SHEMA KAKOVOSTI]]&lt;&gt;"",Sklop12[[#This Row],[Preračunana masa/volumen/kos na enoto kg]],"")</f>
        <v/>
      </c>
      <c r="J17" s="249"/>
      <c r="K17" s="250"/>
      <c r="L17" s="250"/>
      <c r="M17" s="82"/>
      <c r="N17" s="251"/>
      <c r="O17" s="251"/>
      <c r="P17" s="252"/>
      <c r="Q17" s="251">
        <f>+Sklop12[[#This Row],[cena/enota brez DDV v EUR]]*Sklop12[[#This Row],[Stopnja DDV (%)]]</f>
        <v>0</v>
      </c>
      <c r="R17" s="251">
        <f>+Sklop12[[#This Row],[cena/enota brez DDV v EUR]]+Sklop12[[#This Row],[Davek (EUR)]]</f>
        <v>0</v>
      </c>
      <c r="S17" s="251">
        <f>+Sklop12[[#This Row],[cena/enota brez DDV v EUR]]*Sklop12[[#This Row],[Okvirna količina]]</f>
        <v>0</v>
      </c>
      <c r="T17" s="256">
        <f>+Sklop12[[#This Row],[Končna cena/enoto mere (EUR) z DDV]]*Sklop12[[#This Row],[Okvirna količina]]</f>
        <v>0</v>
      </c>
      <c r="U17" s="257"/>
    </row>
    <row r="18" spans="1:21" s="55" customFormat="1" ht="24">
      <c r="A18" s="79" t="s">
        <v>4</v>
      </c>
      <c r="B18" s="305" t="s">
        <v>620</v>
      </c>
      <c r="C18" s="265">
        <v>1</v>
      </c>
      <c r="D18" s="211" t="s">
        <v>54</v>
      </c>
      <c r="E18" s="245"/>
      <c r="F18" s="246">
        <v>200</v>
      </c>
      <c r="G18" s="166" t="s">
        <v>54</v>
      </c>
      <c r="H18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8" s="246" t="str">
        <f>IF(Sklop12[[#This Row],[ZAHTEVANA SHEMA KAKOVOSTI]]&lt;&gt;"",Sklop12[[#This Row],[Preračunana masa/volumen/kos na enoto kg]],"")</f>
        <v/>
      </c>
      <c r="J18" s="249"/>
      <c r="K18" s="250"/>
      <c r="L18" s="250"/>
      <c r="M18" s="82"/>
      <c r="N18" s="251"/>
      <c r="O18" s="251"/>
      <c r="P18" s="252"/>
      <c r="Q18" s="251">
        <f>+Sklop12[[#This Row],[cena/enota brez DDV v EUR]]*Sklop12[[#This Row],[Stopnja DDV (%)]]</f>
        <v>0</v>
      </c>
      <c r="R18" s="251">
        <f>+Sklop12[[#This Row],[cena/enota brez DDV v EUR]]+Sklop12[[#This Row],[Davek (EUR)]]</f>
        <v>0</v>
      </c>
      <c r="S18" s="251">
        <f>+Sklop12[[#This Row],[cena/enota brez DDV v EUR]]*Sklop12[[#This Row],[Okvirna količina]]</f>
        <v>0</v>
      </c>
      <c r="T18" s="256">
        <f>+Sklop12[[#This Row],[Končna cena/enoto mere (EUR) z DDV]]*Sklop12[[#This Row],[Okvirna količina]]</f>
        <v>0</v>
      </c>
      <c r="U18" s="257"/>
    </row>
    <row r="19" spans="1:21" s="55" customFormat="1" ht="36">
      <c r="A19" s="79" t="s">
        <v>5</v>
      </c>
      <c r="B19" s="305" t="s">
        <v>621</v>
      </c>
      <c r="C19" s="265">
        <v>1</v>
      </c>
      <c r="D19" s="211" t="s">
        <v>54</v>
      </c>
      <c r="E19" s="245"/>
      <c r="F19" s="246">
        <v>300</v>
      </c>
      <c r="G19" s="166" t="s">
        <v>54</v>
      </c>
      <c r="H19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" s="246" t="str">
        <f>IF(Sklop12[[#This Row],[ZAHTEVANA SHEMA KAKOVOSTI]]&lt;&gt;"",Sklop12[[#This Row],[Preračunana masa/volumen/kos na enoto kg]],"")</f>
        <v/>
      </c>
      <c r="J19" s="249"/>
      <c r="K19" s="250"/>
      <c r="L19" s="250"/>
      <c r="M19" s="82"/>
      <c r="N19" s="251"/>
      <c r="O19" s="251"/>
      <c r="P19" s="252"/>
      <c r="Q19" s="251">
        <f>+Sklop12[[#This Row],[cena/enota brez DDV v EUR]]*Sklop12[[#This Row],[Stopnja DDV (%)]]</f>
        <v>0</v>
      </c>
      <c r="R19" s="251">
        <f>+Sklop12[[#This Row],[cena/enota brez DDV v EUR]]+Sklop12[[#This Row],[Davek (EUR)]]</f>
        <v>0</v>
      </c>
      <c r="S19" s="251">
        <f>+Sklop12[[#This Row],[cena/enota brez DDV v EUR]]*Sklop12[[#This Row],[Okvirna količina]]</f>
        <v>0</v>
      </c>
      <c r="T19" s="256">
        <f>+Sklop12[[#This Row],[Končna cena/enoto mere (EUR) z DDV]]*Sklop12[[#This Row],[Okvirna količina]]</f>
        <v>0</v>
      </c>
      <c r="U19" s="257"/>
    </row>
    <row r="20" spans="1:21" s="55" customFormat="1" ht="24">
      <c r="A20" s="79" t="s">
        <v>6</v>
      </c>
      <c r="B20" s="305" t="s">
        <v>622</v>
      </c>
      <c r="C20" s="294">
        <v>1</v>
      </c>
      <c r="D20" s="211" t="s">
        <v>54</v>
      </c>
      <c r="E20" s="245"/>
      <c r="F20" s="246">
        <v>300</v>
      </c>
      <c r="G20" s="247" t="s">
        <v>54</v>
      </c>
      <c r="H20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0" s="246" t="str">
        <f>IF(Sklop12[[#This Row],[ZAHTEVANA SHEMA KAKOVOSTI]]&lt;&gt;"",Sklop12[[#This Row],[Preračunana masa/volumen/kos na enoto kg]],"")</f>
        <v/>
      </c>
      <c r="J20" s="249"/>
      <c r="K20" s="250"/>
      <c r="L20" s="250"/>
      <c r="M20" s="82"/>
      <c r="N20" s="251"/>
      <c r="O20" s="251"/>
      <c r="P20" s="252"/>
      <c r="Q20" s="251">
        <f>+Sklop12[[#This Row],[cena/enota brez DDV v EUR]]*Sklop12[[#This Row],[Stopnja DDV (%)]]</f>
        <v>0</v>
      </c>
      <c r="R20" s="251">
        <f>+Sklop12[[#This Row],[cena/enota brez DDV v EUR]]+Sklop12[[#This Row],[Davek (EUR)]]</f>
        <v>0</v>
      </c>
      <c r="S20" s="251">
        <f>+Sklop12[[#This Row],[cena/enota brez DDV v EUR]]*Sklop12[[#This Row],[Okvirna količina]]</f>
        <v>0</v>
      </c>
      <c r="T20" s="256">
        <f>+Sklop12[[#This Row],[Končna cena/enoto mere (EUR) z DDV]]*Sklop12[[#This Row],[Okvirna količina]]</f>
        <v>0</v>
      </c>
      <c r="U20" s="257"/>
    </row>
    <row r="21" spans="1:21" s="55" customFormat="1" ht="12">
      <c r="A21" s="79" t="s">
        <v>7</v>
      </c>
      <c r="B21" s="305" t="s">
        <v>623</v>
      </c>
      <c r="C21" s="265">
        <v>1</v>
      </c>
      <c r="D21" s="211" t="s">
        <v>54</v>
      </c>
      <c r="E21" s="245"/>
      <c r="F21" s="246">
        <v>200</v>
      </c>
      <c r="G21" s="247" t="s">
        <v>54</v>
      </c>
      <c r="H21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246" t="str">
        <f>IF(Sklop12[[#This Row],[ZAHTEVANA SHEMA KAKOVOSTI]]&lt;&gt;"",Sklop12[[#This Row],[Preračunana masa/volumen/kos na enoto kg]],"")</f>
        <v/>
      </c>
      <c r="J21" s="249"/>
      <c r="K21" s="250"/>
      <c r="L21" s="250"/>
      <c r="M21" s="82"/>
      <c r="N21" s="251"/>
      <c r="O21" s="251"/>
      <c r="P21" s="252"/>
      <c r="Q21" s="251">
        <f>+Sklop12[[#This Row],[cena/enota brez DDV v EUR]]*Sklop12[[#This Row],[Stopnja DDV (%)]]</f>
        <v>0</v>
      </c>
      <c r="R21" s="251">
        <f>+Sklop12[[#This Row],[cena/enota brez DDV v EUR]]+Sklop12[[#This Row],[Davek (EUR)]]</f>
        <v>0</v>
      </c>
      <c r="S21" s="251">
        <f>+Sklop12[[#This Row],[cena/enota brez DDV v EUR]]*Sklop12[[#This Row],[Okvirna količina]]</f>
        <v>0</v>
      </c>
      <c r="T21" s="256">
        <f>+Sklop12[[#This Row],[Končna cena/enoto mere (EUR) z DDV]]*Sklop12[[#This Row],[Okvirna količina]]</f>
        <v>0</v>
      </c>
      <c r="U21" s="257"/>
    </row>
    <row r="22" spans="1:21" s="55" customFormat="1" ht="24">
      <c r="A22" s="79" t="s">
        <v>8</v>
      </c>
      <c r="B22" s="305" t="s">
        <v>624</v>
      </c>
      <c r="C22" s="265">
        <v>1</v>
      </c>
      <c r="D22" s="211" t="s">
        <v>54</v>
      </c>
      <c r="E22" s="245"/>
      <c r="F22" s="246">
        <v>200</v>
      </c>
      <c r="G22" s="247" t="s">
        <v>54</v>
      </c>
      <c r="H22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2" s="246" t="str">
        <f>IF(Sklop12[[#This Row],[ZAHTEVANA SHEMA KAKOVOSTI]]&lt;&gt;"",Sklop12[[#This Row],[Preračunana masa/volumen/kos na enoto kg]],"")</f>
        <v/>
      </c>
      <c r="J22" s="249"/>
      <c r="K22" s="250"/>
      <c r="L22" s="250"/>
      <c r="M22" s="82"/>
      <c r="N22" s="251"/>
      <c r="O22" s="251"/>
      <c r="P22" s="252"/>
      <c r="Q22" s="251">
        <f>+Sklop12[[#This Row],[cena/enota brez DDV v EUR]]*Sklop12[[#This Row],[Stopnja DDV (%)]]</f>
        <v>0</v>
      </c>
      <c r="R22" s="251">
        <f>+Sklop12[[#This Row],[cena/enota brez DDV v EUR]]+Sklop12[[#This Row],[Davek (EUR)]]</f>
        <v>0</v>
      </c>
      <c r="S22" s="251">
        <f>+Sklop12[[#This Row],[cena/enota brez DDV v EUR]]*Sklop12[[#This Row],[Okvirna količina]]</f>
        <v>0</v>
      </c>
      <c r="T22" s="256">
        <f>+Sklop12[[#This Row],[Končna cena/enoto mere (EUR) z DDV]]*Sklop12[[#This Row],[Okvirna količina]]</f>
        <v>0</v>
      </c>
      <c r="U22" s="257"/>
    </row>
    <row r="23" spans="1:21" s="55" customFormat="1" ht="12">
      <c r="A23" s="79" t="s">
        <v>9</v>
      </c>
      <c r="B23" s="305" t="s">
        <v>673</v>
      </c>
      <c r="C23" s="265">
        <v>0.2</v>
      </c>
      <c r="D23" s="211" t="s">
        <v>54</v>
      </c>
      <c r="E23" s="245"/>
      <c r="F23" s="246">
        <v>750</v>
      </c>
      <c r="G23" s="247" t="s">
        <v>162</v>
      </c>
      <c r="H23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3" s="246" t="str">
        <f>IF(Sklop12[[#This Row],[ZAHTEVANA SHEMA KAKOVOSTI]]&lt;&gt;"",Sklop12[[#This Row],[Preračunana masa/volumen/kos na enoto kg]],"")</f>
        <v/>
      </c>
      <c r="J23" s="249"/>
      <c r="K23" s="250"/>
      <c r="L23" s="250"/>
      <c r="M23" s="82"/>
      <c r="N23" s="251"/>
      <c r="O23" s="251"/>
      <c r="P23" s="252"/>
      <c r="Q23" s="251">
        <f>+Sklop12[[#This Row],[cena/enota brez DDV v EUR]]*Sklop12[[#This Row],[Stopnja DDV (%)]]</f>
        <v>0</v>
      </c>
      <c r="R23" s="251">
        <f>+Sklop12[[#This Row],[cena/enota brez DDV v EUR]]+Sklop12[[#This Row],[Davek (EUR)]]</f>
        <v>0</v>
      </c>
      <c r="S23" s="251">
        <f>+Sklop12[[#This Row],[cena/enota brez DDV v EUR]]*Sklop12[[#This Row],[Okvirna količina]]</f>
        <v>0</v>
      </c>
      <c r="T23" s="256">
        <f>+Sklop12[[#This Row],[Končna cena/enoto mere (EUR) z DDV]]*Sklop12[[#This Row],[Okvirna količina]]</f>
        <v>0</v>
      </c>
      <c r="U23" s="257"/>
    </row>
    <row r="24" spans="1:21" s="55" customFormat="1" ht="24">
      <c r="A24" s="79" t="s">
        <v>10</v>
      </c>
      <c r="B24" s="305" t="s">
        <v>625</v>
      </c>
      <c r="C24" s="294">
        <v>1</v>
      </c>
      <c r="D24" s="211" t="s">
        <v>54</v>
      </c>
      <c r="E24" s="149"/>
      <c r="F24" s="171">
        <v>200</v>
      </c>
      <c r="G24" s="199" t="s">
        <v>54</v>
      </c>
      <c r="H24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171" t="str">
        <f>IF(Sklop12[[#This Row],[ZAHTEVANA SHEMA KAKOVOSTI]]&lt;&gt;"",Sklop12[[#This Row],[Preračunana masa/volumen/kos na enoto kg]],"")</f>
        <v/>
      </c>
      <c r="J24" s="172"/>
      <c r="K24" s="173"/>
      <c r="L24" s="173"/>
      <c r="M24" s="82"/>
      <c r="N24" s="204"/>
      <c r="O24" s="204"/>
      <c r="P24" s="203"/>
      <c r="Q24" s="204">
        <f>+Sklop12[[#This Row],[cena/enota brez DDV v EUR]]*Sklop12[[#This Row],[Stopnja DDV (%)]]</f>
        <v>0</v>
      </c>
      <c r="R24" s="204">
        <f>+Sklop12[[#This Row],[cena/enota brez DDV v EUR]]+Sklop12[[#This Row],[Davek (EUR)]]</f>
        <v>0</v>
      </c>
      <c r="S24" s="204">
        <f>+Sklop12[[#This Row],[cena/enota brez DDV v EUR]]*Sklop12[[#This Row],[Okvirna količina]]</f>
        <v>0</v>
      </c>
      <c r="T24" s="205">
        <f>+Sklop12[[#This Row],[Končna cena/enoto mere (EUR) z DDV]]*Sklop12[[#This Row],[Okvirna količina]]</f>
        <v>0</v>
      </c>
      <c r="U24" s="206"/>
    </row>
    <row r="25" spans="1:21" s="55" customFormat="1" ht="12">
      <c r="A25" s="79" t="s">
        <v>11</v>
      </c>
      <c r="B25" s="305" t="s">
        <v>802</v>
      </c>
      <c r="C25" s="294">
        <v>0.2</v>
      </c>
      <c r="D25" s="211" t="s">
        <v>54</v>
      </c>
      <c r="E25" s="149"/>
      <c r="F25" s="171">
        <v>750</v>
      </c>
      <c r="G25" s="199" t="s">
        <v>162</v>
      </c>
      <c r="H25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5" s="171" t="str">
        <f>IF(Sklop12[[#This Row],[ZAHTEVANA SHEMA KAKOVOSTI]]&lt;&gt;"",Sklop12[[#This Row],[Preračunana masa/volumen/kos na enoto kg]],"")</f>
        <v/>
      </c>
      <c r="J25" s="172"/>
      <c r="K25" s="173"/>
      <c r="L25" s="173"/>
      <c r="M25" s="82"/>
      <c r="N25" s="204"/>
      <c r="O25" s="204"/>
      <c r="P25" s="203"/>
      <c r="Q25" s="204">
        <f>+Sklop12[[#This Row],[cena/enota brez DDV v EUR]]*Sklop12[[#This Row],[Stopnja DDV (%)]]</f>
        <v>0</v>
      </c>
      <c r="R25" s="204">
        <f>+Sklop12[[#This Row],[cena/enota brez DDV v EUR]]+Sklop12[[#This Row],[Davek (EUR)]]</f>
        <v>0</v>
      </c>
      <c r="S25" s="204">
        <f>+Sklop12[[#This Row],[cena/enota brez DDV v EUR]]*Sklop12[[#This Row],[Okvirna količina]]</f>
        <v>0</v>
      </c>
      <c r="T25" s="205">
        <f>+Sklop12[[#This Row],[Končna cena/enoto mere (EUR) z DDV]]*Sklop12[[#This Row],[Okvirna količina]]</f>
        <v>0</v>
      </c>
      <c r="U25" s="206"/>
    </row>
    <row r="26" spans="1:21" s="55" customFormat="1" ht="24">
      <c r="A26" s="79" t="s">
        <v>12</v>
      </c>
      <c r="B26" s="305" t="s">
        <v>626</v>
      </c>
      <c r="C26" s="294">
        <v>30</v>
      </c>
      <c r="D26" s="211" t="s">
        <v>90</v>
      </c>
      <c r="E26" s="149"/>
      <c r="F26" s="171">
        <v>600</v>
      </c>
      <c r="G26" s="199" t="s">
        <v>162</v>
      </c>
      <c r="H26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26" s="171" t="str">
        <f>IF(Sklop12[[#This Row],[ZAHTEVANA SHEMA KAKOVOSTI]]&lt;&gt;"",Sklop12[[#This Row],[Preračunana masa/volumen/kos na enoto kg]],"")</f>
        <v/>
      </c>
      <c r="J26" s="172"/>
      <c r="K26" s="173"/>
      <c r="L26" s="173"/>
      <c r="M26" s="82"/>
      <c r="N26" s="204"/>
      <c r="O26" s="204"/>
      <c r="P26" s="203"/>
      <c r="Q26" s="204">
        <f>+Sklop12[[#This Row],[cena/enota brez DDV v EUR]]*Sklop12[[#This Row],[Stopnja DDV (%)]]</f>
        <v>0</v>
      </c>
      <c r="R26" s="204">
        <f>+Sklop12[[#This Row],[cena/enota brez DDV v EUR]]+Sklop12[[#This Row],[Davek (EUR)]]</f>
        <v>0</v>
      </c>
      <c r="S26" s="204">
        <f>+Sklop12[[#This Row],[cena/enota brez DDV v EUR]]*Sklop12[[#This Row],[Okvirna količina]]</f>
        <v>0</v>
      </c>
      <c r="T26" s="205">
        <f>+Sklop12[[#This Row],[Končna cena/enoto mere (EUR) z DDV]]*Sklop12[[#This Row],[Okvirna količina]]</f>
        <v>0</v>
      </c>
      <c r="U26" s="206"/>
    </row>
    <row r="27" spans="1:21" s="55" customFormat="1" ht="24">
      <c r="A27" s="79" t="s">
        <v>13</v>
      </c>
      <c r="B27" s="305" t="s">
        <v>627</v>
      </c>
      <c r="C27" s="294">
        <v>30</v>
      </c>
      <c r="D27" s="211" t="s">
        <v>90</v>
      </c>
      <c r="E27" s="149"/>
      <c r="F27" s="171">
        <v>600</v>
      </c>
      <c r="G27" s="199" t="s">
        <v>162</v>
      </c>
      <c r="H27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27" s="171" t="str">
        <f>IF(Sklop12[[#This Row],[ZAHTEVANA SHEMA KAKOVOSTI]]&lt;&gt;"",Sklop12[[#This Row],[Preračunana masa/volumen/kos na enoto kg]],"")</f>
        <v/>
      </c>
      <c r="J27" s="172"/>
      <c r="K27" s="173"/>
      <c r="L27" s="173"/>
      <c r="M27" s="82"/>
      <c r="N27" s="204"/>
      <c r="O27" s="204"/>
      <c r="P27" s="203"/>
      <c r="Q27" s="204">
        <f>+Sklop12[[#This Row],[cena/enota brez DDV v EUR]]*Sklop12[[#This Row],[Stopnja DDV (%)]]</f>
        <v>0</v>
      </c>
      <c r="R27" s="204">
        <f>+Sklop12[[#This Row],[cena/enota brez DDV v EUR]]+Sklop12[[#This Row],[Davek (EUR)]]</f>
        <v>0</v>
      </c>
      <c r="S27" s="204">
        <f>+Sklop12[[#This Row],[cena/enota brez DDV v EUR]]*Sklop12[[#This Row],[Okvirna količina]]</f>
        <v>0</v>
      </c>
      <c r="T27" s="205">
        <f>+Sklop12[[#This Row],[Končna cena/enoto mere (EUR) z DDV]]*Sklop12[[#This Row],[Okvirna količina]]</f>
        <v>0</v>
      </c>
      <c r="U27" s="206"/>
    </row>
    <row r="28" spans="1:21" s="55" customFormat="1" ht="12">
      <c r="A28" s="79" t="s">
        <v>14</v>
      </c>
      <c r="B28" s="305" t="s">
        <v>628</v>
      </c>
      <c r="C28" s="294">
        <v>30</v>
      </c>
      <c r="D28" s="211" t="s">
        <v>90</v>
      </c>
      <c r="E28" s="149"/>
      <c r="F28" s="171">
        <v>400</v>
      </c>
      <c r="G28" s="199" t="s">
        <v>162</v>
      </c>
      <c r="H28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8" s="171" t="str">
        <f>IF(Sklop12[[#This Row],[ZAHTEVANA SHEMA KAKOVOSTI]]&lt;&gt;"",Sklop12[[#This Row],[Preračunana masa/volumen/kos na enoto kg]],"")</f>
        <v/>
      </c>
      <c r="J28" s="172"/>
      <c r="K28" s="173"/>
      <c r="L28" s="173"/>
      <c r="M28" s="82"/>
      <c r="N28" s="204"/>
      <c r="O28" s="204"/>
      <c r="P28" s="203"/>
      <c r="Q28" s="204">
        <f>+Sklop12[[#This Row],[cena/enota brez DDV v EUR]]*Sklop12[[#This Row],[Stopnja DDV (%)]]</f>
        <v>0</v>
      </c>
      <c r="R28" s="204">
        <f>+Sklop12[[#This Row],[cena/enota brez DDV v EUR]]+Sklop12[[#This Row],[Davek (EUR)]]</f>
        <v>0</v>
      </c>
      <c r="S28" s="204">
        <f>+Sklop12[[#This Row],[cena/enota brez DDV v EUR]]*Sklop12[[#This Row],[Okvirna količina]]</f>
        <v>0</v>
      </c>
      <c r="T28" s="205">
        <f>+Sklop12[[#This Row],[Končna cena/enoto mere (EUR) z DDV]]*Sklop12[[#This Row],[Okvirna količina]]</f>
        <v>0</v>
      </c>
      <c r="U28" s="206"/>
    </row>
    <row r="29" spans="1:21" s="55" customFormat="1" ht="24">
      <c r="A29" s="79" t="s">
        <v>15</v>
      </c>
      <c r="B29" s="305" t="s">
        <v>629</v>
      </c>
      <c r="C29" s="294">
        <v>25</v>
      </c>
      <c r="D29" s="211" t="s">
        <v>90</v>
      </c>
      <c r="E29" s="149"/>
      <c r="F29" s="171">
        <v>400</v>
      </c>
      <c r="G29" s="199" t="s">
        <v>162</v>
      </c>
      <c r="H29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9" s="171" t="str">
        <f>IF(Sklop12[[#This Row],[ZAHTEVANA SHEMA KAKOVOSTI]]&lt;&gt;"",Sklop12[[#This Row],[Preračunana masa/volumen/kos na enoto kg]],"")</f>
        <v/>
      </c>
      <c r="J29" s="172"/>
      <c r="K29" s="173"/>
      <c r="L29" s="173"/>
      <c r="M29" s="82"/>
      <c r="N29" s="204"/>
      <c r="O29" s="204"/>
      <c r="P29" s="203"/>
      <c r="Q29" s="204">
        <f>+Sklop12[[#This Row],[cena/enota brez DDV v EUR]]*Sklop12[[#This Row],[Stopnja DDV (%)]]</f>
        <v>0</v>
      </c>
      <c r="R29" s="204">
        <f>+Sklop12[[#This Row],[cena/enota brez DDV v EUR]]+Sklop12[[#This Row],[Davek (EUR)]]</f>
        <v>0</v>
      </c>
      <c r="S29" s="204">
        <f>+Sklop12[[#This Row],[cena/enota brez DDV v EUR]]*Sklop12[[#This Row],[Okvirna količina]]</f>
        <v>0</v>
      </c>
      <c r="T29" s="205">
        <f>+Sklop12[[#This Row],[Končna cena/enoto mere (EUR) z DDV]]*Sklop12[[#This Row],[Okvirna količina]]</f>
        <v>0</v>
      </c>
      <c r="U29" s="206"/>
    </row>
    <row r="30" spans="1:21" s="55" customFormat="1" ht="12">
      <c r="A30" s="79" t="s">
        <v>16</v>
      </c>
      <c r="B30" s="501" t="s">
        <v>803</v>
      </c>
      <c r="C30" s="502">
        <v>44</v>
      </c>
      <c r="D30" s="503" t="s">
        <v>90</v>
      </c>
      <c r="E30" s="149"/>
      <c r="F30" s="171">
        <v>400</v>
      </c>
      <c r="G30" s="199" t="s">
        <v>162</v>
      </c>
      <c r="H30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17.599999999999998</v>
      </c>
      <c r="I30" s="171" t="str">
        <f>IF(Sklop12[[#This Row],[ZAHTEVANA SHEMA KAKOVOSTI]]&lt;&gt;"",Sklop12[[#This Row],[Preračunana masa/volumen/kos na enoto kg]],"")</f>
        <v/>
      </c>
      <c r="J30" s="172"/>
      <c r="K30" s="173"/>
      <c r="L30" s="173"/>
      <c r="M30" s="82"/>
      <c r="N30" s="204"/>
      <c r="O30" s="204"/>
      <c r="P30" s="203"/>
      <c r="Q30" s="204">
        <f>+Sklop12[[#This Row],[cena/enota brez DDV v EUR]]*Sklop12[[#This Row],[Stopnja DDV (%)]]</f>
        <v>0</v>
      </c>
      <c r="R30" s="204">
        <f>+Sklop12[[#This Row],[cena/enota brez DDV v EUR]]+Sklop12[[#This Row],[Davek (EUR)]]</f>
        <v>0</v>
      </c>
      <c r="S30" s="204">
        <f>+Sklop12[[#This Row],[cena/enota brez DDV v EUR]]*Sklop12[[#This Row],[Okvirna količina]]</f>
        <v>0</v>
      </c>
      <c r="T30" s="205">
        <f>+Sklop12[[#This Row],[Končna cena/enoto mere (EUR) z DDV]]*Sklop12[[#This Row],[Okvirna količina]]</f>
        <v>0</v>
      </c>
      <c r="U30" s="206"/>
    </row>
    <row r="31" spans="1:21" s="55" customFormat="1" ht="12">
      <c r="A31" s="79" t="s">
        <v>17</v>
      </c>
      <c r="B31" s="305" t="s">
        <v>630</v>
      </c>
      <c r="C31" s="294">
        <v>35</v>
      </c>
      <c r="D31" s="211" t="s">
        <v>90</v>
      </c>
      <c r="E31" s="149"/>
      <c r="F31" s="171">
        <v>400</v>
      </c>
      <c r="G31" s="199" t="s">
        <v>162</v>
      </c>
      <c r="H31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14.000000000000002</v>
      </c>
      <c r="I31" s="171" t="str">
        <f>IF(Sklop12[[#This Row],[ZAHTEVANA SHEMA KAKOVOSTI]]&lt;&gt;"",Sklop12[[#This Row],[Preračunana masa/volumen/kos na enoto kg]],"")</f>
        <v/>
      </c>
      <c r="J31" s="172"/>
      <c r="K31" s="173"/>
      <c r="L31" s="173"/>
      <c r="M31" s="82"/>
      <c r="N31" s="204"/>
      <c r="O31" s="204"/>
      <c r="P31" s="203"/>
      <c r="Q31" s="204">
        <f>+Sklop12[[#This Row],[cena/enota brez DDV v EUR]]*Sklop12[[#This Row],[Stopnja DDV (%)]]</f>
        <v>0</v>
      </c>
      <c r="R31" s="204">
        <f>+Sklop12[[#This Row],[cena/enota brez DDV v EUR]]+Sklop12[[#This Row],[Davek (EUR)]]</f>
        <v>0</v>
      </c>
      <c r="S31" s="204">
        <f>+Sklop12[[#This Row],[cena/enota brez DDV v EUR]]*Sklop12[[#This Row],[Okvirna količina]]</f>
        <v>0</v>
      </c>
      <c r="T31" s="205">
        <f>+Sklop12[[#This Row],[Končna cena/enoto mere (EUR) z DDV]]*Sklop12[[#This Row],[Okvirna količina]]</f>
        <v>0</v>
      </c>
      <c r="U31" s="206"/>
    </row>
    <row r="32" spans="1:21" s="55" customFormat="1" ht="12">
      <c r="A32" s="79" t="s">
        <v>18</v>
      </c>
      <c r="B32" s="305" t="s">
        <v>631</v>
      </c>
      <c r="C32" s="294">
        <v>35</v>
      </c>
      <c r="D32" s="211" t="s">
        <v>90</v>
      </c>
      <c r="E32" s="149"/>
      <c r="F32" s="171">
        <v>400</v>
      </c>
      <c r="G32" s="199" t="s">
        <v>162</v>
      </c>
      <c r="H32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14.000000000000002</v>
      </c>
      <c r="I32" s="171" t="str">
        <f>IF(Sklop12[[#This Row],[ZAHTEVANA SHEMA KAKOVOSTI]]&lt;&gt;"",Sklop12[[#This Row],[Preračunana masa/volumen/kos na enoto kg]],"")</f>
        <v/>
      </c>
      <c r="J32" s="172"/>
      <c r="K32" s="173"/>
      <c r="L32" s="173"/>
      <c r="M32" s="82"/>
      <c r="N32" s="204"/>
      <c r="O32" s="204"/>
      <c r="P32" s="203"/>
      <c r="Q32" s="204">
        <f>+Sklop12[[#This Row],[cena/enota brez DDV v EUR]]*Sklop12[[#This Row],[Stopnja DDV (%)]]</f>
        <v>0</v>
      </c>
      <c r="R32" s="204">
        <f>+Sklop12[[#This Row],[cena/enota brez DDV v EUR]]+Sklop12[[#This Row],[Davek (EUR)]]</f>
        <v>0</v>
      </c>
      <c r="S32" s="204">
        <f>+Sklop12[[#This Row],[cena/enota brez DDV v EUR]]*Sklop12[[#This Row],[Okvirna količina]]</f>
        <v>0</v>
      </c>
      <c r="T32" s="205">
        <f>+Sklop12[[#This Row],[Končna cena/enoto mere (EUR) z DDV]]*Sklop12[[#This Row],[Okvirna količina]]</f>
        <v>0</v>
      </c>
      <c r="U32" s="206"/>
    </row>
    <row r="33" spans="1:22" s="55" customFormat="1" ht="12">
      <c r="A33" s="79" t="s">
        <v>19</v>
      </c>
      <c r="B33" s="177" t="s">
        <v>632</v>
      </c>
      <c r="C33" s="178">
        <v>44</v>
      </c>
      <c r="D33" s="211" t="s">
        <v>90</v>
      </c>
      <c r="E33" s="149"/>
      <c r="F33" s="179">
        <v>400</v>
      </c>
      <c r="G33" s="247" t="s">
        <v>162</v>
      </c>
      <c r="H3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17.599999999999998</v>
      </c>
      <c r="I33" s="80" t="str">
        <f>IF(Sklop12[[#This Row],[ZAHTEVANA SHEMA KAKOVOSTI]]&lt;&gt;"",Sklop12[[#This Row],[Preračunana masa/volumen/kos na enoto kg]],"")</f>
        <v/>
      </c>
      <c r="J33" s="88"/>
      <c r="K33" s="85"/>
      <c r="L33" s="85"/>
      <c r="M33" s="82"/>
      <c r="N33" s="86"/>
      <c r="O33" s="86"/>
      <c r="P33" s="90"/>
      <c r="Q33" s="86">
        <f>+Sklop12[[#This Row],[cena/enota brez DDV v EUR]]*Sklop12[[#This Row],[Stopnja DDV (%)]]</f>
        <v>0</v>
      </c>
      <c r="R33" s="86">
        <f>+Sklop12[[#This Row],[cena/enota brez DDV v EUR]]+Sklop12[[#This Row],[Davek (EUR)]]</f>
        <v>0</v>
      </c>
      <c r="S33" s="86">
        <f>+Sklop12[[#This Row],[cena/enota brez DDV v EUR]]*Sklop12[[#This Row],[Okvirna količina]]</f>
        <v>0</v>
      </c>
      <c r="T33" s="86">
        <f>+Sklop12[[#This Row],[Končna cena/enoto mere (EUR) z DDV]]*Sklop12[[#This Row],[Okvirna količina]]</f>
        <v>0</v>
      </c>
      <c r="U33" s="92"/>
    </row>
    <row r="34" spans="1:22" s="55" customFormat="1" ht="24">
      <c r="A34" s="79" t="s">
        <v>20</v>
      </c>
      <c r="B34" s="177" t="s">
        <v>633</v>
      </c>
      <c r="C34" s="178">
        <v>30</v>
      </c>
      <c r="D34" s="211" t="s">
        <v>90</v>
      </c>
      <c r="E34" s="149"/>
      <c r="F34" s="179">
        <v>400</v>
      </c>
      <c r="G34" s="166" t="s">
        <v>162</v>
      </c>
      <c r="H3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4" s="80" t="str">
        <f>IF(Sklop12[[#This Row],[ZAHTEVANA SHEMA KAKOVOSTI]]&lt;&gt;"",Sklop12[[#This Row],[Preračunana masa/volumen/kos na enoto kg]],"")</f>
        <v/>
      </c>
      <c r="J34" s="88"/>
      <c r="K34" s="85"/>
      <c r="L34" s="85"/>
      <c r="M34" s="82"/>
      <c r="N34" s="86"/>
      <c r="O34" s="86"/>
      <c r="P34" s="90"/>
      <c r="Q34" s="86">
        <f>+Sklop12[[#This Row],[cena/enota brez DDV v EUR]]*Sklop12[[#This Row],[Stopnja DDV (%)]]</f>
        <v>0</v>
      </c>
      <c r="R34" s="86">
        <f>+Sklop12[[#This Row],[cena/enota brez DDV v EUR]]+Sklop12[[#This Row],[Davek (EUR)]]</f>
        <v>0</v>
      </c>
      <c r="S34" s="86">
        <f>+Sklop12[[#This Row],[cena/enota brez DDV v EUR]]*Sklop12[[#This Row],[Okvirna količina]]</f>
        <v>0</v>
      </c>
      <c r="T34" s="86">
        <f>+Sklop12[[#This Row],[Končna cena/enoto mere (EUR) z DDV]]*Sklop12[[#This Row],[Okvirna količina]]</f>
        <v>0</v>
      </c>
      <c r="U34" s="92"/>
    </row>
    <row r="35" spans="1:22" s="55" customFormat="1" ht="12">
      <c r="A35" s="79" t="s">
        <v>21</v>
      </c>
      <c r="B35" s="369" t="s">
        <v>686</v>
      </c>
      <c r="C35" s="370">
        <v>0.5</v>
      </c>
      <c r="D35" s="355" t="s">
        <v>54</v>
      </c>
      <c r="E35" s="356"/>
      <c r="F35" s="347">
        <v>2000</v>
      </c>
      <c r="G35" s="363" t="s">
        <v>162</v>
      </c>
      <c r="H35" s="3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35" s="347" t="str">
        <f>IF(Sklop12[[#This Row],[ZAHTEVANA SHEMA KAKOVOSTI]]&lt;&gt;"",Sklop12[[#This Row],[Preračunana masa/volumen/kos na enoto kg]],"")</f>
        <v/>
      </c>
      <c r="J35" s="348"/>
      <c r="K35" s="349"/>
      <c r="L35" s="349"/>
      <c r="M35" s="82"/>
      <c r="N35" s="350"/>
      <c r="O35" s="350"/>
      <c r="P35" s="351"/>
      <c r="Q35" s="350">
        <f>+Sklop12[[#This Row],[cena/enota brez DDV v EUR]]*Sklop12[[#This Row],[Stopnja DDV (%)]]</f>
        <v>0</v>
      </c>
      <c r="R35" s="350">
        <f>+Sklop12[[#This Row],[cena/enota brez DDV v EUR]]+Sklop12[[#This Row],[Davek (EUR)]]</f>
        <v>0</v>
      </c>
      <c r="S35" s="350">
        <f>+Sklop12[[#This Row],[cena/enota brez DDV v EUR]]*Sklop12[[#This Row],[Okvirna količina]]</f>
        <v>0</v>
      </c>
      <c r="T35" s="371">
        <f>+Sklop12[[#This Row],[Končna cena/enoto mere (EUR) z DDV]]*Sklop12[[#This Row],[Okvirna količina]]</f>
        <v>0</v>
      </c>
      <c r="U35" s="372"/>
    </row>
    <row r="36" spans="1:22">
      <c r="A36" s="79" t="s">
        <v>22</v>
      </c>
      <c r="B36" s="369" t="s">
        <v>685</v>
      </c>
      <c r="C36" s="370">
        <v>5</v>
      </c>
      <c r="D36" s="355" t="s">
        <v>54</v>
      </c>
      <c r="E36" s="356"/>
      <c r="F36" s="347">
        <v>10</v>
      </c>
      <c r="G36" s="363" t="s">
        <v>162</v>
      </c>
      <c r="H36" s="3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6" s="347" t="str">
        <f>IF(Sklop12[[#This Row],[ZAHTEVANA SHEMA KAKOVOSTI]]&lt;&gt;"",Sklop12[[#This Row],[Preračunana masa/volumen/kos na enoto kg]],"")</f>
        <v/>
      </c>
      <c r="J36" s="348"/>
      <c r="K36" s="349"/>
      <c r="L36" s="349"/>
      <c r="M36" s="82"/>
      <c r="N36" s="350"/>
      <c r="O36" s="350"/>
      <c r="P36" s="351"/>
      <c r="Q36" s="350">
        <f>+Sklop12[[#This Row],[cena/enota brez DDV v EUR]]*Sklop12[[#This Row],[Stopnja DDV (%)]]</f>
        <v>0</v>
      </c>
      <c r="R36" s="350">
        <f>+Sklop12[[#This Row],[cena/enota brez DDV v EUR]]+Sklop12[[#This Row],[Davek (EUR)]]</f>
        <v>0</v>
      </c>
      <c r="S36" s="350">
        <f>+Sklop12[[#This Row],[cena/enota brez DDV v EUR]]*Sklop12[[#This Row],[Okvirna količina]]</f>
        <v>0</v>
      </c>
      <c r="T36" s="371">
        <f>+Sklop12[[#This Row],[Končna cena/enoto mere (EUR) z DDV]]*Sklop12[[#This Row],[Okvirna količina]]</f>
        <v>0</v>
      </c>
      <c r="U36" s="372"/>
    </row>
    <row r="37" spans="1:22">
      <c r="A37" s="79" t="s">
        <v>23</v>
      </c>
      <c r="B37" s="369" t="s">
        <v>684</v>
      </c>
      <c r="C37" s="370">
        <v>5</v>
      </c>
      <c r="D37" s="355" t="s">
        <v>54</v>
      </c>
      <c r="E37" s="356"/>
      <c r="F37" s="347">
        <v>10</v>
      </c>
      <c r="G37" s="363" t="s">
        <v>162</v>
      </c>
      <c r="H37" s="3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347" t="str">
        <f>IF(Sklop12[[#This Row],[ZAHTEVANA SHEMA KAKOVOSTI]]&lt;&gt;"",Sklop12[[#This Row],[Preračunana masa/volumen/kos na enoto kg]],"")</f>
        <v/>
      </c>
      <c r="J37" s="348"/>
      <c r="K37" s="349"/>
      <c r="L37" s="349"/>
      <c r="M37" s="82"/>
      <c r="N37" s="350"/>
      <c r="O37" s="350"/>
      <c r="P37" s="351"/>
      <c r="Q37" s="350">
        <f>+Sklop12[[#This Row],[cena/enota brez DDV v EUR]]*Sklop12[[#This Row],[Stopnja DDV (%)]]</f>
        <v>0</v>
      </c>
      <c r="R37" s="350">
        <f>+Sklop12[[#This Row],[cena/enota brez DDV v EUR]]+Sklop12[[#This Row],[Davek (EUR)]]</f>
        <v>0</v>
      </c>
      <c r="S37" s="350">
        <f>+Sklop12[[#This Row],[cena/enota brez DDV v EUR]]*Sklop12[[#This Row],[Okvirna količina]]</f>
        <v>0</v>
      </c>
      <c r="T37" s="371">
        <f>+Sklop12[[#This Row],[Končna cena/enoto mere (EUR) z DDV]]*Sklop12[[#This Row],[Okvirna količina]]</f>
        <v>0</v>
      </c>
      <c r="U37" s="372"/>
    </row>
    <row r="38" spans="1:22">
      <c r="A38" s="79" t="s">
        <v>24</v>
      </c>
      <c r="B38" s="369" t="s">
        <v>634</v>
      </c>
      <c r="C38" s="370">
        <v>5</v>
      </c>
      <c r="D38" s="355" t="s">
        <v>54</v>
      </c>
      <c r="E38" s="356"/>
      <c r="F38" s="347">
        <v>10</v>
      </c>
      <c r="G38" s="363" t="s">
        <v>162</v>
      </c>
      <c r="H38" s="3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8" s="347" t="str">
        <f>IF(Sklop12[[#This Row],[ZAHTEVANA SHEMA KAKOVOSTI]]&lt;&gt;"",Sklop12[[#This Row],[Preračunana masa/volumen/kos na enoto kg]],"")</f>
        <v/>
      </c>
      <c r="J38" s="348"/>
      <c r="K38" s="349"/>
      <c r="L38" s="349"/>
      <c r="M38" s="82"/>
      <c r="N38" s="350"/>
      <c r="O38" s="350"/>
      <c r="P38" s="351"/>
      <c r="Q38" s="350">
        <f>+Sklop12[[#This Row],[cena/enota brez DDV v EUR]]*Sklop12[[#This Row],[Stopnja DDV (%)]]</f>
        <v>0</v>
      </c>
      <c r="R38" s="350">
        <f>+Sklop12[[#This Row],[cena/enota brez DDV v EUR]]+Sklop12[[#This Row],[Davek (EUR)]]</f>
        <v>0</v>
      </c>
      <c r="S38" s="350">
        <f>+Sklop12[[#This Row],[cena/enota brez DDV v EUR]]*Sklop12[[#This Row],[Okvirna količina]]</f>
        <v>0</v>
      </c>
      <c r="T38" s="371">
        <f>+Sklop12[[#This Row],[Končna cena/enoto mere (EUR) z DDV]]*Sklop12[[#This Row],[Okvirna količina]]</f>
        <v>0</v>
      </c>
      <c r="U38" s="372"/>
      <c r="V38" s="107"/>
    </row>
    <row r="39" spans="1:22">
      <c r="A39" s="79" t="s">
        <v>25</v>
      </c>
      <c r="B39" s="160" t="s">
        <v>634</v>
      </c>
      <c r="C39" s="161">
        <v>1</v>
      </c>
      <c r="D39" s="77" t="s">
        <v>54</v>
      </c>
      <c r="E39" s="149"/>
      <c r="F39" s="163">
        <v>15</v>
      </c>
      <c r="G39" s="166" t="s">
        <v>54</v>
      </c>
      <c r="H3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9" s="163" t="str">
        <f>IF(Sklop12[[#This Row],[ZAHTEVANA SHEMA KAKOVOSTI]]&lt;&gt;"",Sklop12[[#This Row],[Preračunana masa/volumen/kos na enoto kg]],"")</f>
        <v/>
      </c>
      <c r="J39" s="156"/>
      <c r="K39" s="164"/>
      <c r="L39" s="164"/>
      <c r="M39" s="82"/>
      <c r="N39" s="157"/>
      <c r="O39" s="157"/>
      <c r="P39" s="158"/>
      <c r="Q39" s="157">
        <f>+Sklop12[[#This Row],[cena/enota brez DDV v EUR]]*Sklop12[[#This Row],[Stopnja DDV (%)]]</f>
        <v>0</v>
      </c>
      <c r="R39" s="157">
        <f>+Sklop12[[#This Row],[cena/enota brez DDV v EUR]]+Sklop12[[#This Row],[Davek (EUR)]]</f>
        <v>0</v>
      </c>
      <c r="S39" s="157">
        <f>+Sklop12[[#This Row],[cena/enota brez DDV v EUR]]*Sklop12[[#This Row],[Okvirna količina]]</f>
        <v>0</v>
      </c>
      <c r="T39" s="165">
        <f>+Sklop12[[#This Row],[Končna cena/enoto mere (EUR) z DDV]]*Sklop12[[#This Row],[Okvirna količina]]</f>
        <v>0</v>
      </c>
      <c r="U39" s="159"/>
    </row>
    <row r="40" spans="1:22">
      <c r="A40" s="443" t="s">
        <v>114</v>
      </c>
      <c r="B40" s="472"/>
      <c r="C40" s="444"/>
      <c r="D40" s="444"/>
      <c r="E40" s="445"/>
      <c r="F40" s="446"/>
      <c r="G40" s="447"/>
      <c r="H40" s="448">
        <f>SUBTOTAL(109,Sklop12[Preračunana masa/volumen/kos na enoto kg])</f>
        <v>3698.2</v>
      </c>
      <c r="I40" s="448">
        <f>SUBTOTAL(109,Sklop12[Živila iz shem kakovosti (kg)])</f>
        <v>0</v>
      </c>
      <c r="J40" s="446"/>
      <c r="K40" s="449"/>
      <c r="L40" s="449"/>
      <c r="M40" s="450"/>
      <c r="N40" s="451"/>
      <c r="O40" s="451"/>
      <c r="P40" s="451"/>
      <c r="Q40" s="452"/>
      <c r="R40" s="446"/>
      <c r="S40" s="452">
        <f>SUBTOTAL(109,Sklop12[Vrednost za okvirno količino (EUR) brez DDV])</f>
        <v>0</v>
      </c>
      <c r="T40" s="452">
        <f>SUBTOTAL(109,Sklop12[Vrednost za okvirno količino (EUR) z DDV])</f>
        <v>0</v>
      </c>
      <c r="U40" s="453">
        <f>SUBTOTAL(103,Sklop12[Shema kakovosti
(nacionalne, evropske)
])</f>
        <v>0</v>
      </c>
    </row>
    <row r="41" spans="1:22">
      <c r="A41" s="48" t="s">
        <v>110</v>
      </c>
      <c r="B41" s="16"/>
      <c r="C41" s="28"/>
      <c r="D41" s="28"/>
      <c r="E41" s="100"/>
      <c r="Q41" s="48"/>
      <c r="R41" s="48"/>
      <c r="S41" s="48"/>
      <c r="T41" s="48"/>
    </row>
    <row r="42" spans="1:22">
      <c r="A42" s="11" t="s">
        <v>112</v>
      </c>
      <c r="B42" s="16"/>
      <c r="C42" s="28"/>
      <c r="D42" s="28"/>
      <c r="E42" s="100"/>
    </row>
    <row r="43" spans="1:22">
      <c r="A43" s="95" t="s">
        <v>154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575" t="s">
        <v>160</v>
      </c>
      <c r="B44" s="575"/>
      <c r="C44" s="575"/>
      <c r="D44" s="575"/>
      <c r="E44" s="575"/>
      <c r="F44" s="575"/>
      <c r="G44" s="575"/>
      <c r="H44" s="575"/>
      <c r="I44" s="575"/>
      <c r="J44" s="575"/>
      <c r="K44" s="575"/>
      <c r="L44" s="575"/>
      <c r="M44" s="54"/>
      <c r="N44" s="29"/>
      <c r="O44" s="29"/>
      <c r="P44" s="29"/>
      <c r="Q44" s="29"/>
      <c r="R44" s="29"/>
    </row>
    <row r="45" spans="1:22">
      <c r="A45" s="574"/>
      <c r="B45" s="574"/>
      <c r="C45" s="574"/>
      <c r="D45" s="574"/>
      <c r="E45" s="574"/>
      <c r="F45" s="574"/>
      <c r="G45" s="574"/>
      <c r="H45" s="574"/>
      <c r="I45" s="574"/>
      <c r="J45" s="574"/>
      <c r="K45" s="574"/>
      <c r="L45" s="574"/>
      <c r="N45" s="29"/>
      <c r="O45" s="29"/>
      <c r="P45" s="29"/>
      <c r="Q45" s="29"/>
      <c r="R45" s="29"/>
    </row>
    <row r="46" spans="1:22">
      <c r="A46" s="95" t="s">
        <v>51</v>
      </c>
      <c r="F46" s="68"/>
      <c r="G46" s="68" t="s">
        <v>52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53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100"/>
    </row>
    <row r="266" spans="1:22">
      <c r="B266" s="16"/>
      <c r="C266" s="28"/>
      <c r="D266" s="28"/>
      <c r="E266" s="100"/>
    </row>
    <row r="267" spans="1:22">
      <c r="B267" s="16"/>
      <c r="C267" s="28"/>
      <c r="D267" s="28"/>
      <c r="E267" s="100"/>
    </row>
    <row r="268" spans="1:22">
      <c r="B268" s="16"/>
      <c r="C268" s="28"/>
      <c r="D268" s="28"/>
      <c r="E268" s="100"/>
    </row>
    <row r="269" spans="1:22">
      <c r="B269" s="16"/>
      <c r="C269" s="28"/>
      <c r="D269" s="28"/>
      <c r="E269" s="100"/>
    </row>
    <row r="270" spans="1:22">
      <c r="B270" s="16"/>
      <c r="C270" s="28"/>
      <c r="D270" s="28"/>
      <c r="E270" s="100"/>
    </row>
  </sheetData>
  <sheetProtection insertRows="0" deleteRows="0"/>
  <protectedRanges>
    <protectedRange sqref="J46:P1048576 M44:P45 U1:U1048576 J1:P43" name="Obseg1"/>
    <protectedRange sqref="J44:L44" name="Obseg1_2"/>
    <protectedRange sqref="J45:L45" name="Obseg1_2_2"/>
  </protectedRanges>
  <mergeCells count="9">
    <mergeCell ref="A45:L45"/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4:B39">
    <cfRule type="colorScale" priority="652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3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3"/>
  <sheetViews>
    <sheetView topLeftCell="A2" zoomScaleNormal="100" zoomScaleSheetLayoutView="100" workbookViewId="0">
      <selection activeCell="E32" sqref="E32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pred_rekapitulacija'!B26</f>
        <v>BIO MESO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79" t="s">
        <v>1</v>
      </c>
      <c r="B16" s="76" t="s">
        <v>432</v>
      </c>
      <c r="C16" s="77" t="s">
        <v>92</v>
      </c>
      <c r="D16" s="77" t="s">
        <v>0</v>
      </c>
      <c r="E16" s="149"/>
      <c r="F16" s="167">
        <v>400</v>
      </c>
      <c r="G16" s="166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127" t="s">
        <v>92</v>
      </c>
      <c r="N16" s="83"/>
      <c r="O16" s="127" t="s">
        <v>92</v>
      </c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27" t="s">
        <v>92</v>
      </c>
    </row>
    <row r="17" spans="1:21" s="55" customFormat="1" ht="12">
      <c r="A17" s="79" t="s">
        <v>3</v>
      </c>
      <c r="B17" s="210" t="s">
        <v>433</v>
      </c>
      <c r="C17" s="77" t="s">
        <v>92</v>
      </c>
      <c r="D17" s="77" t="s">
        <v>0</v>
      </c>
      <c r="E17" s="185"/>
      <c r="F17" s="196">
        <v>150</v>
      </c>
      <c r="G17" s="166" t="s">
        <v>0</v>
      </c>
      <c r="H17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187" t="str">
        <f>IF(Sklop13[[#This Row],[ZAHTEVANA SHEMA KAKOVOSTI]]&lt;&gt;"",Sklop13[[#This Row],[Preračunana masa/volumen/kos na enoto kg]],"")</f>
        <v/>
      </c>
      <c r="J17" s="188"/>
      <c r="K17" s="189"/>
      <c r="L17" s="189"/>
      <c r="M17" s="127" t="s">
        <v>92</v>
      </c>
      <c r="N17" s="190"/>
      <c r="O17" s="127" t="s">
        <v>92</v>
      </c>
      <c r="P17" s="191"/>
      <c r="Q17" s="190">
        <f>+Sklop13[[#This Row],[cena/enota brez DDV v EUR]]*Sklop13[[#This Row],[Stopnja DDV (%)]]</f>
        <v>0</v>
      </c>
      <c r="R17" s="190">
        <f>+Sklop13[[#This Row],[cena/enota brez DDV v EUR]]+Sklop13[[#This Row],[Davek (EUR)]]</f>
        <v>0</v>
      </c>
      <c r="S17" s="190">
        <f>+Sklop13[[#This Row],[cena/enota brez DDV v EUR]]*Sklop13[[#This Row],[Okvirna količina]]</f>
        <v>0</v>
      </c>
      <c r="T17" s="192">
        <f>+Sklop13[[#This Row],[Končna cena/enoto mere (EUR) z DDV]]*Sklop13[[#This Row],[Okvirna količina]]</f>
        <v>0</v>
      </c>
      <c r="U17" s="127" t="s">
        <v>92</v>
      </c>
    </row>
    <row r="18" spans="1:21" s="55" customFormat="1" ht="12">
      <c r="A18" s="79" t="s">
        <v>4</v>
      </c>
      <c r="B18" s="210" t="s">
        <v>434</v>
      </c>
      <c r="C18" s="77" t="s">
        <v>92</v>
      </c>
      <c r="D18" s="77" t="s">
        <v>0</v>
      </c>
      <c r="E18" s="185"/>
      <c r="F18" s="196">
        <v>50</v>
      </c>
      <c r="G18" s="166" t="s">
        <v>0</v>
      </c>
      <c r="H18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187" t="str">
        <f>IF(Sklop13[[#This Row],[ZAHTEVANA SHEMA KAKOVOSTI]]&lt;&gt;"",Sklop13[[#This Row],[Preračunana masa/volumen/kos na enoto kg]],"")</f>
        <v/>
      </c>
      <c r="J18" s="188"/>
      <c r="K18" s="189"/>
      <c r="L18" s="189"/>
      <c r="M18" s="127" t="s">
        <v>92</v>
      </c>
      <c r="N18" s="190"/>
      <c r="O18" s="127" t="s">
        <v>92</v>
      </c>
      <c r="P18" s="191"/>
      <c r="Q18" s="190">
        <f>+Sklop13[[#This Row],[cena/enota brez DDV v EUR]]*Sklop13[[#This Row],[Stopnja DDV (%)]]</f>
        <v>0</v>
      </c>
      <c r="R18" s="190">
        <f>+Sklop13[[#This Row],[cena/enota brez DDV v EUR]]+Sklop13[[#This Row],[Davek (EUR)]]</f>
        <v>0</v>
      </c>
      <c r="S18" s="190">
        <f>+Sklop13[[#This Row],[cena/enota brez DDV v EUR]]*Sklop13[[#This Row],[Okvirna količina]]</f>
        <v>0</v>
      </c>
      <c r="T18" s="192">
        <f>+Sklop13[[#This Row],[Končna cena/enoto mere (EUR) z DDV]]*Sklop13[[#This Row],[Okvirna količina]]</f>
        <v>0</v>
      </c>
      <c r="U18" s="127" t="s">
        <v>92</v>
      </c>
    </row>
    <row r="19" spans="1:21" s="55" customFormat="1" ht="12">
      <c r="A19" s="79" t="s">
        <v>5</v>
      </c>
      <c r="B19" s="210" t="s">
        <v>435</v>
      </c>
      <c r="C19" s="77" t="s">
        <v>92</v>
      </c>
      <c r="D19" s="77" t="s">
        <v>0</v>
      </c>
      <c r="E19" s="185"/>
      <c r="F19" s="196">
        <v>150</v>
      </c>
      <c r="G19" s="166" t="s">
        <v>0</v>
      </c>
      <c r="H19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187" t="str">
        <f>IF(Sklop13[[#This Row],[ZAHTEVANA SHEMA KAKOVOSTI]]&lt;&gt;"",Sklop13[[#This Row],[Preračunana masa/volumen/kos na enoto kg]],"")</f>
        <v/>
      </c>
      <c r="J19" s="188"/>
      <c r="K19" s="189"/>
      <c r="L19" s="189"/>
      <c r="M19" s="127" t="s">
        <v>92</v>
      </c>
      <c r="N19" s="190"/>
      <c r="O19" s="127" t="s">
        <v>92</v>
      </c>
      <c r="P19" s="191"/>
      <c r="Q19" s="190">
        <f>+Sklop13[[#This Row],[cena/enota brez DDV v EUR]]*Sklop13[[#This Row],[Stopnja DDV (%)]]</f>
        <v>0</v>
      </c>
      <c r="R19" s="190">
        <f>+Sklop13[[#This Row],[cena/enota brez DDV v EUR]]+Sklop13[[#This Row],[Davek (EUR)]]</f>
        <v>0</v>
      </c>
      <c r="S19" s="190">
        <f>+Sklop13[[#This Row],[cena/enota brez DDV v EUR]]*Sklop13[[#This Row],[Okvirna količina]]</f>
        <v>0</v>
      </c>
      <c r="T19" s="192">
        <f>+Sklop13[[#This Row],[Končna cena/enoto mere (EUR) z DDV]]*Sklop13[[#This Row],[Okvirna količina]]</f>
        <v>0</v>
      </c>
      <c r="U19" s="127" t="s">
        <v>92</v>
      </c>
    </row>
    <row r="20" spans="1:21" s="55" customFormat="1" ht="12">
      <c r="A20" s="79" t="s">
        <v>6</v>
      </c>
      <c r="B20" s="210" t="s">
        <v>436</v>
      </c>
      <c r="C20" s="77" t="s">
        <v>92</v>
      </c>
      <c r="D20" s="77" t="s">
        <v>0</v>
      </c>
      <c r="E20" s="185"/>
      <c r="F20" s="196">
        <v>200</v>
      </c>
      <c r="G20" s="166" t="s">
        <v>0</v>
      </c>
      <c r="H20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187" t="str">
        <f>IF(Sklop13[[#This Row],[ZAHTEVANA SHEMA KAKOVOSTI]]&lt;&gt;"",Sklop13[[#This Row],[Preračunana masa/volumen/kos na enoto kg]],"")</f>
        <v/>
      </c>
      <c r="J20" s="188"/>
      <c r="K20" s="189"/>
      <c r="L20" s="189"/>
      <c r="M20" s="127" t="s">
        <v>92</v>
      </c>
      <c r="N20" s="190"/>
      <c r="O20" s="127" t="s">
        <v>92</v>
      </c>
      <c r="P20" s="191"/>
      <c r="Q20" s="190">
        <f>+Sklop13[[#This Row],[cena/enota brez DDV v EUR]]*Sklop13[[#This Row],[Stopnja DDV (%)]]</f>
        <v>0</v>
      </c>
      <c r="R20" s="190">
        <f>+Sklop13[[#This Row],[cena/enota brez DDV v EUR]]+Sklop13[[#This Row],[Davek (EUR)]]</f>
        <v>0</v>
      </c>
      <c r="S20" s="190">
        <f>+Sklop13[[#This Row],[cena/enota brez DDV v EUR]]*Sklop13[[#This Row],[Okvirna količina]]</f>
        <v>0</v>
      </c>
      <c r="T20" s="192">
        <f>+Sklop13[[#This Row],[Končna cena/enoto mere (EUR) z DDV]]*Sklop13[[#This Row],[Okvirna količina]]</f>
        <v>0</v>
      </c>
      <c r="U20" s="127" t="s">
        <v>92</v>
      </c>
    </row>
    <row r="21" spans="1:21" s="55" customFormat="1" ht="12">
      <c r="A21" s="79" t="s">
        <v>7</v>
      </c>
      <c r="B21" s="210" t="s">
        <v>437</v>
      </c>
      <c r="C21" s="77" t="s">
        <v>92</v>
      </c>
      <c r="D21" s="77" t="s">
        <v>0</v>
      </c>
      <c r="E21" s="185"/>
      <c r="F21" s="196">
        <v>200</v>
      </c>
      <c r="G21" s="166" t="s">
        <v>0</v>
      </c>
      <c r="H21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1" s="187" t="str">
        <f>IF(Sklop13[[#This Row],[ZAHTEVANA SHEMA KAKOVOSTI]]&lt;&gt;"",Sklop13[[#This Row],[Preračunana masa/volumen/kos na enoto kg]],"")</f>
        <v/>
      </c>
      <c r="J21" s="188"/>
      <c r="K21" s="189"/>
      <c r="L21" s="189"/>
      <c r="M21" s="127" t="s">
        <v>92</v>
      </c>
      <c r="N21" s="190"/>
      <c r="O21" s="127" t="s">
        <v>92</v>
      </c>
      <c r="P21" s="191"/>
      <c r="Q21" s="190">
        <f>+Sklop13[[#This Row],[cena/enota brez DDV v EUR]]*Sklop13[[#This Row],[Stopnja DDV (%)]]</f>
        <v>0</v>
      </c>
      <c r="R21" s="190">
        <f>+Sklop13[[#This Row],[cena/enota brez DDV v EUR]]+Sklop13[[#This Row],[Davek (EUR)]]</f>
        <v>0</v>
      </c>
      <c r="S21" s="190">
        <f>+Sklop13[[#This Row],[cena/enota brez DDV v EUR]]*Sklop13[[#This Row],[Okvirna količina]]</f>
        <v>0</v>
      </c>
      <c r="T21" s="192">
        <f>+Sklop13[[#This Row],[Končna cena/enoto mere (EUR) z DDV]]*Sklop13[[#This Row],[Okvirna količina]]</f>
        <v>0</v>
      </c>
      <c r="U21" s="127" t="s">
        <v>92</v>
      </c>
    </row>
    <row r="22" spans="1:21" ht="27" customHeight="1">
      <c r="A22" s="443" t="s">
        <v>114</v>
      </c>
      <c r="B22" s="472"/>
      <c r="C22" s="444"/>
      <c r="D22" s="444"/>
      <c r="E22" s="445"/>
      <c r="F22" s="446"/>
      <c r="G22" s="447"/>
      <c r="H22" s="448">
        <f>SUBTOTAL(109,Sklop13[Preračunana masa/volumen/kos na enoto kg])</f>
        <v>1150</v>
      </c>
      <c r="I22" s="448">
        <f>SUBTOTAL(109,Sklop13[Živila iz shem kakovosti (kg)])</f>
        <v>0</v>
      </c>
      <c r="J22" s="446"/>
      <c r="K22" s="449"/>
      <c r="L22" s="449"/>
      <c r="M22" s="450"/>
      <c r="N22" s="451"/>
      <c r="O22" s="451"/>
      <c r="P22" s="451"/>
      <c r="Q22" s="452"/>
      <c r="R22" s="446"/>
      <c r="S22" s="452">
        <f>SUBTOTAL(109,Sklop13[Vrednost za okvirno količino (EUR) brez DDV])</f>
        <v>0</v>
      </c>
      <c r="T22" s="452">
        <f>SUBTOTAL(109,Sklop13[Vrednost za okvirno količino (EUR) z DDV])</f>
        <v>0</v>
      </c>
      <c r="U22" s="453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110</v>
      </c>
      <c r="B24" s="16"/>
      <c r="C24" s="28"/>
      <c r="D24" s="28"/>
      <c r="E24" s="100"/>
      <c r="Q24" s="48"/>
      <c r="R24" s="48"/>
      <c r="S24" s="48"/>
      <c r="T24" s="48"/>
    </row>
    <row r="25" spans="1:21">
      <c r="A25" s="11" t="s">
        <v>112</v>
      </c>
      <c r="B25" s="16"/>
      <c r="C25" s="28"/>
      <c r="D25" s="28"/>
      <c r="E25" s="100"/>
    </row>
    <row r="26" spans="1:21">
      <c r="A26" s="95" t="s">
        <v>154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 ht="12.75" customHeight="1">
      <c r="A27" s="575" t="s">
        <v>155</v>
      </c>
      <c r="B27" s="575"/>
      <c r="C27" s="575"/>
      <c r="D27" s="575"/>
      <c r="E27" s="575"/>
      <c r="F27" s="575"/>
      <c r="G27" s="575"/>
      <c r="H27" s="575"/>
      <c r="I27" s="575"/>
      <c r="J27" s="575"/>
      <c r="K27" s="575"/>
      <c r="L27" s="575"/>
      <c r="M27" s="54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5" t="s">
        <v>51</v>
      </c>
      <c r="F29" s="68"/>
      <c r="G29" s="68" t="s">
        <v>52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53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J1:P26 U1:U1048576 M27:P28" name="Obseg1"/>
    <protectedRange sqref="J28:L28" name="Obseg1_2_2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91"/>
  <sheetViews>
    <sheetView topLeftCell="A142" zoomScale="89" zoomScaleNormal="89" zoomScaleSheetLayoutView="100" workbookViewId="0">
      <selection activeCell="B85" sqref="B85"/>
    </sheetView>
  </sheetViews>
  <sheetFormatPr defaultColWidth="8.85546875" defaultRowHeight="12.75"/>
  <cols>
    <col min="1" max="1" width="4.28515625" style="11" customWidth="1"/>
    <col min="2" max="2" width="36.7109375" style="11" customWidth="1"/>
    <col min="3" max="3" width="10.5703125" style="17" customWidth="1"/>
    <col min="4" max="4" width="9.140625" style="27" customWidth="1"/>
    <col min="5" max="5" width="10.28515625" style="27" customWidth="1"/>
    <col min="6" max="6" width="9.42578125" style="98" customWidth="1"/>
    <col min="7" max="7" width="7.42578125" style="101" customWidth="1"/>
    <col min="8" max="8" width="8.7109375" style="101" hidden="1" customWidth="1"/>
    <col min="9" max="9" width="9.5703125" style="18" hidden="1" customWidth="1"/>
    <col min="10" max="10" width="7.42578125" style="18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B1" s="49" t="s">
        <v>61</v>
      </c>
      <c r="C1" s="27"/>
      <c r="E1" s="98"/>
      <c r="F1" s="101"/>
      <c r="H1" s="18"/>
      <c r="L1" s="11"/>
      <c r="U1" s="68"/>
      <c r="V1" s="11"/>
    </row>
    <row r="2" spans="1:22" ht="15">
      <c r="B2" s="50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  <c r="L2" s="11"/>
      <c r="U2" s="68"/>
      <c r="V2" s="11"/>
    </row>
    <row r="3" spans="1:22" ht="15">
      <c r="B3" s="50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  <c r="L3" s="11"/>
      <c r="U3" s="68"/>
      <c r="V3" s="11"/>
    </row>
    <row r="4" spans="1:22" ht="15">
      <c r="B4" s="69"/>
      <c r="C4" s="27"/>
      <c r="E4" s="98"/>
      <c r="F4" s="101"/>
      <c r="H4" s="18"/>
      <c r="L4" s="11"/>
      <c r="U4" s="68"/>
      <c r="V4" s="11"/>
    </row>
    <row r="5" spans="1:22" ht="15">
      <c r="B5" s="49" t="s">
        <v>65</v>
      </c>
      <c r="C5" s="27"/>
      <c r="E5" s="98"/>
      <c r="F5" s="101"/>
      <c r="H5" s="18"/>
      <c r="L5" s="11"/>
      <c r="U5" s="68"/>
      <c r="V5" s="11"/>
    </row>
    <row r="6" spans="1:22" ht="17.25" customHeight="1">
      <c r="B6" s="51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  <c r="L6" s="11"/>
      <c r="U6" s="68"/>
      <c r="V6" s="11"/>
    </row>
    <row r="7" spans="1:22" ht="17.25" customHeight="1">
      <c r="B7" s="51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  <c r="L7" s="11"/>
      <c r="U7" s="68"/>
      <c r="V7" s="11"/>
    </row>
    <row r="8" spans="1:22" ht="17.25" customHeight="1">
      <c r="B8" s="51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  <c r="L8" s="11"/>
      <c r="U8" s="68"/>
      <c r="V8" s="11"/>
    </row>
    <row r="9" spans="1:22" s="12" customFormat="1" ht="17.25" customHeight="1">
      <c r="A9" s="9"/>
      <c r="B9" s="52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2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2" s="12" customFormat="1" ht="21" customHeight="1">
      <c r="B12" s="78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2" s="12" customFormat="1" ht="21" customHeight="1">
      <c r="B13" s="564" t="str">
        <f>+'Ponudbeni pred_rekapitulacija'!B27</f>
        <v>SPLOŠNO PREHRAMBENO BLAGO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2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2" s="60" customFormat="1" ht="47.25" customHeight="1">
      <c r="A15" s="56" t="s">
        <v>2</v>
      </c>
      <c r="B15" s="308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2" s="55" customFormat="1" ht="12">
      <c r="A16" s="211" t="s">
        <v>1</v>
      </c>
      <c r="B16" s="341" t="s">
        <v>485</v>
      </c>
      <c r="C16" s="323">
        <v>1000</v>
      </c>
      <c r="D16" s="194" t="s">
        <v>90</v>
      </c>
      <c r="E16" s="197"/>
      <c r="F16" s="200">
        <v>100</v>
      </c>
      <c r="G16" s="195" t="s">
        <v>162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1"/>
    </row>
    <row r="17" spans="1:21" s="55" customFormat="1" ht="12">
      <c r="A17" s="211" t="s">
        <v>3</v>
      </c>
      <c r="B17" s="341" t="s">
        <v>195</v>
      </c>
      <c r="C17" s="323">
        <v>500</v>
      </c>
      <c r="D17" s="194" t="s">
        <v>90</v>
      </c>
      <c r="E17" s="197"/>
      <c r="F17" s="200">
        <v>1.5</v>
      </c>
      <c r="G17" s="195" t="s">
        <v>162</v>
      </c>
      <c r="H1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17" s="171" t="str">
        <f>IF(Sklop14[[#This Row],[ZAHTEVANA SHEMA KAKOVOSTI]]&lt;&gt;"",Sklop14[[#This Row],[Preračunana masa/volumen/kos na enoto kg]],"")</f>
        <v/>
      </c>
      <c r="J17" s="172"/>
      <c r="K17" s="173"/>
      <c r="L17" s="173"/>
      <c r="M17" s="82"/>
      <c r="N17" s="204"/>
      <c r="O17" s="204"/>
      <c r="P17" s="203"/>
      <c r="Q17" s="204">
        <f>+Sklop14[[#This Row],[cena/enota brez DDV v EUR]]*Sklop14[[#This Row],[Stopnja DDV (%)]]</f>
        <v>0</v>
      </c>
      <c r="R17" s="204">
        <f>+Sklop14[[#This Row],[cena/enota brez DDV v EUR]]+Sklop14[[#This Row],[Davek (EUR)]]</f>
        <v>0</v>
      </c>
      <c r="S17" s="204">
        <f>+Sklop14[[#This Row],[cena/enota brez DDV v EUR]]*Sklop14[[#This Row],[Okvirna količina]]</f>
        <v>0</v>
      </c>
      <c r="T17" s="205">
        <f>+Sklop14[[#This Row],[Končna cena/enoto mere (EUR) z DDV]]*Sklop14[[#This Row],[Okvirna količina]]</f>
        <v>0</v>
      </c>
      <c r="U17" s="206"/>
    </row>
    <row r="18" spans="1:21" s="55" customFormat="1" ht="12">
      <c r="A18" s="211" t="s">
        <v>4</v>
      </c>
      <c r="B18" s="341" t="s">
        <v>486</v>
      </c>
      <c r="C18" s="323">
        <v>400</v>
      </c>
      <c r="D18" s="194" t="s">
        <v>90</v>
      </c>
      <c r="E18" s="149"/>
      <c r="F18" s="200">
        <v>5</v>
      </c>
      <c r="G18" s="199" t="s">
        <v>162</v>
      </c>
      <c r="H1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8" s="171" t="str">
        <f>IF(Sklop14[[#This Row],[ZAHTEVANA SHEMA KAKOVOSTI]]&lt;&gt;"",Sklop14[[#This Row],[Preračunana masa/volumen/kos na enoto kg]],"")</f>
        <v/>
      </c>
      <c r="J18" s="172"/>
      <c r="K18" s="173"/>
      <c r="L18" s="173"/>
      <c r="M18" s="82"/>
      <c r="N18" s="204"/>
      <c r="O18" s="204"/>
      <c r="P18" s="203"/>
      <c r="Q18" s="204">
        <f>+Sklop14[[#This Row],[cena/enota brez DDV v EUR]]*Sklop14[[#This Row],[Stopnja DDV (%)]]</f>
        <v>0</v>
      </c>
      <c r="R18" s="204">
        <f>+Sklop14[[#This Row],[cena/enota brez DDV v EUR]]+Sklop14[[#This Row],[Davek (EUR)]]</f>
        <v>0</v>
      </c>
      <c r="S18" s="204">
        <f>+Sklop14[[#This Row],[cena/enota brez DDV v EUR]]*Sklop14[[#This Row],[Okvirna količina]]</f>
        <v>0</v>
      </c>
      <c r="T18" s="205">
        <f>+Sklop14[[#This Row],[Končna cena/enoto mere (EUR) z DDV]]*Sklop14[[#This Row],[Okvirna količina]]</f>
        <v>0</v>
      </c>
      <c r="U18" s="206"/>
    </row>
    <row r="19" spans="1:21" s="55" customFormat="1" ht="12">
      <c r="A19" s="211" t="s">
        <v>5</v>
      </c>
      <c r="B19" s="341" t="s">
        <v>487</v>
      </c>
      <c r="C19" s="323">
        <v>400</v>
      </c>
      <c r="D19" s="194" t="s">
        <v>90</v>
      </c>
      <c r="E19" s="149"/>
      <c r="F19" s="200">
        <v>2.5</v>
      </c>
      <c r="G19" s="199" t="s">
        <v>162</v>
      </c>
      <c r="H1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9" s="171" t="str">
        <f>IF(Sklop14[[#This Row],[ZAHTEVANA SHEMA KAKOVOSTI]]&lt;&gt;"",Sklop14[[#This Row],[Preračunana masa/volumen/kos na enoto kg]],"")</f>
        <v/>
      </c>
      <c r="J19" s="172"/>
      <c r="K19" s="173"/>
      <c r="L19" s="173"/>
      <c r="M19" s="82"/>
      <c r="N19" s="204"/>
      <c r="O19" s="204"/>
      <c r="P19" s="203"/>
      <c r="Q19" s="204">
        <f>+Sklop14[[#This Row],[cena/enota brez DDV v EUR]]*Sklop14[[#This Row],[Stopnja DDV (%)]]</f>
        <v>0</v>
      </c>
      <c r="R19" s="204">
        <f>+Sklop14[[#This Row],[cena/enota brez DDV v EUR]]+Sklop14[[#This Row],[Davek (EUR)]]</f>
        <v>0</v>
      </c>
      <c r="S19" s="204">
        <f>+Sklop14[[#This Row],[cena/enota brez DDV v EUR]]*Sklop14[[#This Row],[Okvirna količina]]</f>
        <v>0</v>
      </c>
      <c r="T19" s="205">
        <f>+Sklop14[[#This Row],[Končna cena/enoto mere (EUR) z DDV]]*Sklop14[[#This Row],[Okvirna količina]]</f>
        <v>0</v>
      </c>
      <c r="U19" s="206"/>
    </row>
    <row r="20" spans="1:21" s="55" customFormat="1" ht="12">
      <c r="A20" s="211" t="s">
        <v>6</v>
      </c>
      <c r="B20" s="341" t="s">
        <v>488</v>
      </c>
      <c r="C20" s="323">
        <v>400</v>
      </c>
      <c r="D20" s="194" t="s">
        <v>90</v>
      </c>
      <c r="E20" s="149"/>
      <c r="F20" s="200">
        <v>5</v>
      </c>
      <c r="G20" s="199" t="s">
        <v>162</v>
      </c>
      <c r="H2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0" s="171" t="str">
        <f>IF(Sklop14[[#This Row],[ZAHTEVANA SHEMA KAKOVOSTI]]&lt;&gt;"",Sklop14[[#This Row],[Preračunana masa/volumen/kos na enoto kg]],"")</f>
        <v/>
      </c>
      <c r="J20" s="172"/>
      <c r="K20" s="173"/>
      <c r="L20" s="173"/>
      <c r="M20" s="82"/>
      <c r="N20" s="204"/>
      <c r="O20" s="204"/>
      <c r="P20" s="203"/>
      <c r="Q20" s="204">
        <f>+Sklop14[[#This Row],[cena/enota brez DDV v EUR]]*Sklop14[[#This Row],[Stopnja DDV (%)]]</f>
        <v>0</v>
      </c>
      <c r="R20" s="204">
        <f>+Sklop14[[#This Row],[cena/enota brez DDV v EUR]]+Sklop14[[#This Row],[Davek (EUR)]]</f>
        <v>0</v>
      </c>
      <c r="S20" s="204">
        <f>+Sklop14[[#This Row],[cena/enota brez DDV v EUR]]*Sklop14[[#This Row],[Okvirna količina]]</f>
        <v>0</v>
      </c>
      <c r="T20" s="205">
        <f>+Sklop14[[#This Row],[Končna cena/enoto mere (EUR) z DDV]]*Sklop14[[#This Row],[Okvirna količina]]</f>
        <v>0</v>
      </c>
      <c r="U20" s="206"/>
    </row>
    <row r="21" spans="1:21" s="55" customFormat="1" ht="12">
      <c r="A21" s="211" t="s">
        <v>7</v>
      </c>
      <c r="B21" s="341" t="s">
        <v>187</v>
      </c>
      <c r="C21" s="323">
        <v>400</v>
      </c>
      <c r="D21" s="194" t="s">
        <v>90</v>
      </c>
      <c r="E21" s="149"/>
      <c r="F21" s="200">
        <v>5</v>
      </c>
      <c r="G21" s="199" t="s">
        <v>162</v>
      </c>
      <c r="H2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1" s="171" t="str">
        <f>IF(Sklop14[[#This Row],[ZAHTEVANA SHEMA KAKOVOSTI]]&lt;&gt;"",Sklop14[[#This Row],[Preračunana masa/volumen/kos na enoto kg]],"")</f>
        <v/>
      </c>
      <c r="J21" s="172"/>
      <c r="K21" s="173"/>
      <c r="L21" s="173"/>
      <c r="M21" s="82"/>
      <c r="N21" s="204"/>
      <c r="O21" s="204"/>
      <c r="P21" s="203"/>
      <c r="Q21" s="204">
        <f>+Sklop14[[#This Row],[cena/enota brez DDV v EUR]]*Sklop14[[#This Row],[Stopnja DDV (%)]]</f>
        <v>0</v>
      </c>
      <c r="R21" s="204">
        <f>+Sklop14[[#This Row],[cena/enota brez DDV v EUR]]+Sklop14[[#This Row],[Davek (EUR)]]</f>
        <v>0</v>
      </c>
      <c r="S21" s="204">
        <f>+Sklop14[[#This Row],[cena/enota brez DDV v EUR]]*Sklop14[[#This Row],[Okvirna količina]]</f>
        <v>0</v>
      </c>
      <c r="T21" s="205">
        <f>+Sklop14[[#This Row],[Končna cena/enoto mere (EUR) z DDV]]*Sklop14[[#This Row],[Okvirna količina]]</f>
        <v>0</v>
      </c>
      <c r="U21" s="206"/>
    </row>
    <row r="22" spans="1:21" s="55" customFormat="1" ht="12">
      <c r="A22" s="211" t="s">
        <v>8</v>
      </c>
      <c r="B22" s="341" t="s">
        <v>186</v>
      </c>
      <c r="C22" s="323">
        <v>400</v>
      </c>
      <c r="D22" s="194" t="s">
        <v>90</v>
      </c>
      <c r="E22" s="149"/>
      <c r="F22" s="200">
        <v>2.5</v>
      </c>
      <c r="G22" s="199" t="s">
        <v>162</v>
      </c>
      <c r="H2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2" s="171" t="str">
        <f>IF(Sklop14[[#This Row],[ZAHTEVANA SHEMA KAKOVOSTI]]&lt;&gt;"",Sklop14[[#This Row],[Preračunana masa/volumen/kos na enoto kg]],"")</f>
        <v/>
      </c>
      <c r="J22" s="172"/>
      <c r="K22" s="173"/>
      <c r="L22" s="173"/>
      <c r="M22" s="82"/>
      <c r="N22" s="204"/>
      <c r="O22" s="204"/>
      <c r="P22" s="203"/>
      <c r="Q22" s="204">
        <f>+Sklop14[[#This Row],[cena/enota brez DDV v EUR]]*Sklop14[[#This Row],[Stopnja DDV (%)]]</f>
        <v>0</v>
      </c>
      <c r="R22" s="204">
        <f>+Sklop14[[#This Row],[cena/enota brez DDV v EUR]]+Sklop14[[#This Row],[Davek (EUR)]]</f>
        <v>0</v>
      </c>
      <c r="S22" s="204">
        <f>+Sklop14[[#This Row],[cena/enota brez DDV v EUR]]*Sklop14[[#This Row],[Okvirna količina]]</f>
        <v>0</v>
      </c>
      <c r="T22" s="205">
        <f>+Sklop14[[#This Row],[Končna cena/enoto mere (EUR) z DDV]]*Sklop14[[#This Row],[Okvirna količina]]</f>
        <v>0</v>
      </c>
      <c r="U22" s="206"/>
    </row>
    <row r="23" spans="1:21" s="55" customFormat="1" ht="12">
      <c r="A23" s="211" t="s">
        <v>9</v>
      </c>
      <c r="B23" s="341" t="s">
        <v>489</v>
      </c>
      <c r="C23" s="323">
        <v>400</v>
      </c>
      <c r="D23" s="194" t="s">
        <v>90</v>
      </c>
      <c r="E23" s="149"/>
      <c r="F23" s="200">
        <v>5</v>
      </c>
      <c r="G23" s="199" t="s">
        <v>162</v>
      </c>
      <c r="H2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3" s="171" t="str">
        <f>IF(Sklop14[[#This Row],[ZAHTEVANA SHEMA KAKOVOSTI]]&lt;&gt;"",Sklop14[[#This Row],[Preračunana masa/volumen/kos na enoto kg]],"")</f>
        <v/>
      </c>
      <c r="J23" s="172"/>
      <c r="K23" s="173"/>
      <c r="L23" s="173"/>
      <c r="M23" s="82"/>
      <c r="N23" s="204"/>
      <c r="O23" s="204"/>
      <c r="P23" s="203"/>
      <c r="Q23" s="204">
        <f>+Sklop14[[#This Row],[cena/enota brez DDV v EUR]]*Sklop14[[#This Row],[Stopnja DDV (%)]]</f>
        <v>0</v>
      </c>
      <c r="R23" s="204">
        <f>+Sklop14[[#This Row],[cena/enota brez DDV v EUR]]+Sklop14[[#This Row],[Davek (EUR)]]</f>
        <v>0</v>
      </c>
      <c r="S23" s="204">
        <f>+Sklop14[[#This Row],[cena/enota brez DDV v EUR]]*Sklop14[[#This Row],[Okvirna količina]]</f>
        <v>0</v>
      </c>
      <c r="T23" s="205">
        <f>+Sklop14[[#This Row],[Končna cena/enoto mere (EUR) z DDV]]*Sklop14[[#This Row],[Okvirna količina]]</f>
        <v>0</v>
      </c>
      <c r="U23" s="206"/>
    </row>
    <row r="24" spans="1:21" s="55" customFormat="1" ht="12">
      <c r="A24" s="211" t="s">
        <v>10</v>
      </c>
      <c r="B24" s="341" t="s">
        <v>490</v>
      </c>
      <c r="C24" s="323">
        <v>1000</v>
      </c>
      <c r="D24" s="194" t="s">
        <v>90</v>
      </c>
      <c r="E24" s="149"/>
      <c r="F24" s="200">
        <v>10</v>
      </c>
      <c r="G24" s="199" t="s">
        <v>162</v>
      </c>
      <c r="H2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171" t="str">
        <f>IF(Sklop14[[#This Row],[ZAHTEVANA SHEMA KAKOVOSTI]]&lt;&gt;"",Sklop14[[#This Row],[Preračunana masa/volumen/kos na enoto kg]],"")</f>
        <v/>
      </c>
      <c r="J24" s="172"/>
      <c r="K24" s="173"/>
      <c r="L24" s="173"/>
      <c r="M24" s="82"/>
      <c r="N24" s="204"/>
      <c r="O24" s="204"/>
      <c r="P24" s="203"/>
      <c r="Q24" s="204">
        <f>+Sklop14[[#This Row],[cena/enota brez DDV v EUR]]*Sklop14[[#This Row],[Stopnja DDV (%)]]</f>
        <v>0</v>
      </c>
      <c r="R24" s="204">
        <f>+Sklop14[[#This Row],[cena/enota brez DDV v EUR]]+Sklop14[[#This Row],[Davek (EUR)]]</f>
        <v>0</v>
      </c>
      <c r="S24" s="204">
        <f>+Sklop14[[#This Row],[cena/enota brez DDV v EUR]]*Sklop14[[#This Row],[Okvirna količina]]</f>
        <v>0</v>
      </c>
      <c r="T24" s="205">
        <f>+Sklop14[[#This Row],[Končna cena/enoto mere (EUR) z DDV]]*Sklop14[[#This Row],[Okvirna količina]]</f>
        <v>0</v>
      </c>
      <c r="U24" s="206"/>
    </row>
    <row r="25" spans="1:21" s="55" customFormat="1" ht="12">
      <c r="A25" s="211" t="s">
        <v>11</v>
      </c>
      <c r="B25" s="341" t="s">
        <v>491</v>
      </c>
      <c r="C25" s="323">
        <v>400</v>
      </c>
      <c r="D25" s="194" t="s">
        <v>90</v>
      </c>
      <c r="E25" s="149"/>
      <c r="F25" s="200">
        <v>5</v>
      </c>
      <c r="G25" s="199" t="s">
        <v>162</v>
      </c>
      <c r="H2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5" s="171" t="str">
        <f>IF(Sklop14[[#This Row],[ZAHTEVANA SHEMA KAKOVOSTI]]&lt;&gt;"",Sklop14[[#This Row],[Preračunana masa/volumen/kos na enoto kg]],"")</f>
        <v/>
      </c>
      <c r="J25" s="172"/>
      <c r="K25" s="173"/>
      <c r="L25" s="173"/>
      <c r="M25" s="82"/>
      <c r="N25" s="204"/>
      <c r="O25" s="204"/>
      <c r="P25" s="203"/>
      <c r="Q25" s="204">
        <f>+Sklop14[[#This Row],[cena/enota brez DDV v EUR]]*Sklop14[[#This Row],[Stopnja DDV (%)]]</f>
        <v>0</v>
      </c>
      <c r="R25" s="204">
        <f>+Sklop14[[#This Row],[cena/enota brez DDV v EUR]]+Sklop14[[#This Row],[Davek (EUR)]]</f>
        <v>0</v>
      </c>
      <c r="S25" s="204">
        <f>+Sklop14[[#This Row],[cena/enota brez DDV v EUR]]*Sklop14[[#This Row],[Okvirna količina]]</f>
        <v>0</v>
      </c>
      <c r="T25" s="205">
        <f>+Sklop14[[#This Row],[Končna cena/enoto mere (EUR) z DDV]]*Sklop14[[#This Row],[Okvirna količina]]</f>
        <v>0</v>
      </c>
      <c r="U25" s="206"/>
    </row>
    <row r="26" spans="1:21" s="55" customFormat="1" ht="12">
      <c r="A26" s="211" t="s">
        <v>12</v>
      </c>
      <c r="B26" s="341" t="s">
        <v>492</v>
      </c>
      <c r="C26" s="323">
        <v>580</v>
      </c>
      <c r="D26" s="194" t="s">
        <v>90</v>
      </c>
      <c r="E26" s="149"/>
      <c r="F26" s="200">
        <v>5</v>
      </c>
      <c r="G26" s="199" t="s">
        <v>162</v>
      </c>
      <c r="H2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2.9</v>
      </c>
      <c r="I26" s="171" t="str">
        <f>IF(Sklop14[[#This Row],[ZAHTEVANA SHEMA KAKOVOSTI]]&lt;&gt;"",Sklop14[[#This Row],[Preračunana masa/volumen/kos na enoto kg]],"")</f>
        <v/>
      </c>
      <c r="J26" s="172"/>
      <c r="K26" s="173"/>
      <c r="L26" s="173"/>
      <c r="M26" s="82"/>
      <c r="N26" s="204"/>
      <c r="O26" s="204"/>
      <c r="P26" s="203"/>
      <c r="Q26" s="204">
        <f>+Sklop14[[#This Row],[cena/enota brez DDV v EUR]]*Sklop14[[#This Row],[Stopnja DDV (%)]]</f>
        <v>0</v>
      </c>
      <c r="R26" s="204">
        <f>+Sklop14[[#This Row],[cena/enota brez DDV v EUR]]+Sklop14[[#This Row],[Davek (EUR)]]</f>
        <v>0</v>
      </c>
      <c r="S26" s="204">
        <f>+Sklop14[[#This Row],[cena/enota brez DDV v EUR]]*Sklop14[[#This Row],[Okvirna količina]]</f>
        <v>0</v>
      </c>
      <c r="T26" s="205">
        <f>+Sklop14[[#This Row],[Končna cena/enoto mere (EUR) z DDV]]*Sklop14[[#This Row],[Okvirna količina]]</f>
        <v>0</v>
      </c>
      <c r="U26" s="206"/>
    </row>
    <row r="27" spans="1:21" s="55" customFormat="1" ht="12">
      <c r="A27" s="211" t="s">
        <v>13</v>
      </c>
      <c r="B27" s="341" t="s">
        <v>493</v>
      </c>
      <c r="C27" s="323">
        <v>600</v>
      </c>
      <c r="D27" s="194" t="s">
        <v>90</v>
      </c>
      <c r="E27" s="149"/>
      <c r="F27" s="200">
        <v>2.5</v>
      </c>
      <c r="G27" s="199" t="s">
        <v>162</v>
      </c>
      <c r="H2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27" s="171" t="str">
        <f>IF(Sklop14[[#This Row],[ZAHTEVANA SHEMA KAKOVOSTI]]&lt;&gt;"",Sklop14[[#This Row],[Preračunana masa/volumen/kos na enoto kg]],"")</f>
        <v/>
      </c>
      <c r="J27" s="172"/>
      <c r="K27" s="173"/>
      <c r="L27" s="173"/>
      <c r="M27" s="82"/>
      <c r="N27" s="204"/>
      <c r="O27" s="204"/>
      <c r="P27" s="203"/>
      <c r="Q27" s="204">
        <f>+Sklop14[[#This Row],[cena/enota brez DDV v EUR]]*Sklop14[[#This Row],[Stopnja DDV (%)]]</f>
        <v>0</v>
      </c>
      <c r="R27" s="204">
        <f>+Sklop14[[#This Row],[cena/enota brez DDV v EUR]]+Sklop14[[#This Row],[Davek (EUR)]]</f>
        <v>0</v>
      </c>
      <c r="S27" s="204">
        <f>+Sklop14[[#This Row],[cena/enota brez DDV v EUR]]*Sklop14[[#This Row],[Okvirna količina]]</f>
        <v>0</v>
      </c>
      <c r="T27" s="205">
        <f>+Sklop14[[#This Row],[Končna cena/enoto mere (EUR) z DDV]]*Sklop14[[#This Row],[Okvirna količina]]</f>
        <v>0</v>
      </c>
      <c r="U27" s="206"/>
    </row>
    <row r="28" spans="1:21" s="55" customFormat="1" ht="12">
      <c r="A28" s="211" t="s">
        <v>14</v>
      </c>
      <c r="B28" s="341" t="s">
        <v>494</v>
      </c>
      <c r="C28" s="323">
        <v>265</v>
      </c>
      <c r="D28" s="194" t="s">
        <v>90</v>
      </c>
      <c r="E28" s="149"/>
      <c r="F28" s="200">
        <v>2.5</v>
      </c>
      <c r="G28" s="199" t="s">
        <v>162</v>
      </c>
      <c r="H2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0.66250000000000009</v>
      </c>
      <c r="I28" s="171" t="str">
        <f>IF(Sklop14[[#This Row],[ZAHTEVANA SHEMA KAKOVOSTI]]&lt;&gt;"",Sklop14[[#This Row],[Preračunana masa/volumen/kos na enoto kg]],"")</f>
        <v/>
      </c>
      <c r="J28" s="172"/>
      <c r="K28" s="173"/>
      <c r="L28" s="173"/>
      <c r="M28" s="82"/>
      <c r="N28" s="204"/>
      <c r="O28" s="204"/>
      <c r="P28" s="203"/>
      <c r="Q28" s="204">
        <f>+Sklop14[[#This Row],[cena/enota brez DDV v EUR]]*Sklop14[[#This Row],[Stopnja DDV (%)]]</f>
        <v>0</v>
      </c>
      <c r="R28" s="204">
        <f>+Sklop14[[#This Row],[cena/enota brez DDV v EUR]]+Sklop14[[#This Row],[Davek (EUR)]]</f>
        <v>0</v>
      </c>
      <c r="S28" s="204">
        <f>+Sklop14[[#This Row],[cena/enota brez DDV v EUR]]*Sklop14[[#This Row],[Okvirna količina]]</f>
        <v>0</v>
      </c>
      <c r="T28" s="205">
        <f>+Sklop14[[#This Row],[Končna cena/enoto mere (EUR) z DDV]]*Sklop14[[#This Row],[Okvirna količina]]</f>
        <v>0</v>
      </c>
      <c r="U28" s="206"/>
    </row>
    <row r="29" spans="1:21" s="55" customFormat="1" ht="12">
      <c r="A29" s="211" t="s">
        <v>15</v>
      </c>
      <c r="B29" s="341" t="s">
        <v>660</v>
      </c>
      <c r="C29" s="323">
        <v>400</v>
      </c>
      <c r="D29" s="194" t="s">
        <v>90</v>
      </c>
      <c r="E29" s="149"/>
      <c r="F29" s="200">
        <v>5</v>
      </c>
      <c r="G29" s="199" t="s">
        <v>162</v>
      </c>
      <c r="H2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9" s="171" t="str">
        <f>IF(Sklop14[[#This Row],[ZAHTEVANA SHEMA KAKOVOSTI]]&lt;&gt;"",Sklop14[[#This Row],[Preračunana masa/volumen/kos na enoto kg]],"")</f>
        <v/>
      </c>
      <c r="J29" s="172"/>
      <c r="K29" s="173"/>
      <c r="L29" s="173"/>
      <c r="M29" s="82"/>
      <c r="N29" s="204"/>
      <c r="O29" s="204"/>
      <c r="P29" s="203"/>
      <c r="Q29" s="204">
        <f>+Sklop14[[#This Row],[cena/enota brez DDV v EUR]]*Sklop14[[#This Row],[Stopnja DDV (%)]]</f>
        <v>0</v>
      </c>
      <c r="R29" s="204">
        <f>+Sklop14[[#This Row],[cena/enota brez DDV v EUR]]+Sklop14[[#This Row],[Davek (EUR)]]</f>
        <v>0</v>
      </c>
      <c r="S29" s="204">
        <f>+Sklop14[[#This Row],[cena/enota brez DDV v EUR]]*Sklop14[[#This Row],[Okvirna količina]]</f>
        <v>0</v>
      </c>
      <c r="T29" s="205">
        <f>+Sklop14[[#This Row],[Končna cena/enoto mere (EUR) z DDV]]*Sklop14[[#This Row],[Okvirna količina]]</f>
        <v>0</v>
      </c>
      <c r="U29" s="206"/>
    </row>
    <row r="30" spans="1:21" s="55" customFormat="1" ht="12">
      <c r="A30" s="211" t="s">
        <v>16</v>
      </c>
      <c r="B30" s="341" t="s">
        <v>661</v>
      </c>
      <c r="C30" s="323">
        <v>400</v>
      </c>
      <c r="D30" s="194" t="s">
        <v>90</v>
      </c>
      <c r="E30" s="149"/>
      <c r="F30" s="200">
        <v>5</v>
      </c>
      <c r="G30" s="199" t="s">
        <v>162</v>
      </c>
      <c r="H3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0" s="171" t="str">
        <f>IF(Sklop14[[#This Row],[ZAHTEVANA SHEMA KAKOVOSTI]]&lt;&gt;"",Sklop14[[#This Row],[Preračunana masa/volumen/kos na enoto kg]],"")</f>
        <v/>
      </c>
      <c r="J30" s="172"/>
      <c r="K30" s="173"/>
      <c r="L30" s="173"/>
      <c r="M30" s="82"/>
      <c r="N30" s="204"/>
      <c r="O30" s="204"/>
      <c r="P30" s="203"/>
      <c r="Q30" s="204">
        <f>+Sklop14[[#This Row],[cena/enota brez DDV v EUR]]*Sklop14[[#This Row],[Stopnja DDV (%)]]</f>
        <v>0</v>
      </c>
      <c r="R30" s="204">
        <f>+Sklop14[[#This Row],[cena/enota brez DDV v EUR]]+Sklop14[[#This Row],[Davek (EUR)]]</f>
        <v>0</v>
      </c>
      <c r="S30" s="204">
        <f>+Sklop14[[#This Row],[cena/enota brez DDV v EUR]]*Sklop14[[#This Row],[Okvirna količina]]</f>
        <v>0</v>
      </c>
      <c r="T30" s="205">
        <f>+Sklop14[[#This Row],[Končna cena/enoto mere (EUR) z DDV]]*Sklop14[[#This Row],[Okvirna količina]]</f>
        <v>0</v>
      </c>
      <c r="U30" s="206"/>
    </row>
    <row r="31" spans="1:21" s="55" customFormat="1" ht="12">
      <c r="A31" s="211" t="s">
        <v>17</v>
      </c>
      <c r="B31" s="341" t="s">
        <v>662</v>
      </c>
      <c r="C31" s="323">
        <v>10</v>
      </c>
      <c r="D31" s="194" t="s">
        <v>90</v>
      </c>
      <c r="E31" s="149"/>
      <c r="F31" s="200">
        <v>5</v>
      </c>
      <c r="G31" s="199" t="s">
        <v>162</v>
      </c>
      <c r="H3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0.05</v>
      </c>
      <c r="I31" s="171" t="str">
        <f>IF(Sklop14[[#This Row],[ZAHTEVANA SHEMA KAKOVOSTI]]&lt;&gt;"",Sklop14[[#This Row],[Preračunana masa/volumen/kos na enoto kg]],"")</f>
        <v/>
      </c>
      <c r="J31" s="172"/>
      <c r="K31" s="173"/>
      <c r="L31" s="173"/>
      <c r="M31" s="82"/>
      <c r="N31" s="204"/>
      <c r="O31" s="204"/>
      <c r="P31" s="203"/>
      <c r="Q31" s="204">
        <f>+Sklop14[[#This Row],[cena/enota brez DDV v EUR]]*Sklop14[[#This Row],[Stopnja DDV (%)]]</f>
        <v>0</v>
      </c>
      <c r="R31" s="204">
        <f>+Sklop14[[#This Row],[cena/enota brez DDV v EUR]]+Sklop14[[#This Row],[Davek (EUR)]]</f>
        <v>0</v>
      </c>
      <c r="S31" s="204">
        <f>+Sklop14[[#This Row],[cena/enota brez DDV v EUR]]*Sklop14[[#This Row],[Okvirna količina]]</f>
        <v>0</v>
      </c>
      <c r="T31" s="205">
        <f>+Sklop14[[#This Row],[Končna cena/enoto mere (EUR) z DDV]]*Sklop14[[#This Row],[Okvirna količina]]</f>
        <v>0</v>
      </c>
      <c r="U31" s="206"/>
    </row>
    <row r="32" spans="1:21" s="55" customFormat="1" ht="12">
      <c r="A32" s="211" t="s">
        <v>18</v>
      </c>
      <c r="B32" s="341" t="s">
        <v>495</v>
      </c>
      <c r="C32" s="323">
        <v>110</v>
      </c>
      <c r="D32" s="194" t="s">
        <v>90</v>
      </c>
      <c r="E32" s="149"/>
      <c r="F32" s="200">
        <v>2.5</v>
      </c>
      <c r="G32" s="199" t="s">
        <v>162</v>
      </c>
      <c r="H3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0.27500000000000002</v>
      </c>
      <c r="I32" s="171" t="str">
        <f>IF(Sklop14[[#This Row],[ZAHTEVANA SHEMA KAKOVOSTI]]&lt;&gt;"",Sklop14[[#This Row],[Preračunana masa/volumen/kos na enoto kg]],"")</f>
        <v/>
      </c>
      <c r="J32" s="172"/>
      <c r="K32" s="173"/>
      <c r="L32" s="173"/>
      <c r="M32" s="82"/>
      <c r="N32" s="204"/>
      <c r="O32" s="204"/>
      <c r="P32" s="203"/>
      <c r="Q32" s="204">
        <f>+Sklop14[[#This Row],[cena/enota brez DDV v EUR]]*Sklop14[[#This Row],[Stopnja DDV (%)]]</f>
        <v>0</v>
      </c>
      <c r="R32" s="204">
        <f>+Sklop14[[#This Row],[cena/enota brez DDV v EUR]]+Sklop14[[#This Row],[Davek (EUR)]]</f>
        <v>0</v>
      </c>
      <c r="S32" s="204">
        <f>+Sklop14[[#This Row],[cena/enota brez DDV v EUR]]*Sklop14[[#This Row],[Okvirna količina]]</f>
        <v>0</v>
      </c>
      <c r="T32" s="205">
        <f>+Sklop14[[#This Row],[Končna cena/enoto mere (EUR) z DDV]]*Sklop14[[#This Row],[Okvirna količina]]</f>
        <v>0</v>
      </c>
      <c r="U32" s="206"/>
    </row>
    <row r="33" spans="1:21" s="55" customFormat="1" ht="12">
      <c r="A33" s="211" t="s">
        <v>19</v>
      </c>
      <c r="B33" s="341" t="s">
        <v>496</v>
      </c>
      <c r="C33" s="323">
        <v>10</v>
      </c>
      <c r="D33" s="211" t="s">
        <v>91</v>
      </c>
      <c r="E33" s="149"/>
      <c r="F33" s="200">
        <v>25</v>
      </c>
      <c r="G33" s="199" t="s">
        <v>162</v>
      </c>
      <c r="H3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33" s="171" t="str">
        <f>IF(Sklop14[[#This Row],[ZAHTEVANA SHEMA KAKOVOSTI]]&lt;&gt;"",Sklop14[[#This Row],[Preračunana masa/volumen/kos na enoto kg]],"")</f>
        <v/>
      </c>
      <c r="J33" s="172"/>
      <c r="K33" s="173"/>
      <c r="L33" s="173"/>
      <c r="M33" s="82"/>
      <c r="N33" s="204"/>
      <c r="O33" s="204"/>
      <c r="P33" s="203"/>
      <c r="Q33" s="204">
        <f>+Sklop14[[#This Row],[cena/enota brez DDV v EUR]]*Sklop14[[#This Row],[Stopnja DDV (%)]]</f>
        <v>0</v>
      </c>
      <c r="R33" s="204">
        <f>+Sklop14[[#This Row],[cena/enota brez DDV v EUR]]+Sklop14[[#This Row],[Davek (EUR)]]</f>
        <v>0</v>
      </c>
      <c r="S33" s="204">
        <f>+Sklop14[[#This Row],[cena/enota brez DDV v EUR]]*Sklop14[[#This Row],[Okvirna količina]]</f>
        <v>0</v>
      </c>
      <c r="T33" s="205">
        <f>+Sklop14[[#This Row],[Končna cena/enoto mere (EUR) z DDV]]*Sklop14[[#This Row],[Okvirna količina]]</f>
        <v>0</v>
      </c>
      <c r="U33" s="206"/>
    </row>
    <row r="34" spans="1:21" s="55" customFormat="1" ht="12">
      <c r="A34" s="211" t="s">
        <v>20</v>
      </c>
      <c r="B34" s="341" t="s">
        <v>497</v>
      </c>
      <c r="C34" s="323">
        <v>400</v>
      </c>
      <c r="D34" s="211" t="s">
        <v>90</v>
      </c>
      <c r="E34" s="149"/>
      <c r="F34" s="200">
        <v>5</v>
      </c>
      <c r="G34" s="199" t="s">
        <v>162</v>
      </c>
      <c r="H3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4" s="171" t="str">
        <f>IF(Sklop14[[#This Row],[ZAHTEVANA SHEMA KAKOVOSTI]]&lt;&gt;"",Sklop14[[#This Row],[Preračunana masa/volumen/kos na enoto kg]],"")</f>
        <v/>
      </c>
      <c r="J34" s="172"/>
      <c r="K34" s="173"/>
      <c r="L34" s="173"/>
      <c r="M34" s="82"/>
      <c r="N34" s="204"/>
      <c r="O34" s="204"/>
      <c r="P34" s="203"/>
      <c r="Q34" s="204">
        <f>+Sklop14[[#This Row],[cena/enota brez DDV v EUR]]*Sklop14[[#This Row],[Stopnja DDV (%)]]</f>
        <v>0</v>
      </c>
      <c r="R34" s="204">
        <f>+Sklop14[[#This Row],[cena/enota brez DDV v EUR]]+Sklop14[[#This Row],[Davek (EUR)]]</f>
        <v>0</v>
      </c>
      <c r="S34" s="204">
        <f>+Sklop14[[#This Row],[cena/enota brez DDV v EUR]]*Sklop14[[#This Row],[Okvirna količina]]</f>
        <v>0</v>
      </c>
      <c r="T34" s="205">
        <f>+Sklop14[[#This Row],[Končna cena/enoto mere (EUR) z DDV]]*Sklop14[[#This Row],[Okvirna količina]]</f>
        <v>0</v>
      </c>
      <c r="U34" s="206"/>
    </row>
    <row r="35" spans="1:21" s="55" customFormat="1" ht="12">
      <c r="A35" s="211" t="s">
        <v>21</v>
      </c>
      <c r="B35" s="341" t="s">
        <v>498</v>
      </c>
      <c r="C35" s="323">
        <v>133</v>
      </c>
      <c r="D35" s="211" t="s">
        <v>90</v>
      </c>
      <c r="E35" s="149"/>
      <c r="F35" s="200">
        <v>1</v>
      </c>
      <c r="G35" s="199" t="s">
        <v>162</v>
      </c>
      <c r="H3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0.13300000000000001</v>
      </c>
      <c r="I35" s="171" t="str">
        <f>IF(Sklop14[[#This Row],[ZAHTEVANA SHEMA KAKOVOSTI]]&lt;&gt;"",Sklop14[[#This Row],[Preračunana masa/volumen/kos na enoto kg]],"")</f>
        <v/>
      </c>
      <c r="J35" s="172"/>
      <c r="K35" s="173"/>
      <c r="L35" s="173"/>
      <c r="M35" s="82"/>
      <c r="N35" s="204"/>
      <c r="O35" s="204"/>
      <c r="P35" s="203"/>
      <c r="Q35" s="204">
        <f>+Sklop14[[#This Row],[cena/enota brez DDV v EUR]]*Sklop14[[#This Row],[Stopnja DDV (%)]]</f>
        <v>0</v>
      </c>
      <c r="R35" s="204">
        <f>+Sklop14[[#This Row],[cena/enota brez DDV v EUR]]+Sklop14[[#This Row],[Davek (EUR)]]</f>
        <v>0</v>
      </c>
      <c r="S35" s="204">
        <f>+Sklop14[[#This Row],[cena/enota brez DDV v EUR]]*Sklop14[[#This Row],[Okvirna količina]]</f>
        <v>0</v>
      </c>
      <c r="T35" s="205">
        <f>+Sklop14[[#This Row],[Končna cena/enoto mere (EUR) z DDV]]*Sklop14[[#This Row],[Okvirna količina]]</f>
        <v>0</v>
      </c>
      <c r="U35" s="206"/>
    </row>
    <row r="36" spans="1:21" s="55" customFormat="1" ht="12">
      <c r="A36" s="211" t="s">
        <v>22</v>
      </c>
      <c r="B36" s="341" t="s">
        <v>499</v>
      </c>
      <c r="C36" s="323">
        <v>500</v>
      </c>
      <c r="D36" s="211" t="s">
        <v>90</v>
      </c>
      <c r="E36" s="149"/>
      <c r="F36" s="200">
        <v>5</v>
      </c>
      <c r="G36" s="199" t="s">
        <v>162</v>
      </c>
      <c r="H3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36" s="171" t="str">
        <f>IF(Sklop14[[#This Row],[ZAHTEVANA SHEMA KAKOVOSTI]]&lt;&gt;"",Sklop14[[#This Row],[Preračunana masa/volumen/kos na enoto kg]],"")</f>
        <v/>
      </c>
      <c r="J36" s="172"/>
      <c r="K36" s="173"/>
      <c r="L36" s="173"/>
      <c r="M36" s="82"/>
      <c r="N36" s="204"/>
      <c r="O36" s="204"/>
      <c r="P36" s="203"/>
      <c r="Q36" s="204">
        <f>+Sklop14[[#This Row],[cena/enota brez DDV v EUR]]*Sklop14[[#This Row],[Stopnja DDV (%)]]</f>
        <v>0</v>
      </c>
      <c r="R36" s="204">
        <f>+Sklop14[[#This Row],[cena/enota brez DDV v EUR]]+Sklop14[[#This Row],[Davek (EUR)]]</f>
        <v>0</v>
      </c>
      <c r="S36" s="204">
        <f>+Sklop14[[#This Row],[cena/enota brez DDV v EUR]]*Sklop14[[#This Row],[Okvirna količina]]</f>
        <v>0</v>
      </c>
      <c r="T36" s="205">
        <f>+Sklop14[[#This Row],[Končna cena/enoto mere (EUR) z DDV]]*Sklop14[[#This Row],[Okvirna količina]]</f>
        <v>0</v>
      </c>
      <c r="U36" s="206"/>
    </row>
    <row r="37" spans="1:21" s="55" customFormat="1" ht="12">
      <c r="A37" s="211" t="s">
        <v>23</v>
      </c>
      <c r="B37" s="341" t="s">
        <v>500</v>
      </c>
      <c r="C37" s="323">
        <v>5</v>
      </c>
      <c r="D37" s="211" t="s">
        <v>90</v>
      </c>
      <c r="E37" s="149"/>
      <c r="F37" s="200">
        <v>15</v>
      </c>
      <c r="G37" s="199" t="s">
        <v>162</v>
      </c>
      <c r="H3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7.4999999999999997E-2</v>
      </c>
      <c r="I37" s="171" t="str">
        <f>IF(Sklop14[[#This Row],[ZAHTEVANA SHEMA KAKOVOSTI]]&lt;&gt;"",Sklop14[[#This Row],[Preračunana masa/volumen/kos na enoto kg]],"")</f>
        <v/>
      </c>
      <c r="J37" s="172"/>
      <c r="K37" s="173"/>
      <c r="L37" s="173"/>
      <c r="M37" s="82"/>
      <c r="N37" s="204"/>
      <c r="O37" s="204"/>
      <c r="P37" s="203"/>
      <c r="Q37" s="204">
        <f>+Sklop14[[#This Row],[cena/enota brez DDV v EUR]]*Sklop14[[#This Row],[Stopnja DDV (%)]]</f>
        <v>0</v>
      </c>
      <c r="R37" s="204">
        <f>+Sklop14[[#This Row],[cena/enota brez DDV v EUR]]+Sklop14[[#This Row],[Davek (EUR)]]</f>
        <v>0</v>
      </c>
      <c r="S37" s="204">
        <f>+Sklop14[[#This Row],[cena/enota brez DDV v EUR]]*Sklop14[[#This Row],[Okvirna količina]]</f>
        <v>0</v>
      </c>
      <c r="T37" s="205">
        <f>+Sklop14[[#This Row],[Končna cena/enoto mere (EUR) z DDV]]*Sklop14[[#This Row],[Okvirna količina]]</f>
        <v>0</v>
      </c>
      <c r="U37" s="206"/>
    </row>
    <row r="38" spans="1:21" s="55" customFormat="1" ht="12">
      <c r="A38" s="211" t="s">
        <v>24</v>
      </c>
      <c r="B38" s="341" t="s">
        <v>501</v>
      </c>
      <c r="C38" s="323">
        <v>10</v>
      </c>
      <c r="D38" s="211" t="s">
        <v>90</v>
      </c>
      <c r="E38" s="149"/>
      <c r="F38" s="200">
        <v>100</v>
      </c>
      <c r="G38" s="199" t="s">
        <v>162</v>
      </c>
      <c r="H3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8" s="171" t="str">
        <f>IF(Sklop14[[#This Row],[ZAHTEVANA SHEMA KAKOVOSTI]]&lt;&gt;"",Sklop14[[#This Row],[Preračunana masa/volumen/kos na enoto kg]],"")</f>
        <v/>
      </c>
      <c r="J38" s="172"/>
      <c r="K38" s="173"/>
      <c r="L38" s="173"/>
      <c r="M38" s="82"/>
      <c r="N38" s="204"/>
      <c r="O38" s="204"/>
      <c r="P38" s="203"/>
      <c r="Q38" s="204">
        <f>+Sklop14[[#This Row],[cena/enota brez DDV v EUR]]*Sklop14[[#This Row],[Stopnja DDV (%)]]</f>
        <v>0</v>
      </c>
      <c r="R38" s="204">
        <f>+Sklop14[[#This Row],[cena/enota brez DDV v EUR]]+Sklop14[[#This Row],[Davek (EUR)]]</f>
        <v>0</v>
      </c>
      <c r="S38" s="204">
        <f>+Sklop14[[#This Row],[cena/enota brez DDV v EUR]]*Sklop14[[#This Row],[Okvirna količina]]</f>
        <v>0</v>
      </c>
      <c r="T38" s="205">
        <f>+Sklop14[[#This Row],[Končna cena/enoto mere (EUR) z DDV]]*Sklop14[[#This Row],[Okvirna količina]]</f>
        <v>0</v>
      </c>
      <c r="U38" s="206"/>
    </row>
    <row r="39" spans="1:21" s="55" customFormat="1" ht="48">
      <c r="A39" s="211" t="s">
        <v>25</v>
      </c>
      <c r="B39" s="341" t="s">
        <v>502</v>
      </c>
      <c r="C39" s="323">
        <v>1</v>
      </c>
      <c r="D39" s="211" t="s">
        <v>54</v>
      </c>
      <c r="E39" s="149"/>
      <c r="F39" s="200">
        <v>50</v>
      </c>
      <c r="G39" s="199" t="s">
        <v>54</v>
      </c>
      <c r="H3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9" s="171" t="str">
        <f>IF(Sklop14[[#This Row],[ZAHTEVANA SHEMA KAKOVOSTI]]&lt;&gt;"",Sklop14[[#This Row],[Preračunana masa/volumen/kos na enoto kg]],"")</f>
        <v/>
      </c>
      <c r="J39" s="172"/>
      <c r="K39" s="173"/>
      <c r="L39" s="173"/>
      <c r="M39" s="82"/>
      <c r="N39" s="204"/>
      <c r="O39" s="204"/>
      <c r="P39" s="203"/>
      <c r="Q39" s="204">
        <f>+Sklop14[[#This Row],[cena/enota brez DDV v EUR]]*Sklop14[[#This Row],[Stopnja DDV (%)]]</f>
        <v>0</v>
      </c>
      <c r="R39" s="204">
        <f>+Sklop14[[#This Row],[cena/enota brez DDV v EUR]]+Sklop14[[#This Row],[Davek (EUR)]]</f>
        <v>0</v>
      </c>
      <c r="S39" s="204">
        <f>+Sklop14[[#This Row],[cena/enota brez DDV v EUR]]*Sklop14[[#This Row],[Okvirna količina]]</f>
        <v>0</v>
      </c>
      <c r="T39" s="205">
        <f>+Sklop14[[#This Row],[Končna cena/enoto mere (EUR) z DDV]]*Sklop14[[#This Row],[Okvirna količina]]</f>
        <v>0</v>
      </c>
      <c r="U39" s="206"/>
    </row>
    <row r="40" spans="1:21" s="55" customFormat="1" ht="36">
      <c r="A40" s="211" t="s">
        <v>26</v>
      </c>
      <c r="B40" s="341" t="s">
        <v>503</v>
      </c>
      <c r="C40" s="323">
        <v>1</v>
      </c>
      <c r="D40" s="211" t="s">
        <v>54</v>
      </c>
      <c r="E40" s="149"/>
      <c r="F40" s="200">
        <v>50</v>
      </c>
      <c r="G40" s="199" t="s">
        <v>54</v>
      </c>
      <c r="H4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0" s="171" t="str">
        <f>IF(Sklop14[[#This Row],[ZAHTEVANA SHEMA KAKOVOSTI]]&lt;&gt;"",Sklop14[[#This Row],[Preračunana masa/volumen/kos na enoto kg]],"")</f>
        <v/>
      </c>
      <c r="J40" s="172"/>
      <c r="K40" s="173"/>
      <c r="L40" s="173"/>
      <c r="M40" s="82"/>
      <c r="N40" s="204"/>
      <c r="O40" s="204"/>
      <c r="P40" s="203"/>
      <c r="Q40" s="204">
        <f>+Sklop14[[#This Row],[cena/enota brez DDV v EUR]]*Sklop14[[#This Row],[Stopnja DDV (%)]]</f>
        <v>0</v>
      </c>
      <c r="R40" s="204">
        <f>+Sklop14[[#This Row],[cena/enota brez DDV v EUR]]+Sklop14[[#This Row],[Davek (EUR)]]</f>
        <v>0</v>
      </c>
      <c r="S40" s="204">
        <f>+Sklop14[[#This Row],[cena/enota brez DDV v EUR]]*Sklop14[[#This Row],[Okvirna količina]]</f>
        <v>0</v>
      </c>
      <c r="T40" s="205">
        <f>+Sklop14[[#This Row],[Končna cena/enoto mere (EUR) z DDV]]*Sklop14[[#This Row],[Okvirna količina]]</f>
        <v>0</v>
      </c>
      <c r="U40" s="206"/>
    </row>
    <row r="41" spans="1:21" s="55" customFormat="1" ht="12">
      <c r="A41" s="211" t="s">
        <v>27</v>
      </c>
      <c r="B41" s="341" t="s">
        <v>504</v>
      </c>
      <c r="C41" s="323">
        <v>0.5</v>
      </c>
      <c r="D41" s="211" t="s">
        <v>54</v>
      </c>
      <c r="E41" s="149"/>
      <c r="F41" s="200">
        <v>50</v>
      </c>
      <c r="G41" s="199" t="s">
        <v>162</v>
      </c>
      <c r="H4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41" s="171" t="str">
        <f>IF(Sklop14[[#This Row],[ZAHTEVANA SHEMA KAKOVOSTI]]&lt;&gt;"",Sklop14[[#This Row],[Preračunana masa/volumen/kos na enoto kg]],"")</f>
        <v/>
      </c>
      <c r="J41" s="172"/>
      <c r="K41" s="173"/>
      <c r="L41" s="173"/>
      <c r="M41" s="82"/>
      <c r="N41" s="204"/>
      <c r="O41" s="204"/>
      <c r="P41" s="203"/>
      <c r="Q41" s="204">
        <f>+Sklop14[[#This Row],[cena/enota brez DDV v EUR]]*Sklop14[[#This Row],[Stopnja DDV (%)]]</f>
        <v>0</v>
      </c>
      <c r="R41" s="204">
        <f>+Sklop14[[#This Row],[cena/enota brez DDV v EUR]]+Sklop14[[#This Row],[Davek (EUR)]]</f>
        <v>0</v>
      </c>
      <c r="S41" s="204">
        <f>+Sklop14[[#This Row],[cena/enota brez DDV v EUR]]*Sklop14[[#This Row],[Okvirna količina]]</f>
        <v>0</v>
      </c>
      <c r="T41" s="205">
        <f>+Sklop14[[#This Row],[Končna cena/enoto mere (EUR) z DDV]]*Sklop14[[#This Row],[Okvirna količina]]</f>
        <v>0</v>
      </c>
      <c r="U41" s="206"/>
    </row>
    <row r="42" spans="1:21" s="55" customFormat="1" ht="12">
      <c r="A42" s="211" t="s">
        <v>28</v>
      </c>
      <c r="B42" s="341" t="s">
        <v>663</v>
      </c>
      <c r="C42" s="323">
        <v>1</v>
      </c>
      <c r="D42" s="211" t="s">
        <v>54</v>
      </c>
      <c r="E42" s="149"/>
      <c r="F42" s="200">
        <v>1000</v>
      </c>
      <c r="G42" s="199" t="s">
        <v>54</v>
      </c>
      <c r="H4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42" s="171" t="str">
        <f>IF(Sklop14[[#This Row],[ZAHTEVANA SHEMA KAKOVOSTI]]&lt;&gt;"",Sklop14[[#This Row],[Preračunana masa/volumen/kos na enoto kg]],"")</f>
        <v/>
      </c>
      <c r="J42" s="172"/>
      <c r="K42" s="173"/>
      <c r="L42" s="173"/>
      <c r="M42" s="82"/>
      <c r="N42" s="204"/>
      <c r="O42" s="204"/>
      <c r="P42" s="203"/>
      <c r="Q42" s="204">
        <f>+Sklop14[[#This Row],[cena/enota brez DDV v EUR]]*Sklop14[[#This Row],[Stopnja DDV (%)]]</f>
        <v>0</v>
      </c>
      <c r="R42" s="204">
        <f>+Sklop14[[#This Row],[cena/enota brez DDV v EUR]]+Sklop14[[#This Row],[Davek (EUR)]]</f>
        <v>0</v>
      </c>
      <c r="S42" s="204">
        <f>+Sklop14[[#This Row],[cena/enota brez DDV v EUR]]*Sklop14[[#This Row],[Okvirna količina]]</f>
        <v>0</v>
      </c>
      <c r="T42" s="205">
        <f>+Sklop14[[#This Row],[Končna cena/enoto mere (EUR) z DDV]]*Sklop14[[#This Row],[Okvirna količina]]</f>
        <v>0</v>
      </c>
      <c r="U42" s="206"/>
    </row>
    <row r="43" spans="1:21" s="55" customFormat="1" ht="12">
      <c r="A43" s="211" t="s">
        <v>29</v>
      </c>
      <c r="B43" s="341" t="s">
        <v>505</v>
      </c>
      <c r="C43" s="323">
        <v>10</v>
      </c>
      <c r="D43" s="211" t="s">
        <v>54</v>
      </c>
      <c r="E43" s="149"/>
      <c r="F43" s="200">
        <v>200</v>
      </c>
      <c r="G43" s="199" t="s">
        <v>162</v>
      </c>
      <c r="H4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43" s="171" t="str">
        <f>IF(Sklop14[[#This Row],[ZAHTEVANA SHEMA KAKOVOSTI]]&lt;&gt;"",Sklop14[[#This Row],[Preračunana masa/volumen/kos na enoto kg]],"")</f>
        <v/>
      </c>
      <c r="J43" s="172"/>
      <c r="K43" s="173"/>
      <c r="L43" s="173"/>
      <c r="M43" s="82"/>
      <c r="N43" s="204"/>
      <c r="O43" s="204"/>
      <c r="P43" s="203"/>
      <c r="Q43" s="204">
        <f>+Sklop14[[#This Row],[cena/enota brez DDV v EUR]]*Sklop14[[#This Row],[Stopnja DDV (%)]]</f>
        <v>0</v>
      </c>
      <c r="R43" s="204">
        <f>+Sklop14[[#This Row],[cena/enota brez DDV v EUR]]+Sklop14[[#This Row],[Davek (EUR)]]</f>
        <v>0</v>
      </c>
      <c r="S43" s="204">
        <f>+Sklop14[[#This Row],[cena/enota brez DDV v EUR]]*Sklop14[[#This Row],[Okvirna količina]]</f>
        <v>0</v>
      </c>
      <c r="T43" s="205">
        <f>+Sklop14[[#This Row],[Končna cena/enoto mere (EUR) z DDV]]*Sklop14[[#This Row],[Okvirna količina]]</f>
        <v>0</v>
      </c>
      <c r="U43" s="206"/>
    </row>
    <row r="44" spans="1:21" s="55" customFormat="1" ht="24">
      <c r="A44" s="211" t="s">
        <v>30</v>
      </c>
      <c r="B44" s="341" t="s">
        <v>506</v>
      </c>
      <c r="C44" s="323">
        <v>1</v>
      </c>
      <c r="D44" s="211" t="s">
        <v>54</v>
      </c>
      <c r="E44" s="149"/>
      <c r="F44" s="200">
        <v>150</v>
      </c>
      <c r="G44" s="199" t="s">
        <v>54</v>
      </c>
      <c r="H4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4" s="171" t="str">
        <f>IF(Sklop14[[#This Row],[ZAHTEVANA SHEMA KAKOVOSTI]]&lt;&gt;"",Sklop14[[#This Row],[Preračunana masa/volumen/kos na enoto kg]],"")</f>
        <v/>
      </c>
      <c r="J44" s="172"/>
      <c r="K44" s="173"/>
      <c r="L44" s="173"/>
      <c r="M44" s="82"/>
      <c r="N44" s="204"/>
      <c r="O44" s="204"/>
      <c r="P44" s="203"/>
      <c r="Q44" s="204">
        <f>+Sklop14[[#This Row],[cena/enota brez DDV v EUR]]*Sklop14[[#This Row],[Stopnja DDV (%)]]</f>
        <v>0</v>
      </c>
      <c r="R44" s="204">
        <f>+Sklop14[[#This Row],[cena/enota brez DDV v EUR]]+Sklop14[[#This Row],[Davek (EUR)]]</f>
        <v>0</v>
      </c>
      <c r="S44" s="204">
        <f>+Sklop14[[#This Row],[cena/enota brez DDV v EUR]]*Sklop14[[#This Row],[Okvirna količina]]</f>
        <v>0</v>
      </c>
      <c r="T44" s="205">
        <f>+Sklop14[[#This Row],[Končna cena/enoto mere (EUR) z DDV]]*Sklop14[[#This Row],[Okvirna količina]]</f>
        <v>0</v>
      </c>
      <c r="U44" s="206"/>
    </row>
    <row r="45" spans="1:21" s="55" customFormat="1" ht="12">
      <c r="A45" s="211" t="s">
        <v>31</v>
      </c>
      <c r="B45" s="341" t="s">
        <v>507</v>
      </c>
      <c r="C45" s="323">
        <v>1</v>
      </c>
      <c r="D45" s="211" t="s">
        <v>54</v>
      </c>
      <c r="E45" s="149"/>
      <c r="F45" s="200">
        <v>75</v>
      </c>
      <c r="G45" s="199" t="s">
        <v>162</v>
      </c>
      <c r="H4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45" s="171" t="str">
        <f>IF(Sklop14[[#This Row],[ZAHTEVANA SHEMA KAKOVOSTI]]&lt;&gt;"",Sklop14[[#This Row],[Preračunana masa/volumen/kos na enoto kg]],"")</f>
        <v/>
      </c>
      <c r="J45" s="172"/>
      <c r="K45" s="173"/>
      <c r="L45" s="173"/>
      <c r="M45" s="82"/>
      <c r="N45" s="204"/>
      <c r="O45" s="204"/>
      <c r="P45" s="203"/>
      <c r="Q45" s="204">
        <f>+Sklop14[[#This Row],[cena/enota brez DDV v EUR]]*Sklop14[[#This Row],[Stopnja DDV (%)]]</f>
        <v>0</v>
      </c>
      <c r="R45" s="204">
        <f>+Sklop14[[#This Row],[cena/enota brez DDV v EUR]]+Sklop14[[#This Row],[Davek (EUR)]]</f>
        <v>0</v>
      </c>
      <c r="S45" s="204">
        <f>+Sklop14[[#This Row],[cena/enota brez DDV v EUR]]*Sklop14[[#This Row],[Okvirna količina]]</f>
        <v>0</v>
      </c>
      <c r="T45" s="205">
        <f>+Sklop14[[#This Row],[Končna cena/enoto mere (EUR) z DDV]]*Sklop14[[#This Row],[Okvirna količina]]</f>
        <v>0</v>
      </c>
      <c r="U45" s="206"/>
    </row>
    <row r="46" spans="1:21" s="55" customFormat="1" ht="12">
      <c r="A46" s="211" t="s">
        <v>32</v>
      </c>
      <c r="B46" s="341" t="s">
        <v>508</v>
      </c>
      <c r="C46" s="323">
        <v>125</v>
      </c>
      <c r="D46" s="211" t="s">
        <v>90</v>
      </c>
      <c r="E46" s="149"/>
      <c r="F46" s="200">
        <v>15</v>
      </c>
      <c r="G46" s="199" t="s">
        <v>162</v>
      </c>
      <c r="H4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1.875</v>
      </c>
      <c r="I46" s="171" t="str">
        <f>IF(Sklop14[[#This Row],[ZAHTEVANA SHEMA KAKOVOSTI]]&lt;&gt;"",Sklop14[[#This Row],[Preračunana masa/volumen/kos na enoto kg]],"")</f>
        <v/>
      </c>
      <c r="J46" s="172"/>
      <c r="K46" s="173"/>
      <c r="L46" s="173"/>
      <c r="M46" s="82"/>
      <c r="N46" s="204"/>
      <c r="O46" s="204"/>
      <c r="P46" s="203"/>
      <c r="Q46" s="204">
        <f>+Sklop14[[#This Row],[cena/enota brez DDV v EUR]]*Sklop14[[#This Row],[Stopnja DDV (%)]]</f>
        <v>0</v>
      </c>
      <c r="R46" s="204">
        <f>+Sklop14[[#This Row],[cena/enota brez DDV v EUR]]+Sklop14[[#This Row],[Davek (EUR)]]</f>
        <v>0</v>
      </c>
      <c r="S46" s="204">
        <f>+Sklop14[[#This Row],[cena/enota brez DDV v EUR]]*Sklop14[[#This Row],[Okvirna količina]]</f>
        <v>0</v>
      </c>
      <c r="T46" s="205">
        <f>+Sklop14[[#This Row],[Končna cena/enoto mere (EUR) z DDV]]*Sklop14[[#This Row],[Okvirna količina]]</f>
        <v>0</v>
      </c>
      <c r="U46" s="206"/>
    </row>
    <row r="47" spans="1:21" s="55" customFormat="1" ht="12">
      <c r="A47" s="211" t="s">
        <v>33</v>
      </c>
      <c r="B47" s="341" t="s">
        <v>664</v>
      </c>
      <c r="C47" s="323">
        <v>250</v>
      </c>
      <c r="D47" s="211" t="s">
        <v>90</v>
      </c>
      <c r="E47" s="149"/>
      <c r="F47" s="200">
        <v>50</v>
      </c>
      <c r="G47" s="199" t="s">
        <v>162</v>
      </c>
      <c r="H4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47" s="171" t="str">
        <f>IF(Sklop14[[#This Row],[ZAHTEVANA SHEMA KAKOVOSTI]]&lt;&gt;"",Sklop14[[#This Row],[Preračunana masa/volumen/kos na enoto kg]],"")</f>
        <v/>
      </c>
      <c r="J47" s="172"/>
      <c r="K47" s="173"/>
      <c r="L47" s="173"/>
      <c r="M47" s="82"/>
      <c r="N47" s="204"/>
      <c r="O47" s="204"/>
      <c r="P47" s="203"/>
      <c r="Q47" s="204">
        <f>+Sklop14[[#This Row],[cena/enota brez DDV v EUR]]*Sklop14[[#This Row],[Stopnja DDV (%)]]</f>
        <v>0</v>
      </c>
      <c r="R47" s="204">
        <f>+Sklop14[[#This Row],[cena/enota brez DDV v EUR]]+Sklop14[[#This Row],[Davek (EUR)]]</f>
        <v>0</v>
      </c>
      <c r="S47" s="204">
        <f>+Sklop14[[#This Row],[cena/enota brez DDV v EUR]]*Sklop14[[#This Row],[Okvirna količina]]</f>
        <v>0</v>
      </c>
      <c r="T47" s="205">
        <f>+Sklop14[[#This Row],[Končna cena/enoto mere (EUR) z DDV]]*Sklop14[[#This Row],[Okvirna količina]]</f>
        <v>0</v>
      </c>
      <c r="U47" s="206"/>
    </row>
    <row r="48" spans="1:21" s="55" customFormat="1" ht="12">
      <c r="A48" s="211" t="s">
        <v>34</v>
      </c>
      <c r="B48" s="341" t="s">
        <v>509</v>
      </c>
      <c r="C48" s="323">
        <v>42</v>
      </c>
      <c r="D48" s="211" t="s">
        <v>90</v>
      </c>
      <c r="E48" s="149"/>
      <c r="F48" s="200">
        <v>50</v>
      </c>
      <c r="G48" s="199" t="s">
        <v>162</v>
      </c>
      <c r="H4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</v>
      </c>
      <c r="I48" s="171" t="str">
        <f>IF(Sklop14[[#This Row],[ZAHTEVANA SHEMA KAKOVOSTI]]&lt;&gt;"",Sklop14[[#This Row],[Preračunana masa/volumen/kos na enoto kg]],"")</f>
        <v/>
      </c>
      <c r="J48" s="172"/>
      <c r="K48" s="173"/>
      <c r="L48" s="173"/>
      <c r="M48" s="82"/>
      <c r="N48" s="204"/>
      <c r="O48" s="204"/>
      <c r="P48" s="203"/>
      <c r="Q48" s="204">
        <f>+Sklop14[[#This Row],[cena/enota brez DDV v EUR]]*Sklop14[[#This Row],[Stopnja DDV (%)]]</f>
        <v>0</v>
      </c>
      <c r="R48" s="204">
        <f>+Sklop14[[#This Row],[cena/enota brez DDV v EUR]]+Sklop14[[#This Row],[Davek (EUR)]]</f>
        <v>0</v>
      </c>
      <c r="S48" s="204">
        <f>+Sklop14[[#This Row],[cena/enota brez DDV v EUR]]*Sklop14[[#This Row],[Okvirna količina]]</f>
        <v>0</v>
      </c>
      <c r="T48" s="205">
        <f>+Sklop14[[#This Row],[Končna cena/enoto mere (EUR) z DDV]]*Sklop14[[#This Row],[Okvirna količina]]</f>
        <v>0</v>
      </c>
      <c r="U48" s="206"/>
    </row>
    <row r="49" spans="1:21" s="55" customFormat="1" ht="24">
      <c r="A49" s="503" t="s">
        <v>35</v>
      </c>
      <c r="B49" s="553" t="s">
        <v>808</v>
      </c>
      <c r="C49" s="323">
        <v>200</v>
      </c>
      <c r="D49" s="211" t="s">
        <v>90</v>
      </c>
      <c r="E49" s="149"/>
      <c r="F49" s="200">
        <v>5</v>
      </c>
      <c r="G49" s="199" t="s">
        <v>162</v>
      </c>
      <c r="H4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9" s="171" t="str">
        <f>IF(Sklop14[[#This Row],[ZAHTEVANA SHEMA KAKOVOSTI]]&lt;&gt;"",Sklop14[[#This Row],[Preračunana masa/volumen/kos na enoto kg]],"")</f>
        <v/>
      </c>
      <c r="J49" s="172"/>
      <c r="K49" s="173"/>
      <c r="L49" s="173"/>
      <c r="M49" s="82"/>
      <c r="N49" s="204"/>
      <c r="O49" s="204"/>
      <c r="P49" s="203"/>
      <c r="Q49" s="204">
        <f>+Sklop14[[#This Row],[cena/enota brez DDV v EUR]]*Sklop14[[#This Row],[Stopnja DDV (%)]]</f>
        <v>0</v>
      </c>
      <c r="R49" s="204">
        <f>+Sklop14[[#This Row],[cena/enota brez DDV v EUR]]+Sklop14[[#This Row],[Davek (EUR)]]</f>
        <v>0</v>
      </c>
      <c r="S49" s="204">
        <f>+Sklop14[[#This Row],[cena/enota brez DDV v EUR]]*Sklop14[[#This Row],[Okvirna količina]]</f>
        <v>0</v>
      </c>
      <c r="T49" s="205">
        <f>+Sklop14[[#This Row],[Končna cena/enoto mere (EUR) z DDV]]*Sklop14[[#This Row],[Okvirna količina]]</f>
        <v>0</v>
      </c>
      <c r="U49" s="206"/>
    </row>
    <row r="50" spans="1:21" s="55" customFormat="1" ht="24">
      <c r="A50" s="536" t="s">
        <v>807</v>
      </c>
      <c r="B50" s="553" t="s">
        <v>809</v>
      </c>
      <c r="C50" s="536">
        <v>250</v>
      </c>
      <c r="D50" s="537" t="s">
        <v>90</v>
      </c>
      <c r="E50" s="504"/>
      <c r="F50" s="538">
        <v>5</v>
      </c>
      <c r="G50" s="554" t="s">
        <v>162</v>
      </c>
      <c r="H50" s="5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50" s="545" t="str">
        <f>IF(Sklop14[[#This Row],[ZAHTEVANA SHEMA KAKOVOSTI]]&lt;&gt;"",Sklop14[[#This Row],[Preračunana masa/volumen/kos na enoto kg]],"")</f>
        <v/>
      </c>
      <c r="J50" s="546"/>
      <c r="K50" s="547"/>
      <c r="L50" s="547"/>
      <c r="M50" s="552"/>
      <c r="N50" s="548"/>
      <c r="O50" s="548"/>
      <c r="P50" s="549"/>
      <c r="Q50" s="548">
        <f>+Sklop14[[#This Row],[cena/enota brez DDV v EUR]]*Sklop14[[#This Row],[Stopnja DDV (%)]]</f>
        <v>0</v>
      </c>
      <c r="R50" s="548">
        <f>+Sklop14[[#This Row],[cena/enota brez DDV v EUR]]+Sklop14[[#This Row],[Davek (EUR)]]</f>
        <v>0</v>
      </c>
      <c r="S50" s="548">
        <f>+Sklop14[[#This Row],[cena/enota brez DDV v EUR]]*Sklop14[[#This Row],[Okvirna količina]]</f>
        <v>0</v>
      </c>
      <c r="T50" s="550">
        <f>+Sklop14[[#This Row],[Končna cena/enoto mere (EUR) z DDV]]*Sklop14[[#This Row],[Okvirna količina]]</f>
        <v>0</v>
      </c>
      <c r="U50" s="551"/>
    </row>
    <row r="51" spans="1:21" s="55" customFormat="1" ht="12">
      <c r="A51" s="211" t="s">
        <v>36</v>
      </c>
      <c r="B51" s="341" t="s">
        <v>510</v>
      </c>
      <c r="C51" s="323">
        <v>1000</v>
      </c>
      <c r="D51" s="211" t="s">
        <v>90</v>
      </c>
      <c r="E51" s="149"/>
      <c r="F51" s="200">
        <v>750</v>
      </c>
      <c r="G51" s="199" t="s">
        <v>162</v>
      </c>
      <c r="H5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51" s="171" t="str">
        <f>IF(Sklop14[[#This Row],[ZAHTEVANA SHEMA KAKOVOSTI]]&lt;&gt;"",Sklop14[[#This Row],[Preračunana masa/volumen/kos na enoto kg]],"")</f>
        <v/>
      </c>
      <c r="J51" s="172"/>
      <c r="K51" s="173"/>
      <c r="L51" s="173"/>
      <c r="M51" s="82"/>
      <c r="N51" s="204"/>
      <c r="O51" s="204"/>
      <c r="P51" s="203"/>
      <c r="Q51" s="204">
        <f>+Sklop14[[#This Row],[cena/enota brez DDV v EUR]]*Sklop14[[#This Row],[Stopnja DDV (%)]]</f>
        <v>0</v>
      </c>
      <c r="R51" s="204">
        <f>+Sklop14[[#This Row],[cena/enota brez DDV v EUR]]+Sklop14[[#This Row],[Davek (EUR)]]</f>
        <v>0</v>
      </c>
      <c r="S51" s="204">
        <f>+Sklop14[[#This Row],[cena/enota brez DDV v EUR]]*Sklop14[[#This Row],[Okvirna količina]]</f>
        <v>0</v>
      </c>
      <c r="T51" s="205">
        <f>+Sklop14[[#This Row],[Končna cena/enoto mere (EUR) z DDV]]*Sklop14[[#This Row],[Okvirna količina]]</f>
        <v>0</v>
      </c>
      <c r="U51" s="206"/>
    </row>
    <row r="52" spans="1:21" s="55" customFormat="1" ht="12">
      <c r="A52" s="211" t="s">
        <v>37</v>
      </c>
      <c r="B52" s="341" t="s">
        <v>511</v>
      </c>
      <c r="C52" s="323">
        <v>800</v>
      </c>
      <c r="D52" s="211" t="s">
        <v>90</v>
      </c>
      <c r="E52" s="149"/>
      <c r="F52" s="200">
        <v>50</v>
      </c>
      <c r="G52" s="199" t="s">
        <v>162</v>
      </c>
      <c r="H5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2" s="171" t="str">
        <f>IF(Sklop14[[#This Row],[ZAHTEVANA SHEMA KAKOVOSTI]]&lt;&gt;"",Sklop14[[#This Row],[Preračunana masa/volumen/kos na enoto kg]],"")</f>
        <v/>
      </c>
      <c r="J52" s="172"/>
      <c r="K52" s="173"/>
      <c r="L52" s="173"/>
      <c r="M52" s="82"/>
      <c r="N52" s="204"/>
      <c r="O52" s="204"/>
      <c r="P52" s="203"/>
      <c r="Q52" s="204">
        <f>+Sklop14[[#This Row],[cena/enota brez DDV v EUR]]*Sklop14[[#This Row],[Stopnja DDV (%)]]</f>
        <v>0</v>
      </c>
      <c r="R52" s="204">
        <f>+Sklop14[[#This Row],[cena/enota brez DDV v EUR]]+Sklop14[[#This Row],[Davek (EUR)]]</f>
        <v>0</v>
      </c>
      <c r="S52" s="204">
        <f>+Sklop14[[#This Row],[cena/enota brez DDV v EUR]]*Sklop14[[#This Row],[Okvirna količina]]</f>
        <v>0</v>
      </c>
      <c r="T52" s="205">
        <f>+Sklop14[[#This Row],[Končna cena/enoto mere (EUR) z DDV]]*Sklop14[[#This Row],[Okvirna količina]]</f>
        <v>0</v>
      </c>
      <c r="U52" s="206"/>
    </row>
    <row r="53" spans="1:21" s="55" customFormat="1" ht="12">
      <c r="A53" s="211" t="s">
        <v>38</v>
      </c>
      <c r="B53" s="341" t="s">
        <v>512</v>
      </c>
      <c r="C53" s="323">
        <v>400</v>
      </c>
      <c r="D53" s="211" t="s">
        <v>90</v>
      </c>
      <c r="E53" s="149"/>
      <c r="F53" s="200">
        <v>100</v>
      </c>
      <c r="G53" s="199" t="s">
        <v>162</v>
      </c>
      <c r="H5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3" s="171" t="str">
        <f>IF(Sklop14[[#This Row],[ZAHTEVANA SHEMA KAKOVOSTI]]&lt;&gt;"",Sklop14[[#This Row],[Preračunana masa/volumen/kos na enoto kg]],"")</f>
        <v/>
      </c>
      <c r="J53" s="172"/>
      <c r="K53" s="173"/>
      <c r="L53" s="173"/>
      <c r="M53" s="82"/>
      <c r="N53" s="204"/>
      <c r="O53" s="204"/>
      <c r="P53" s="203"/>
      <c r="Q53" s="204">
        <f>+Sklop14[[#This Row],[cena/enota brez DDV v EUR]]*Sklop14[[#This Row],[Stopnja DDV (%)]]</f>
        <v>0</v>
      </c>
      <c r="R53" s="204">
        <f>+Sklop14[[#This Row],[cena/enota brez DDV v EUR]]+Sklop14[[#This Row],[Davek (EUR)]]</f>
        <v>0</v>
      </c>
      <c r="S53" s="204">
        <f>+Sklop14[[#This Row],[cena/enota brez DDV v EUR]]*Sklop14[[#This Row],[Okvirna količina]]</f>
        <v>0</v>
      </c>
      <c r="T53" s="205">
        <f>+Sklop14[[#This Row],[Končna cena/enoto mere (EUR) z DDV]]*Sklop14[[#This Row],[Okvirna količina]]</f>
        <v>0</v>
      </c>
      <c r="U53" s="206"/>
    </row>
    <row r="54" spans="1:21" s="55" customFormat="1" ht="24">
      <c r="A54" s="211" t="s">
        <v>39</v>
      </c>
      <c r="B54" s="341" t="s">
        <v>513</v>
      </c>
      <c r="C54" s="323">
        <v>580</v>
      </c>
      <c r="D54" s="211" t="s">
        <v>90</v>
      </c>
      <c r="E54" s="149"/>
      <c r="F54" s="200">
        <v>250</v>
      </c>
      <c r="G54" s="199" t="s">
        <v>162</v>
      </c>
      <c r="H5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145</v>
      </c>
      <c r="I54" s="171" t="str">
        <f>IF(Sklop14[[#This Row],[ZAHTEVANA SHEMA KAKOVOSTI]]&lt;&gt;"",Sklop14[[#This Row],[Preračunana masa/volumen/kos na enoto kg]],"")</f>
        <v/>
      </c>
      <c r="J54" s="172"/>
      <c r="K54" s="173"/>
      <c r="L54" s="173"/>
      <c r="M54" s="82"/>
      <c r="N54" s="204"/>
      <c r="O54" s="204"/>
      <c r="P54" s="203"/>
      <c r="Q54" s="204">
        <f>+Sklop14[[#This Row],[cena/enota brez DDV v EUR]]*Sklop14[[#This Row],[Stopnja DDV (%)]]</f>
        <v>0</v>
      </c>
      <c r="R54" s="204">
        <f>+Sklop14[[#This Row],[cena/enota brez DDV v EUR]]+Sklop14[[#This Row],[Davek (EUR)]]</f>
        <v>0</v>
      </c>
      <c r="S54" s="204">
        <f>+Sklop14[[#This Row],[cena/enota brez DDV v EUR]]*Sklop14[[#This Row],[Okvirna količina]]</f>
        <v>0</v>
      </c>
      <c r="T54" s="205">
        <f>+Sklop14[[#This Row],[Končna cena/enoto mere (EUR) z DDV]]*Sklop14[[#This Row],[Okvirna količina]]</f>
        <v>0</v>
      </c>
      <c r="U54" s="206"/>
    </row>
    <row r="55" spans="1:21" s="55" customFormat="1" ht="12">
      <c r="A55" s="211" t="s">
        <v>40</v>
      </c>
      <c r="B55" s="341" t="s">
        <v>181</v>
      </c>
      <c r="C55" s="323">
        <v>400</v>
      </c>
      <c r="D55" s="211" t="s">
        <v>90</v>
      </c>
      <c r="E55" s="149"/>
      <c r="F55" s="200">
        <v>100</v>
      </c>
      <c r="G55" s="199" t="s">
        <v>162</v>
      </c>
      <c r="H5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5" s="171" t="str">
        <f>IF(Sklop14[[#This Row],[ZAHTEVANA SHEMA KAKOVOSTI]]&lt;&gt;"",Sklop14[[#This Row],[Preračunana masa/volumen/kos na enoto kg]],"")</f>
        <v/>
      </c>
      <c r="J55" s="172"/>
      <c r="K55" s="173"/>
      <c r="L55" s="173"/>
      <c r="M55" s="82"/>
      <c r="N55" s="204"/>
      <c r="O55" s="204"/>
      <c r="P55" s="203"/>
      <c r="Q55" s="204">
        <f>+Sklop14[[#This Row],[cena/enota brez DDV v EUR]]*Sklop14[[#This Row],[Stopnja DDV (%)]]</f>
        <v>0</v>
      </c>
      <c r="R55" s="204">
        <f>+Sklop14[[#This Row],[cena/enota brez DDV v EUR]]+Sklop14[[#This Row],[Davek (EUR)]]</f>
        <v>0</v>
      </c>
      <c r="S55" s="204">
        <f>+Sklop14[[#This Row],[cena/enota brez DDV v EUR]]*Sklop14[[#This Row],[Okvirna količina]]</f>
        <v>0</v>
      </c>
      <c r="T55" s="205">
        <f>+Sklop14[[#This Row],[Končna cena/enoto mere (EUR) z DDV]]*Sklop14[[#This Row],[Okvirna količina]]</f>
        <v>0</v>
      </c>
      <c r="U55" s="206"/>
    </row>
    <row r="56" spans="1:21" s="55" customFormat="1" ht="12">
      <c r="A56" s="211" t="s">
        <v>41</v>
      </c>
      <c r="B56" s="341" t="s">
        <v>514</v>
      </c>
      <c r="C56" s="323">
        <v>2600</v>
      </c>
      <c r="D56" s="211" t="s">
        <v>90</v>
      </c>
      <c r="E56" s="149"/>
      <c r="F56" s="200">
        <v>50</v>
      </c>
      <c r="G56" s="199" t="s">
        <v>162</v>
      </c>
      <c r="H5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56" s="171" t="str">
        <f>IF(Sklop14[[#This Row],[ZAHTEVANA SHEMA KAKOVOSTI]]&lt;&gt;"",Sklop14[[#This Row],[Preračunana masa/volumen/kos na enoto kg]],"")</f>
        <v/>
      </c>
      <c r="J56" s="172"/>
      <c r="K56" s="173"/>
      <c r="L56" s="173"/>
      <c r="M56" s="82"/>
      <c r="N56" s="204"/>
      <c r="O56" s="204"/>
      <c r="P56" s="203"/>
      <c r="Q56" s="204">
        <f>+Sklop14[[#This Row],[cena/enota brez DDV v EUR]]*Sklop14[[#This Row],[Stopnja DDV (%)]]</f>
        <v>0</v>
      </c>
      <c r="R56" s="204">
        <f>+Sklop14[[#This Row],[cena/enota brez DDV v EUR]]+Sklop14[[#This Row],[Davek (EUR)]]</f>
        <v>0</v>
      </c>
      <c r="S56" s="204">
        <f>+Sklop14[[#This Row],[cena/enota brez DDV v EUR]]*Sklop14[[#This Row],[Okvirna količina]]</f>
        <v>0</v>
      </c>
      <c r="T56" s="205">
        <f>+Sklop14[[#This Row],[Končna cena/enoto mere (EUR) z DDV]]*Sklop14[[#This Row],[Okvirna količina]]</f>
        <v>0</v>
      </c>
      <c r="U56" s="206"/>
    </row>
    <row r="57" spans="1:21" s="55" customFormat="1" ht="12">
      <c r="A57" s="211" t="s">
        <v>42</v>
      </c>
      <c r="B57" s="341" t="s">
        <v>515</v>
      </c>
      <c r="C57" s="323">
        <v>2600</v>
      </c>
      <c r="D57" s="211" t="s">
        <v>90</v>
      </c>
      <c r="E57" s="149"/>
      <c r="F57" s="200">
        <v>50</v>
      </c>
      <c r="G57" s="199" t="s">
        <v>162</v>
      </c>
      <c r="H5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57" s="171" t="str">
        <f>IF(Sklop14[[#This Row],[ZAHTEVANA SHEMA KAKOVOSTI]]&lt;&gt;"",Sklop14[[#This Row],[Preračunana masa/volumen/kos na enoto kg]],"")</f>
        <v/>
      </c>
      <c r="J57" s="172"/>
      <c r="K57" s="173"/>
      <c r="L57" s="173"/>
      <c r="M57" s="82"/>
      <c r="N57" s="204"/>
      <c r="O57" s="204"/>
      <c r="P57" s="203"/>
      <c r="Q57" s="204">
        <f>+Sklop14[[#This Row],[cena/enota brez DDV v EUR]]*Sklop14[[#This Row],[Stopnja DDV (%)]]</f>
        <v>0</v>
      </c>
      <c r="R57" s="204">
        <f>+Sklop14[[#This Row],[cena/enota brez DDV v EUR]]+Sklop14[[#This Row],[Davek (EUR)]]</f>
        <v>0</v>
      </c>
      <c r="S57" s="204">
        <f>+Sklop14[[#This Row],[cena/enota brez DDV v EUR]]*Sklop14[[#This Row],[Okvirna količina]]</f>
        <v>0</v>
      </c>
      <c r="T57" s="205">
        <f>+Sklop14[[#This Row],[Končna cena/enoto mere (EUR) z DDV]]*Sklop14[[#This Row],[Okvirna količina]]</f>
        <v>0</v>
      </c>
      <c r="U57" s="206"/>
    </row>
    <row r="58" spans="1:21" s="55" customFormat="1" ht="12">
      <c r="A58" s="211" t="s">
        <v>43</v>
      </c>
      <c r="B58" s="341" t="s">
        <v>515</v>
      </c>
      <c r="C58" s="323">
        <v>400</v>
      </c>
      <c r="D58" s="211" t="s">
        <v>90</v>
      </c>
      <c r="E58" s="149"/>
      <c r="F58" s="200">
        <v>500</v>
      </c>
      <c r="G58" s="199" t="s">
        <v>162</v>
      </c>
      <c r="H5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8" s="171" t="str">
        <f>IF(Sklop14[[#This Row],[ZAHTEVANA SHEMA KAKOVOSTI]]&lt;&gt;"",Sklop14[[#This Row],[Preračunana masa/volumen/kos na enoto kg]],"")</f>
        <v/>
      </c>
      <c r="J58" s="172"/>
      <c r="K58" s="173"/>
      <c r="L58" s="173"/>
      <c r="M58" s="82"/>
      <c r="N58" s="204"/>
      <c r="O58" s="204"/>
      <c r="P58" s="203"/>
      <c r="Q58" s="204">
        <f>+Sklop14[[#This Row],[cena/enota brez DDV v EUR]]*Sklop14[[#This Row],[Stopnja DDV (%)]]</f>
        <v>0</v>
      </c>
      <c r="R58" s="204">
        <f>+Sklop14[[#This Row],[cena/enota brez DDV v EUR]]+Sklop14[[#This Row],[Davek (EUR)]]</f>
        <v>0</v>
      </c>
      <c r="S58" s="204">
        <f>+Sklop14[[#This Row],[cena/enota brez DDV v EUR]]*Sklop14[[#This Row],[Okvirna količina]]</f>
        <v>0</v>
      </c>
      <c r="T58" s="205">
        <f>+Sklop14[[#This Row],[Končna cena/enoto mere (EUR) z DDV]]*Sklop14[[#This Row],[Okvirna količina]]</f>
        <v>0</v>
      </c>
      <c r="U58" s="206"/>
    </row>
    <row r="59" spans="1:21" s="55" customFormat="1" ht="12">
      <c r="A59" s="211" t="s">
        <v>46</v>
      </c>
      <c r="B59" s="341" t="s">
        <v>516</v>
      </c>
      <c r="C59" s="323">
        <v>4200</v>
      </c>
      <c r="D59" s="211" t="s">
        <v>90</v>
      </c>
      <c r="E59" s="149"/>
      <c r="F59" s="200">
        <v>50</v>
      </c>
      <c r="G59" s="199" t="s">
        <v>162</v>
      </c>
      <c r="H5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59" s="171" t="str">
        <f>IF(Sklop14[[#This Row],[ZAHTEVANA SHEMA KAKOVOSTI]]&lt;&gt;"",Sklop14[[#This Row],[Preračunana masa/volumen/kos na enoto kg]],"")</f>
        <v/>
      </c>
      <c r="J59" s="172"/>
      <c r="K59" s="173"/>
      <c r="L59" s="173"/>
      <c r="M59" s="82"/>
      <c r="N59" s="204"/>
      <c r="O59" s="204"/>
      <c r="P59" s="203"/>
      <c r="Q59" s="204">
        <f>+Sklop14[[#This Row],[cena/enota brez DDV v EUR]]*Sklop14[[#This Row],[Stopnja DDV (%)]]</f>
        <v>0</v>
      </c>
      <c r="R59" s="204">
        <f>+Sklop14[[#This Row],[cena/enota brez DDV v EUR]]+Sklop14[[#This Row],[Davek (EUR)]]</f>
        <v>0</v>
      </c>
      <c r="S59" s="204">
        <f>+Sklop14[[#This Row],[cena/enota brez DDV v EUR]]*Sklop14[[#This Row],[Okvirna količina]]</f>
        <v>0</v>
      </c>
      <c r="T59" s="205">
        <f>+Sklop14[[#This Row],[Končna cena/enoto mere (EUR) z DDV]]*Sklop14[[#This Row],[Okvirna količina]]</f>
        <v>0</v>
      </c>
      <c r="U59" s="206"/>
    </row>
    <row r="60" spans="1:21" s="55" customFormat="1" ht="12">
      <c r="A60" s="211" t="s">
        <v>44</v>
      </c>
      <c r="B60" s="341" t="s">
        <v>516</v>
      </c>
      <c r="C60" s="323">
        <v>650</v>
      </c>
      <c r="D60" s="211" t="s">
        <v>90</v>
      </c>
      <c r="E60" s="149"/>
      <c r="F60" s="200">
        <v>250</v>
      </c>
      <c r="G60" s="199" t="s">
        <v>162</v>
      </c>
      <c r="H6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162.5</v>
      </c>
      <c r="I60" s="171" t="str">
        <f>IF(Sklop14[[#This Row],[ZAHTEVANA SHEMA KAKOVOSTI]]&lt;&gt;"",Sklop14[[#This Row],[Preračunana masa/volumen/kos na enoto kg]],"")</f>
        <v/>
      </c>
      <c r="J60" s="172"/>
      <c r="K60" s="173"/>
      <c r="L60" s="173"/>
      <c r="M60" s="82"/>
      <c r="N60" s="204"/>
      <c r="O60" s="204"/>
      <c r="P60" s="203"/>
      <c r="Q60" s="204">
        <f>+Sklop14[[#This Row],[cena/enota brez DDV v EUR]]*Sklop14[[#This Row],[Stopnja DDV (%)]]</f>
        <v>0</v>
      </c>
      <c r="R60" s="204">
        <f>+Sklop14[[#This Row],[cena/enota brez DDV v EUR]]+Sklop14[[#This Row],[Davek (EUR)]]</f>
        <v>0</v>
      </c>
      <c r="S60" s="204">
        <f>+Sklop14[[#This Row],[cena/enota brez DDV v EUR]]*Sklop14[[#This Row],[Okvirna količina]]</f>
        <v>0</v>
      </c>
      <c r="T60" s="205">
        <f>+Sklop14[[#This Row],[Končna cena/enoto mere (EUR) z DDV]]*Sklop14[[#This Row],[Okvirna količina]]</f>
        <v>0</v>
      </c>
      <c r="U60" s="206"/>
    </row>
    <row r="61" spans="1:21" s="55" customFormat="1" ht="12">
      <c r="A61" s="211" t="s">
        <v>45</v>
      </c>
      <c r="B61" s="341" t="s">
        <v>517</v>
      </c>
      <c r="C61" s="323">
        <v>200</v>
      </c>
      <c r="D61" s="211" t="s">
        <v>90</v>
      </c>
      <c r="E61" s="149"/>
      <c r="F61" s="200">
        <v>1.5</v>
      </c>
      <c r="G61" s="199" t="s">
        <v>162</v>
      </c>
      <c r="H6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0.30000000000000004</v>
      </c>
      <c r="I61" s="171" t="str">
        <f>IF(Sklop14[[#This Row],[ZAHTEVANA SHEMA KAKOVOSTI]]&lt;&gt;"",Sklop14[[#This Row],[Preračunana masa/volumen/kos na enoto kg]],"")</f>
        <v/>
      </c>
      <c r="J61" s="172"/>
      <c r="K61" s="173"/>
      <c r="L61" s="173"/>
      <c r="M61" s="82"/>
      <c r="N61" s="204"/>
      <c r="O61" s="204"/>
      <c r="P61" s="203"/>
      <c r="Q61" s="204">
        <f>+Sklop14[[#This Row],[cena/enota brez DDV v EUR]]*Sklop14[[#This Row],[Stopnja DDV (%)]]</f>
        <v>0</v>
      </c>
      <c r="R61" s="204">
        <f>+Sklop14[[#This Row],[cena/enota brez DDV v EUR]]+Sklop14[[#This Row],[Davek (EUR)]]</f>
        <v>0</v>
      </c>
      <c r="S61" s="204">
        <f>+Sklop14[[#This Row],[cena/enota brez DDV v EUR]]*Sklop14[[#This Row],[Okvirna količina]]</f>
        <v>0</v>
      </c>
      <c r="T61" s="205">
        <f>+Sklop14[[#This Row],[Končna cena/enoto mere (EUR) z DDV]]*Sklop14[[#This Row],[Okvirna količina]]</f>
        <v>0</v>
      </c>
      <c r="U61" s="206"/>
    </row>
    <row r="62" spans="1:21" s="55" customFormat="1" ht="12">
      <c r="A62" s="211" t="s">
        <v>47</v>
      </c>
      <c r="B62" s="341" t="s">
        <v>518</v>
      </c>
      <c r="C62" s="323">
        <v>1000</v>
      </c>
      <c r="D62" s="211" t="s">
        <v>90</v>
      </c>
      <c r="E62" s="149"/>
      <c r="F62" s="200">
        <v>5</v>
      </c>
      <c r="G62" s="199" t="s">
        <v>162</v>
      </c>
      <c r="H6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2" s="171" t="str">
        <f>IF(Sklop14[[#This Row],[ZAHTEVANA SHEMA KAKOVOSTI]]&lt;&gt;"",Sklop14[[#This Row],[Preračunana masa/volumen/kos na enoto kg]],"")</f>
        <v/>
      </c>
      <c r="J62" s="172"/>
      <c r="K62" s="173"/>
      <c r="L62" s="173"/>
      <c r="M62" s="82"/>
      <c r="N62" s="204"/>
      <c r="O62" s="204"/>
      <c r="P62" s="203"/>
      <c r="Q62" s="204">
        <f>+Sklop14[[#This Row],[cena/enota brez DDV v EUR]]*Sklop14[[#This Row],[Stopnja DDV (%)]]</f>
        <v>0</v>
      </c>
      <c r="R62" s="204">
        <f>+Sklop14[[#This Row],[cena/enota brez DDV v EUR]]+Sklop14[[#This Row],[Davek (EUR)]]</f>
        <v>0</v>
      </c>
      <c r="S62" s="204">
        <f>+Sklop14[[#This Row],[cena/enota brez DDV v EUR]]*Sklop14[[#This Row],[Okvirna količina]]</f>
        <v>0</v>
      </c>
      <c r="T62" s="205">
        <f>+Sklop14[[#This Row],[Končna cena/enoto mere (EUR) z DDV]]*Sklop14[[#This Row],[Okvirna količina]]</f>
        <v>0</v>
      </c>
      <c r="U62" s="206"/>
    </row>
    <row r="63" spans="1:21" s="55" customFormat="1" ht="12">
      <c r="A63" s="211" t="s">
        <v>48</v>
      </c>
      <c r="B63" s="341" t="s">
        <v>665</v>
      </c>
      <c r="C63" s="323">
        <v>500</v>
      </c>
      <c r="D63" s="211" t="s">
        <v>90</v>
      </c>
      <c r="E63" s="149"/>
      <c r="F63" s="200">
        <v>50</v>
      </c>
      <c r="G63" s="199" t="s">
        <v>162</v>
      </c>
      <c r="H6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63" s="171" t="str">
        <f>IF(Sklop14[[#This Row],[ZAHTEVANA SHEMA KAKOVOSTI]]&lt;&gt;"",Sklop14[[#This Row],[Preračunana masa/volumen/kos na enoto kg]],"")</f>
        <v/>
      </c>
      <c r="J63" s="172"/>
      <c r="K63" s="173"/>
      <c r="L63" s="173"/>
      <c r="M63" s="82"/>
      <c r="N63" s="204"/>
      <c r="O63" s="204"/>
      <c r="P63" s="203"/>
      <c r="Q63" s="204">
        <f>+Sklop14[[#This Row],[cena/enota brez DDV v EUR]]*Sklop14[[#This Row],[Stopnja DDV (%)]]</f>
        <v>0</v>
      </c>
      <c r="R63" s="204">
        <f>+Sklop14[[#This Row],[cena/enota brez DDV v EUR]]+Sklop14[[#This Row],[Davek (EUR)]]</f>
        <v>0</v>
      </c>
      <c r="S63" s="204">
        <f>+Sklop14[[#This Row],[cena/enota brez DDV v EUR]]*Sklop14[[#This Row],[Okvirna količina]]</f>
        <v>0</v>
      </c>
      <c r="T63" s="205">
        <f>+Sklop14[[#This Row],[Končna cena/enoto mere (EUR) z DDV]]*Sklop14[[#This Row],[Okvirna količina]]</f>
        <v>0</v>
      </c>
      <c r="U63" s="206"/>
    </row>
    <row r="64" spans="1:21" s="55" customFormat="1" ht="12">
      <c r="A64" s="211" t="s">
        <v>194</v>
      </c>
      <c r="B64" s="341" t="s">
        <v>519</v>
      </c>
      <c r="C64" s="323">
        <v>4000</v>
      </c>
      <c r="D64" s="211" t="s">
        <v>90</v>
      </c>
      <c r="E64" s="149"/>
      <c r="F64" s="200">
        <v>500</v>
      </c>
      <c r="G64" s="199" t="s">
        <v>162</v>
      </c>
      <c r="H6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64" s="171" t="str">
        <f>IF(Sklop14[[#This Row],[ZAHTEVANA SHEMA KAKOVOSTI]]&lt;&gt;"",Sklop14[[#This Row],[Preračunana masa/volumen/kos na enoto kg]],"")</f>
        <v/>
      </c>
      <c r="J64" s="172"/>
      <c r="K64" s="173"/>
      <c r="L64" s="173"/>
      <c r="M64" s="82"/>
      <c r="N64" s="204"/>
      <c r="O64" s="204"/>
      <c r="P64" s="203"/>
      <c r="Q64" s="204">
        <f>+Sklop14[[#This Row],[cena/enota brez DDV v EUR]]*Sklop14[[#This Row],[Stopnja DDV (%)]]</f>
        <v>0</v>
      </c>
      <c r="R64" s="204">
        <f>+Sklop14[[#This Row],[cena/enota brez DDV v EUR]]+Sklop14[[#This Row],[Davek (EUR)]]</f>
        <v>0</v>
      </c>
      <c r="S64" s="204">
        <f>+Sklop14[[#This Row],[cena/enota brez DDV v EUR]]*Sklop14[[#This Row],[Okvirna količina]]</f>
        <v>0</v>
      </c>
      <c r="T64" s="205">
        <f>+Sklop14[[#This Row],[Končna cena/enoto mere (EUR) z DDV]]*Sklop14[[#This Row],[Okvirna količina]]</f>
        <v>0</v>
      </c>
      <c r="U64" s="206"/>
    </row>
    <row r="65" spans="1:21" s="55" customFormat="1" ht="12">
      <c r="A65" s="211" t="s">
        <v>291</v>
      </c>
      <c r="B65" s="341" t="s">
        <v>520</v>
      </c>
      <c r="C65" s="323">
        <v>650</v>
      </c>
      <c r="D65" s="211" t="s">
        <v>90</v>
      </c>
      <c r="E65" s="149"/>
      <c r="F65" s="200">
        <v>20</v>
      </c>
      <c r="G65" s="199" t="s">
        <v>162</v>
      </c>
      <c r="H6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</v>
      </c>
      <c r="I65" s="171" t="str">
        <f>IF(Sklop14[[#This Row],[ZAHTEVANA SHEMA KAKOVOSTI]]&lt;&gt;"",Sklop14[[#This Row],[Preračunana masa/volumen/kos na enoto kg]],"")</f>
        <v/>
      </c>
      <c r="J65" s="172"/>
      <c r="K65" s="173"/>
      <c r="L65" s="173"/>
      <c r="M65" s="82"/>
      <c r="N65" s="204"/>
      <c r="O65" s="204"/>
      <c r="P65" s="203"/>
      <c r="Q65" s="204">
        <f>+Sklop14[[#This Row],[cena/enota brez DDV v EUR]]*Sklop14[[#This Row],[Stopnja DDV (%)]]</f>
        <v>0</v>
      </c>
      <c r="R65" s="204">
        <f>+Sklop14[[#This Row],[cena/enota brez DDV v EUR]]+Sklop14[[#This Row],[Davek (EUR)]]</f>
        <v>0</v>
      </c>
      <c r="S65" s="204">
        <f>+Sklop14[[#This Row],[cena/enota brez DDV v EUR]]*Sklop14[[#This Row],[Okvirna količina]]</f>
        <v>0</v>
      </c>
      <c r="T65" s="205">
        <f>+Sklop14[[#This Row],[Končna cena/enoto mere (EUR) z DDV]]*Sklop14[[#This Row],[Okvirna količina]]</f>
        <v>0</v>
      </c>
      <c r="U65" s="206"/>
    </row>
    <row r="66" spans="1:21" s="55" customFormat="1" ht="12">
      <c r="A66" s="211" t="s">
        <v>292</v>
      </c>
      <c r="B66" s="341" t="s">
        <v>521</v>
      </c>
      <c r="C66" s="323">
        <v>1000</v>
      </c>
      <c r="D66" s="211" t="s">
        <v>90</v>
      </c>
      <c r="E66" s="149"/>
      <c r="F66" s="200">
        <v>10</v>
      </c>
      <c r="G66" s="199" t="s">
        <v>162</v>
      </c>
      <c r="H6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6" s="171" t="str">
        <f>IF(Sklop14[[#This Row],[ZAHTEVANA SHEMA KAKOVOSTI]]&lt;&gt;"",Sklop14[[#This Row],[Preračunana masa/volumen/kos na enoto kg]],"")</f>
        <v/>
      </c>
      <c r="J66" s="172"/>
      <c r="K66" s="173"/>
      <c r="L66" s="173"/>
      <c r="M66" s="82"/>
      <c r="N66" s="204"/>
      <c r="O66" s="204"/>
      <c r="P66" s="203"/>
      <c r="Q66" s="204">
        <f>+Sklop14[[#This Row],[cena/enota brez DDV v EUR]]*Sklop14[[#This Row],[Stopnja DDV (%)]]</f>
        <v>0</v>
      </c>
      <c r="R66" s="204">
        <f>+Sklop14[[#This Row],[cena/enota brez DDV v EUR]]+Sklop14[[#This Row],[Davek (EUR)]]</f>
        <v>0</v>
      </c>
      <c r="S66" s="204">
        <f>+Sklop14[[#This Row],[cena/enota brez DDV v EUR]]*Sklop14[[#This Row],[Okvirna količina]]</f>
        <v>0</v>
      </c>
      <c r="T66" s="205">
        <f>+Sklop14[[#This Row],[Končna cena/enoto mere (EUR) z DDV]]*Sklop14[[#This Row],[Okvirna količina]]</f>
        <v>0</v>
      </c>
      <c r="U66" s="206"/>
    </row>
    <row r="67" spans="1:21" s="55" customFormat="1" ht="12">
      <c r="A67" s="211" t="s">
        <v>293</v>
      </c>
      <c r="B67" s="341" t="s">
        <v>522</v>
      </c>
      <c r="C67" s="323">
        <v>510</v>
      </c>
      <c r="D67" s="211" t="s">
        <v>90</v>
      </c>
      <c r="E67" s="149"/>
      <c r="F67" s="200">
        <v>50</v>
      </c>
      <c r="G67" s="199" t="s">
        <v>162</v>
      </c>
      <c r="H6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25.5</v>
      </c>
      <c r="I67" s="171" t="str">
        <f>IF(Sklop14[[#This Row],[ZAHTEVANA SHEMA KAKOVOSTI]]&lt;&gt;"",Sklop14[[#This Row],[Preračunana masa/volumen/kos na enoto kg]],"")</f>
        <v/>
      </c>
      <c r="J67" s="172"/>
      <c r="K67" s="173"/>
      <c r="L67" s="173"/>
      <c r="M67" s="82"/>
      <c r="N67" s="204"/>
      <c r="O67" s="204"/>
      <c r="P67" s="203"/>
      <c r="Q67" s="204">
        <f>+Sklop14[[#This Row],[cena/enota brez DDV v EUR]]*Sklop14[[#This Row],[Stopnja DDV (%)]]</f>
        <v>0</v>
      </c>
      <c r="R67" s="204">
        <f>+Sklop14[[#This Row],[cena/enota brez DDV v EUR]]+Sklop14[[#This Row],[Davek (EUR)]]</f>
        <v>0</v>
      </c>
      <c r="S67" s="204">
        <f>+Sklop14[[#This Row],[cena/enota brez DDV v EUR]]*Sklop14[[#This Row],[Okvirna količina]]</f>
        <v>0</v>
      </c>
      <c r="T67" s="205">
        <f>+Sklop14[[#This Row],[Končna cena/enoto mere (EUR) z DDV]]*Sklop14[[#This Row],[Okvirna količina]]</f>
        <v>0</v>
      </c>
      <c r="U67" s="206"/>
    </row>
    <row r="68" spans="1:21" s="55" customFormat="1" ht="12">
      <c r="A68" s="211" t="s">
        <v>294</v>
      </c>
      <c r="B68" s="341" t="s">
        <v>523</v>
      </c>
      <c r="C68" s="323">
        <v>620</v>
      </c>
      <c r="D68" s="211" t="s">
        <v>90</v>
      </c>
      <c r="E68" s="149"/>
      <c r="F68" s="200">
        <v>250</v>
      </c>
      <c r="G68" s="199" t="s">
        <v>162</v>
      </c>
      <c r="H6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155</v>
      </c>
      <c r="I68" s="171" t="str">
        <f>IF(Sklop14[[#This Row],[ZAHTEVANA SHEMA KAKOVOSTI]]&lt;&gt;"",Sklop14[[#This Row],[Preračunana masa/volumen/kos na enoto kg]],"")</f>
        <v/>
      </c>
      <c r="J68" s="172"/>
      <c r="K68" s="173"/>
      <c r="L68" s="173"/>
      <c r="M68" s="82"/>
      <c r="N68" s="204"/>
      <c r="O68" s="204"/>
      <c r="P68" s="203"/>
      <c r="Q68" s="204">
        <f>+Sklop14[[#This Row],[cena/enota brez DDV v EUR]]*Sklop14[[#This Row],[Stopnja DDV (%)]]</f>
        <v>0</v>
      </c>
      <c r="R68" s="204">
        <f>+Sklop14[[#This Row],[cena/enota brez DDV v EUR]]+Sklop14[[#This Row],[Davek (EUR)]]</f>
        <v>0</v>
      </c>
      <c r="S68" s="204">
        <f>+Sklop14[[#This Row],[cena/enota brez DDV v EUR]]*Sklop14[[#This Row],[Okvirna količina]]</f>
        <v>0</v>
      </c>
      <c r="T68" s="205">
        <f>+Sklop14[[#This Row],[Končna cena/enoto mere (EUR) z DDV]]*Sklop14[[#This Row],[Okvirna količina]]</f>
        <v>0</v>
      </c>
      <c r="U68" s="206"/>
    </row>
    <row r="69" spans="1:21" s="55" customFormat="1" ht="24">
      <c r="A69" s="211" t="s">
        <v>295</v>
      </c>
      <c r="B69" s="341" t="s">
        <v>524</v>
      </c>
      <c r="C69" s="323">
        <v>27</v>
      </c>
      <c r="D69" s="211" t="s">
        <v>90</v>
      </c>
      <c r="E69" s="149"/>
      <c r="F69" s="200">
        <v>1500</v>
      </c>
      <c r="G69" s="199" t="s">
        <v>162</v>
      </c>
      <c r="H6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40.5</v>
      </c>
      <c r="I69" s="171" t="str">
        <f>IF(Sklop14[[#This Row],[ZAHTEVANA SHEMA KAKOVOSTI]]&lt;&gt;"",Sklop14[[#This Row],[Preračunana masa/volumen/kos na enoto kg]],"")</f>
        <v/>
      </c>
      <c r="J69" s="172"/>
      <c r="K69" s="173"/>
      <c r="L69" s="173"/>
      <c r="M69" s="82"/>
      <c r="N69" s="204"/>
      <c r="O69" s="204"/>
      <c r="P69" s="203"/>
      <c r="Q69" s="204">
        <f>+Sklop14[[#This Row],[cena/enota brez DDV v EUR]]*Sklop14[[#This Row],[Stopnja DDV (%)]]</f>
        <v>0</v>
      </c>
      <c r="R69" s="204">
        <f>+Sklop14[[#This Row],[cena/enota brez DDV v EUR]]+Sklop14[[#This Row],[Davek (EUR)]]</f>
        <v>0</v>
      </c>
      <c r="S69" s="204">
        <f>+Sklop14[[#This Row],[cena/enota brez DDV v EUR]]*Sklop14[[#This Row],[Okvirna količina]]</f>
        <v>0</v>
      </c>
      <c r="T69" s="205">
        <f>+Sklop14[[#This Row],[Končna cena/enoto mere (EUR) z DDV]]*Sklop14[[#This Row],[Okvirna količina]]</f>
        <v>0</v>
      </c>
      <c r="U69" s="206"/>
    </row>
    <row r="70" spans="1:21" s="55" customFormat="1" ht="24">
      <c r="A70" s="211" t="s">
        <v>296</v>
      </c>
      <c r="B70" s="341" t="s">
        <v>525</v>
      </c>
      <c r="C70" s="323">
        <v>95</v>
      </c>
      <c r="D70" s="211" t="s">
        <v>90</v>
      </c>
      <c r="E70" s="149"/>
      <c r="F70" s="200">
        <v>100</v>
      </c>
      <c r="G70" s="199" t="s">
        <v>162</v>
      </c>
      <c r="H7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70" s="171" t="str">
        <f>IF(Sklop14[[#This Row],[ZAHTEVANA SHEMA KAKOVOSTI]]&lt;&gt;"",Sklop14[[#This Row],[Preračunana masa/volumen/kos na enoto kg]],"")</f>
        <v/>
      </c>
      <c r="J70" s="172"/>
      <c r="K70" s="173"/>
      <c r="L70" s="173"/>
      <c r="M70" s="82"/>
      <c r="N70" s="204"/>
      <c r="O70" s="204"/>
      <c r="P70" s="203"/>
      <c r="Q70" s="204">
        <f>+Sklop14[[#This Row],[cena/enota brez DDV v EUR]]*Sklop14[[#This Row],[Stopnja DDV (%)]]</f>
        <v>0</v>
      </c>
      <c r="R70" s="204">
        <f>+Sklop14[[#This Row],[cena/enota brez DDV v EUR]]+Sklop14[[#This Row],[Davek (EUR)]]</f>
        <v>0</v>
      </c>
      <c r="S70" s="204">
        <f>+Sklop14[[#This Row],[cena/enota brez DDV v EUR]]*Sklop14[[#This Row],[Okvirna količina]]</f>
        <v>0</v>
      </c>
      <c r="T70" s="205">
        <f>+Sklop14[[#This Row],[Končna cena/enoto mere (EUR) z DDV]]*Sklop14[[#This Row],[Okvirna količina]]</f>
        <v>0</v>
      </c>
      <c r="U70" s="206"/>
    </row>
    <row r="71" spans="1:21" s="55" customFormat="1" ht="24">
      <c r="A71" s="211" t="s">
        <v>297</v>
      </c>
      <c r="B71" s="341" t="s">
        <v>526</v>
      </c>
      <c r="C71" s="323">
        <v>27</v>
      </c>
      <c r="D71" s="211" t="s">
        <v>90</v>
      </c>
      <c r="E71" s="149"/>
      <c r="F71" s="200">
        <v>1500</v>
      </c>
      <c r="G71" s="199" t="s">
        <v>162</v>
      </c>
      <c r="H7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40.5</v>
      </c>
      <c r="I71" s="171" t="str">
        <f>IF(Sklop14[[#This Row],[ZAHTEVANA SHEMA KAKOVOSTI]]&lt;&gt;"",Sklop14[[#This Row],[Preračunana masa/volumen/kos na enoto kg]],"")</f>
        <v/>
      </c>
      <c r="J71" s="172"/>
      <c r="K71" s="173"/>
      <c r="L71" s="173"/>
      <c r="M71" s="82"/>
      <c r="N71" s="204"/>
      <c r="O71" s="204"/>
      <c r="P71" s="203"/>
      <c r="Q71" s="204">
        <f>+Sklop14[[#This Row],[cena/enota brez DDV v EUR]]*Sklop14[[#This Row],[Stopnja DDV (%)]]</f>
        <v>0</v>
      </c>
      <c r="R71" s="204">
        <f>+Sklop14[[#This Row],[cena/enota brez DDV v EUR]]+Sklop14[[#This Row],[Davek (EUR)]]</f>
        <v>0</v>
      </c>
      <c r="S71" s="204">
        <f>+Sklop14[[#This Row],[cena/enota brez DDV v EUR]]*Sklop14[[#This Row],[Okvirna količina]]</f>
        <v>0</v>
      </c>
      <c r="T71" s="205">
        <f>+Sklop14[[#This Row],[Končna cena/enoto mere (EUR) z DDV]]*Sklop14[[#This Row],[Okvirna količina]]</f>
        <v>0</v>
      </c>
      <c r="U71" s="206"/>
    </row>
    <row r="72" spans="1:21" s="55" customFormat="1" ht="12">
      <c r="A72" s="211" t="s">
        <v>298</v>
      </c>
      <c r="B72" s="341" t="s">
        <v>527</v>
      </c>
      <c r="C72" s="323">
        <v>1700</v>
      </c>
      <c r="D72" s="211" t="s">
        <v>90</v>
      </c>
      <c r="E72" s="149"/>
      <c r="F72" s="200">
        <v>250</v>
      </c>
      <c r="G72" s="199" t="s">
        <v>162</v>
      </c>
      <c r="H7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425</v>
      </c>
      <c r="I72" s="171" t="str">
        <f>IF(Sklop14[[#This Row],[ZAHTEVANA SHEMA KAKOVOSTI]]&lt;&gt;"",Sklop14[[#This Row],[Preračunana masa/volumen/kos na enoto kg]],"")</f>
        <v/>
      </c>
      <c r="J72" s="172"/>
      <c r="K72" s="173"/>
      <c r="L72" s="173"/>
      <c r="M72" s="82"/>
      <c r="N72" s="204"/>
      <c r="O72" s="204"/>
      <c r="P72" s="203"/>
      <c r="Q72" s="204">
        <f>+Sklop14[[#This Row],[cena/enota brez DDV v EUR]]*Sklop14[[#This Row],[Stopnja DDV (%)]]</f>
        <v>0</v>
      </c>
      <c r="R72" s="204">
        <f>+Sklop14[[#This Row],[cena/enota brez DDV v EUR]]+Sklop14[[#This Row],[Davek (EUR)]]</f>
        <v>0</v>
      </c>
      <c r="S72" s="204">
        <f>+Sklop14[[#This Row],[cena/enota brez DDV v EUR]]*Sklop14[[#This Row],[Okvirna količina]]</f>
        <v>0</v>
      </c>
      <c r="T72" s="205">
        <f>+Sklop14[[#This Row],[Končna cena/enoto mere (EUR) z DDV]]*Sklop14[[#This Row],[Okvirna količina]]</f>
        <v>0</v>
      </c>
      <c r="U72" s="206"/>
    </row>
    <row r="73" spans="1:21" s="55" customFormat="1" ht="24">
      <c r="A73" s="211" t="s">
        <v>299</v>
      </c>
      <c r="B73" s="341" t="s">
        <v>528</v>
      </c>
      <c r="C73" s="323">
        <v>80</v>
      </c>
      <c r="D73" s="211" t="s">
        <v>90</v>
      </c>
      <c r="E73" s="149"/>
      <c r="F73" s="200">
        <v>250</v>
      </c>
      <c r="G73" s="199" t="s">
        <v>162</v>
      </c>
      <c r="H7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3" s="171" t="str">
        <f>IF(Sklop14[[#This Row],[ZAHTEVANA SHEMA KAKOVOSTI]]&lt;&gt;"",Sklop14[[#This Row],[Preračunana masa/volumen/kos na enoto kg]],"")</f>
        <v/>
      </c>
      <c r="J73" s="172"/>
      <c r="K73" s="173"/>
      <c r="L73" s="173"/>
      <c r="M73" s="82"/>
      <c r="N73" s="204"/>
      <c r="O73" s="204"/>
      <c r="P73" s="203"/>
      <c r="Q73" s="204">
        <f>+Sklop14[[#This Row],[cena/enota brez DDV v EUR]]*Sklop14[[#This Row],[Stopnja DDV (%)]]</f>
        <v>0</v>
      </c>
      <c r="R73" s="204">
        <f>+Sklop14[[#This Row],[cena/enota brez DDV v EUR]]+Sklop14[[#This Row],[Davek (EUR)]]</f>
        <v>0</v>
      </c>
      <c r="S73" s="204">
        <f>+Sklop14[[#This Row],[cena/enota brez DDV v EUR]]*Sklop14[[#This Row],[Okvirna količina]]</f>
        <v>0</v>
      </c>
      <c r="T73" s="205">
        <f>+Sklop14[[#This Row],[Končna cena/enoto mere (EUR) z DDV]]*Sklop14[[#This Row],[Okvirna količina]]</f>
        <v>0</v>
      </c>
      <c r="U73" s="206"/>
    </row>
    <row r="74" spans="1:21" s="55" customFormat="1" ht="12">
      <c r="A74" s="211" t="s">
        <v>300</v>
      </c>
      <c r="B74" s="341" t="s">
        <v>529</v>
      </c>
      <c r="C74" s="323">
        <v>50</v>
      </c>
      <c r="D74" s="211" t="s">
        <v>90</v>
      </c>
      <c r="E74" s="149"/>
      <c r="F74" s="200">
        <v>1.5</v>
      </c>
      <c r="G74" s="199" t="s">
        <v>162</v>
      </c>
      <c r="H7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7.5000000000000011E-2</v>
      </c>
      <c r="I74" s="171" t="str">
        <f>IF(Sklop14[[#This Row],[ZAHTEVANA SHEMA KAKOVOSTI]]&lt;&gt;"",Sklop14[[#This Row],[Preračunana masa/volumen/kos na enoto kg]],"")</f>
        <v/>
      </c>
      <c r="J74" s="172"/>
      <c r="K74" s="173"/>
      <c r="L74" s="173"/>
      <c r="M74" s="82"/>
      <c r="N74" s="204"/>
      <c r="O74" s="204"/>
      <c r="P74" s="203"/>
      <c r="Q74" s="204">
        <f>+Sklop14[[#This Row],[cena/enota brez DDV v EUR]]*Sklop14[[#This Row],[Stopnja DDV (%)]]</f>
        <v>0</v>
      </c>
      <c r="R74" s="204">
        <f>+Sklop14[[#This Row],[cena/enota brez DDV v EUR]]+Sklop14[[#This Row],[Davek (EUR)]]</f>
        <v>0</v>
      </c>
      <c r="S74" s="204">
        <f>+Sklop14[[#This Row],[cena/enota brez DDV v EUR]]*Sklop14[[#This Row],[Okvirna količina]]</f>
        <v>0</v>
      </c>
      <c r="T74" s="205">
        <f>+Sklop14[[#This Row],[Končna cena/enoto mere (EUR) z DDV]]*Sklop14[[#This Row],[Okvirna količina]]</f>
        <v>0</v>
      </c>
      <c r="U74" s="206"/>
    </row>
    <row r="75" spans="1:21" s="55" customFormat="1" ht="12">
      <c r="A75" s="211" t="s">
        <v>301</v>
      </c>
      <c r="B75" s="341" t="s">
        <v>530</v>
      </c>
      <c r="C75" s="323">
        <v>200</v>
      </c>
      <c r="D75" s="211" t="s">
        <v>90</v>
      </c>
      <c r="E75" s="149"/>
      <c r="F75" s="200">
        <v>10</v>
      </c>
      <c r="G75" s="199" t="s">
        <v>162</v>
      </c>
      <c r="H7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75" s="171" t="str">
        <f>IF(Sklop14[[#This Row],[ZAHTEVANA SHEMA KAKOVOSTI]]&lt;&gt;"",Sklop14[[#This Row],[Preračunana masa/volumen/kos na enoto kg]],"")</f>
        <v/>
      </c>
      <c r="J75" s="172"/>
      <c r="K75" s="173"/>
      <c r="L75" s="173"/>
      <c r="M75" s="82"/>
      <c r="N75" s="204"/>
      <c r="O75" s="204"/>
      <c r="P75" s="203"/>
      <c r="Q75" s="204">
        <f>+Sklop14[[#This Row],[cena/enota brez DDV v EUR]]*Sklop14[[#This Row],[Stopnja DDV (%)]]</f>
        <v>0</v>
      </c>
      <c r="R75" s="204">
        <f>+Sklop14[[#This Row],[cena/enota brez DDV v EUR]]+Sklop14[[#This Row],[Davek (EUR)]]</f>
        <v>0</v>
      </c>
      <c r="S75" s="204">
        <f>+Sklop14[[#This Row],[cena/enota brez DDV v EUR]]*Sklop14[[#This Row],[Okvirna količina]]</f>
        <v>0</v>
      </c>
      <c r="T75" s="205">
        <f>+Sklop14[[#This Row],[Končna cena/enoto mere (EUR) z DDV]]*Sklop14[[#This Row],[Okvirna količina]]</f>
        <v>0</v>
      </c>
      <c r="U75" s="206"/>
    </row>
    <row r="76" spans="1:21" s="55" customFormat="1" ht="12">
      <c r="A76" s="211" t="s">
        <v>302</v>
      </c>
      <c r="B76" s="341" t="s">
        <v>531</v>
      </c>
      <c r="C76" s="323">
        <v>1000</v>
      </c>
      <c r="D76" s="211" t="s">
        <v>90</v>
      </c>
      <c r="E76" s="149"/>
      <c r="F76" s="200">
        <v>100</v>
      </c>
      <c r="G76" s="199" t="s">
        <v>162</v>
      </c>
      <c r="H7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6" s="171" t="str">
        <f>IF(Sklop14[[#This Row],[ZAHTEVANA SHEMA KAKOVOSTI]]&lt;&gt;"",Sklop14[[#This Row],[Preračunana masa/volumen/kos na enoto kg]],"")</f>
        <v/>
      </c>
      <c r="J76" s="172"/>
      <c r="K76" s="173"/>
      <c r="L76" s="173"/>
      <c r="M76" s="82"/>
      <c r="N76" s="204"/>
      <c r="O76" s="204"/>
      <c r="P76" s="203"/>
      <c r="Q76" s="204">
        <f>+Sklop14[[#This Row],[cena/enota brez DDV v EUR]]*Sklop14[[#This Row],[Stopnja DDV (%)]]</f>
        <v>0</v>
      </c>
      <c r="R76" s="204">
        <f>+Sklop14[[#This Row],[cena/enota brez DDV v EUR]]+Sklop14[[#This Row],[Davek (EUR)]]</f>
        <v>0</v>
      </c>
      <c r="S76" s="204">
        <f>+Sklop14[[#This Row],[cena/enota brez DDV v EUR]]*Sklop14[[#This Row],[Okvirna količina]]</f>
        <v>0</v>
      </c>
      <c r="T76" s="205">
        <f>+Sklop14[[#This Row],[Končna cena/enoto mere (EUR) z DDV]]*Sklop14[[#This Row],[Okvirna količina]]</f>
        <v>0</v>
      </c>
      <c r="U76" s="206"/>
    </row>
    <row r="77" spans="1:21" s="55" customFormat="1" ht="12">
      <c r="A77" s="211" t="s">
        <v>303</v>
      </c>
      <c r="B77" s="341" t="s">
        <v>532</v>
      </c>
      <c r="C77" s="323">
        <v>20</v>
      </c>
      <c r="D77" s="211" t="s">
        <v>90</v>
      </c>
      <c r="E77" s="149"/>
      <c r="F77" s="200">
        <v>250</v>
      </c>
      <c r="G77" s="199" t="s">
        <v>162</v>
      </c>
      <c r="H7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7" s="171" t="str">
        <f>IF(Sklop14[[#This Row],[ZAHTEVANA SHEMA KAKOVOSTI]]&lt;&gt;"",Sklop14[[#This Row],[Preračunana masa/volumen/kos na enoto kg]],"")</f>
        <v/>
      </c>
      <c r="J77" s="172"/>
      <c r="K77" s="173"/>
      <c r="L77" s="173"/>
      <c r="M77" s="82"/>
      <c r="N77" s="204"/>
      <c r="O77" s="204"/>
      <c r="P77" s="203"/>
      <c r="Q77" s="204">
        <f>+Sklop14[[#This Row],[cena/enota brez DDV v EUR]]*Sklop14[[#This Row],[Stopnja DDV (%)]]</f>
        <v>0</v>
      </c>
      <c r="R77" s="204">
        <f>+Sklop14[[#This Row],[cena/enota brez DDV v EUR]]+Sklop14[[#This Row],[Davek (EUR)]]</f>
        <v>0</v>
      </c>
      <c r="S77" s="204">
        <f>+Sklop14[[#This Row],[cena/enota brez DDV v EUR]]*Sklop14[[#This Row],[Okvirna količina]]</f>
        <v>0</v>
      </c>
      <c r="T77" s="205">
        <f>+Sklop14[[#This Row],[Končna cena/enoto mere (EUR) z DDV]]*Sklop14[[#This Row],[Okvirna količina]]</f>
        <v>0</v>
      </c>
      <c r="U77" s="206"/>
    </row>
    <row r="78" spans="1:21" s="55" customFormat="1" ht="12">
      <c r="A78" s="211" t="s">
        <v>304</v>
      </c>
      <c r="B78" s="341" t="s">
        <v>532</v>
      </c>
      <c r="C78" s="323">
        <v>5000</v>
      </c>
      <c r="D78" s="211" t="s">
        <v>90</v>
      </c>
      <c r="E78" s="149"/>
      <c r="F78" s="200">
        <v>25</v>
      </c>
      <c r="G78" s="199" t="s">
        <v>162</v>
      </c>
      <c r="H7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78" s="171" t="str">
        <f>IF(Sklop14[[#This Row],[ZAHTEVANA SHEMA KAKOVOSTI]]&lt;&gt;"",Sklop14[[#This Row],[Preračunana masa/volumen/kos na enoto kg]],"")</f>
        <v/>
      </c>
      <c r="J78" s="172"/>
      <c r="K78" s="173"/>
      <c r="L78" s="173"/>
      <c r="M78" s="82"/>
      <c r="N78" s="204"/>
      <c r="O78" s="204"/>
      <c r="P78" s="203"/>
      <c r="Q78" s="204">
        <f>+Sklop14[[#This Row],[cena/enota brez DDV v EUR]]*Sklop14[[#This Row],[Stopnja DDV (%)]]</f>
        <v>0</v>
      </c>
      <c r="R78" s="204">
        <f>+Sklop14[[#This Row],[cena/enota brez DDV v EUR]]+Sklop14[[#This Row],[Davek (EUR)]]</f>
        <v>0</v>
      </c>
      <c r="S78" s="204">
        <f>+Sklop14[[#This Row],[cena/enota brez DDV v EUR]]*Sklop14[[#This Row],[Okvirna količina]]</f>
        <v>0</v>
      </c>
      <c r="T78" s="205">
        <f>+Sklop14[[#This Row],[Končna cena/enoto mere (EUR) z DDV]]*Sklop14[[#This Row],[Okvirna količina]]</f>
        <v>0</v>
      </c>
      <c r="U78" s="206"/>
    </row>
    <row r="79" spans="1:21" s="55" customFormat="1" ht="12">
      <c r="A79" s="211" t="s">
        <v>305</v>
      </c>
      <c r="B79" s="341" t="s">
        <v>533</v>
      </c>
      <c r="C79" s="323">
        <v>2500</v>
      </c>
      <c r="D79" s="211" t="s">
        <v>90</v>
      </c>
      <c r="E79" s="149"/>
      <c r="F79" s="200">
        <v>500</v>
      </c>
      <c r="G79" s="199" t="s">
        <v>162</v>
      </c>
      <c r="H7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1250</v>
      </c>
      <c r="I79" s="171" t="str">
        <f>IF(Sklop14[[#This Row],[ZAHTEVANA SHEMA KAKOVOSTI]]&lt;&gt;"",Sklop14[[#This Row],[Preračunana masa/volumen/kos na enoto kg]],"")</f>
        <v/>
      </c>
      <c r="J79" s="172"/>
      <c r="K79" s="173"/>
      <c r="L79" s="173"/>
      <c r="M79" s="82"/>
      <c r="N79" s="204"/>
      <c r="O79" s="204"/>
      <c r="P79" s="203"/>
      <c r="Q79" s="204">
        <f>+Sklop14[[#This Row],[cena/enota brez DDV v EUR]]*Sklop14[[#This Row],[Stopnja DDV (%)]]</f>
        <v>0</v>
      </c>
      <c r="R79" s="204">
        <f>+Sklop14[[#This Row],[cena/enota brez DDV v EUR]]+Sklop14[[#This Row],[Davek (EUR)]]</f>
        <v>0</v>
      </c>
      <c r="S79" s="204">
        <f>+Sklop14[[#This Row],[cena/enota brez DDV v EUR]]*Sklop14[[#This Row],[Okvirna količina]]</f>
        <v>0</v>
      </c>
      <c r="T79" s="205">
        <f>+Sklop14[[#This Row],[Končna cena/enoto mere (EUR) z DDV]]*Sklop14[[#This Row],[Okvirna količina]]</f>
        <v>0</v>
      </c>
      <c r="U79" s="206"/>
    </row>
    <row r="80" spans="1:21" s="55" customFormat="1" ht="12">
      <c r="A80" s="211" t="s">
        <v>306</v>
      </c>
      <c r="B80" s="341" t="s">
        <v>534</v>
      </c>
      <c r="C80" s="323">
        <v>3035</v>
      </c>
      <c r="D80" s="211" t="s">
        <v>90</v>
      </c>
      <c r="E80" s="149"/>
      <c r="F80" s="200">
        <v>100</v>
      </c>
      <c r="G80" s="199" t="s">
        <v>162</v>
      </c>
      <c r="H8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303.5</v>
      </c>
      <c r="I80" s="171" t="str">
        <f>IF(Sklop14[[#This Row],[ZAHTEVANA SHEMA KAKOVOSTI]]&lt;&gt;"",Sklop14[[#This Row],[Preračunana masa/volumen/kos na enoto kg]],"")</f>
        <v/>
      </c>
      <c r="J80" s="172"/>
      <c r="K80" s="173"/>
      <c r="L80" s="173"/>
      <c r="M80" s="82"/>
      <c r="N80" s="204"/>
      <c r="O80" s="204"/>
      <c r="P80" s="203"/>
      <c r="Q80" s="204">
        <f>+Sklop14[[#This Row],[cena/enota brez DDV v EUR]]*Sklop14[[#This Row],[Stopnja DDV (%)]]</f>
        <v>0</v>
      </c>
      <c r="R80" s="204">
        <f>+Sklop14[[#This Row],[cena/enota brez DDV v EUR]]+Sklop14[[#This Row],[Davek (EUR)]]</f>
        <v>0</v>
      </c>
      <c r="S80" s="204">
        <f>+Sklop14[[#This Row],[cena/enota brez DDV v EUR]]*Sklop14[[#This Row],[Okvirna količina]]</f>
        <v>0</v>
      </c>
      <c r="T80" s="205">
        <f>+Sklop14[[#This Row],[Končna cena/enoto mere (EUR) z DDV]]*Sklop14[[#This Row],[Okvirna količina]]</f>
        <v>0</v>
      </c>
      <c r="U80" s="206"/>
    </row>
    <row r="81" spans="1:21" s="55" customFormat="1" ht="12">
      <c r="A81" s="211" t="s">
        <v>307</v>
      </c>
      <c r="B81" s="341" t="s">
        <v>535</v>
      </c>
      <c r="C81" s="323">
        <v>800</v>
      </c>
      <c r="D81" s="211" t="s">
        <v>90</v>
      </c>
      <c r="E81" s="149" t="s">
        <v>477</v>
      </c>
      <c r="F81" s="200">
        <v>150</v>
      </c>
      <c r="G81" s="199" t="s">
        <v>162</v>
      </c>
      <c r="H8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81" s="171">
        <f>IF(Sklop14[[#This Row],[ZAHTEVANA SHEMA KAKOVOSTI]]&lt;&gt;"",Sklop14[[#This Row],[Preračunana masa/volumen/kos na enoto kg]],"")</f>
        <v>120</v>
      </c>
      <c r="J81" s="172"/>
      <c r="K81" s="173"/>
      <c r="L81" s="173"/>
      <c r="M81" s="82"/>
      <c r="N81" s="204"/>
      <c r="O81" s="204"/>
      <c r="P81" s="203"/>
      <c r="Q81" s="204">
        <f>+Sklop14[[#This Row],[cena/enota brez DDV v EUR]]*Sklop14[[#This Row],[Stopnja DDV (%)]]</f>
        <v>0</v>
      </c>
      <c r="R81" s="204">
        <f>+Sklop14[[#This Row],[cena/enota brez DDV v EUR]]+Sklop14[[#This Row],[Davek (EUR)]]</f>
        <v>0</v>
      </c>
      <c r="S81" s="204">
        <f>+Sklop14[[#This Row],[cena/enota brez DDV v EUR]]*Sklop14[[#This Row],[Okvirna količina]]</f>
        <v>0</v>
      </c>
      <c r="T81" s="205">
        <f>+Sklop14[[#This Row],[Končna cena/enoto mere (EUR) z DDV]]*Sklop14[[#This Row],[Okvirna količina]]</f>
        <v>0</v>
      </c>
      <c r="U81" s="206"/>
    </row>
    <row r="82" spans="1:21" s="55" customFormat="1" ht="12">
      <c r="A82" s="211" t="s">
        <v>308</v>
      </c>
      <c r="B82" s="341" t="s">
        <v>536</v>
      </c>
      <c r="C82" s="323">
        <v>2600</v>
      </c>
      <c r="D82" s="211" t="s">
        <v>90</v>
      </c>
      <c r="E82" s="149"/>
      <c r="F82" s="200">
        <v>100</v>
      </c>
      <c r="G82" s="199" t="s">
        <v>162</v>
      </c>
      <c r="H8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I82" s="171" t="str">
        <f>IF(Sklop14[[#This Row],[ZAHTEVANA SHEMA KAKOVOSTI]]&lt;&gt;"",Sklop14[[#This Row],[Preračunana masa/volumen/kos na enoto kg]],"")</f>
        <v/>
      </c>
      <c r="J82" s="172"/>
      <c r="K82" s="173"/>
      <c r="L82" s="173"/>
      <c r="M82" s="82"/>
      <c r="N82" s="204"/>
      <c r="O82" s="204"/>
      <c r="P82" s="203"/>
      <c r="Q82" s="204">
        <f>+Sklop14[[#This Row],[cena/enota brez DDV v EUR]]*Sklop14[[#This Row],[Stopnja DDV (%)]]</f>
        <v>0</v>
      </c>
      <c r="R82" s="204">
        <f>+Sklop14[[#This Row],[cena/enota brez DDV v EUR]]+Sklop14[[#This Row],[Davek (EUR)]]</f>
        <v>0</v>
      </c>
      <c r="S82" s="204">
        <f>+Sklop14[[#This Row],[cena/enota brez DDV v EUR]]*Sklop14[[#This Row],[Okvirna količina]]</f>
        <v>0</v>
      </c>
      <c r="T82" s="205">
        <f>+Sklop14[[#This Row],[Končna cena/enoto mere (EUR) z DDV]]*Sklop14[[#This Row],[Okvirna količina]]</f>
        <v>0</v>
      </c>
      <c r="U82" s="206"/>
    </row>
    <row r="83" spans="1:21" s="55" customFormat="1" ht="12">
      <c r="A83" s="211" t="s">
        <v>309</v>
      </c>
      <c r="B83" s="341" t="s">
        <v>537</v>
      </c>
      <c r="C83" s="323">
        <v>700</v>
      </c>
      <c r="D83" s="211" t="s">
        <v>90</v>
      </c>
      <c r="E83" s="149"/>
      <c r="F83" s="200">
        <v>10</v>
      </c>
      <c r="G83" s="199" t="s">
        <v>162</v>
      </c>
      <c r="H8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83" s="171" t="str">
        <f>IF(Sklop14[[#This Row],[ZAHTEVANA SHEMA KAKOVOSTI]]&lt;&gt;"",Sklop14[[#This Row],[Preračunana masa/volumen/kos na enoto kg]],"")</f>
        <v/>
      </c>
      <c r="J83" s="172"/>
      <c r="K83" s="173"/>
      <c r="L83" s="173"/>
      <c r="M83" s="82"/>
      <c r="N83" s="204"/>
      <c r="O83" s="204"/>
      <c r="P83" s="203"/>
      <c r="Q83" s="204">
        <f>+Sklop14[[#This Row],[cena/enota brez DDV v EUR]]*Sklop14[[#This Row],[Stopnja DDV (%)]]</f>
        <v>0</v>
      </c>
      <c r="R83" s="204">
        <f>+Sklop14[[#This Row],[cena/enota brez DDV v EUR]]+Sklop14[[#This Row],[Davek (EUR)]]</f>
        <v>0</v>
      </c>
      <c r="S83" s="204">
        <f>+Sklop14[[#This Row],[cena/enota brez DDV v EUR]]*Sklop14[[#This Row],[Okvirna količina]]</f>
        <v>0</v>
      </c>
      <c r="T83" s="205">
        <f>+Sklop14[[#This Row],[Končna cena/enoto mere (EUR) z DDV]]*Sklop14[[#This Row],[Okvirna količina]]</f>
        <v>0</v>
      </c>
      <c r="U83" s="206"/>
    </row>
    <row r="84" spans="1:21" s="55" customFormat="1" ht="12">
      <c r="A84" s="211" t="s">
        <v>310</v>
      </c>
      <c r="B84" s="341" t="s">
        <v>636</v>
      </c>
      <c r="C84" s="323">
        <v>10</v>
      </c>
      <c r="D84" s="211" t="s">
        <v>91</v>
      </c>
      <c r="E84" s="149"/>
      <c r="F84" s="200">
        <v>10</v>
      </c>
      <c r="G84" s="199" t="s">
        <v>162</v>
      </c>
      <c r="H8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</v>
      </c>
      <c r="I84" s="171" t="str">
        <f>IF(Sklop14[[#This Row],[ZAHTEVANA SHEMA KAKOVOSTI]]&lt;&gt;"",Sklop14[[#This Row],[Preračunana masa/volumen/kos na enoto kg]],"")</f>
        <v/>
      </c>
      <c r="J84" s="172"/>
      <c r="K84" s="173"/>
      <c r="L84" s="173"/>
      <c r="M84" s="82"/>
      <c r="N84" s="204"/>
      <c r="O84" s="204"/>
      <c r="P84" s="203"/>
      <c r="Q84" s="204">
        <f>+Sklop14[[#This Row],[cena/enota brez DDV v EUR]]*Sklop14[[#This Row],[Stopnja DDV (%)]]</f>
        <v>0</v>
      </c>
      <c r="R84" s="204">
        <f>+Sklop14[[#This Row],[cena/enota brez DDV v EUR]]+Sklop14[[#This Row],[Davek (EUR)]]</f>
        <v>0</v>
      </c>
      <c r="S84" s="204">
        <f>+Sklop14[[#This Row],[cena/enota brez DDV v EUR]]*Sklop14[[#This Row],[Okvirna količina]]</f>
        <v>0</v>
      </c>
      <c r="T84" s="205">
        <f>+Sklop14[[#This Row],[Končna cena/enoto mere (EUR) z DDV]]*Sklop14[[#This Row],[Okvirna količina]]</f>
        <v>0</v>
      </c>
      <c r="U84" s="206"/>
    </row>
    <row r="85" spans="1:21" s="55" customFormat="1" ht="12">
      <c r="A85" s="211" t="s">
        <v>311</v>
      </c>
      <c r="B85" s="341" t="s">
        <v>637</v>
      </c>
      <c r="C85" s="323">
        <v>900</v>
      </c>
      <c r="D85" s="211" t="s">
        <v>90</v>
      </c>
      <c r="E85" s="149"/>
      <c r="F85" s="200">
        <v>300</v>
      </c>
      <c r="G85" s="199" t="s">
        <v>162</v>
      </c>
      <c r="H8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85" s="171" t="str">
        <f>IF(Sklop14[[#This Row],[ZAHTEVANA SHEMA KAKOVOSTI]]&lt;&gt;"",Sklop14[[#This Row],[Preračunana masa/volumen/kos na enoto kg]],"")</f>
        <v/>
      </c>
      <c r="J85" s="172"/>
      <c r="K85" s="173"/>
      <c r="L85" s="173"/>
      <c r="M85" s="82"/>
      <c r="N85" s="204"/>
      <c r="O85" s="204"/>
      <c r="P85" s="203"/>
      <c r="Q85" s="204">
        <f>+Sklop14[[#This Row],[cena/enota brez DDV v EUR]]*Sklop14[[#This Row],[Stopnja DDV (%)]]</f>
        <v>0</v>
      </c>
      <c r="R85" s="204">
        <f>+Sklop14[[#This Row],[cena/enota brez DDV v EUR]]+Sklop14[[#This Row],[Davek (EUR)]]</f>
        <v>0</v>
      </c>
      <c r="S85" s="204">
        <f>+Sklop14[[#This Row],[cena/enota brez DDV v EUR]]*Sklop14[[#This Row],[Okvirna količina]]</f>
        <v>0</v>
      </c>
      <c r="T85" s="205">
        <f>+Sklop14[[#This Row],[Končna cena/enoto mere (EUR) z DDV]]*Sklop14[[#This Row],[Okvirna količina]]</f>
        <v>0</v>
      </c>
      <c r="U85" s="206"/>
    </row>
    <row r="86" spans="1:21" s="55" customFormat="1" ht="12">
      <c r="A86" s="211" t="s">
        <v>312</v>
      </c>
      <c r="B86" s="341" t="s">
        <v>635</v>
      </c>
      <c r="C86" s="323">
        <v>1000</v>
      </c>
      <c r="D86" s="211" t="s">
        <v>90</v>
      </c>
      <c r="E86" s="149"/>
      <c r="F86" s="200">
        <v>50</v>
      </c>
      <c r="G86" s="199" t="s">
        <v>162</v>
      </c>
      <c r="H8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6" s="171" t="str">
        <f>IF(Sklop14[[#This Row],[ZAHTEVANA SHEMA KAKOVOSTI]]&lt;&gt;"",Sklop14[[#This Row],[Preračunana masa/volumen/kos na enoto kg]],"")</f>
        <v/>
      </c>
      <c r="J86" s="172"/>
      <c r="K86" s="173"/>
      <c r="L86" s="173"/>
      <c r="M86" s="82"/>
      <c r="N86" s="204"/>
      <c r="O86" s="204"/>
      <c r="P86" s="203"/>
      <c r="Q86" s="204">
        <f>+Sklop14[[#This Row],[cena/enota brez DDV v EUR]]*Sklop14[[#This Row],[Stopnja DDV (%)]]</f>
        <v>0</v>
      </c>
      <c r="R86" s="204">
        <f>+Sklop14[[#This Row],[cena/enota brez DDV v EUR]]+Sklop14[[#This Row],[Davek (EUR)]]</f>
        <v>0</v>
      </c>
      <c r="S86" s="204">
        <f>+Sklop14[[#This Row],[cena/enota brez DDV v EUR]]*Sklop14[[#This Row],[Okvirna količina]]</f>
        <v>0</v>
      </c>
      <c r="T86" s="205">
        <f>+Sklop14[[#This Row],[Končna cena/enoto mere (EUR) z DDV]]*Sklop14[[#This Row],[Okvirna količina]]</f>
        <v>0</v>
      </c>
      <c r="U86" s="206"/>
    </row>
    <row r="87" spans="1:21" s="55" customFormat="1" ht="12">
      <c r="A87" s="211" t="s">
        <v>313</v>
      </c>
      <c r="B87" s="341" t="s">
        <v>538</v>
      </c>
      <c r="C87" s="323">
        <v>1000</v>
      </c>
      <c r="D87" s="211" t="s">
        <v>90</v>
      </c>
      <c r="E87" s="149"/>
      <c r="F87" s="200">
        <v>50</v>
      </c>
      <c r="G87" s="199" t="s">
        <v>162</v>
      </c>
      <c r="H8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7" s="171" t="str">
        <f>IF(Sklop14[[#This Row],[ZAHTEVANA SHEMA KAKOVOSTI]]&lt;&gt;"",Sklop14[[#This Row],[Preračunana masa/volumen/kos na enoto kg]],"")</f>
        <v/>
      </c>
      <c r="J87" s="172"/>
      <c r="K87" s="173"/>
      <c r="L87" s="173"/>
      <c r="M87" s="82"/>
      <c r="N87" s="204"/>
      <c r="O87" s="204"/>
      <c r="P87" s="203"/>
      <c r="Q87" s="204">
        <f>+Sklop14[[#This Row],[cena/enota brez DDV v EUR]]*Sklop14[[#This Row],[Stopnja DDV (%)]]</f>
        <v>0</v>
      </c>
      <c r="R87" s="204">
        <f>+Sklop14[[#This Row],[cena/enota brez DDV v EUR]]+Sklop14[[#This Row],[Davek (EUR)]]</f>
        <v>0</v>
      </c>
      <c r="S87" s="204">
        <f>+Sklop14[[#This Row],[cena/enota brez DDV v EUR]]*Sklop14[[#This Row],[Okvirna količina]]</f>
        <v>0</v>
      </c>
      <c r="T87" s="205">
        <f>+Sklop14[[#This Row],[Končna cena/enoto mere (EUR) z DDV]]*Sklop14[[#This Row],[Okvirna količina]]</f>
        <v>0</v>
      </c>
      <c r="U87" s="206"/>
    </row>
    <row r="88" spans="1:21" s="55" customFormat="1" ht="12">
      <c r="A88" s="211" t="s">
        <v>314</v>
      </c>
      <c r="B88" s="341" t="s">
        <v>539</v>
      </c>
      <c r="C88" s="323">
        <v>500</v>
      </c>
      <c r="D88" s="211" t="s">
        <v>90</v>
      </c>
      <c r="E88" s="149"/>
      <c r="F88" s="200">
        <v>250</v>
      </c>
      <c r="G88" s="199" t="s">
        <v>162</v>
      </c>
      <c r="H8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88" s="171" t="str">
        <f>IF(Sklop14[[#This Row],[ZAHTEVANA SHEMA KAKOVOSTI]]&lt;&gt;"",Sklop14[[#This Row],[Preračunana masa/volumen/kos na enoto kg]],"")</f>
        <v/>
      </c>
      <c r="J88" s="172"/>
      <c r="K88" s="173"/>
      <c r="L88" s="173"/>
      <c r="M88" s="82"/>
      <c r="N88" s="204"/>
      <c r="O88" s="204"/>
      <c r="P88" s="203"/>
      <c r="Q88" s="204">
        <f>+Sklop14[[#This Row],[cena/enota brez DDV v EUR]]*Sklop14[[#This Row],[Stopnja DDV (%)]]</f>
        <v>0</v>
      </c>
      <c r="R88" s="204">
        <f>+Sklop14[[#This Row],[cena/enota brez DDV v EUR]]+Sklop14[[#This Row],[Davek (EUR)]]</f>
        <v>0</v>
      </c>
      <c r="S88" s="204">
        <f>+Sklop14[[#This Row],[cena/enota brez DDV v EUR]]*Sklop14[[#This Row],[Okvirna količina]]</f>
        <v>0</v>
      </c>
      <c r="T88" s="205">
        <f>+Sklop14[[#This Row],[Končna cena/enoto mere (EUR) z DDV]]*Sklop14[[#This Row],[Okvirna količina]]</f>
        <v>0</v>
      </c>
      <c r="U88" s="206"/>
    </row>
    <row r="89" spans="1:21" s="55" customFormat="1" ht="12">
      <c r="A89" s="211" t="s">
        <v>315</v>
      </c>
      <c r="B89" s="341" t="s">
        <v>540</v>
      </c>
      <c r="C89" s="323">
        <v>750</v>
      </c>
      <c r="D89" s="211" t="s">
        <v>90</v>
      </c>
      <c r="E89" s="149" t="s">
        <v>477</v>
      </c>
      <c r="F89" s="200">
        <v>15</v>
      </c>
      <c r="G89" s="199" t="s">
        <v>162</v>
      </c>
      <c r="H8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11.25</v>
      </c>
      <c r="I89" s="171">
        <f>IF(Sklop14[[#This Row],[ZAHTEVANA SHEMA KAKOVOSTI]]&lt;&gt;"",Sklop14[[#This Row],[Preračunana masa/volumen/kos na enoto kg]],"")</f>
        <v>11.25</v>
      </c>
      <c r="J89" s="172"/>
      <c r="K89" s="173"/>
      <c r="L89" s="173"/>
      <c r="M89" s="82"/>
      <c r="N89" s="204"/>
      <c r="O89" s="204"/>
      <c r="P89" s="203"/>
      <c r="Q89" s="204">
        <f>+Sklop14[[#This Row],[cena/enota brez DDV v EUR]]*Sklop14[[#This Row],[Stopnja DDV (%)]]</f>
        <v>0</v>
      </c>
      <c r="R89" s="204">
        <f>+Sklop14[[#This Row],[cena/enota brez DDV v EUR]]+Sklop14[[#This Row],[Davek (EUR)]]</f>
        <v>0</v>
      </c>
      <c r="S89" s="204">
        <f>+Sklop14[[#This Row],[cena/enota brez DDV v EUR]]*Sklop14[[#This Row],[Okvirna količina]]</f>
        <v>0</v>
      </c>
      <c r="T89" s="205">
        <f>+Sklop14[[#This Row],[Končna cena/enoto mere (EUR) z DDV]]*Sklop14[[#This Row],[Okvirna količina]]</f>
        <v>0</v>
      </c>
      <c r="U89" s="206"/>
    </row>
    <row r="90" spans="1:21" s="55" customFormat="1" ht="12">
      <c r="A90" s="211" t="s">
        <v>316</v>
      </c>
      <c r="B90" s="341" t="s">
        <v>541</v>
      </c>
      <c r="C90" s="323">
        <v>40</v>
      </c>
      <c r="D90" s="211" t="s">
        <v>90</v>
      </c>
      <c r="E90" s="149"/>
      <c r="F90" s="200">
        <v>10</v>
      </c>
      <c r="G90" s="199" t="s">
        <v>162</v>
      </c>
      <c r="H9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90" s="171" t="str">
        <f>IF(Sklop14[[#This Row],[ZAHTEVANA SHEMA KAKOVOSTI]]&lt;&gt;"",Sklop14[[#This Row],[Preračunana masa/volumen/kos na enoto kg]],"")</f>
        <v/>
      </c>
      <c r="J90" s="172"/>
      <c r="K90" s="173"/>
      <c r="L90" s="173"/>
      <c r="M90" s="82"/>
      <c r="N90" s="204"/>
      <c r="O90" s="204"/>
      <c r="P90" s="203"/>
      <c r="Q90" s="204">
        <f>+Sklop14[[#This Row],[cena/enota brez DDV v EUR]]*Sklop14[[#This Row],[Stopnja DDV (%)]]</f>
        <v>0</v>
      </c>
      <c r="R90" s="204">
        <f>+Sklop14[[#This Row],[cena/enota brez DDV v EUR]]+Sklop14[[#This Row],[Davek (EUR)]]</f>
        <v>0</v>
      </c>
      <c r="S90" s="204">
        <f>+Sklop14[[#This Row],[cena/enota brez DDV v EUR]]*Sklop14[[#This Row],[Okvirna količina]]</f>
        <v>0</v>
      </c>
      <c r="T90" s="205">
        <f>+Sklop14[[#This Row],[Končna cena/enoto mere (EUR) z DDV]]*Sklop14[[#This Row],[Okvirna količina]]</f>
        <v>0</v>
      </c>
      <c r="U90" s="206"/>
    </row>
    <row r="91" spans="1:21" s="55" customFormat="1" ht="12">
      <c r="A91" s="211" t="s">
        <v>317</v>
      </c>
      <c r="B91" s="341" t="s">
        <v>542</v>
      </c>
      <c r="C91" s="323">
        <v>1000</v>
      </c>
      <c r="D91" s="211" t="s">
        <v>90</v>
      </c>
      <c r="E91" s="149"/>
      <c r="F91" s="200">
        <v>75</v>
      </c>
      <c r="G91" s="199" t="s">
        <v>0</v>
      </c>
      <c r="H9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91" s="171" t="str">
        <f>IF(Sklop14[[#This Row],[ZAHTEVANA SHEMA KAKOVOSTI]]&lt;&gt;"",Sklop14[[#This Row],[Preračunana masa/volumen/kos na enoto kg]],"")</f>
        <v/>
      </c>
      <c r="J91" s="172"/>
      <c r="K91" s="173"/>
      <c r="L91" s="173"/>
      <c r="M91" s="82"/>
      <c r="N91" s="204"/>
      <c r="O91" s="204"/>
      <c r="P91" s="203"/>
      <c r="Q91" s="204">
        <f>+Sklop14[[#This Row],[cena/enota brez DDV v EUR]]*Sklop14[[#This Row],[Stopnja DDV (%)]]</f>
        <v>0</v>
      </c>
      <c r="R91" s="204">
        <f>+Sklop14[[#This Row],[cena/enota brez DDV v EUR]]+Sklop14[[#This Row],[Davek (EUR)]]</f>
        <v>0</v>
      </c>
      <c r="S91" s="204">
        <f>+Sklop14[[#This Row],[cena/enota brez DDV v EUR]]*Sklop14[[#This Row],[Okvirna količina]]</f>
        <v>0</v>
      </c>
      <c r="T91" s="205">
        <f>+Sklop14[[#This Row],[Končna cena/enoto mere (EUR) z DDV]]*Sklop14[[#This Row],[Okvirna količina]]</f>
        <v>0</v>
      </c>
      <c r="U91" s="206"/>
    </row>
    <row r="92" spans="1:21" s="55" customFormat="1" ht="12">
      <c r="A92" s="211" t="s">
        <v>318</v>
      </c>
      <c r="B92" s="341" t="s">
        <v>543</v>
      </c>
      <c r="C92" s="323">
        <v>1000</v>
      </c>
      <c r="D92" s="211" t="s">
        <v>90</v>
      </c>
      <c r="E92" s="149"/>
      <c r="F92" s="200">
        <v>50</v>
      </c>
      <c r="G92" s="199" t="s">
        <v>162</v>
      </c>
      <c r="H9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92" s="171" t="str">
        <f>IF(Sklop14[[#This Row],[ZAHTEVANA SHEMA KAKOVOSTI]]&lt;&gt;"",Sklop14[[#This Row],[Preračunana masa/volumen/kos na enoto kg]],"")</f>
        <v/>
      </c>
      <c r="J92" s="172"/>
      <c r="K92" s="173"/>
      <c r="L92" s="173"/>
      <c r="M92" s="82"/>
      <c r="N92" s="204"/>
      <c r="O92" s="204"/>
      <c r="P92" s="203"/>
      <c r="Q92" s="204">
        <f>+Sklop14[[#This Row],[cena/enota brez DDV v EUR]]*Sklop14[[#This Row],[Stopnja DDV (%)]]</f>
        <v>0</v>
      </c>
      <c r="R92" s="204">
        <f>+Sklop14[[#This Row],[cena/enota brez DDV v EUR]]+Sklop14[[#This Row],[Davek (EUR)]]</f>
        <v>0</v>
      </c>
      <c r="S92" s="204">
        <f>+Sklop14[[#This Row],[cena/enota brez DDV v EUR]]*Sklop14[[#This Row],[Okvirna količina]]</f>
        <v>0</v>
      </c>
      <c r="T92" s="205">
        <f>+Sklop14[[#This Row],[Končna cena/enoto mere (EUR) z DDV]]*Sklop14[[#This Row],[Okvirna količina]]</f>
        <v>0</v>
      </c>
      <c r="U92" s="206"/>
    </row>
    <row r="93" spans="1:21" s="55" customFormat="1" ht="24">
      <c r="A93" s="211" t="s">
        <v>319</v>
      </c>
      <c r="B93" s="341" t="s">
        <v>544</v>
      </c>
      <c r="C93" s="323">
        <v>5000</v>
      </c>
      <c r="D93" s="211" t="s">
        <v>90</v>
      </c>
      <c r="E93" s="149"/>
      <c r="F93" s="200">
        <v>25</v>
      </c>
      <c r="G93" s="199" t="s">
        <v>162</v>
      </c>
      <c r="H9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93" s="171" t="str">
        <f>IF(Sklop14[[#This Row],[ZAHTEVANA SHEMA KAKOVOSTI]]&lt;&gt;"",Sklop14[[#This Row],[Preračunana masa/volumen/kos na enoto kg]],"")</f>
        <v/>
      </c>
      <c r="J93" s="172"/>
      <c r="K93" s="173"/>
      <c r="L93" s="173"/>
      <c r="M93" s="82"/>
      <c r="N93" s="204"/>
      <c r="O93" s="204"/>
      <c r="P93" s="203"/>
      <c r="Q93" s="204">
        <f>+Sklop14[[#This Row],[cena/enota brez DDV v EUR]]*Sklop14[[#This Row],[Stopnja DDV (%)]]</f>
        <v>0</v>
      </c>
      <c r="R93" s="204">
        <f>+Sklop14[[#This Row],[cena/enota brez DDV v EUR]]+Sklop14[[#This Row],[Davek (EUR)]]</f>
        <v>0</v>
      </c>
      <c r="S93" s="204">
        <f>+Sklop14[[#This Row],[cena/enota brez DDV v EUR]]*Sklop14[[#This Row],[Okvirna količina]]</f>
        <v>0</v>
      </c>
      <c r="T93" s="205">
        <f>+Sklop14[[#This Row],[Končna cena/enoto mere (EUR) z DDV]]*Sklop14[[#This Row],[Okvirna količina]]</f>
        <v>0</v>
      </c>
      <c r="U93" s="206"/>
    </row>
    <row r="94" spans="1:21" s="55" customFormat="1" ht="24">
      <c r="A94" s="211" t="s">
        <v>320</v>
      </c>
      <c r="B94" s="341" t="s">
        <v>545</v>
      </c>
      <c r="C94" s="323">
        <v>100</v>
      </c>
      <c r="D94" s="211" t="s">
        <v>90</v>
      </c>
      <c r="E94" s="149"/>
      <c r="F94" s="200">
        <v>15</v>
      </c>
      <c r="G94" s="199" t="s">
        <v>162</v>
      </c>
      <c r="H9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94" s="171" t="str">
        <f>IF(Sklop14[[#This Row],[ZAHTEVANA SHEMA KAKOVOSTI]]&lt;&gt;"",Sklop14[[#This Row],[Preračunana masa/volumen/kos na enoto kg]],"")</f>
        <v/>
      </c>
      <c r="J94" s="172"/>
      <c r="K94" s="173"/>
      <c r="L94" s="173"/>
      <c r="M94" s="82"/>
      <c r="N94" s="204"/>
      <c r="O94" s="204"/>
      <c r="P94" s="203"/>
      <c r="Q94" s="204">
        <f>+Sklop14[[#This Row],[cena/enota brez DDV v EUR]]*Sklop14[[#This Row],[Stopnja DDV (%)]]</f>
        <v>0</v>
      </c>
      <c r="R94" s="204">
        <f>+Sklop14[[#This Row],[cena/enota brez DDV v EUR]]+Sklop14[[#This Row],[Davek (EUR)]]</f>
        <v>0</v>
      </c>
      <c r="S94" s="204">
        <f>+Sklop14[[#This Row],[cena/enota brez DDV v EUR]]*Sklop14[[#This Row],[Okvirna količina]]</f>
        <v>0</v>
      </c>
      <c r="T94" s="205">
        <f>+Sklop14[[#This Row],[Končna cena/enoto mere (EUR) z DDV]]*Sklop14[[#This Row],[Okvirna količina]]</f>
        <v>0</v>
      </c>
      <c r="U94" s="206"/>
    </row>
    <row r="95" spans="1:21" s="55" customFormat="1" ht="36">
      <c r="A95" s="211" t="s">
        <v>321</v>
      </c>
      <c r="B95" s="341" t="s">
        <v>546</v>
      </c>
      <c r="C95" s="323">
        <v>1800</v>
      </c>
      <c r="D95" s="211" t="s">
        <v>90</v>
      </c>
      <c r="E95" s="149"/>
      <c r="F95" s="200">
        <v>10</v>
      </c>
      <c r="G95" s="199" t="s">
        <v>162</v>
      </c>
      <c r="H9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95" s="171" t="str">
        <f>IF(Sklop14[[#This Row],[ZAHTEVANA SHEMA KAKOVOSTI]]&lt;&gt;"",Sklop14[[#This Row],[Preračunana masa/volumen/kos na enoto kg]],"")</f>
        <v/>
      </c>
      <c r="J95" s="172"/>
      <c r="K95" s="173"/>
      <c r="L95" s="173"/>
      <c r="M95" s="82"/>
      <c r="N95" s="204"/>
      <c r="O95" s="204"/>
      <c r="P95" s="203"/>
      <c r="Q95" s="204">
        <f>+Sklop14[[#This Row],[cena/enota brez DDV v EUR]]*Sklop14[[#This Row],[Stopnja DDV (%)]]</f>
        <v>0</v>
      </c>
      <c r="R95" s="204">
        <f>+Sklop14[[#This Row],[cena/enota brez DDV v EUR]]+Sklop14[[#This Row],[Davek (EUR)]]</f>
        <v>0</v>
      </c>
      <c r="S95" s="204">
        <f>+Sklop14[[#This Row],[cena/enota brez DDV v EUR]]*Sklop14[[#This Row],[Okvirna količina]]</f>
        <v>0</v>
      </c>
      <c r="T95" s="205">
        <f>+Sklop14[[#This Row],[Končna cena/enoto mere (EUR) z DDV]]*Sklop14[[#This Row],[Okvirna količina]]</f>
        <v>0</v>
      </c>
      <c r="U95" s="206"/>
    </row>
    <row r="96" spans="1:21" s="55" customFormat="1" ht="12">
      <c r="A96" s="211" t="s">
        <v>322</v>
      </c>
      <c r="B96" s="341" t="s">
        <v>547</v>
      </c>
      <c r="C96" s="323">
        <v>300</v>
      </c>
      <c r="D96" s="211" t="s">
        <v>90</v>
      </c>
      <c r="E96" s="149"/>
      <c r="F96" s="200">
        <v>10</v>
      </c>
      <c r="G96" s="199" t="s">
        <v>162</v>
      </c>
      <c r="H9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96" s="171" t="str">
        <f>IF(Sklop14[[#This Row],[ZAHTEVANA SHEMA KAKOVOSTI]]&lt;&gt;"",Sklop14[[#This Row],[Preračunana masa/volumen/kos na enoto kg]],"")</f>
        <v/>
      </c>
      <c r="J96" s="172"/>
      <c r="K96" s="173"/>
      <c r="L96" s="173"/>
      <c r="M96" s="82"/>
      <c r="N96" s="204"/>
      <c r="O96" s="204"/>
      <c r="P96" s="203"/>
      <c r="Q96" s="204">
        <f>+Sklop14[[#This Row],[cena/enota brez DDV v EUR]]*Sklop14[[#This Row],[Stopnja DDV (%)]]</f>
        <v>0</v>
      </c>
      <c r="R96" s="204">
        <f>+Sklop14[[#This Row],[cena/enota brez DDV v EUR]]+Sklop14[[#This Row],[Davek (EUR)]]</f>
        <v>0</v>
      </c>
      <c r="S96" s="204">
        <f>+Sklop14[[#This Row],[cena/enota brez DDV v EUR]]*Sklop14[[#This Row],[Okvirna količina]]</f>
        <v>0</v>
      </c>
      <c r="T96" s="205">
        <f>+Sklop14[[#This Row],[Končna cena/enoto mere (EUR) z DDV]]*Sklop14[[#This Row],[Okvirna količina]]</f>
        <v>0</v>
      </c>
      <c r="U96" s="206"/>
    </row>
    <row r="97" spans="1:21" s="55" customFormat="1" ht="12">
      <c r="A97" s="211" t="s">
        <v>323</v>
      </c>
      <c r="B97" s="341" t="s">
        <v>666</v>
      </c>
      <c r="C97" s="323">
        <v>200</v>
      </c>
      <c r="D97" s="211" t="s">
        <v>90</v>
      </c>
      <c r="E97" s="149"/>
      <c r="F97" s="200">
        <v>10</v>
      </c>
      <c r="G97" s="199" t="s">
        <v>162</v>
      </c>
      <c r="H9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97" s="171" t="str">
        <f>IF(Sklop14[[#This Row],[ZAHTEVANA SHEMA KAKOVOSTI]]&lt;&gt;"",Sklop14[[#This Row],[Preračunana masa/volumen/kos na enoto kg]],"")</f>
        <v/>
      </c>
      <c r="J97" s="172"/>
      <c r="K97" s="173"/>
      <c r="L97" s="173"/>
      <c r="M97" s="82"/>
      <c r="N97" s="204"/>
      <c r="O97" s="204"/>
      <c r="P97" s="203"/>
      <c r="Q97" s="204">
        <f>+Sklop14[[#This Row],[cena/enota brez DDV v EUR]]*Sklop14[[#This Row],[Stopnja DDV (%)]]</f>
        <v>0</v>
      </c>
      <c r="R97" s="204">
        <f>+Sklop14[[#This Row],[cena/enota brez DDV v EUR]]+Sklop14[[#This Row],[Davek (EUR)]]</f>
        <v>0</v>
      </c>
      <c r="S97" s="204">
        <f>+Sklop14[[#This Row],[cena/enota brez DDV v EUR]]*Sklop14[[#This Row],[Okvirna količina]]</f>
        <v>0</v>
      </c>
      <c r="T97" s="205">
        <f>+Sklop14[[#This Row],[Končna cena/enoto mere (EUR) z DDV]]*Sklop14[[#This Row],[Okvirna količina]]</f>
        <v>0</v>
      </c>
      <c r="U97" s="206"/>
    </row>
    <row r="98" spans="1:21" s="55" customFormat="1" ht="12">
      <c r="A98" s="211" t="s">
        <v>324</v>
      </c>
      <c r="B98" s="341" t="s">
        <v>667</v>
      </c>
      <c r="C98" s="323">
        <v>200</v>
      </c>
      <c r="D98" s="211" t="s">
        <v>90</v>
      </c>
      <c r="E98" s="149"/>
      <c r="F98" s="200">
        <v>20</v>
      </c>
      <c r="G98" s="199" t="s">
        <v>162</v>
      </c>
      <c r="H9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98" s="171" t="str">
        <f>IF(Sklop14[[#This Row],[ZAHTEVANA SHEMA KAKOVOSTI]]&lt;&gt;"",Sklop14[[#This Row],[Preračunana masa/volumen/kos na enoto kg]],"")</f>
        <v/>
      </c>
      <c r="J98" s="172"/>
      <c r="K98" s="173"/>
      <c r="L98" s="173"/>
      <c r="M98" s="82"/>
      <c r="N98" s="204"/>
      <c r="O98" s="204"/>
      <c r="P98" s="203"/>
      <c r="Q98" s="204">
        <f>+Sklop14[[#This Row],[cena/enota brez DDV v EUR]]*Sklop14[[#This Row],[Stopnja DDV (%)]]</f>
        <v>0</v>
      </c>
      <c r="R98" s="204">
        <f>+Sklop14[[#This Row],[cena/enota brez DDV v EUR]]+Sklop14[[#This Row],[Davek (EUR)]]</f>
        <v>0</v>
      </c>
      <c r="S98" s="204">
        <f>+Sklop14[[#This Row],[cena/enota brez DDV v EUR]]*Sklop14[[#This Row],[Okvirna količina]]</f>
        <v>0</v>
      </c>
      <c r="T98" s="205">
        <f>+Sklop14[[#This Row],[Končna cena/enoto mere (EUR) z DDV]]*Sklop14[[#This Row],[Okvirna količina]]</f>
        <v>0</v>
      </c>
      <c r="U98" s="206"/>
    </row>
    <row r="99" spans="1:21" s="55" customFormat="1" ht="24">
      <c r="A99" s="211" t="s">
        <v>325</v>
      </c>
      <c r="B99" s="341" t="s">
        <v>548</v>
      </c>
      <c r="C99" s="323">
        <v>1000</v>
      </c>
      <c r="D99" s="211" t="s">
        <v>90</v>
      </c>
      <c r="E99" s="149"/>
      <c r="F99" s="200">
        <v>25</v>
      </c>
      <c r="G99" s="199" t="s">
        <v>162</v>
      </c>
      <c r="H9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99" s="171" t="str">
        <f>IF(Sklop14[[#This Row],[ZAHTEVANA SHEMA KAKOVOSTI]]&lt;&gt;"",Sklop14[[#This Row],[Preračunana masa/volumen/kos na enoto kg]],"")</f>
        <v/>
      </c>
      <c r="J99" s="172"/>
      <c r="K99" s="173"/>
      <c r="L99" s="173"/>
      <c r="M99" s="82"/>
      <c r="N99" s="204"/>
      <c r="O99" s="204"/>
      <c r="P99" s="203"/>
      <c r="Q99" s="204">
        <f>+Sklop14[[#This Row],[cena/enota brez DDV v EUR]]*Sklop14[[#This Row],[Stopnja DDV (%)]]</f>
        <v>0</v>
      </c>
      <c r="R99" s="204">
        <f>+Sklop14[[#This Row],[cena/enota brez DDV v EUR]]+Sklop14[[#This Row],[Davek (EUR)]]</f>
        <v>0</v>
      </c>
      <c r="S99" s="204">
        <f>+Sklop14[[#This Row],[cena/enota brez DDV v EUR]]*Sklop14[[#This Row],[Okvirna količina]]</f>
        <v>0</v>
      </c>
      <c r="T99" s="205">
        <f>+Sklop14[[#This Row],[Končna cena/enoto mere (EUR) z DDV]]*Sklop14[[#This Row],[Okvirna količina]]</f>
        <v>0</v>
      </c>
      <c r="U99" s="206"/>
    </row>
    <row r="100" spans="1:21" s="55" customFormat="1" ht="12">
      <c r="A100" s="211" t="s">
        <v>326</v>
      </c>
      <c r="B100" s="341" t="s">
        <v>549</v>
      </c>
      <c r="C100" s="323">
        <v>450</v>
      </c>
      <c r="D100" s="211" t="s">
        <v>90</v>
      </c>
      <c r="E100" s="149"/>
      <c r="F100" s="200">
        <v>250</v>
      </c>
      <c r="G100" s="199" t="s">
        <v>162</v>
      </c>
      <c r="H10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112.5</v>
      </c>
      <c r="I100" s="171" t="str">
        <f>IF(Sklop14[[#This Row],[ZAHTEVANA SHEMA KAKOVOSTI]]&lt;&gt;"",Sklop14[[#This Row],[Preračunana masa/volumen/kos na enoto kg]],"")</f>
        <v/>
      </c>
      <c r="J100" s="172"/>
      <c r="K100" s="173"/>
      <c r="L100" s="173"/>
      <c r="M100" s="82"/>
      <c r="N100" s="204"/>
      <c r="O100" s="204"/>
      <c r="P100" s="203"/>
      <c r="Q100" s="204">
        <f>+Sklop14[[#This Row],[cena/enota brez DDV v EUR]]*Sklop14[[#This Row],[Stopnja DDV (%)]]</f>
        <v>0</v>
      </c>
      <c r="R100" s="204">
        <f>+Sklop14[[#This Row],[cena/enota brez DDV v EUR]]+Sklop14[[#This Row],[Davek (EUR)]]</f>
        <v>0</v>
      </c>
      <c r="S100" s="204">
        <f>+Sklop14[[#This Row],[cena/enota brez DDV v EUR]]*Sklop14[[#This Row],[Okvirna količina]]</f>
        <v>0</v>
      </c>
      <c r="T100" s="205">
        <f>+Sklop14[[#This Row],[Končna cena/enoto mere (EUR) z DDV]]*Sklop14[[#This Row],[Okvirna količina]]</f>
        <v>0</v>
      </c>
      <c r="U100" s="206"/>
    </row>
    <row r="101" spans="1:21" s="55" customFormat="1" ht="24">
      <c r="A101" s="211" t="s">
        <v>327</v>
      </c>
      <c r="B101" s="341" t="s">
        <v>550</v>
      </c>
      <c r="C101" s="323">
        <v>43</v>
      </c>
      <c r="D101" s="211" t="s">
        <v>90</v>
      </c>
      <c r="E101" s="149"/>
      <c r="F101" s="200">
        <v>50</v>
      </c>
      <c r="G101" s="199" t="s">
        <v>162</v>
      </c>
      <c r="H10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2.15</v>
      </c>
      <c r="I101" s="171" t="str">
        <f>IF(Sklop14[[#This Row],[ZAHTEVANA SHEMA KAKOVOSTI]]&lt;&gt;"",Sklop14[[#This Row],[Preračunana masa/volumen/kos na enoto kg]],"")</f>
        <v/>
      </c>
      <c r="J101" s="172"/>
      <c r="K101" s="173"/>
      <c r="L101" s="173"/>
      <c r="M101" s="82"/>
      <c r="N101" s="204"/>
      <c r="O101" s="204"/>
      <c r="P101" s="203"/>
      <c r="Q101" s="204">
        <f>+Sklop14[[#This Row],[cena/enota brez DDV v EUR]]*Sklop14[[#This Row],[Stopnja DDV (%)]]</f>
        <v>0</v>
      </c>
      <c r="R101" s="204">
        <f>+Sklop14[[#This Row],[cena/enota brez DDV v EUR]]+Sklop14[[#This Row],[Davek (EUR)]]</f>
        <v>0</v>
      </c>
      <c r="S101" s="204">
        <f>+Sklop14[[#This Row],[cena/enota brez DDV v EUR]]*Sklop14[[#This Row],[Okvirna količina]]</f>
        <v>0</v>
      </c>
      <c r="T101" s="205">
        <f>+Sklop14[[#This Row],[Končna cena/enoto mere (EUR) z DDV]]*Sklop14[[#This Row],[Okvirna količina]]</f>
        <v>0</v>
      </c>
      <c r="U101" s="206"/>
    </row>
    <row r="102" spans="1:21" s="55" customFormat="1" ht="12">
      <c r="A102" s="211" t="s">
        <v>328</v>
      </c>
      <c r="B102" s="341" t="s">
        <v>551</v>
      </c>
      <c r="C102" s="323">
        <v>200</v>
      </c>
      <c r="D102" s="211" t="s">
        <v>90</v>
      </c>
      <c r="E102" s="149"/>
      <c r="F102" s="200">
        <v>25</v>
      </c>
      <c r="G102" s="199" t="s">
        <v>162</v>
      </c>
      <c r="H10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2" s="171" t="str">
        <f>IF(Sklop14[[#This Row],[ZAHTEVANA SHEMA KAKOVOSTI]]&lt;&gt;"",Sklop14[[#This Row],[Preračunana masa/volumen/kos na enoto kg]],"")</f>
        <v/>
      </c>
      <c r="J102" s="172"/>
      <c r="K102" s="173"/>
      <c r="L102" s="173"/>
      <c r="M102" s="82"/>
      <c r="N102" s="204"/>
      <c r="O102" s="204"/>
      <c r="P102" s="203"/>
      <c r="Q102" s="204">
        <f>+Sklop14[[#This Row],[cena/enota brez DDV v EUR]]*Sklop14[[#This Row],[Stopnja DDV (%)]]</f>
        <v>0</v>
      </c>
      <c r="R102" s="204">
        <f>+Sklop14[[#This Row],[cena/enota brez DDV v EUR]]+Sklop14[[#This Row],[Davek (EUR)]]</f>
        <v>0</v>
      </c>
      <c r="S102" s="204">
        <f>+Sklop14[[#This Row],[cena/enota brez DDV v EUR]]*Sklop14[[#This Row],[Okvirna količina]]</f>
        <v>0</v>
      </c>
      <c r="T102" s="205">
        <f>+Sklop14[[#This Row],[Končna cena/enoto mere (EUR) z DDV]]*Sklop14[[#This Row],[Okvirna količina]]</f>
        <v>0</v>
      </c>
      <c r="U102" s="206"/>
    </row>
    <row r="103" spans="1:21" s="55" customFormat="1" ht="12">
      <c r="A103" s="211" t="s">
        <v>438</v>
      </c>
      <c r="B103" s="341" t="s">
        <v>552</v>
      </c>
      <c r="C103" s="323">
        <v>200</v>
      </c>
      <c r="D103" s="211" t="s">
        <v>90</v>
      </c>
      <c r="E103" s="149"/>
      <c r="F103" s="200">
        <v>150</v>
      </c>
      <c r="G103" s="199" t="s">
        <v>162</v>
      </c>
      <c r="H10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3" s="171" t="str">
        <f>IF(Sklop14[[#This Row],[ZAHTEVANA SHEMA KAKOVOSTI]]&lt;&gt;"",Sklop14[[#This Row],[Preračunana masa/volumen/kos na enoto kg]],"")</f>
        <v/>
      </c>
      <c r="J103" s="172"/>
      <c r="K103" s="173"/>
      <c r="L103" s="173"/>
      <c r="M103" s="82"/>
      <c r="N103" s="204"/>
      <c r="O103" s="204"/>
      <c r="P103" s="203"/>
      <c r="Q103" s="204">
        <f>+Sklop14[[#This Row],[cena/enota brez DDV v EUR]]*Sklop14[[#This Row],[Stopnja DDV (%)]]</f>
        <v>0</v>
      </c>
      <c r="R103" s="204">
        <f>+Sklop14[[#This Row],[cena/enota brez DDV v EUR]]+Sklop14[[#This Row],[Davek (EUR)]]</f>
        <v>0</v>
      </c>
      <c r="S103" s="204">
        <f>+Sklop14[[#This Row],[cena/enota brez DDV v EUR]]*Sklop14[[#This Row],[Okvirna količina]]</f>
        <v>0</v>
      </c>
      <c r="T103" s="205">
        <f>+Sklop14[[#This Row],[Končna cena/enoto mere (EUR) z DDV]]*Sklop14[[#This Row],[Okvirna količina]]</f>
        <v>0</v>
      </c>
      <c r="U103" s="206"/>
    </row>
    <row r="104" spans="1:21" s="55" customFormat="1" ht="24">
      <c r="A104" s="211" t="s">
        <v>439</v>
      </c>
      <c r="B104" s="341" t="s">
        <v>641</v>
      </c>
      <c r="C104" s="323">
        <v>1000</v>
      </c>
      <c r="D104" s="211" t="s">
        <v>90</v>
      </c>
      <c r="E104" s="149"/>
      <c r="F104" s="200">
        <v>50</v>
      </c>
      <c r="G104" s="199" t="s">
        <v>162</v>
      </c>
      <c r="H10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4" s="171" t="str">
        <f>IF(Sklop14[[#This Row],[ZAHTEVANA SHEMA KAKOVOSTI]]&lt;&gt;"",Sklop14[[#This Row],[Preračunana masa/volumen/kos na enoto kg]],"")</f>
        <v/>
      </c>
      <c r="J104" s="172"/>
      <c r="K104" s="173"/>
      <c r="L104" s="173"/>
      <c r="M104" s="82"/>
      <c r="N104" s="204"/>
      <c r="O104" s="204"/>
      <c r="P104" s="203"/>
      <c r="Q104" s="204">
        <f>+Sklop14[[#This Row],[cena/enota brez DDV v EUR]]*Sklop14[[#This Row],[Stopnja DDV (%)]]</f>
        <v>0</v>
      </c>
      <c r="R104" s="204">
        <f>+Sklop14[[#This Row],[cena/enota brez DDV v EUR]]+Sklop14[[#This Row],[Davek (EUR)]]</f>
        <v>0</v>
      </c>
      <c r="S104" s="204">
        <f>+Sklop14[[#This Row],[cena/enota brez DDV v EUR]]*Sklop14[[#This Row],[Okvirna količina]]</f>
        <v>0</v>
      </c>
      <c r="T104" s="205">
        <f>+Sklop14[[#This Row],[Končna cena/enoto mere (EUR) z DDV]]*Sklop14[[#This Row],[Okvirna količina]]</f>
        <v>0</v>
      </c>
      <c r="U104" s="206"/>
    </row>
    <row r="105" spans="1:21" s="55" customFormat="1" ht="12">
      <c r="A105" s="211" t="s">
        <v>440</v>
      </c>
      <c r="B105" s="341" t="s">
        <v>553</v>
      </c>
      <c r="C105" s="323">
        <v>1000</v>
      </c>
      <c r="D105" s="211" t="s">
        <v>90</v>
      </c>
      <c r="E105" s="149"/>
      <c r="F105" s="200">
        <v>50</v>
      </c>
      <c r="G105" s="199" t="s">
        <v>162</v>
      </c>
      <c r="H10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5" s="171" t="str">
        <f>IF(Sklop14[[#This Row],[ZAHTEVANA SHEMA KAKOVOSTI]]&lt;&gt;"",Sklop14[[#This Row],[Preračunana masa/volumen/kos na enoto kg]],"")</f>
        <v/>
      </c>
      <c r="J105" s="172"/>
      <c r="K105" s="173"/>
      <c r="L105" s="173"/>
      <c r="M105" s="82"/>
      <c r="N105" s="204"/>
      <c r="O105" s="204"/>
      <c r="P105" s="203"/>
      <c r="Q105" s="204">
        <f>+Sklop14[[#This Row],[cena/enota brez DDV v EUR]]*Sklop14[[#This Row],[Stopnja DDV (%)]]</f>
        <v>0</v>
      </c>
      <c r="R105" s="204">
        <f>+Sklop14[[#This Row],[cena/enota brez DDV v EUR]]+Sklop14[[#This Row],[Davek (EUR)]]</f>
        <v>0</v>
      </c>
      <c r="S105" s="204">
        <f>+Sklop14[[#This Row],[cena/enota brez DDV v EUR]]*Sklop14[[#This Row],[Okvirna količina]]</f>
        <v>0</v>
      </c>
      <c r="T105" s="205">
        <f>+Sklop14[[#This Row],[Končna cena/enoto mere (EUR) z DDV]]*Sklop14[[#This Row],[Okvirna količina]]</f>
        <v>0</v>
      </c>
      <c r="U105" s="206"/>
    </row>
    <row r="106" spans="1:21" s="55" customFormat="1" ht="12">
      <c r="A106" s="211" t="s">
        <v>441</v>
      </c>
      <c r="B106" s="341" t="s">
        <v>554</v>
      </c>
      <c r="C106" s="323">
        <v>1000</v>
      </c>
      <c r="D106" s="211" t="s">
        <v>90</v>
      </c>
      <c r="E106" s="149"/>
      <c r="F106" s="200">
        <v>50</v>
      </c>
      <c r="G106" s="199" t="s">
        <v>162</v>
      </c>
      <c r="H10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6" s="171" t="str">
        <f>IF(Sklop14[[#This Row],[ZAHTEVANA SHEMA KAKOVOSTI]]&lt;&gt;"",Sklop14[[#This Row],[Preračunana masa/volumen/kos na enoto kg]],"")</f>
        <v/>
      </c>
      <c r="J106" s="172"/>
      <c r="K106" s="173"/>
      <c r="L106" s="173"/>
      <c r="M106" s="82"/>
      <c r="N106" s="204"/>
      <c r="O106" s="204"/>
      <c r="P106" s="203"/>
      <c r="Q106" s="204">
        <f>+Sklop14[[#This Row],[cena/enota brez DDV v EUR]]*Sklop14[[#This Row],[Stopnja DDV (%)]]</f>
        <v>0</v>
      </c>
      <c r="R106" s="204">
        <f>+Sklop14[[#This Row],[cena/enota brez DDV v EUR]]+Sklop14[[#This Row],[Davek (EUR)]]</f>
        <v>0</v>
      </c>
      <c r="S106" s="204">
        <f>+Sklop14[[#This Row],[cena/enota brez DDV v EUR]]*Sklop14[[#This Row],[Okvirna količina]]</f>
        <v>0</v>
      </c>
      <c r="T106" s="205">
        <f>+Sklop14[[#This Row],[Končna cena/enoto mere (EUR) z DDV]]*Sklop14[[#This Row],[Okvirna količina]]</f>
        <v>0</v>
      </c>
      <c r="U106" s="206"/>
    </row>
    <row r="107" spans="1:21" s="55" customFormat="1" ht="12">
      <c r="A107" s="211" t="s">
        <v>442</v>
      </c>
      <c r="B107" s="341" t="s">
        <v>555</v>
      </c>
      <c r="C107" s="323">
        <v>0.5</v>
      </c>
      <c r="D107" s="211" t="s">
        <v>54</v>
      </c>
      <c r="E107" s="149"/>
      <c r="F107" s="200">
        <v>2000</v>
      </c>
      <c r="G107" s="199" t="s">
        <v>162</v>
      </c>
      <c r="H10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07" s="171" t="str">
        <f>IF(Sklop14[[#This Row],[ZAHTEVANA SHEMA KAKOVOSTI]]&lt;&gt;"",Sklop14[[#This Row],[Preračunana masa/volumen/kos na enoto kg]],"")</f>
        <v/>
      </c>
      <c r="J107" s="172"/>
      <c r="K107" s="173"/>
      <c r="L107" s="173"/>
      <c r="M107" s="82"/>
      <c r="N107" s="204"/>
      <c r="O107" s="204"/>
      <c r="P107" s="203"/>
      <c r="Q107" s="204">
        <f>+Sklop14[[#This Row],[cena/enota brez DDV v EUR]]*Sklop14[[#This Row],[Stopnja DDV (%)]]</f>
        <v>0</v>
      </c>
      <c r="R107" s="204">
        <f>+Sklop14[[#This Row],[cena/enota brez DDV v EUR]]+Sklop14[[#This Row],[Davek (EUR)]]</f>
        <v>0</v>
      </c>
      <c r="S107" s="204">
        <f>+Sklop14[[#This Row],[cena/enota brez DDV v EUR]]*Sklop14[[#This Row],[Okvirna količina]]</f>
        <v>0</v>
      </c>
      <c r="T107" s="205">
        <f>+Sklop14[[#This Row],[Končna cena/enoto mere (EUR) z DDV]]*Sklop14[[#This Row],[Okvirna količina]]</f>
        <v>0</v>
      </c>
      <c r="U107" s="206"/>
    </row>
    <row r="108" spans="1:21" s="55" customFormat="1" ht="12">
      <c r="A108" s="211" t="s">
        <v>443</v>
      </c>
      <c r="B108" s="341" t="s">
        <v>556</v>
      </c>
      <c r="C108" s="323">
        <v>1.5</v>
      </c>
      <c r="D108" s="211" t="s">
        <v>54</v>
      </c>
      <c r="E108" s="149"/>
      <c r="F108" s="200">
        <v>150</v>
      </c>
      <c r="G108" s="199" t="s">
        <v>162</v>
      </c>
      <c r="H10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</v>
      </c>
      <c r="I108" s="171" t="str">
        <f>IF(Sklop14[[#This Row],[ZAHTEVANA SHEMA KAKOVOSTI]]&lt;&gt;"",Sklop14[[#This Row],[Preračunana masa/volumen/kos na enoto kg]],"")</f>
        <v/>
      </c>
      <c r="J108" s="172"/>
      <c r="K108" s="173"/>
      <c r="L108" s="173"/>
      <c r="M108" s="82"/>
      <c r="N108" s="204"/>
      <c r="O108" s="204"/>
      <c r="P108" s="203"/>
      <c r="Q108" s="204">
        <f>+Sklop14[[#This Row],[cena/enota brez DDV v EUR]]*Sklop14[[#This Row],[Stopnja DDV (%)]]</f>
        <v>0</v>
      </c>
      <c r="R108" s="204">
        <f>+Sklop14[[#This Row],[cena/enota brez DDV v EUR]]+Sklop14[[#This Row],[Davek (EUR)]]</f>
        <v>0</v>
      </c>
      <c r="S108" s="204">
        <f>+Sklop14[[#This Row],[cena/enota brez DDV v EUR]]*Sklop14[[#This Row],[Okvirna količina]]</f>
        <v>0</v>
      </c>
      <c r="T108" s="205">
        <f>+Sklop14[[#This Row],[Končna cena/enoto mere (EUR) z DDV]]*Sklop14[[#This Row],[Okvirna količina]]</f>
        <v>0</v>
      </c>
      <c r="U108" s="206"/>
    </row>
    <row r="109" spans="1:21" s="55" customFormat="1" ht="12">
      <c r="A109" s="211" t="s">
        <v>444</v>
      </c>
      <c r="B109" s="341" t="s">
        <v>475</v>
      </c>
      <c r="C109" s="323">
        <v>63</v>
      </c>
      <c r="D109" s="211" t="s">
        <v>90</v>
      </c>
      <c r="E109" s="149"/>
      <c r="F109" s="200">
        <v>7500</v>
      </c>
      <c r="G109" s="199" t="s">
        <v>162</v>
      </c>
      <c r="H10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472.5</v>
      </c>
      <c r="I109" s="171" t="str">
        <f>IF(Sklop14[[#This Row],[ZAHTEVANA SHEMA KAKOVOSTI]]&lt;&gt;"",Sklop14[[#This Row],[Preračunana masa/volumen/kos na enoto kg]],"")</f>
        <v/>
      </c>
      <c r="J109" s="172"/>
      <c r="K109" s="173"/>
      <c r="L109" s="173"/>
      <c r="M109" s="82"/>
      <c r="N109" s="204"/>
      <c r="O109" s="204"/>
      <c r="P109" s="203"/>
      <c r="Q109" s="204">
        <f>+Sklop14[[#This Row],[cena/enota brez DDV v EUR]]*Sklop14[[#This Row],[Stopnja DDV (%)]]</f>
        <v>0</v>
      </c>
      <c r="R109" s="204">
        <f>+Sklop14[[#This Row],[cena/enota brez DDV v EUR]]+Sklop14[[#This Row],[Davek (EUR)]]</f>
        <v>0</v>
      </c>
      <c r="S109" s="204">
        <f>+Sklop14[[#This Row],[cena/enota brez DDV v EUR]]*Sklop14[[#This Row],[Okvirna količina]]</f>
        <v>0</v>
      </c>
      <c r="T109" s="205">
        <f>+Sklop14[[#This Row],[Končna cena/enoto mere (EUR) z DDV]]*Sklop14[[#This Row],[Okvirna količina]]</f>
        <v>0</v>
      </c>
      <c r="U109" s="206"/>
    </row>
    <row r="110" spans="1:21" s="55" customFormat="1" ht="12">
      <c r="A110" s="211" t="s">
        <v>445</v>
      </c>
      <c r="B110" s="341" t="s">
        <v>557</v>
      </c>
      <c r="C110" s="323">
        <v>1000</v>
      </c>
      <c r="D110" s="211" t="s">
        <v>90</v>
      </c>
      <c r="E110" s="149"/>
      <c r="F110" s="200">
        <v>100</v>
      </c>
      <c r="G110" s="199" t="s">
        <v>162</v>
      </c>
      <c r="H11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10" s="171" t="str">
        <f>IF(Sklop14[[#This Row],[ZAHTEVANA SHEMA KAKOVOSTI]]&lt;&gt;"",Sklop14[[#This Row],[Preračunana masa/volumen/kos na enoto kg]],"")</f>
        <v/>
      </c>
      <c r="J110" s="172"/>
      <c r="K110" s="173"/>
      <c r="L110" s="173"/>
      <c r="M110" s="82"/>
      <c r="N110" s="204"/>
      <c r="O110" s="204"/>
      <c r="P110" s="203"/>
      <c r="Q110" s="204">
        <f>+Sklop14[[#This Row],[cena/enota brez DDV v EUR]]*Sklop14[[#This Row],[Stopnja DDV (%)]]</f>
        <v>0</v>
      </c>
      <c r="R110" s="204">
        <f>+Sklop14[[#This Row],[cena/enota brez DDV v EUR]]+Sklop14[[#This Row],[Davek (EUR)]]</f>
        <v>0</v>
      </c>
      <c r="S110" s="204">
        <f>+Sklop14[[#This Row],[cena/enota brez DDV v EUR]]*Sklop14[[#This Row],[Okvirna količina]]</f>
        <v>0</v>
      </c>
      <c r="T110" s="205">
        <f>+Sklop14[[#This Row],[Končna cena/enoto mere (EUR) z DDV]]*Sklop14[[#This Row],[Okvirna količina]]</f>
        <v>0</v>
      </c>
      <c r="U110" s="206"/>
    </row>
    <row r="111" spans="1:21" s="55" customFormat="1" ht="12">
      <c r="A111" s="211" t="s">
        <v>446</v>
      </c>
      <c r="B111" s="341" t="s">
        <v>183</v>
      </c>
      <c r="C111" s="323">
        <v>13</v>
      </c>
      <c r="D111" s="211" t="s">
        <v>90</v>
      </c>
      <c r="E111" s="149"/>
      <c r="F111" s="200">
        <v>150</v>
      </c>
      <c r="G111" s="199" t="s">
        <v>162</v>
      </c>
      <c r="H11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1.95</v>
      </c>
      <c r="I111" s="171" t="str">
        <f>IF(Sklop14[[#This Row],[ZAHTEVANA SHEMA KAKOVOSTI]]&lt;&gt;"",Sklop14[[#This Row],[Preračunana masa/volumen/kos na enoto kg]],"")</f>
        <v/>
      </c>
      <c r="J111" s="172"/>
      <c r="K111" s="173"/>
      <c r="L111" s="173"/>
      <c r="M111" s="82"/>
      <c r="N111" s="204"/>
      <c r="O111" s="204"/>
      <c r="P111" s="203"/>
      <c r="Q111" s="204">
        <f>+Sklop14[[#This Row],[cena/enota brez DDV v EUR]]*Sklop14[[#This Row],[Stopnja DDV (%)]]</f>
        <v>0</v>
      </c>
      <c r="R111" s="204">
        <f>+Sklop14[[#This Row],[cena/enota brez DDV v EUR]]+Sklop14[[#This Row],[Davek (EUR)]]</f>
        <v>0</v>
      </c>
      <c r="S111" s="204">
        <f>+Sklop14[[#This Row],[cena/enota brez DDV v EUR]]*Sklop14[[#This Row],[Okvirna količina]]</f>
        <v>0</v>
      </c>
      <c r="T111" s="205">
        <f>+Sklop14[[#This Row],[Končna cena/enoto mere (EUR) z DDV]]*Sklop14[[#This Row],[Okvirna količina]]</f>
        <v>0</v>
      </c>
      <c r="U111" s="206"/>
    </row>
    <row r="112" spans="1:21" s="55" customFormat="1" ht="12">
      <c r="A112" s="211" t="s">
        <v>447</v>
      </c>
      <c r="B112" s="341" t="s">
        <v>183</v>
      </c>
      <c r="C112" s="323">
        <v>1000</v>
      </c>
      <c r="D112" s="211" t="s">
        <v>90</v>
      </c>
      <c r="E112" s="149"/>
      <c r="F112" s="200">
        <v>6</v>
      </c>
      <c r="G112" s="199" t="s">
        <v>162</v>
      </c>
      <c r="H11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12" s="171" t="str">
        <f>IF(Sklop14[[#This Row],[ZAHTEVANA SHEMA KAKOVOSTI]]&lt;&gt;"",Sklop14[[#This Row],[Preračunana masa/volumen/kos na enoto kg]],"")</f>
        <v/>
      </c>
      <c r="J112" s="172"/>
      <c r="K112" s="173"/>
      <c r="L112" s="173"/>
      <c r="M112" s="82"/>
      <c r="N112" s="204"/>
      <c r="O112" s="204"/>
      <c r="P112" s="203"/>
      <c r="Q112" s="204">
        <f>+Sklop14[[#This Row],[cena/enota brez DDV v EUR]]*Sklop14[[#This Row],[Stopnja DDV (%)]]</f>
        <v>0</v>
      </c>
      <c r="R112" s="204">
        <f>+Sklop14[[#This Row],[cena/enota brez DDV v EUR]]+Sklop14[[#This Row],[Davek (EUR)]]</f>
        <v>0</v>
      </c>
      <c r="S112" s="204">
        <f>+Sklop14[[#This Row],[cena/enota brez DDV v EUR]]*Sklop14[[#This Row],[Okvirna količina]]</f>
        <v>0</v>
      </c>
      <c r="T112" s="205">
        <f>+Sklop14[[#This Row],[Končna cena/enoto mere (EUR) z DDV]]*Sklop14[[#This Row],[Okvirna količina]]</f>
        <v>0</v>
      </c>
      <c r="U112" s="206"/>
    </row>
    <row r="113" spans="1:21" s="55" customFormat="1" ht="12">
      <c r="A113" s="211" t="s">
        <v>448</v>
      </c>
      <c r="B113" s="341" t="s">
        <v>558</v>
      </c>
      <c r="C113" s="323">
        <v>1000</v>
      </c>
      <c r="D113" s="211" t="s">
        <v>90</v>
      </c>
      <c r="E113" s="149"/>
      <c r="F113" s="200">
        <v>5</v>
      </c>
      <c r="G113" s="199" t="s">
        <v>162</v>
      </c>
      <c r="H11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3" s="171" t="str">
        <f>IF(Sklop14[[#This Row],[ZAHTEVANA SHEMA KAKOVOSTI]]&lt;&gt;"",Sklop14[[#This Row],[Preračunana masa/volumen/kos na enoto kg]],"")</f>
        <v/>
      </c>
      <c r="J113" s="172"/>
      <c r="K113" s="173"/>
      <c r="L113" s="173"/>
      <c r="M113" s="82"/>
      <c r="N113" s="204"/>
      <c r="O113" s="204"/>
      <c r="P113" s="203"/>
      <c r="Q113" s="204">
        <f>+Sklop14[[#This Row],[cena/enota brez DDV v EUR]]*Sklop14[[#This Row],[Stopnja DDV (%)]]</f>
        <v>0</v>
      </c>
      <c r="R113" s="204">
        <f>+Sklop14[[#This Row],[cena/enota brez DDV v EUR]]+Sklop14[[#This Row],[Davek (EUR)]]</f>
        <v>0</v>
      </c>
      <c r="S113" s="204">
        <f>+Sklop14[[#This Row],[cena/enota brez DDV v EUR]]*Sklop14[[#This Row],[Okvirna količina]]</f>
        <v>0</v>
      </c>
      <c r="T113" s="205">
        <f>+Sklop14[[#This Row],[Končna cena/enoto mere (EUR) z DDV]]*Sklop14[[#This Row],[Okvirna količina]]</f>
        <v>0</v>
      </c>
      <c r="U113" s="206"/>
    </row>
    <row r="114" spans="1:21" s="55" customFormat="1" ht="24">
      <c r="A114" s="211" t="s">
        <v>449</v>
      </c>
      <c r="B114" s="341" t="s">
        <v>559</v>
      </c>
      <c r="C114" s="323">
        <v>375</v>
      </c>
      <c r="D114" s="211" t="s">
        <v>90</v>
      </c>
      <c r="E114" s="149"/>
      <c r="F114" s="200">
        <v>150</v>
      </c>
      <c r="G114" s="199" t="s">
        <v>162</v>
      </c>
      <c r="H11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56.25</v>
      </c>
      <c r="I114" s="171" t="str">
        <f>IF(Sklop14[[#This Row],[ZAHTEVANA SHEMA KAKOVOSTI]]&lt;&gt;"",Sklop14[[#This Row],[Preračunana masa/volumen/kos na enoto kg]],"")</f>
        <v/>
      </c>
      <c r="J114" s="172"/>
      <c r="K114" s="173"/>
      <c r="L114" s="173"/>
      <c r="M114" s="82"/>
      <c r="N114" s="204"/>
      <c r="O114" s="204"/>
      <c r="P114" s="203"/>
      <c r="Q114" s="204">
        <f>+Sklop14[[#This Row],[cena/enota brez DDV v EUR]]*Sklop14[[#This Row],[Stopnja DDV (%)]]</f>
        <v>0</v>
      </c>
      <c r="R114" s="204">
        <f>+Sklop14[[#This Row],[cena/enota brez DDV v EUR]]+Sklop14[[#This Row],[Davek (EUR)]]</f>
        <v>0</v>
      </c>
      <c r="S114" s="204">
        <f>+Sklop14[[#This Row],[cena/enota brez DDV v EUR]]*Sklop14[[#This Row],[Okvirna količina]]</f>
        <v>0</v>
      </c>
      <c r="T114" s="205">
        <f>+Sklop14[[#This Row],[Končna cena/enoto mere (EUR) z DDV]]*Sklop14[[#This Row],[Okvirna količina]]</f>
        <v>0</v>
      </c>
      <c r="U114" s="206"/>
    </row>
    <row r="115" spans="1:21" s="55" customFormat="1" ht="12">
      <c r="A115" s="211" t="s">
        <v>450</v>
      </c>
      <c r="B115" s="341" t="s">
        <v>560</v>
      </c>
      <c r="C115" s="323">
        <v>4000</v>
      </c>
      <c r="D115" s="211" t="s">
        <v>90</v>
      </c>
      <c r="E115" s="149"/>
      <c r="F115" s="200">
        <v>80</v>
      </c>
      <c r="G115" s="199" t="s">
        <v>162</v>
      </c>
      <c r="H11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115" s="171" t="str">
        <f>IF(Sklop14[[#This Row],[ZAHTEVANA SHEMA KAKOVOSTI]]&lt;&gt;"",Sklop14[[#This Row],[Preračunana masa/volumen/kos na enoto kg]],"")</f>
        <v/>
      </c>
      <c r="J115" s="172"/>
      <c r="K115" s="173"/>
      <c r="L115" s="173"/>
      <c r="M115" s="82"/>
      <c r="N115" s="204"/>
      <c r="O115" s="204"/>
      <c r="P115" s="203"/>
      <c r="Q115" s="204">
        <f>+Sklop14[[#This Row],[cena/enota brez DDV v EUR]]*Sklop14[[#This Row],[Stopnja DDV (%)]]</f>
        <v>0</v>
      </c>
      <c r="R115" s="204">
        <f>+Sklop14[[#This Row],[cena/enota brez DDV v EUR]]+Sklop14[[#This Row],[Davek (EUR)]]</f>
        <v>0</v>
      </c>
      <c r="S115" s="204">
        <f>+Sklop14[[#This Row],[cena/enota brez DDV v EUR]]*Sklop14[[#This Row],[Okvirna količina]]</f>
        <v>0</v>
      </c>
      <c r="T115" s="205">
        <f>+Sklop14[[#This Row],[Končna cena/enoto mere (EUR) z DDV]]*Sklop14[[#This Row],[Okvirna količina]]</f>
        <v>0</v>
      </c>
      <c r="U115" s="206"/>
    </row>
    <row r="116" spans="1:21" s="55" customFormat="1" ht="12">
      <c r="A116" s="211" t="s">
        <v>451</v>
      </c>
      <c r="B116" s="341" t="s">
        <v>560</v>
      </c>
      <c r="C116" s="323">
        <v>340</v>
      </c>
      <c r="D116" s="211" t="s">
        <v>90</v>
      </c>
      <c r="E116" s="149"/>
      <c r="F116" s="200">
        <v>300</v>
      </c>
      <c r="G116" s="199" t="s">
        <v>162</v>
      </c>
      <c r="H11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102.00000000000001</v>
      </c>
      <c r="I116" s="171" t="str">
        <f>IF(Sklop14[[#This Row],[ZAHTEVANA SHEMA KAKOVOSTI]]&lt;&gt;"",Sklop14[[#This Row],[Preračunana masa/volumen/kos na enoto kg]],"")</f>
        <v/>
      </c>
      <c r="J116" s="172"/>
      <c r="K116" s="173"/>
      <c r="L116" s="173"/>
      <c r="M116" s="82"/>
      <c r="N116" s="204"/>
      <c r="O116" s="204"/>
      <c r="P116" s="203"/>
      <c r="Q116" s="204">
        <f>+Sklop14[[#This Row],[cena/enota brez DDV v EUR]]*Sklop14[[#This Row],[Stopnja DDV (%)]]</f>
        <v>0</v>
      </c>
      <c r="R116" s="204">
        <f>+Sklop14[[#This Row],[cena/enota brez DDV v EUR]]+Sklop14[[#This Row],[Davek (EUR)]]</f>
        <v>0</v>
      </c>
      <c r="S116" s="204">
        <f>+Sklop14[[#This Row],[cena/enota brez DDV v EUR]]*Sklop14[[#This Row],[Okvirna količina]]</f>
        <v>0</v>
      </c>
      <c r="T116" s="205">
        <f>+Sklop14[[#This Row],[Končna cena/enoto mere (EUR) z DDV]]*Sklop14[[#This Row],[Okvirna količina]]</f>
        <v>0</v>
      </c>
      <c r="U116" s="206"/>
    </row>
    <row r="117" spans="1:21" s="55" customFormat="1" ht="12">
      <c r="A117" s="211" t="s">
        <v>452</v>
      </c>
      <c r="B117" s="341" t="s">
        <v>561</v>
      </c>
      <c r="C117" s="323">
        <v>1000</v>
      </c>
      <c r="D117" s="211" t="s">
        <v>90</v>
      </c>
      <c r="E117" s="149"/>
      <c r="F117" s="200">
        <v>100</v>
      </c>
      <c r="G117" s="199" t="s">
        <v>162</v>
      </c>
      <c r="H11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17" s="171" t="str">
        <f>IF(Sklop14[[#This Row],[ZAHTEVANA SHEMA KAKOVOSTI]]&lt;&gt;"",Sklop14[[#This Row],[Preračunana masa/volumen/kos na enoto kg]],"")</f>
        <v/>
      </c>
      <c r="J117" s="172"/>
      <c r="K117" s="173"/>
      <c r="L117" s="173"/>
      <c r="M117" s="82"/>
      <c r="N117" s="204"/>
      <c r="O117" s="204"/>
      <c r="P117" s="203"/>
      <c r="Q117" s="204">
        <f>+Sklop14[[#This Row],[cena/enota brez DDV v EUR]]*Sklop14[[#This Row],[Stopnja DDV (%)]]</f>
        <v>0</v>
      </c>
      <c r="R117" s="204">
        <f>+Sklop14[[#This Row],[cena/enota brez DDV v EUR]]+Sklop14[[#This Row],[Davek (EUR)]]</f>
        <v>0</v>
      </c>
      <c r="S117" s="204">
        <f>+Sklop14[[#This Row],[cena/enota brez DDV v EUR]]*Sklop14[[#This Row],[Okvirna količina]]</f>
        <v>0</v>
      </c>
      <c r="T117" s="205">
        <f>+Sklop14[[#This Row],[Končna cena/enoto mere (EUR) z DDV]]*Sklop14[[#This Row],[Okvirna količina]]</f>
        <v>0</v>
      </c>
      <c r="U117" s="206"/>
    </row>
    <row r="118" spans="1:21" s="55" customFormat="1" ht="12">
      <c r="A118" s="211" t="s">
        <v>453</v>
      </c>
      <c r="B118" s="341" t="s">
        <v>562</v>
      </c>
      <c r="C118" s="323">
        <v>1000</v>
      </c>
      <c r="D118" s="211" t="s">
        <v>90</v>
      </c>
      <c r="E118" s="149"/>
      <c r="F118" s="200">
        <v>50</v>
      </c>
      <c r="G118" s="199" t="s">
        <v>162</v>
      </c>
      <c r="H11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8" s="171" t="str">
        <f>IF(Sklop14[[#This Row],[ZAHTEVANA SHEMA KAKOVOSTI]]&lt;&gt;"",Sklop14[[#This Row],[Preračunana masa/volumen/kos na enoto kg]],"")</f>
        <v/>
      </c>
      <c r="J118" s="172"/>
      <c r="K118" s="173"/>
      <c r="L118" s="173"/>
      <c r="M118" s="82"/>
      <c r="N118" s="204"/>
      <c r="O118" s="204"/>
      <c r="P118" s="203"/>
      <c r="Q118" s="204">
        <f>+Sklop14[[#This Row],[cena/enota brez DDV v EUR]]*Sklop14[[#This Row],[Stopnja DDV (%)]]</f>
        <v>0</v>
      </c>
      <c r="R118" s="204">
        <f>+Sklop14[[#This Row],[cena/enota brez DDV v EUR]]+Sklop14[[#This Row],[Davek (EUR)]]</f>
        <v>0</v>
      </c>
      <c r="S118" s="204">
        <f>+Sklop14[[#This Row],[cena/enota brez DDV v EUR]]*Sklop14[[#This Row],[Okvirna količina]]</f>
        <v>0</v>
      </c>
      <c r="T118" s="205">
        <f>+Sklop14[[#This Row],[Končna cena/enoto mere (EUR) z DDV]]*Sklop14[[#This Row],[Okvirna količina]]</f>
        <v>0</v>
      </c>
      <c r="U118" s="206"/>
    </row>
    <row r="119" spans="1:21" s="55" customFormat="1" ht="12">
      <c r="A119" s="211" t="s">
        <v>454</v>
      </c>
      <c r="B119" s="341" t="s">
        <v>563</v>
      </c>
      <c r="C119" s="323">
        <v>1000</v>
      </c>
      <c r="D119" s="211" t="s">
        <v>90</v>
      </c>
      <c r="E119" s="149"/>
      <c r="F119" s="200">
        <v>50</v>
      </c>
      <c r="G119" s="199" t="s">
        <v>162</v>
      </c>
      <c r="H11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9" s="171" t="str">
        <f>IF(Sklop14[[#This Row],[ZAHTEVANA SHEMA KAKOVOSTI]]&lt;&gt;"",Sklop14[[#This Row],[Preračunana masa/volumen/kos na enoto kg]],"")</f>
        <v/>
      </c>
      <c r="J119" s="172"/>
      <c r="K119" s="173"/>
      <c r="L119" s="173"/>
      <c r="M119" s="82"/>
      <c r="N119" s="204"/>
      <c r="O119" s="204"/>
      <c r="P119" s="203"/>
      <c r="Q119" s="204">
        <f>+Sklop14[[#This Row],[cena/enota brez DDV v EUR]]*Sklop14[[#This Row],[Stopnja DDV (%)]]</f>
        <v>0</v>
      </c>
      <c r="R119" s="204">
        <f>+Sklop14[[#This Row],[cena/enota brez DDV v EUR]]+Sklop14[[#This Row],[Davek (EUR)]]</f>
        <v>0</v>
      </c>
      <c r="S119" s="204">
        <f>+Sklop14[[#This Row],[cena/enota brez DDV v EUR]]*Sklop14[[#This Row],[Okvirna količina]]</f>
        <v>0</v>
      </c>
      <c r="T119" s="205">
        <f>+Sklop14[[#This Row],[Končna cena/enoto mere (EUR) z DDV]]*Sklop14[[#This Row],[Okvirna količina]]</f>
        <v>0</v>
      </c>
      <c r="U119" s="206"/>
    </row>
    <row r="120" spans="1:21" s="55" customFormat="1" ht="12">
      <c r="A120" s="211" t="s">
        <v>455</v>
      </c>
      <c r="B120" s="341" t="s">
        <v>564</v>
      </c>
      <c r="C120" s="323">
        <v>200</v>
      </c>
      <c r="D120" s="211" t="s">
        <v>90</v>
      </c>
      <c r="E120" s="149"/>
      <c r="F120" s="200">
        <v>25</v>
      </c>
      <c r="G120" s="199" t="s">
        <v>162</v>
      </c>
      <c r="H12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0" s="171" t="str">
        <f>IF(Sklop14[[#This Row],[ZAHTEVANA SHEMA KAKOVOSTI]]&lt;&gt;"",Sklop14[[#This Row],[Preračunana masa/volumen/kos na enoto kg]],"")</f>
        <v/>
      </c>
      <c r="J120" s="172"/>
      <c r="K120" s="173"/>
      <c r="L120" s="173"/>
      <c r="M120" s="82"/>
      <c r="N120" s="204"/>
      <c r="O120" s="204"/>
      <c r="P120" s="203"/>
      <c r="Q120" s="204">
        <f>+Sklop14[[#This Row],[cena/enota brez DDV v EUR]]*Sklop14[[#This Row],[Stopnja DDV (%)]]</f>
        <v>0</v>
      </c>
      <c r="R120" s="204">
        <f>+Sklop14[[#This Row],[cena/enota brez DDV v EUR]]+Sklop14[[#This Row],[Davek (EUR)]]</f>
        <v>0</v>
      </c>
      <c r="S120" s="204">
        <f>+Sklop14[[#This Row],[cena/enota brez DDV v EUR]]*Sklop14[[#This Row],[Okvirna količina]]</f>
        <v>0</v>
      </c>
      <c r="T120" s="205">
        <f>+Sklop14[[#This Row],[Končna cena/enoto mere (EUR) z DDV]]*Sklop14[[#This Row],[Okvirna količina]]</f>
        <v>0</v>
      </c>
      <c r="U120" s="206"/>
    </row>
    <row r="121" spans="1:21" s="55" customFormat="1" ht="12">
      <c r="A121" s="211" t="s">
        <v>456</v>
      </c>
      <c r="B121" s="341" t="s">
        <v>565</v>
      </c>
      <c r="C121" s="323">
        <v>200</v>
      </c>
      <c r="D121" s="211" t="s">
        <v>90</v>
      </c>
      <c r="E121" s="149"/>
      <c r="F121" s="200">
        <v>5</v>
      </c>
      <c r="G121" s="199" t="s">
        <v>162</v>
      </c>
      <c r="H12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21" s="171" t="str">
        <f>IF(Sklop14[[#This Row],[ZAHTEVANA SHEMA KAKOVOSTI]]&lt;&gt;"",Sklop14[[#This Row],[Preračunana masa/volumen/kos na enoto kg]],"")</f>
        <v/>
      </c>
      <c r="J121" s="172"/>
      <c r="K121" s="173"/>
      <c r="L121" s="173"/>
      <c r="M121" s="82"/>
      <c r="N121" s="204"/>
      <c r="O121" s="204"/>
      <c r="P121" s="203"/>
      <c r="Q121" s="204">
        <f>+Sklop14[[#This Row],[cena/enota brez DDV v EUR]]*Sklop14[[#This Row],[Stopnja DDV (%)]]</f>
        <v>0</v>
      </c>
      <c r="R121" s="204">
        <f>+Sklop14[[#This Row],[cena/enota brez DDV v EUR]]+Sklop14[[#This Row],[Davek (EUR)]]</f>
        <v>0</v>
      </c>
      <c r="S121" s="204">
        <f>+Sklop14[[#This Row],[cena/enota brez DDV v EUR]]*Sklop14[[#This Row],[Okvirna količina]]</f>
        <v>0</v>
      </c>
      <c r="T121" s="205">
        <f>+Sklop14[[#This Row],[Končna cena/enoto mere (EUR) z DDV]]*Sklop14[[#This Row],[Okvirna količina]]</f>
        <v>0</v>
      </c>
      <c r="U121" s="206"/>
    </row>
    <row r="122" spans="1:21" s="55" customFormat="1" ht="36">
      <c r="A122" s="211" t="s">
        <v>457</v>
      </c>
      <c r="B122" s="341" t="s">
        <v>566</v>
      </c>
      <c r="C122" s="323">
        <v>23</v>
      </c>
      <c r="D122" s="211" t="s">
        <v>90</v>
      </c>
      <c r="E122" s="149"/>
      <c r="F122" s="200">
        <v>100</v>
      </c>
      <c r="G122" s="199" t="s">
        <v>162</v>
      </c>
      <c r="H12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2.2999999999999998</v>
      </c>
      <c r="I122" s="171" t="str">
        <f>IF(Sklop14[[#This Row],[ZAHTEVANA SHEMA KAKOVOSTI]]&lt;&gt;"",Sklop14[[#This Row],[Preračunana masa/volumen/kos na enoto kg]],"")</f>
        <v/>
      </c>
      <c r="J122" s="172"/>
      <c r="K122" s="173"/>
      <c r="L122" s="173"/>
      <c r="M122" s="82"/>
      <c r="N122" s="204"/>
      <c r="O122" s="204"/>
      <c r="P122" s="203"/>
      <c r="Q122" s="204">
        <f>+Sklop14[[#This Row],[cena/enota brez DDV v EUR]]*Sklop14[[#This Row],[Stopnja DDV (%)]]</f>
        <v>0</v>
      </c>
      <c r="R122" s="204">
        <f>+Sklop14[[#This Row],[cena/enota brez DDV v EUR]]+Sklop14[[#This Row],[Davek (EUR)]]</f>
        <v>0</v>
      </c>
      <c r="S122" s="204">
        <f>+Sklop14[[#This Row],[cena/enota brez DDV v EUR]]*Sklop14[[#This Row],[Okvirna količina]]</f>
        <v>0</v>
      </c>
      <c r="T122" s="205">
        <f>+Sklop14[[#This Row],[Končna cena/enoto mere (EUR) z DDV]]*Sklop14[[#This Row],[Okvirna količina]]</f>
        <v>0</v>
      </c>
      <c r="U122" s="206"/>
    </row>
    <row r="123" spans="1:21" s="55" customFormat="1" ht="12">
      <c r="A123" s="211" t="s">
        <v>458</v>
      </c>
      <c r="B123" s="341" t="s">
        <v>567</v>
      </c>
      <c r="C123" s="323">
        <v>500</v>
      </c>
      <c r="D123" s="211" t="s">
        <v>90</v>
      </c>
      <c r="E123" s="149"/>
      <c r="F123" s="200">
        <v>10</v>
      </c>
      <c r="G123" s="199" t="s">
        <v>162</v>
      </c>
      <c r="H12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3" s="171" t="str">
        <f>IF(Sklop14[[#This Row],[ZAHTEVANA SHEMA KAKOVOSTI]]&lt;&gt;"",Sklop14[[#This Row],[Preračunana masa/volumen/kos na enoto kg]],"")</f>
        <v/>
      </c>
      <c r="J123" s="172"/>
      <c r="K123" s="173"/>
      <c r="L123" s="173"/>
      <c r="M123" s="82"/>
      <c r="N123" s="204"/>
      <c r="O123" s="204"/>
      <c r="P123" s="203"/>
      <c r="Q123" s="204">
        <f>+Sklop14[[#This Row],[cena/enota brez DDV v EUR]]*Sklop14[[#This Row],[Stopnja DDV (%)]]</f>
        <v>0</v>
      </c>
      <c r="R123" s="204">
        <f>+Sklop14[[#This Row],[cena/enota brez DDV v EUR]]+Sklop14[[#This Row],[Davek (EUR)]]</f>
        <v>0</v>
      </c>
      <c r="S123" s="204">
        <f>+Sklop14[[#This Row],[cena/enota brez DDV v EUR]]*Sklop14[[#This Row],[Okvirna količina]]</f>
        <v>0</v>
      </c>
      <c r="T123" s="205">
        <f>+Sklop14[[#This Row],[Končna cena/enoto mere (EUR) z DDV]]*Sklop14[[#This Row],[Okvirna količina]]</f>
        <v>0</v>
      </c>
      <c r="U123" s="206"/>
    </row>
    <row r="124" spans="1:21" s="55" customFormat="1" ht="12">
      <c r="A124" s="211" t="s">
        <v>459</v>
      </c>
      <c r="B124" s="341" t="s">
        <v>568</v>
      </c>
      <c r="C124" s="323">
        <v>1000</v>
      </c>
      <c r="D124" s="211" t="s">
        <v>90</v>
      </c>
      <c r="E124" s="149"/>
      <c r="F124" s="200">
        <v>30</v>
      </c>
      <c r="G124" s="199" t="s">
        <v>162</v>
      </c>
      <c r="H12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24" s="171" t="str">
        <f>IF(Sklop14[[#This Row],[ZAHTEVANA SHEMA KAKOVOSTI]]&lt;&gt;"",Sklop14[[#This Row],[Preračunana masa/volumen/kos na enoto kg]],"")</f>
        <v/>
      </c>
      <c r="J124" s="172"/>
      <c r="K124" s="173"/>
      <c r="L124" s="173"/>
      <c r="M124" s="82"/>
      <c r="N124" s="204"/>
      <c r="O124" s="204"/>
      <c r="P124" s="203"/>
      <c r="Q124" s="204">
        <f>+Sklop14[[#This Row],[cena/enota brez DDV v EUR]]*Sklop14[[#This Row],[Stopnja DDV (%)]]</f>
        <v>0</v>
      </c>
      <c r="R124" s="204">
        <f>+Sklop14[[#This Row],[cena/enota brez DDV v EUR]]+Sklop14[[#This Row],[Davek (EUR)]]</f>
        <v>0</v>
      </c>
      <c r="S124" s="204">
        <f>+Sklop14[[#This Row],[cena/enota brez DDV v EUR]]*Sklop14[[#This Row],[Okvirna količina]]</f>
        <v>0</v>
      </c>
      <c r="T124" s="205">
        <f>+Sklop14[[#This Row],[Končna cena/enoto mere (EUR) z DDV]]*Sklop14[[#This Row],[Okvirna količina]]</f>
        <v>0</v>
      </c>
      <c r="U124" s="206"/>
    </row>
    <row r="125" spans="1:21" s="55" customFormat="1" ht="12">
      <c r="A125" s="211" t="s">
        <v>460</v>
      </c>
      <c r="B125" s="341" t="s">
        <v>182</v>
      </c>
      <c r="C125" s="323">
        <v>200</v>
      </c>
      <c r="D125" s="211" t="s">
        <v>90</v>
      </c>
      <c r="E125" s="149"/>
      <c r="F125" s="200">
        <v>25</v>
      </c>
      <c r="G125" s="199" t="s">
        <v>162</v>
      </c>
      <c r="H12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5" s="171" t="str">
        <f>IF(Sklop14[[#This Row],[ZAHTEVANA SHEMA KAKOVOSTI]]&lt;&gt;"",Sklop14[[#This Row],[Preračunana masa/volumen/kos na enoto kg]],"")</f>
        <v/>
      </c>
      <c r="J125" s="172"/>
      <c r="K125" s="173"/>
      <c r="L125" s="173"/>
      <c r="M125" s="82"/>
      <c r="N125" s="204"/>
      <c r="O125" s="204"/>
      <c r="P125" s="203"/>
      <c r="Q125" s="204">
        <f>+Sklop14[[#This Row],[cena/enota brez DDV v EUR]]*Sklop14[[#This Row],[Stopnja DDV (%)]]</f>
        <v>0</v>
      </c>
      <c r="R125" s="204">
        <f>+Sklop14[[#This Row],[cena/enota brez DDV v EUR]]+Sklop14[[#This Row],[Davek (EUR)]]</f>
        <v>0</v>
      </c>
      <c r="S125" s="204">
        <f>+Sklop14[[#This Row],[cena/enota brez DDV v EUR]]*Sklop14[[#This Row],[Okvirna količina]]</f>
        <v>0</v>
      </c>
      <c r="T125" s="205">
        <f>+Sklop14[[#This Row],[Končna cena/enoto mere (EUR) z DDV]]*Sklop14[[#This Row],[Okvirna količina]]</f>
        <v>0</v>
      </c>
      <c r="U125" s="206"/>
    </row>
    <row r="126" spans="1:21" s="55" customFormat="1" ht="12">
      <c r="A126" s="211" t="s">
        <v>461</v>
      </c>
      <c r="B126" s="341" t="s">
        <v>569</v>
      </c>
      <c r="C126" s="323">
        <v>1000</v>
      </c>
      <c r="D126" s="211" t="s">
        <v>90</v>
      </c>
      <c r="E126" s="149"/>
      <c r="F126" s="200">
        <v>5</v>
      </c>
      <c r="G126" s="199" t="s">
        <v>162</v>
      </c>
      <c r="H12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6" s="171" t="str">
        <f>IF(Sklop14[[#This Row],[ZAHTEVANA SHEMA KAKOVOSTI]]&lt;&gt;"",Sklop14[[#This Row],[Preračunana masa/volumen/kos na enoto kg]],"")</f>
        <v/>
      </c>
      <c r="J126" s="172"/>
      <c r="K126" s="173"/>
      <c r="L126" s="173"/>
      <c r="M126" s="82"/>
      <c r="N126" s="204"/>
      <c r="O126" s="204"/>
      <c r="P126" s="203"/>
      <c r="Q126" s="204">
        <f>+Sklop14[[#This Row],[cena/enota brez DDV v EUR]]*Sklop14[[#This Row],[Stopnja DDV (%)]]</f>
        <v>0</v>
      </c>
      <c r="R126" s="204">
        <f>+Sklop14[[#This Row],[cena/enota brez DDV v EUR]]+Sklop14[[#This Row],[Davek (EUR)]]</f>
        <v>0</v>
      </c>
      <c r="S126" s="204">
        <f>+Sklop14[[#This Row],[cena/enota brez DDV v EUR]]*Sklop14[[#This Row],[Okvirna količina]]</f>
        <v>0</v>
      </c>
      <c r="T126" s="205">
        <f>+Sklop14[[#This Row],[Končna cena/enoto mere (EUR) z DDV]]*Sklop14[[#This Row],[Okvirna količina]]</f>
        <v>0</v>
      </c>
      <c r="U126" s="206"/>
    </row>
    <row r="127" spans="1:21" s="55" customFormat="1" ht="12">
      <c r="A127" s="211" t="s">
        <v>462</v>
      </c>
      <c r="B127" s="341" t="s">
        <v>184</v>
      </c>
      <c r="C127" s="323">
        <v>180</v>
      </c>
      <c r="D127" s="211" t="s">
        <v>90</v>
      </c>
      <c r="E127" s="149"/>
      <c r="F127" s="200">
        <v>25</v>
      </c>
      <c r="G127" s="199" t="s">
        <v>162</v>
      </c>
      <c r="H12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127" s="171" t="str">
        <f>IF(Sklop14[[#This Row],[ZAHTEVANA SHEMA KAKOVOSTI]]&lt;&gt;"",Sklop14[[#This Row],[Preračunana masa/volumen/kos na enoto kg]],"")</f>
        <v/>
      </c>
      <c r="J127" s="172"/>
      <c r="K127" s="173"/>
      <c r="L127" s="173"/>
      <c r="M127" s="82"/>
      <c r="N127" s="204"/>
      <c r="O127" s="204"/>
      <c r="P127" s="203"/>
      <c r="Q127" s="204">
        <f>+Sklop14[[#This Row],[cena/enota brez DDV v EUR]]*Sklop14[[#This Row],[Stopnja DDV (%)]]</f>
        <v>0</v>
      </c>
      <c r="R127" s="204">
        <f>+Sklop14[[#This Row],[cena/enota brez DDV v EUR]]+Sklop14[[#This Row],[Davek (EUR)]]</f>
        <v>0</v>
      </c>
      <c r="S127" s="204">
        <f>+Sklop14[[#This Row],[cena/enota brez DDV v EUR]]*Sklop14[[#This Row],[Okvirna količina]]</f>
        <v>0</v>
      </c>
      <c r="T127" s="205">
        <f>+Sklop14[[#This Row],[Končna cena/enoto mere (EUR) z DDV]]*Sklop14[[#This Row],[Okvirna količina]]</f>
        <v>0</v>
      </c>
      <c r="U127" s="206"/>
    </row>
    <row r="128" spans="1:21" s="55" customFormat="1" ht="12">
      <c r="A128" s="211" t="s">
        <v>463</v>
      </c>
      <c r="B128" s="341" t="s">
        <v>570</v>
      </c>
      <c r="C128" s="323">
        <v>200</v>
      </c>
      <c r="D128" s="211" t="s">
        <v>90</v>
      </c>
      <c r="E128" s="149"/>
      <c r="F128" s="200">
        <v>25</v>
      </c>
      <c r="G128" s="199" t="s">
        <v>476</v>
      </c>
      <c r="H12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8" s="171" t="str">
        <f>IF(Sklop14[[#This Row],[ZAHTEVANA SHEMA KAKOVOSTI]]&lt;&gt;"",Sklop14[[#This Row],[Preračunana masa/volumen/kos na enoto kg]],"")</f>
        <v/>
      </c>
      <c r="J128" s="172"/>
      <c r="K128" s="173"/>
      <c r="L128" s="173"/>
      <c r="M128" s="82"/>
      <c r="N128" s="204"/>
      <c r="O128" s="204"/>
      <c r="P128" s="203"/>
      <c r="Q128" s="204">
        <f>+Sklop14[[#This Row],[cena/enota brez DDV v EUR]]*Sklop14[[#This Row],[Stopnja DDV (%)]]</f>
        <v>0</v>
      </c>
      <c r="R128" s="204">
        <f>+Sklop14[[#This Row],[cena/enota brez DDV v EUR]]+Sklop14[[#This Row],[Davek (EUR)]]</f>
        <v>0</v>
      </c>
      <c r="S128" s="204">
        <f>+Sklop14[[#This Row],[cena/enota brez DDV v EUR]]*Sklop14[[#This Row],[Okvirna količina]]</f>
        <v>0</v>
      </c>
      <c r="T128" s="205">
        <f>+Sklop14[[#This Row],[Končna cena/enoto mere (EUR) z DDV]]*Sklop14[[#This Row],[Okvirna količina]]</f>
        <v>0</v>
      </c>
      <c r="U128" s="206"/>
    </row>
    <row r="129" spans="1:22" s="55" customFormat="1" ht="12">
      <c r="A129" s="211" t="s">
        <v>464</v>
      </c>
      <c r="B129" s="341" t="s">
        <v>571</v>
      </c>
      <c r="C129" s="323">
        <v>250</v>
      </c>
      <c r="D129" s="211" t="s">
        <v>90</v>
      </c>
      <c r="E129" s="149"/>
      <c r="F129" s="200">
        <v>10</v>
      </c>
      <c r="G129" s="199" t="s">
        <v>162</v>
      </c>
      <c r="H12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29" s="171" t="str">
        <f>IF(Sklop14[[#This Row],[ZAHTEVANA SHEMA KAKOVOSTI]]&lt;&gt;"",Sklop14[[#This Row],[Preračunana masa/volumen/kos na enoto kg]],"")</f>
        <v/>
      </c>
      <c r="J129" s="172"/>
      <c r="K129" s="173"/>
      <c r="L129" s="173"/>
      <c r="M129" s="82"/>
      <c r="N129" s="204"/>
      <c r="O129" s="204"/>
      <c r="P129" s="203"/>
      <c r="Q129" s="204">
        <f>+Sklop14[[#This Row],[cena/enota brez DDV v EUR]]*Sklop14[[#This Row],[Stopnja DDV (%)]]</f>
        <v>0</v>
      </c>
      <c r="R129" s="204">
        <f>+Sklop14[[#This Row],[cena/enota brez DDV v EUR]]+Sklop14[[#This Row],[Davek (EUR)]]</f>
        <v>0</v>
      </c>
      <c r="S129" s="204">
        <f>+Sklop14[[#This Row],[cena/enota brez DDV v EUR]]*Sklop14[[#This Row],[Okvirna količina]]</f>
        <v>0</v>
      </c>
      <c r="T129" s="205">
        <f>+Sklop14[[#This Row],[Končna cena/enoto mere (EUR) z DDV]]*Sklop14[[#This Row],[Okvirna količina]]</f>
        <v>0</v>
      </c>
      <c r="U129" s="206"/>
    </row>
    <row r="130" spans="1:22" s="55" customFormat="1" ht="12">
      <c r="A130" s="211" t="s">
        <v>465</v>
      </c>
      <c r="B130" s="341" t="s">
        <v>572</v>
      </c>
      <c r="C130" s="323">
        <v>400</v>
      </c>
      <c r="D130" s="211" t="s">
        <v>90</v>
      </c>
      <c r="E130" s="149"/>
      <c r="F130" s="200">
        <v>5</v>
      </c>
      <c r="G130" s="199" t="s">
        <v>162</v>
      </c>
      <c r="H13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30" s="171" t="str">
        <f>IF(Sklop14[[#This Row],[ZAHTEVANA SHEMA KAKOVOSTI]]&lt;&gt;"",Sklop14[[#This Row],[Preračunana masa/volumen/kos na enoto kg]],"")</f>
        <v/>
      </c>
      <c r="J130" s="172"/>
      <c r="K130" s="173"/>
      <c r="L130" s="173"/>
      <c r="M130" s="82"/>
      <c r="N130" s="204"/>
      <c r="O130" s="204"/>
      <c r="P130" s="203"/>
      <c r="Q130" s="204">
        <f>+Sklop14[[#This Row],[cena/enota brez DDV v EUR]]*Sklop14[[#This Row],[Stopnja DDV (%)]]</f>
        <v>0</v>
      </c>
      <c r="R130" s="204">
        <f>+Sklop14[[#This Row],[cena/enota brez DDV v EUR]]+Sklop14[[#This Row],[Davek (EUR)]]</f>
        <v>0</v>
      </c>
      <c r="S130" s="204">
        <f>+Sklop14[[#This Row],[cena/enota brez DDV v EUR]]*Sklop14[[#This Row],[Okvirna količina]]</f>
        <v>0</v>
      </c>
      <c r="T130" s="205">
        <f>+Sklop14[[#This Row],[Končna cena/enoto mere (EUR) z DDV]]*Sklop14[[#This Row],[Okvirna količina]]</f>
        <v>0</v>
      </c>
      <c r="U130" s="206"/>
    </row>
    <row r="131" spans="1:22" s="55" customFormat="1" ht="12">
      <c r="A131" s="211" t="s">
        <v>466</v>
      </c>
      <c r="B131" s="341" t="s">
        <v>668</v>
      </c>
      <c r="C131" s="323">
        <v>1000</v>
      </c>
      <c r="D131" s="211" t="s">
        <v>90</v>
      </c>
      <c r="E131" s="149"/>
      <c r="F131" s="200">
        <v>10</v>
      </c>
      <c r="G131" s="199" t="s">
        <v>162</v>
      </c>
      <c r="H13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1" s="171" t="str">
        <f>IF(Sklop14[[#This Row],[ZAHTEVANA SHEMA KAKOVOSTI]]&lt;&gt;"",Sklop14[[#This Row],[Preračunana masa/volumen/kos na enoto kg]],"")</f>
        <v/>
      </c>
      <c r="J131" s="172"/>
      <c r="K131" s="173"/>
      <c r="L131" s="173"/>
      <c r="M131" s="82"/>
      <c r="N131" s="204"/>
      <c r="O131" s="204"/>
      <c r="P131" s="203"/>
      <c r="Q131" s="204">
        <f>+Sklop14[[#This Row],[cena/enota brez DDV v EUR]]*Sklop14[[#This Row],[Stopnja DDV (%)]]</f>
        <v>0</v>
      </c>
      <c r="R131" s="204">
        <f>+Sklop14[[#This Row],[cena/enota brez DDV v EUR]]+Sklop14[[#This Row],[Davek (EUR)]]</f>
        <v>0</v>
      </c>
      <c r="S131" s="204">
        <f>+Sklop14[[#This Row],[cena/enota brez DDV v EUR]]*Sklop14[[#This Row],[Okvirna količina]]</f>
        <v>0</v>
      </c>
      <c r="T131" s="205">
        <f>+Sklop14[[#This Row],[Končna cena/enoto mere (EUR) z DDV]]*Sklop14[[#This Row],[Okvirna količina]]</f>
        <v>0</v>
      </c>
      <c r="U131" s="206"/>
    </row>
    <row r="132" spans="1:22" s="55" customFormat="1" ht="12">
      <c r="A132" s="211" t="s">
        <v>467</v>
      </c>
      <c r="B132" s="341" t="s">
        <v>669</v>
      </c>
      <c r="C132" s="323">
        <v>200</v>
      </c>
      <c r="D132" s="211" t="s">
        <v>90</v>
      </c>
      <c r="E132" s="149"/>
      <c r="F132" s="200">
        <v>10</v>
      </c>
      <c r="G132" s="199" t="s">
        <v>162</v>
      </c>
      <c r="H13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32" s="171" t="str">
        <f>IF(Sklop14[[#This Row],[ZAHTEVANA SHEMA KAKOVOSTI]]&lt;&gt;"",Sklop14[[#This Row],[Preračunana masa/volumen/kos na enoto kg]],"")</f>
        <v/>
      </c>
      <c r="J132" s="172"/>
      <c r="K132" s="173"/>
      <c r="L132" s="173"/>
      <c r="M132" s="82"/>
      <c r="N132" s="204"/>
      <c r="O132" s="204"/>
      <c r="P132" s="203"/>
      <c r="Q132" s="204">
        <f>+Sklop14[[#This Row],[cena/enota brez DDV v EUR]]*Sklop14[[#This Row],[Stopnja DDV (%)]]</f>
        <v>0</v>
      </c>
      <c r="R132" s="204">
        <f>+Sklop14[[#This Row],[cena/enota brez DDV v EUR]]+Sklop14[[#This Row],[Davek (EUR)]]</f>
        <v>0</v>
      </c>
      <c r="S132" s="204">
        <f>+Sklop14[[#This Row],[cena/enota brez DDV v EUR]]*Sklop14[[#This Row],[Okvirna količina]]</f>
        <v>0</v>
      </c>
      <c r="T132" s="205">
        <f>+Sklop14[[#This Row],[Končna cena/enoto mere (EUR) z DDV]]*Sklop14[[#This Row],[Okvirna količina]]</f>
        <v>0</v>
      </c>
      <c r="U132" s="206"/>
    </row>
    <row r="133" spans="1:22" s="55" customFormat="1" ht="12">
      <c r="A133" s="211" t="s">
        <v>468</v>
      </c>
      <c r="B133" s="341" t="s">
        <v>670</v>
      </c>
      <c r="C133" s="323">
        <v>165</v>
      </c>
      <c r="D133" s="211" t="s">
        <v>90</v>
      </c>
      <c r="E133" s="149"/>
      <c r="F133" s="200">
        <v>10</v>
      </c>
      <c r="G133" s="199" t="s">
        <v>162</v>
      </c>
      <c r="H13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1.6500000000000001</v>
      </c>
      <c r="I133" s="171" t="str">
        <f>IF(Sklop14[[#This Row],[ZAHTEVANA SHEMA KAKOVOSTI]]&lt;&gt;"",Sklop14[[#This Row],[Preračunana masa/volumen/kos na enoto kg]],"")</f>
        <v/>
      </c>
      <c r="J133" s="172"/>
      <c r="K133" s="173"/>
      <c r="L133" s="173"/>
      <c r="M133" s="82"/>
      <c r="N133" s="204"/>
      <c r="O133" s="204"/>
      <c r="P133" s="203"/>
      <c r="Q133" s="204">
        <f>+Sklop14[[#This Row],[cena/enota brez DDV v EUR]]*Sklop14[[#This Row],[Stopnja DDV (%)]]</f>
        <v>0</v>
      </c>
      <c r="R133" s="204">
        <f>+Sklop14[[#This Row],[cena/enota brez DDV v EUR]]+Sklop14[[#This Row],[Davek (EUR)]]</f>
        <v>0</v>
      </c>
      <c r="S133" s="204">
        <f>+Sklop14[[#This Row],[cena/enota brez DDV v EUR]]*Sklop14[[#This Row],[Okvirna količina]]</f>
        <v>0</v>
      </c>
      <c r="T133" s="205">
        <f>+Sklop14[[#This Row],[Končna cena/enoto mere (EUR) z DDV]]*Sklop14[[#This Row],[Okvirna količina]]</f>
        <v>0</v>
      </c>
      <c r="U133" s="206"/>
    </row>
    <row r="134" spans="1:22" s="55" customFormat="1" ht="12">
      <c r="A134" s="211" t="s">
        <v>469</v>
      </c>
      <c r="B134" s="341" t="s">
        <v>573</v>
      </c>
      <c r="C134" s="323">
        <v>250</v>
      </c>
      <c r="D134" s="211" t="s">
        <v>90</v>
      </c>
      <c r="E134" s="149"/>
      <c r="F134" s="200">
        <v>10</v>
      </c>
      <c r="G134" s="199" t="s">
        <v>162</v>
      </c>
      <c r="H13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34" s="171" t="str">
        <f>IF(Sklop14[[#This Row],[ZAHTEVANA SHEMA KAKOVOSTI]]&lt;&gt;"",Sklop14[[#This Row],[Preračunana masa/volumen/kos na enoto kg]],"")</f>
        <v/>
      </c>
      <c r="J134" s="172"/>
      <c r="K134" s="173"/>
      <c r="L134" s="173"/>
      <c r="M134" s="82"/>
      <c r="N134" s="204"/>
      <c r="O134" s="204"/>
      <c r="P134" s="203"/>
      <c r="Q134" s="204">
        <f>+Sklop14[[#This Row],[cena/enota brez DDV v EUR]]*Sklop14[[#This Row],[Stopnja DDV (%)]]</f>
        <v>0</v>
      </c>
      <c r="R134" s="204">
        <f>+Sklop14[[#This Row],[cena/enota brez DDV v EUR]]+Sklop14[[#This Row],[Davek (EUR)]]</f>
        <v>0</v>
      </c>
      <c r="S134" s="204">
        <f>+Sklop14[[#This Row],[cena/enota brez DDV v EUR]]*Sklop14[[#This Row],[Okvirna količina]]</f>
        <v>0</v>
      </c>
      <c r="T134" s="205">
        <f>+Sklop14[[#This Row],[Končna cena/enoto mere (EUR) z DDV]]*Sklop14[[#This Row],[Okvirna količina]]</f>
        <v>0</v>
      </c>
      <c r="U134" s="206"/>
    </row>
    <row r="135" spans="1:22" s="55" customFormat="1" ht="12">
      <c r="A135" s="211" t="s">
        <v>470</v>
      </c>
      <c r="B135" s="341" t="s">
        <v>574</v>
      </c>
      <c r="C135" s="323">
        <v>200</v>
      </c>
      <c r="D135" s="211" t="s">
        <v>90</v>
      </c>
      <c r="E135" s="149"/>
      <c r="F135" s="200">
        <v>25</v>
      </c>
      <c r="G135" s="199" t="s">
        <v>162</v>
      </c>
      <c r="H13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5" s="171" t="str">
        <f>IF(Sklop14[[#This Row],[ZAHTEVANA SHEMA KAKOVOSTI]]&lt;&gt;"",Sklop14[[#This Row],[Preračunana masa/volumen/kos na enoto kg]],"")</f>
        <v/>
      </c>
      <c r="J135" s="172"/>
      <c r="K135" s="173"/>
      <c r="L135" s="173"/>
      <c r="M135" s="82"/>
      <c r="N135" s="204"/>
      <c r="O135" s="204"/>
      <c r="P135" s="203"/>
      <c r="Q135" s="204">
        <f>+Sklop14[[#This Row],[cena/enota brez DDV v EUR]]*Sklop14[[#This Row],[Stopnja DDV (%)]]</f>
        <v>0</v>
      </c>
      <c r="R135" s="204">
        <f>+Sklop14[[#This Row],[cena/enota brez DDV v EUR]]+Sklop14[[#This Row],[Davek (EUR)]]</f>
        <v>0</v>
      </c>
      <c r="S135" s="204">
        <f>+Sklop14[[#This Row],[cena/enota brez DDV v EUR]]*Sklop14[[#This Row],[Okvirna količina]]</f>
        <v>0</v>
      </c>
      <c r="T135" s="205">
        <f>+Sklop14[[#This Row],[Končna cena/enoto mere (EUR) z DDV]]*Sklop14[[#This Row],[Okvirna količina]]</f>
        <v>0</v>
      </c>
      <c r="U135" s="206"/>
    </row>
    <row r="136" spans="1:22" s="55" customFormat="1" ht="36">
      <c r="A136" s="211" t="s">
        <v>471</v>
      </c>
      <c r="B136" s="341" t="s">
        <v>575</v>
      </c>
      <c r="C136" s="323">
        <v>400</v>
      </c>
      <c r="D136" s="211" t="s">
        <v>90</v>
      </c>
      <c r="E136" s="149"/>
      <c r="F136" s="200">
        <v>25</v>
      </c>
      <c r="G136" s="199" t="s">
        <v>162</v>
      </c>
      <c r="H13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6" s="171" t="str">
        <f>IF(Sklop14[[#This Row],[ZAHTEVANA SHEMA KAKOVOSTI]]&lt;&gt;"",Sklop14[[#This Row],[Preračunana masa/volumen/kos na enoto kg]],"")</f>
        <v/>
      </c>
      <c r="J136" s="172"/>
      <c r="K136" s="173"/>
      <c r="L136" s="173"/>
      <c r="M136" s="82"/>
      <c r="N136" s="204"/>
      <c r="O136" s="204"/>
      <c r="P136" s="203"/>
      <c r="Q136" s="204">
        <f>+Sklop14[[#This Row],[cena/enota brez DDV v EUR]]*Sklop14[[#This Row],[Stopnja DDV (%)]]</f>
        <v>0</v>
      </c>
      <c r="R136" s="204">
        <f>+Sklop14[[#This Row],[cena/enota brez DDV v EUR]]+Sklop14[[#This Row],[Davek (EUR)]]</f>
        <v>0</v>
      </c>
      <c r="S136" s="204">
        <f>+Sklop14[[#This Row],[cena/enota brez DDV v EUR]]*Sklop14[[#This Row],[Okvirna količina]]</f>
        <v>0</v>
      </c>
      <c r="T136" s="205">
        <f>+Sklop14[[#This Row],[Končna cena/enoto mere (EUR) z DDV]]*Sklop14[[#This Row],[Okvirna količina]]</f>
        <v>0</v>
      </c>
      <c r="U136" s="206"/>
    </row>
    <row r="137" spans="1:22" s="55" customFormat="1" ht="12">
      <c r="A137" s="211" t="s">
        <v>472</v>
      </c>
      <c r="B137" s="341" t="s">
        <v>642</v>
      </c>
      <c r="C137" s="323">
        <v>1000</v>
      </c>
      <c r="D137" s="211" t="s">
        <v>90</v>
      </c>
      <c r="E137" s="149"/>
      <c r="F137" s="200">
        <v>5</v>
      </c>
      <c r="G137" s="199" t="s">
        <v>162</v>
      </c>
      <c r="H13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7" s="171" t="str">
        <f>IF(Sklop14[[#This Row],[ZAHTEVANA SHEMA KAKOVOSTI]]&lt;&gt;"",Sklop14[[#This Row],[Preračunana masa/volumen/kos na enoto kg]],"")</f>
        <v/>
      </c>
      <c r="J137" s="172"/>
      <c r="K137" s="173"/>
      <c r="L137" s="173"/>
      <c r="M137" s="82"/>
      <c r="N137" s="204"/>
      <c r="O137" s="204"/>
      <c r="P137" s="203"/>
      <c r="Q137" s="204">
        <f>+Sklop14[[#This Row],[cena/enota brez DDV v EUR]]*Sklop14[[#This Row],[Stopnja DDV (%)]]</f>
        <v>0</v>
      </c>
      <c r="R137" s="204">
        <f>+Sklop14[[#This Row],[cena/enota brez DDV v EUR]]+Sklop14[[#This Row],[Davek (EUR)]]</f>
        <v>0</v>
      </c>
      <c r="S137" s="204">
        <f>+Sklop14[[#This Row],[cena/enota brez DDV v EUR]]*Sklop14[[#This Row],[Okvirna količina]]</f>
        <v>0</v>
      </c>
      <c r="T137" s="205">
        <f>+Sklop14[[#This Row],[Končna cena/enoto mere (EUR) z DDV]]*Sklop14[[#This Row],[Okvirna količina]]</f>
        <v>0</v>
      </c>
      <c r="U137" s="206"/>
    </row>
    <row r="138" spans="1:22" s="55" customFormat="1" ht="12">
      <c r="A138" s="211" t="s">
        <v>473</v>
      </c>
      <c r="B138" s="341" t="s">
        <v>638</v>
      </c>
      <c r="C138" s="323">
        <v>1</v>
      </c>
      <c r="D138" s="211" t="s">
        <v>54</v>
      </c>
      <c r="E138" s="149"/>
      <c r="F138" s="200">
        <v>25</v>
      </c>
      <c r="G138" s="199" t="s">
        <v>54</v>
      </c>
      <c r="H13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38" s="171" t="str">
        <f>IF(Sklop14[[#This Row],[ZAHTEVANA SHEMA KAKOVOSTI]]&lt;&gt;"",Sklop14[[#This Row],[Preračunana masa/volumen/kos na enoto kg]],"")</f>
        <v/>
      </c>
      <c r="J138" s="172"/>
      <c r="K138" s="173"/>
      <c r="L138" s="173"/>
      <c r="M138" s="82"/>
      <c r="N138" s="204"/>
      <c r="O138" s="204"/>
      <c r="P138" s="203"/>
      <c r="Q138" s="204">
        <f>+Sklop14[[#This Row],[cena/enota brez DDV v EUR]]*Sklop14[[#This Row],[Stopnja DDV (%)]]</f>
        <v>0</v>
      </c>
      <c r="R138" s="204">
        <f>+Sklop14[[#This Row],[cena/enota brez DDV v EUR]]+Sklop14[[#This Row],[Davek (EUR)]]</f>
        <v>0</v>
      </c>
      <c r="S138" s="204">
        <f>+Sklop14[[#This Row],[cena/enota brez DDV v EUR]]*Sklop14[[#This Row],[Okvirna količina]]</f>
        <v>0</v>
      </c>
      <c r="T138" s="205">
        <f>+Sklop14[[#This Row],[Končna cena/enoto mere (EUR) z DDV]]*Sklop14[[#This Row],[Okvirna količina]]</f>
        <v>0</v>
      </c>
      <c r="U138" s="206"/>
    </row>
    <row r="139" spans="1:22" s="55" customFormat="1" ht="12">
      <c r="A139" s="211" t="s">
        <v>474</v>
      </c>
      <c r="B139" s="341" t="s">
        <v>193</v>
      </c>
      <c r="C139" s="323">
        <v>1</v>
      </c>
      <c r="D139" s="211" t="s">
        <v>54</v>
      </c>
      <c r="E139" s="149"/>
      <c r="F139" s="200">
        <v>25</v>
      </c>
      <c r="G139" s="199" t="s">
        <v>54</v>
      </c>
      <c r="H13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39" s="171" t="str">
        <f>IF(Sklop14[[#This Row],[ZAHTEVANA SHEMA KAKOVOSTI]]&lt;&gt;"",Sklop14[[#This Row],[Preračunana masa/volumen/kos na enoto kg]],"")</f>
        <v/>
      </c>
      <c r="J139" s="172"/>
      <c r="K139" s="173"/>
      <c r="L139" s="173"/>
      <c r="M139" s="82"/>
      <c r="N139" s="204"/>
      <c r="O139" s="204"/>
      <c r="P139" s="203"/>
      <c r="Q139" s="204">
        <f>+Sklop14[[#This Row],[cena/enota brez DDV v EUR]]*Sklop14[[#This Row],[Stopnja DDV (%)]]</f>
        <v>0</v>
      </c>
      <c r="R139" s="204">
        <f>+Sklop14[[#This Row],[cena/enota brez DDV v EUR]]+Sklop14[[#This Row],[Davek (EUR)]]</f>
        <v>0</v>
      </c>
      <c r="S139" s="204">
        <f>+Sklop14[[#This Row],[cena/enota brez DDV v EUR]]*Sklop14[[#This Row],[Okvirna količina]]</f>
        <v>0</v>
      </c>
      <c r="T139" s="205">
        <f>+Sklop14[[#This Row],[Končna cena/enoto mere (EUR) z DDV]]*Sklop14[[#This Row],[Okvirna količina]]</f>
        <v>0</v>
      </c>
      <c r="U139" s="206"/>
    </row>
    <row r="140" spans="1:22">
      <c r="A140" s="211" t="s">
        <v>741</v>
      </c>
      <c r="B140" s="341" t="s">
        <v>689</v>
      </c>
      <c r="C140" s="354">
        <v>1</v>
      </c>
      <c r="D140" s="355" t="s">
        <v>0</v>
      </c>
      <c r="E140" s="356"/>
      <c r="F140" s="361">
        <v>50</v>
      </c>
      <c r="G140" s="363" t="s">
        <v>162</v>
      </c>
      <c r="H140" s="3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0" s="347" t="str">
        <f>IF(Sklop14[[#This Row],[ZAHTEVANA SHEMA KAKOVOSTI]]&lt;&gt;"",Sklop14[[#This Row],[Preračunana masa/volumen/kos na enoto kg]],"")</f>
        <v/>
      </c>
      <c r="J140" s="348"/>
      <c r="K140" s="349"/>
      <c r="L140" s="349"/>
      <c r="M140" s="82"/>
      <c r="N140" s="350"/>
      <c r="O140" s="350"/>
      <c r="P140" s="351"/>
      <c r="Q140" s="350">
        <f>+Sklop14[[#This Row],[cena/enota brez DDV v EUR]]*Sklop14[[#This Row],[Stopnja DDV (%)]]</f>
        <v>0</v>
      </c>
      <c r="R140" s="350">
        <f>+Sklop14[[#This Row],[cena/enota brez DDV v EUR]]+Sklop14[[#This Row],[Davek (EUR)]]</f>
        <v>0</v>
      </c>
      <c r="S140" s="350">
        <f>+Sklop14[[#This Row],[cena/enota brez DDV v EUR]]*Sklop14[[#This Row],[Okvirna količina]]</f>
        <v>0</v>
      </c>
      <c r="T140" s="371">
        <f>+Sklop14[[#This Row],[Končna cena/enoto mere (EUR) z DDV]]*Sklop14[[#This Row],[Okvirna količina]]</f>
        <v>0</v>
      </c>
      <c r="U140" s="372"/>
      <c r="V140" s="11"/>
    </row>
    <row r="141" spans="1:22" s="340" customFormat="1" ht="24">
      <c r="A141" s="211" t="s">
        <v>742</v>
      </c>
      <c r="B141" s="341" t="s">
        <v>641</v>
      </c>
      <c r="C141" s="354">
        <v>3</v>
      </c>
      <c r="D141" s="355" t="s">
        <v>0</v>
      </c>
      <c r="E141" s="356"/>
      <c r="F141" s="361">
        <v>30</v>
      </c>
      <c r="G141" s="363" t="s">
        <v>162</v>
      </c>
      <c r="H141" s="3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41" s="347" t="str">
        <f>IF(Sklop14[[#This Row],[ZAHTEVANA SHEMA KAKOVOSTI]]&lt;&gt;"",Sklop14[[#This Row],[Preračunana masa/volumen/kos na enoto kg]],"")</f>
        <v/>
      </c>
      <c r="J141" s="348"/>
      <c r="K141" s="349"/>
      <c r="L141" s="349"/>
      <c r="M141" s="82"/>
      <c r="N141" s="350"/>
      <c r="O141" s="350"/>
      <c r="P141" s="351"/>
      <c r="Q141" s="350">
        <f>+Sklop14[[#This Row],[cena/enota brez DDV v EUR]]*Sklop14[[#This Row],[Stopnja DDV (%)]]</f>
        <v>0</v>
      </c>
      <c r="R141" s="350">
        <f>+Sklop14[[#This Row],[cena/enota brez DDV v EUR]]+Sklop14[[#This Row],[Davek (EUR)]]</f>
        <v>0</v>
      </c>
      <c r="S141" s="350">
        <f>+Sklop14[[#This Row],[cena/enota brez DDV v EUR]]*Sklop14[[#This Row],[Okvirna količina]]</f>
        <v>0</v>
      </c>
      <c r="T141" s="371">
        <f>+Sklop14[[#This Row],[Končna cena/enoto mere (EUR) z DDV]]*Sklop14[[#This Row],[Okvirna količina]]</f>
        <v>0</v>
      </c>
      <c r="U141" s="372"/>
    </row>
    <row r="142" spans="1:22">
      <c r="A142" s="211" t="s">
        <v>743</v>
      </c>
      <c r="B142" s="341" t="s">
        <v>688</v>
      </c>
      <c r="C142" s="354">
        <v>200</v>
      </c>
      <c r="D142" s="355" t="s">
        <v>90</v>
      </c>
      <c r="E142" s="356"/>
      <c r="F142" s="361">
        <v>10</v>
      </c>
      <c r="G142" s="363" t="s">
        <v>162</v>
      </c>
      <c r="H142" s="3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42" s="347" t="str">
        <f>IF(Sklop14[[#This Row],[ZAHTEVANA SHEMA KAKOVOSTI]]&lt;&gt;"",Sklop14[[#This Row],[Preračunana masa/volumen/kos na enoto kg]],"")</f>
        <v/>
      </c>
      <c r="J142" s="348"/>
      <c r="K142" s="349"/>
      <c r="L142" s="349"/>
      <c r="M142" s="82"/>
      <c r="N142" s="350"/>
      <c r="O142" s="350"/>
      <c r="P142" s="351"/>
      <c r="Q142" s="350">
        <f>+Sklop14[[#This Row],[cena/enota brez DDV v EUR]]*Sklop14[[#This Row],[Stopnja DDV (%)]]</f>
        <v>0</v>
      </c>
      <c r="R142" s="350">
        <f>+Sklop14[[#This Row],[cena/enota brez DDV v EUR]]+Sklop14[[#This Row],[Davek (EUR)]]</f>
        <v>0</v>
      </c>
      <c r="S142" s="350">
        <f>+Sklop14[[#This Row],[cena/enota brez DDV v EUR]]*Sklop14[[#This Row],[Okvirna količina]]</f>
        <v>0</v>
      </c>
      <c r="T142" s="371">
        <f>+Sklop14[[#This Row],[Končna cena/enoto mere (EUR) z DDV]]*Sklop14[[#This Row],[Okvirna količina]]</f>
        <v>0</v>
      </c>
      <c r="U142" s="372"/>
    </row>
    <row r="143" spans="1:22">
      <c r="A143" s="211" t="s">
        <v>744</v>
      </c>
      <c r="B143" s="341" t="s">
        <v>687</v>
      </c>
      <c r="C143" s="354">
        <v>200</v>
      </c>
      <c r="D143" s="355" t="s">
        <v>90</v>
      </c>
      <c r="E143" s="356"/>
      <c r="F143" s="361">
        <v>10</v>
      </c>
      <c r="G143" s="363" t="s">
        <v>162</v>
      </c>
      <c r="H143" s="3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43" s="347" t="str">
        <f>IF(Sklop14[[#This Row],[ZAHTEVANA SHEMA KAKOVOSTI]]&lt;&gt;"",Sklop14[[#This Row],[Preračunana masa/volumen/kos na enoto kg]],"")</f>
        <v/>
      </c>
      <c r="J143" s="348"/>
      <c r="K143" s="349"/>
      <c r="L143" s="349"/>
      <c r="M143" s="82"/>
      <c r="N143" s="350"/>
      <c r="O143" s="350"/>
      <c r="P143" s="351"/>
      <c r="Q143" s="350">
        <f>+Sklop14[[#This Row],[cena/enota brez DDV v EUR]]*Sklop14[[#This Row],[Stopnja DDV (%)]]</f>
        <v>0</v>
      </c>
      <c r="R143" s="350">
        <f>+Sklop14[[#This Row],[cena/enota brez DDV v EUR]]+Sklop14[[#This Row],[Davek (EUR)]]</f>
        <v>0</v>
      </c>
      <c r="S143" s="350">
        <f>+Sklop14[[#This Row],[cena/enota brez DDV v EUR]]*Sklop14[[#This Row],[Okvirna količina]]</f>
        <v>0</v>
      </c>
      <c r="T143" s="371">
        <f>+Sklop14[[#This Row],[Končna cena/enoto mere (EUR) z DDV]]*Sklop14[[#This Row],[Okvirna količina]]</f>
        <v>0</v>
      </c>
      <c r="U143" s="372"/>
    </row>
    <row r="144" spans="1:22">
      <c r="A144" s="211" t="s">
        <v>745</v>
      </c>
      <c r="B144" s="425" t="s">
        <v>761</v>
      </c>
      <c r="C144" s="410">
        <v>500</v>
      </c>
      <c r="D144" s="411" t="s">
        <v>90</v>
      </c>
      <c r="E144" s="412"/>
      <c r="F144" s="426">
        <v>10</v>
      </c>
      <c r="G144" s="414" t="s">
        <v>162</v>
      </c>
      <c r="H14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44" s="413" t="str">
        <f>IF(Sklop14[[#This Row],[ZAHTEVANA SHEMA KAKOVOSTI]]&lt;&gt;"",Sklop14[[#This Row],[Preračunana masa/volumen/kos na enoto kg]],"")</f>
        <v/>
      </c>
      <c r="J144" s="416"/>
      <c r="K144" s="427"/>
      <c r="L144" s="427"/>
      <c r="M144" s="82"/>
      <c r="N144" s="423"/>
      <c r="O144" s="423"/>
      <c r="P144" s="428"/>
      <c r="Q144" s="423">
        <f>+Sklop14[[#This Row],[cena/enota brez DDV v EUR]]*Sklop14[[#This Row],[Stopnja DDV (%)]]</f>
        <v>0</v>
      </c>
      <c r="R144" s="423">
        <f>+Sklop14[[#This Row],[cena/enota brez DDV v EUR]]+Sklop14[[#This Row],[Davek (EUR)]]</f>
        <v>0</v>
      </c>
      <c r="S144" s="423">
        <f>+Sklop14[[#This Row],[cena/enota brez DDV v EUR]]*Sklop14[[#This Row],[Okvirna količina]]</f>
        <v>0</v>
      </c>
      <c r="T144" s="429">
        <f>+Sklop14[[#This Row],[Končna cena/enoto mere (EUR) z DDV]]*Sklop14[[#This Row],[Okvirna količina]]</f>
        <v>0</v>
      </c>
      <c r="U144" s="430"/>
    </row>
    <row r="145" spans="1:22">
      <c r="A145" s="211" t="s">
        <v>790</v>
      </c>
      <c r="B145" s="425" t="s">
        <v>762</v>
      </c>
      <c r="C145" s="410">
        <v>250</v>
      </c>
      <c r="D145" s="411" t="s">
        <v>90</v>
      </c>
      <c r="E145" s="412"/>
      <c r="F145" s="426">
        <v>10</v>
      </c>
      <c r="G145" s="414" t="s">
        <v>162</v>
      </c>
      <c r="H14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45" s="413" t="str">
        <f>IF(Sklop14[[#This Row],[ZAHTEVANA SHEMA KAKOVOSTI]]&lt;&gt;"",Sklop14[[#This Row],[Preračunana masa/volumen/kos na enoto kg]],"")</f>
        <v/>
      </c>
      <c r="J145" s="416"/>
      <c r="K145" s="427"/>
      <c r="L145" s="427"/>
      <c r="M145" s="82"/>
      <c r="N145" s="423"/>
      <c r="O145" s="423"/>
      <c r="P145" s="428"/>
      <c r="Q145" s="423">
        <f>+Sklop14[[#This Row],[cena/enota brez DDV v EUR]]*Sklop14[[#This Row],[Stopnja DDV (%)]]</f>
        <v>0</v>
      </c>
      <c r="R145" s="423">
        <f>+Sklop14[[#This Row],[cena/enota brez DDV v EUR]]+Sklop14[[#This Row],[Davek (EUR)]]</f>
        <v>0</v>
      </c>
      <c r="S145" s="423">
        <f>+Sklop14[[#This Row],[cena/enota brez DDV v EUR]]*Sklop14[[#This Row],[Okvirna količina]]</f>
        <v>0</v>
      </c>
      <c r="T145" s="429">
        <f>+Sklop14[[#This Row],[Končna cena/enoto mere (EUR) z DDV]]*Sklop14[[#This Row],[Okvirna količina]]</f>
        <v>0</v>
      </c>
      <c r="U145" s="430"/>
    </row>
    <row r="146" spans="1:22">
      <c r="A146" s="211" t="s">
        <v>791</v>
      </c>
      <c r="B146" s="425" t="s">
        <v>764</v>
      </c>
      <c r="C146" s="410">
        <v>360</v>
      </c>
      <c r="D146" s="411" t="s">
        <v>90</v>
      </c>
      <c r="E146" s="412"/>
      <c r="F146" s="426">
        <v>10</v>
      </c>
      <c r="G146" s="414" t="s">
        <v>162</v>
      </c>
      <c r="H146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I146" s="413" t="str">
        <f>IF(Sklop14[[#This Row],[ZAHTEVANA SHEMA KAKOVOSTI]]&lt;&gt;"",Sklop14[[#This Row],[Preračunana masa/volumen/kos na enoto kg]],"")</f>
        <v/>
      </c>
      <c r="J146" s="416"/>
      <c r="K146" s="427"/>
      <c r="L146" s="427"/>
      <c r="M146" s="82"/>
      <c r="N146" s="423"/>
      <c r="O146" s="423"/>
      <c r="P146" s="428"/>
      <c r="Q146" s="423">
        <f>+Sklop14[[#This Row],[cena/enota brez DDV v EUR]]*Sklop14[[#This Row],[Stopnja DDV (%)]]</f>
        <v>0</v>
      </c>
      <c r="R146" s="423">
        <f>+Sklop14[[#This Row],[cena/enota brez DDV v EUR]]+Sklop14[[#This Row],[Davek (EUR)]]</f>
        <v>0</v>
      </c>
      <c r="S146" s="423">
        <f>+Sklop14[[#This Row],[cena/enota brez DDV v EUR]]*Sklop14[[#This Row],[Okvirna količina]]</f>
        <v>0</v>
      </c>
      <c r="T146" s="429">
        <f>+Sklop14[[#This Row],[Končna cena/enoto mere (EUR) z DDV]]*Sklop14[[#This Row],[Okvirna količina]]</f>
        <v>0</v>
      </c>
      <c r="U146" s="430"/>
    </row>
    <row r="147" spans="1:22">
      <c r="A147" s="211" t="s">
        <v>792</v>
      </c>
      <c r="B147" s="425" t="s">
        <v>765</v>
      </c>
      <c r="C147" s="410">
        <v>625</v>
      </c>
      <c r="D147" s="411" t="s">
        <v>90</v>
      </c>
      <c r="E147" s="412"/>
      <c r="F147" s="426">
        <v>150</v>
      </c>
      <c r="G147" s="414" t="s">
        <v>162</v>
      </c>
      <c r="H147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93.75</v>
      </c>
      <c r="I147" s="413" t="str">
        <f>IF(Sklop14[[#This Row],[ZAHTEVANA SHEMA KAKOVOSTI]]&lt;&gt;"",Sklop14[[#This Row],[Preračunana masa/volumen/kos na enoto kg]],"")</f>
        <v/>
      </c>
      <c r="J147" s="416"/>
      <c r="K147" s="427"/>
      <c r="L147" s="427"/>
      <c r="M147" s="82"/>
      <c r="N147" s="423"/>
      <c r="O147" s="423"/>
      <c r="P147" s="428"/>
      <c r="Q147" s="423">
        <f>+Sklop14[[#This Row],[cena/enota brez DDV v EUR]]*Sklop14[[#This Row],[Stopnja DDV (%)]]</f>
        <v>0</v>
      </c>
      <c r="R147" s="423">
        <f>+Sklop14[[#This Row],[cena/enota brez DDV v EUR]]+Sklop14[[#This Row],[Davek (EUR)]]</f>
        <v>0</v>
      </c>
      <c r="S147" s="423">
        <f>+Sklop14[[#This Row],[cena/enota brez DDV v EUR]]*Sklop14[[#This Row],[Okvirna količina]]</f>
        <v>0</v>
      </c>
      <c r="T147" s="429">
        <f>+Sklop14[[#This Row],[Končna cena/enoto mere (EUR) z DDV]]*Sklop14[[#This Row],[Okvirna količina]]</f>
        <v>0</v>
      </c>
      <c r="U147" s="430"/>
    </row>
    <row r="148" spans="1:22">
      <c r="A148" s="211" t="s">
        <v>793</v>
      </c>
      <c r="B148" s="425" t="s">
        <v>767</v>
      </c>
      <c r="C148" s="410">
        <v>1000</v>
      </c>
      <c r="D148" s="411" t="s">
        <v>90</v>
      </c>
      <c r="E148" s="412"/>
      <c r="F148" s="426">
        <v>10</v>
      </c>
      <c r="G148" s="414" t="s">
        <v>162</v>
      </c>
      <c r="H14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8" s="413" t="str">
        <f>IF(Sklop14[[#This Row],[ZAHTEVANA SHEMA KAKOVOSTI]]&lt;&gt;"",Sklop14[[#This Row],[Preračunana masa/volumen/kos na enoto kg]],"")</f>
        <v/>
      </c>
      <c r="J148" s="416"/>
      <c r="K148" s="427"/>
      <c r="L148" s="427"/>
      <c r="M148" s="82"/>
      <c r="N148" s="423"/>
      <c r="O148" s="423"/>
      <c r="P148" s="428"/>
      <c r="Q148" s="423">
        <f>+Sklop14[[#This Row],[cena/enota brez DDV v EUR]]*Sklop14[[#This Row],[Stopnja DDV (%)]]</f>
        <v>0</v>
      </c>
      <c r="R148" s="423">
        <f>+Sklop14[[#This Row],[cena/enota brez DDV v EUR]]+Sklop14[[#This Row],[Davek (EUR)]]</f>
        <v>0</v>
      </c>
      <c r="S148" s="423">
        <f>+Sklop14[[#This Row],[cena/enota brez DDV v EUR]]*Sklop14[[#This Row],[Okvirna količina]]</f>
        <v>0</v>
      </c>
      <c r="T148" s="429">
        <f>+Sklop14[[#This Row],[Končna cena/enoto mere (EUR) z DDV]]*Sklop14[[#This Row],[Okvirna količina]]</f>
        <v>0</v>
      </c>
      <c r="U148" s="430"/>
    </row>
    <row r="149" spans="1:22">
      <c r="A149" s="211" t="s">
        <v>794</v>
      </c>
      <c r="B149" s="425" t="s">
        <v>768</v>
      </c>
      <c r="C149" s="410">
        <v>1</v>
      </c>
      <c r="D149" s="411" t="s">
        <v>54</v>
      </c>
      <c r="E149" s="412"/>
      <c r="F149" s="426">
        <v>12</v>
      </c>
      <c r="G149" s="414" t="s">
        <v>162</v>
      </c>
      <c r="H149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49" s="413" t="str">
        <f>IF(Sklop14[[#This Row],[ZAHTEVANA SHEMA KAKOVOSTI]]&lt;&gt;"",Sklop14[[#This Row],[Preračunana masa/volumen/kos na enoto kg]],"")</f>
        <v/>
      </c>
      <c r="J149" s="416"/>
      <c r="K149" s="427"/>
      <c r="L149" s="427"/>
      <c r="M149" s="82"/>
      <c r="N149" s="423"/>
      <c r="O149" s="423"/>
      <c r="P149" s="428"/>
      <c r="Q149" s="423">
        <f>+Sklop14[[#This Row],[cena/enota brez DDV v EUR]]*Sklop14[[#This Row],[Stopnja DDV (%)]]</f>
        <v>0</v>
      </c>
      <c r="R149" s="423">
        <f>+Sklop14[[#This Row],[cena/enota brez DDV v EUR]]+Sklop14[[#This Row],[Davek (EUR)]]</f>
        <v>0</v>
      </c>
      <c r="S149" s="423">
        <f>+Sklop14[[#This Row],[cena/enota brez DDV v EUR]]*Sklop14[[#This Row],[Okvirna količina]]</f>
        <v>0</v>
      </c>
      <c r="T149" s="429">
        <f>+Sklop14[[#This Row],[Končna cena/enoto mere (EUR) z DDV]]*Sklop14[[#This Row],[Okvirna količina]]</f>
        <v>0</v>
      </c>
      <c r="U149" s="430"/>
    </row>
    <row r="150" spans="1:22">
      <c r="A150" s="211" t="s">
        <v>795</v>
      </c>
      <c r="B150" s="425" t="s">
        <v>769</v>
      </c>
      <c r="C150" s="410">
        <v>1</v>
      </c>
      <c r="D150" s="411" t="s">
        <v>0</v>
      </c>
      <c r="E150" s="412"/>
      <c r="F150" s="426">
        <v>100</v>
      </c>
      <c r="G150" s="414" t="s">
        <v>162</v>
      </c>
      <c r="H150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50" s="413" t="str">
        <f>IF(Sklop14[[#This Row],[ZAHTEVANA SHEMA KAKOVOSTI]]&lt;&gt;"",Sklop14[[#This Row],[Preračunana masa/volumen/kos na enoto kg]],"")</f>
        <v/>
      </c>
      <c r="J150" s="416"/>
      <c r="K150" s="427"/>
      <c r="L150" s="427"/>
      <c r="M150" s="82"/>
      <c r="N150" s="423"/>
      <c r="O150" s="423"/>
      <c r="P150" s="428"/>
      <c r="Q150" s="423">
        <f>+Sklop14[[#This Row],[cena/enota brez DDV v EUR]]*Sklop14[[#This Row],[Stopnja DDV (%)]]</f>
        <v>0</v>
      </c>
      <c r="R150" s="423">
        <f>+Sklop14[[#This Row],[cena/enota brez DDV v EUR]]+Sklop14[[#This Row],[Davek (EUR)]]</f>
        <v>0</v>
      </c>
      <c r="S150" s="423">
        <f>+Sklop14[[#This Row],[cena/enota brez DDV v EUR]]*Sklop14[[#This Row],[Okvirna količina]]</f>
        <v>0</v>
      </c>
      <c r="T150" s="429">
        <f>+Sklop14[[#This Row],[Končna cena/enoto mere (EUR) z DDV]]*Sklop14[[#This Row],[Okvirna količina]]</f>
        <v>0</v>
      </c>
      <c r="U150" s="430"/>
    </row>
    <row r="151" spans="1:22">
      <c r="A151" s="211" t="s">
        <v>796</v>
      </c>
      <c r="B151" s="425" t="s">
        <v>770</v>
      </c>
      <c r="C151" s="410">
        <v>250</v>
      </c>
      <c r="D151" s="411" t="s">
        <v>90</v>
      </c>
      <c r="E151" s="412"/>
      <c r="F151" s="426">
        <v>20</v>
      </c>
      <c r="G151" s="414" t="s">
        <v>162</v>
      </c>
      <c r="H151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51" s="413" t="str">
        <f>IF(Sklop14[[#This Row],[ZAHTEVANA SHEMA KAKOVOSTI]]&lt;&gt;"",Sklop14[[#This Row],[Preračunana masa/volumen/kos na enoto kg]],"")</f>
        <v/>
      </c>
      <c r="J151" s="416"/>
      <c r="K151" s="427"/>
      <c r="L151" s="427"/>
      <c r="M151" s="82"/>
      <c r="N151" s="423"/>
      <c r="O151" s="423"/>
      <c r="P151" s="428"/>
      <c r="Q151" s="423">
        <f>+Sklop14[[#This Row],[cena/enota brez DDV v EUR]]*Sklop14[[#This Row],[Stopnja DDV (%)]]</f>
        <v>0</v>
      </c>
      <c r="R151" s="423">
        <f>+Sklop14[[#This Row],[cena/enota brez DDV v EUR]]+Sklop14[[#This Row],[Davek (EUR)]]</f>
        <v>0</v>
      </c>
      <c r="S151" s="423">
        <f>+Sklop14[[#This Row],[cena/enota brez DDV v EUR]]*Sklop14[[#This Row],[Okvirna količina]]</f>
        <v>0</v>
      </c>
      <c r="T151" s="429">
        <f>+Sklop14[[#This Row],[Končna cena/enoto mere (EUR) z DDV]]*Sklop14[[#This Row],[Okvirna količina]]</f>
        <v>0</v>
      </c>
      <c r="U151" s="430"/>
    </row>
    <row r="152" spans="1:22">
      <c r="A152" s="211" t="s">
        <v>797</v>
      </c>
      <c r="B152" s="425" t="s">
        <v>766</v>
      </c>
      <c r="C152" s="410">
        <v>800</v>
      </c>
      <c r="D152" s="411" t="s">
        <v>90</v>
      </c>
      <c r="E152" s="412"/>
      <c r="F152" s="426">
        <v>200</v>
      </c>
      <c r="G152" s="414" t="s">
        <v>162</v>
      </c>
      <c r="H152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152" s="413" t="str">
        <f>IF(Sklop14[[#This Row],[ZAHTEVANA SHEMA KAKOVOSTI]]&lt;&gt;"",Sklop14[[#This Row],[Preračunana masa/volumen/kos na enoto kg]],"")</f>
        <v/>
      </c>
      <c r="J152" s="416"/>
      <c r="K152" s="427"/>
      <c r="L152" s="427"/>
      <c r="M152" s="82"/>
      <c r="N152" s="423"/>
      <c r="O152" s="423"/>
      <c r="P152" s="428"/>
      <c r="Q152" s="423">
        <f>+Sklop14[[#This Row],[cena/enota brez DDV v EUR]]*Sklop14[[#This Row],[Stopnja DDV (%)]]</f>
        <v>0</v>
      </c>
      <c r="R152" s="423">
        <f>+Sklop14[[#This Row],[cena/enota brez DDV v EUR]]+Sklop14[[#This Row],[Davek (EUR)]]</f>
        <v>0</v>
      </c>
      <c r="S152" s="423">
        <f>+Sklop14[[#This Row],[cena/enota brez DDV v EUR]]*Sklop14[[#This Row],[Okvirna količina]]</f>
        <v>0</v>
      </c>
      <c r="T152" s="429">
        <f>+Sklop14[[#This Row],[Končna cena/enoto mere (EUR) z DDV]]*Sklop14[[#This Row],[Okvirna količina]]</f>
        <v>0</v>
      </c>
      <c r="U152" s="430"/>
    </row>
    <row r="153" spans="1:22">
      <c r="A153" s="211" t="s">
        <v>798</v>
      </c>
      <c r="B153" s="479" t="s">
        <v>519</v>
      </c>
      <c r="C153" s="466">
        <v>680</v>
      </c>
      <c r="D153" s="474" t="s">
        <v>90</v>
      </c>
      <c r="E153" s="412"/>
      <c r="F153" s="467">
        <v>100</v>
      </c>
      <c r="G153" s="475" t="s">
        <v>162</v>
      </c>
      <c r="H153" s="4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68</v>
      </c>
      <c r="I153" s="459" t="str">
        <f>IF(Sklop14[[#This Row],[ZAHTEVANA SHEMA KAKOVOSTI]]&lt;&gt;"",Sklop14[[#This Row],[Preračunana masa/volumen/kos na enoto kg]],"")</f>
        <v/>
      </c>
      <c r="J153" s="460"/>
      <c r="K153" s="461"/>
      <c r="L153" s="461"/>
      <c r="M153" s="82"/>
      <c r="N153" s="462"/>
      <c r="O153" s="462"/>
      <c r="P153" s="463"/>
      <c r="Q153" s="462">
        <f>+Sklop14[[#This Row],[cena/enota brez DDV v EUR]]*Sklop14[[#This Row],[Stopnja DDV (%)]]</f>
        <v>0</v>
      </c>
      <c r="R153" s="462">
        <f>+Sklop14[[#This Row],[cena/enota brez DDV v EUR]]+Sklop14[[#This Row],[Davek (EUR)]]</f>
        <v>0</v>
      </c>
      <c r="S153" s="462">
        <f>+Sklop14[[#This Row],[cena/enota brez DDV v EUR]]*Sklop14[[#This Row],[Okvirna količina]]</f>
        <v>0</v>
      </c>
      <c r="T153" s="480">
        <f>+Sklop14[[#This Row],[Končna cena/enoto mere (EUR) z DDV]]*Sklop14[[#This Row],[Okvirna količina]]</f>
        <v>0</v>
      </c>
      <c r="U153" s="481"/>
    </row>
    <row r="154" spans="1:22">
      <c r="A154" s="211" t="s">
        <v>799</v>
      </c>
      <c r="B154" s="425" t="s">
        <v>763</v>
      </c>
      <c r="C154" s="410">
        <v>200</v>
      </c>
      <c r="D154" s="411" t="s">
        <v>90</v>
      </c>
      <c r="E154" s="412"/>
      <c r="F154" s="426">
        <v>10</v>
      </c>
      <c r="G154" s="414" t="s">
        <v>162</v>
      </c>
      <c r="H15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54" s="413" t="str">
        <f>IF(Sklop14[[#This Row],[ZAHTEVANA SHEMA KAKOVOSTI]]&lt;&gt;"",Sklop14[[#This Row],[Preračunana masa/volumen/kos na enoto kg]],"")</f>
        <v/>
      </c>
      <c r="J154" s="416"/>
      <c r="K154" s="427"/>
      <c r="L154" s="427"/>
      <c r="M154" s="82"/>
      <c r="N154" s="423"/>
      <c r="O154" s="423"/>
      <c r="P154" s="428"/>
      <c r="Q154" s="423">
        <f>+Sklop14[[#This Row],[cena/enota brez DDV v EUR]]*Sklop14[[#This Row],[Stopnja DDV (%)]]</f>
        <v>0</v>
      </c>
      <c r="R154" s="423">
        <f>+Sklop14[[#This Row],[cena/enota brez DDV v EUR]]+Sklop14[[#This Row],[Davek (EUR)]]</f>
        <v>0</v>
      </c>
      <c r="S154" s="423">
        <f>+Sklop14[[#This Row],[cena/enota brez DDV v EUR]]*Sklop14[[#This Row],[Okvirna količina]]</f>
        <v>0</v>
      </c>
      <c r="T154" s="429">
        <f>+Sklop14[[#This Row],[Končna cena/enoto mere (EUR) z DDV]]*Sklop14[[#This Row],[Okvirna količina]]</f>
        <v>0</v>
      </c>
      <c r="U154" s="430"/>
    </row>
    <row r="155" spans="1:22" ht="18.75" customHeight="1">
      <c r="A155" s="211" t="s">
        <v>800</v>
      </c>
      <c r="B155" s="341" t="s">
        <v>801</v>
      </c>
      <c r="C155" s="354">
        <v>1</v>
      </c>
      <c r="D155" s="355" t="s">
        <v>0</v>
      </c>
      <c r="E155" s="356"/>
      <c r="F155" s="361">
        <v>50</v>
      </c>
      <c r="G155" s="363" t="s">
        <v>0</v>
      </c>
      <c r="H155" s="3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55" s="347" t="str">
        <f>IF(Sklop14[[#This Row],[ZAHTEVANA SHEMA KAKOVOSTI]]&lt;&gt;"",Sklop14[[#This Row],[Preračunana masa/volumen/kos na enoto kg]],"")</f>
        <v/>
      </c>
      <c r="J155" s="348"/>
      <c r="K155" s="349"/>
      <c r="L155" s="349"/>
      <c r="M155" s="82"/>
      <c r="N155" s="350"/>
      <c r="O155" s="350"/>
      <c r="P155" s="351"/>
      <c r="Q155" s="350">
        <f>+Sklop14[[#This Row],[cena/enota brez DDV v EUR]]*Sklop14[[#This Row],[Stopnja DDV (%)]]</f>
        <v>0</v>
      </c>
      <c r="R155" s="350">
        <f>+Sklop14[[#This Row],[cena/enota brez DDV v EUR]]+Sklop14[[#This Row],[Davek (EUR)]]</f>
        <v>0</v>
      </c>
      <c r="S155" s="350">
        <f>+Sklop14[[#This Row],[cena/enota brez DDV v EUR]]*Sklop14[[#This Row],[Okvirna količina]]</f>
        <v>0</v>
      </c>
      <c r="T155" s="371">
        <f>+Sklop14[[#This Row],[Končna cena/enoto mere (EUR) z DDV]]*Sklop14[[#This Row],[Okvirna količina]]</f>
        <v>0</v>
      </c>
      <c r="U155" s="372"/>
    </row>
    <row r="156" spans="1:22" ht="18.75" customHeight="1">
      <c r="A156" s="503" t="s">
        <v>804</v>
      </c>
      <c r="B156" s="515" t="s">
        <v>258</v>
      </c>
      <c r="C156" s="516">
        <v>125</v>
      </c>
      <c r="D156" s="517" t="s">
        <v>90</v>
      </c>
      <c r="E156" s="504"/>
      <c r="F156" s="518">
        <v>50</v>
      </c>
      <c r="G156" s="519" t="s">
        <v>162</v>
      </c>
      <c r="H156" s="5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156" s="507" t="str">
        <f>IF(Sklop14[[#This Row],[ZAHTEVANA SHEMA KAKOVOSTI]]&lt;&gt;"",Sklop14[[#This Row],[Preračunana masa/volumen/kos na enoto kg]],"")</f>
        <v/>
      </c>
      <c r="J156" s="508"/>
      <c r="K156" s="509"/>
      <c r="L156" s="509"/>
      <c r="M156" s="510"/>
      <c r="N156" s="511"/>
      <c r="O156" s="511"/>
      <c r="P156" s="512"/>
      <c r="Q156" s="511">
        <f>+Sklop14[[#This Row],[cena/enota brez DDV v EUR]]*Sklop14[[#This Row],[Stopnja DDV (%)]]</f>
        <v>0</v>
      </c>
      <c r="R156" s="511">
        <f>+Sklop14[[#This Row],[cena/enota brez DDV v EUR]]+Sklop14[[#This Row],[Davek (EUR)]]</f>
        <v>0</v>
      </c>
      <c r="S156" s="511">
        <f>+Sklop14[[#This Row],[cena/enota brez DDV v EUR]]*Sklop14[[#This Row],[Okvirna količina]]</f>
        <v>0</v>
      </c>
      <c r="T156" s="513">
        <f>+Sklop14[[#This Row],[Končna cena/enoto mere (EUR) z DDV]]*Sklop14[[#This Row],[Okvirna količina]]</f>
        <v>0</v>
      </c>
      <c r="U156" s="514"/>
    </row>
    <row r="157" spans="1:22" ht="36">
      <c r="A157" s="503" t="s">
        <v>806</v>
      </c>
      <c r="B157" s="523" t="s">
        <v>400</v>
      </c>
      <c r="C157" s="536">
        <v>1</v>
      </c>
      <c r="D157" s="537" t="s">
        <v>0</v>
      </c>
      <c r="E157" s="504"/>
      <c r="F157" s="538">
        <v>150</v>
      </c>
      <c r="G157" s="539" t="s">
        <v>162</v>
      </c>
      <c r="H157" s="52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57" s="525" t="str">
        <f>IF(Sklop14[[#This Row],[ZAHTEVANA SHEMA KAKOVOSTI]]&lt;&gt;"",Sklop14[[#This Row],[Preračunana masa/volumen/kos na enoto kg]],"")</f>
        <v/>
      </c>
      <c r="J157" s="526"/>
      <c r="K157" s="527"/>
      <c r="L157" s="527"/>
      <c r="M157" s="528"/>
      <c r="N157" s="529"/>
      <c r="O157" s="529"/>
      <c r="P157" s="530"/>
      <c r="Q157" s="529">
        <f>+Sklop14[[#This Row],[cena/enota brez DDV v EUR]]*Sklop14[[#This Row],[Stopnja DDV (%)]]</f>
        <v>0</v>
      </c>
      <c r="R157" s="529">
        <f>+Sklop14[[#This Row],[cena/enota brez DDV v EUR]]+Sklop14[[#This Row],[Davek (EUR)]]</f>
        <v>0</v>
      </c>
      <c r="S157" s="529">
        <f>+Sklop14[[#This Row],[cena/enota brez DDV v EUR]]*Sklop14[[#This Row],[Okvirna količina]]</f>
        <v>0</v>
      </c>
      <c r="T157" s="531">
        <f>+Sklop14[[#This Row],[Končna cena/enoto mere (EUR) z DDV]]*Sklop14[[#This Row],[Okvirna količina]]</f>
        <v>0</v>
      </c>
      <c r="U157" s="532"/>
    </row>
    <row r="158" spans="1:22">
      <c r="A158" s="443" t="s">
        <v>114</v>
      </c>
      <c r="B158" s="309"/>
      <c r="C158" s="444"/>
      <c r="D158" s="444"/>
      <c r="E158" s="445"/>
      <c r="F158" s="485"/>
      <c r="G158" s="447"/>
      <c r="H158" s="448">
        <f>SUBTOTAL(109,Sklop14[Preračunana masa/volumen/kos na enoto kg])</f>
        <v>14860.345499999999</v>
      </c>
      <c r="I158" s="448">
        <f>SUBTOTAL(109,Sklop14[Živila iz shem kakovosti (kg)])</f>
        <v>131.25</v>
      </c>
      <c r="J158" s="446"/>
      <c r="K158" s="449"/>
      <c r="L158" s="449"/>
      <c r="M158" s="450"/>
      <c r="N158" s="451"/>
      <c r="O158" s="451"/>
      <c r="P158" s="451"/>
      <c r="Q158" s="452"/>
      <c r="R158" s="446"/>
      <c r="S158" s="452">
        <f>SUBTOTAL(109,Sklop14[Vrednost za okvirno količino (EUR) brez DDV])</f>
        <v>0</v>
      </c>
      <c r="T158" s="452">
        <f>SUBTOTAL(109,Sklop14[Vrednost za okvirno količino (EUR) z DDV])</f>
        <v>0</v>
      </c>
      <c r="U158" s="453">
        <f>SUBTOTAL(103,Sklop14[Shema kakovosti
(nacionalne, evropske)
])</f>
        <v>0</v>
      </c>
      <c r="V158" s="108"/>
    </row>
    <row r="159" spans="1:22">
      <c r="A159" s="327"/>
      <c r="B159" s="328"/>
      <c r="C159" s="329"/>
      <c r="D159" s="329"/>
      <c r="E159" s="330"/>
      <c r="F159" s="331"/>
      <c r="G159" s="332"/>
      <c r="H159" s="333"/>
      <c r="I159" s="333"/>
      <c r="J159" s="334"/>
      <c r="K159" s="335"/>
      <c r="L159" s="335"/>
      <c r="M159" s="336"/>
      <c r="N159" s="337"/>
      <c r="O159" s="337"/>
      <c r="P159" s="337"/>
      <c r="Q159" s="338"/>
      <c r="R159" s="334"/>
      <c r="S159" s="338"/>
      <c r="T159" s="338"/>
      <c r="U159" s="339"/>
    </row>
    <row r="160" spans="1:22">
      <c r="A160" s="48" t="s">
        <v>110</v>
      </c>
      <c r="B160" s="48"/>
      <c r="C160" s="16"/>
      <c r="D160" s="28"/>
      <c r="E160" s="28"/>
      <c r="F160" s="100"/>
      <c r="R160" s="48"/>
      <c r="S160" s="48"/>
      <c r="T160" s="48"/>
      <c r="U160" s="48"/>
    </row>
    <row r="161" spans="1:22">
      <c r="A161" s="11" t="s">
        <v>112</v>
      </c>
      <c r="C161" s="16"/>
      <c r="D161" s="28"/>
      <c r="E161" s="28"/>
      <c r="F161" s="100"/>
    </row>
    <row r="162" spans="1:22">
      <c r="A162" s="95" t="s">
        <v>154</v>
      </c>
      <c r="B162" s="95"/>
      <c r="G162" s="68"/>
      <c r="H162" s="68"/>
      <c r="I162" s="29"/>
      <c r="J162" s="29"/>
      <c r="K162" s="29"/>
      <c r="L162" s="29"/>
      <c r="M162" s="54"/>
      <c r="N162" s="54"/>
      <c r="O162" s="29"/>
      <c r="P162" s="29"/>
      <c r="Q162" s="29"/>
      <c r="R162" s="29"/>
      <c r="S162" s="29"/>
    </row>
    <row r="163" spans="1:22" ht="15">
      <c r="A163" s="575" t="s">
        <v>160</v>
      </c>
      <c r="B163" s="575"/>
      <c r="C163" s="575"/>
      <c r="D163" s="575"/>
      <c r="E163" s="575"/>
      <c r="F163" s="575"/>
      <c r="G163" s="575"/>
      <c r="H163" s="575"/>
      <c r="I163" s="575"/>
      <c r="J163" s="575"/>
      <c r="K163" s="575"/>
      <c r="L163" s="575"/>
      <c r="M163" s="575"/>
      <c r="N163" s="54"/>
      <c r="O163" s="29"/>
      <c r="P163" s="29"/>
      <c r="Q163" s="29"/>
      <c r="R163" s="29"/>
      <c r="S163" s="29"/>
      <c r="V163" s="7"/>
    </row>
    <row r="164" spans="1:22">
      <c r="A164" s="574" t="s">
        <v>156</v>
      </c>
      <c r="B164" s="574"/>
      <c r="C164" s="574"/>
      <c r="D164" s="574"/>
      <c r="E164" s="574"/>
      <c r="F164" s="574"/>
      <c r="G164" s="574"/>
      <c r="H164" s="574"/>
      <c r="I164" s="574"/>
      <c r="J164" s="574"/>
      <c r="K164" s="574"/>
      <c r="L164" s="574"/>
      <c r="M164" s="574"/>
      <c r="O164" s="29"/>
      <c r="P164" s="29"/>
      <c r="Q164" s="29"/>
      <c r="R164" s="29"/>
      <c r="S164" s="29"/>
    </row>
    <row r="165" spans="1:22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O165" s="29"/>
      <c r="P165" s="29"/>
      <c r="Q165" s="29"/>
      <c r="R165" s="29"/>
      <c r="S165" s="29"/>
    </row>
    <row r="166" spans="1:22">
      <c r="A166" s="95" t="s">
        <v>51</v>
      </c>
      <c r="B166" s="95"/>
      <c r="G166" s="68"/>
      <c r="H166" s="68" t="s">
        <v>52</v>
      </c>
      <c r="I166" s="29"/>
      <c r="J166" s="29"/>
      <c r="K166" s="29"/>
      <c r="L166" s="29"/>
      <c r="M166" s="54"/>
      <c r="N166" s="54"/>
      <c r="O166" s="29"/>
      <c r="P166" s="29"/>
      <c r="Q166" s="29"/>
      <c r="R166" s="29" t="s">
        <v>53</v>
      </c>
      <c r="S166" s="29"/>
    </row>
    <row r="167" spans="1:22">
      <c r="A167" s="95"/>
      <c r="B167" s="95"/>
      <c r="G167" s="68"/>
      <c r="H167" s="68"/>
      <c r="I167" s="29"/>
      <c r="J167" s="29"/>
      <c r="K167" s="29"/>
      <c r="L167" s="29"/>
      <c r="M167" s="54"/>
      <c r="N167" s="54"/>
      <c r="O167" s="29"/>
      <c r="P167" s="29"/>
      <c r="Q167" s="29"/>
      <c r="R167" s="29"/>
      <c r="S167" s="29"/>
    </row>
    <row r="168" spans="1:22" ht="15">
      <c r="A168" s="6"/>
      <c r="B168" s="6"/>
      <c r="C168" s="4"/>
      <c r="D168" s="26"/>
      <c r="E168" s="26"/>
      <c r="F168" s="25"/>
      <c r="G168" s="7"/>
      <c r="I168" s="8"/>
      <c r="J168" s="8"/>
      <c r="K168" s="8"/>
      <c r="L168" s="8"/>
      <c r="M168" s="20"/>
      <c r="N168" s="20"/>
      <c r="O168" s="8"/>
      <c r="P168" s="8"/>
      <c r="Q168" s="8"/>
      <c r="R168" s="8"/>
      <c r="S168" s="8"/>
      <c r="T168" s="3"/>
      <c r="U168" s="3"/>
    </row>
    <row r="169" spans="1:22">
      <c r="C169" s="16"/>
      <c r="D169" s="28"/>
      <c r="E169" s="28"/>
      <c r="F169" s="100"/>
    </row>
    <row r="170" spans="1:22">
      <c r="C170" s="16"/>
      <c r="D170" s="28"/>
      <c r="E170" s="28"/>
      <c r="F170" s="100"/>
    </row>
    <row r="171" spans="1:22">
      <c r="C171" s="16"/>
      <c r="D171" s="28"/>
      <c r="E171" s="28"/>
      <c r="F171" s="100"/>
    </row>
    <row r="172" spans="1:22">
      <c r="C172" s="16"/>
      <c r="D172" s="28"/>
      <c r="E172" s="28"/>
      <c r="F172" s="100"/>
    </row>
    <row r="173" spans="1:22">
      <c r="C173" s="16"/>
      <c r="D173" s="28"/>
      <c r="E173" s="28"/>
      <c r="F173" s="100"/>
    </row>
    <row r="174" spans="1:22">
      <c r="C174" s="16"/>
      <c r="D174" s="28"/>
      <c r="E174" s="28"/>
      <c r="F174" s="100"/>
    </row>
    <row r="175" spans="1:22">
      <c r="C175" s="16"/>
      <c r="D175" s="28"/>
      <c r="E175" s="28"/>
      <c r="F175" s="100"/>
    </row>
    <row r="176" spans="1:22">
      <c r="C176" s="16"/>
      <c r="D176" s="28"/>
      <c r="E176" s="28"/>
      <c r="F176" s="100"/>
    </row>
    <row r="177" spans="1:22">
      <c r="C177" s="16"/>
      <c r="D177" s="28"/>
      <c r="E177" s="28"/>
      <c r="F177" s="100"/>
    </row>
    <row r="178" spans="1:22" s="18" customFormat="1">
      <c r="A178" s="11"/>
      <c r="B178" s="11"/>
      <c r="C178" s="16"/>
      <c r="D178" s="28"/>
      <c r="E178" s="28"/>
      <c r="F178" s="100"/>
      <c r="G178" s="101"/>
      <c r="H178" s="101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100"/>
      <c r="G179" s="101"/>
      <c r="H179" s="101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100"/>
      <c r="G180" s="101"/>
      <c r="H180" s="101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100"/>
      <c r="G181" s="101"/>
      <c r="H181" s="101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100"/>
      <c r="G182" s="101"/>
      <c r="H182" s="101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100"/>
      <c r="G183" s="101"/>
      <c r="H183" s="101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100"/>
      <c r="G184" s="101"/>
      <c r="H184" s="101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100"/>
      <c r="G185" s="101"/>
      <c r="H185" s="101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100"/>
      <c r="G186" s="101"/>
      <c r="H186" s="101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100"/>
      <c r="G187" s="101"/>
      <c r="H187" s="101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100"/>
      <c r="G188" s="101"/>
      <c r="H188" s="101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100"/>
      <c r="G189" s="101"/>
      <c r="H189" s="101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100"/>
      <c r="G190" s="101"/>
      <c r="H190" s="101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100"/>
      <c r="G191" s="101"/>
      <c r="H191" s="101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100"/>
      <c r="G192" s="101"/>
      <c r="H192" s="101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100"/>
      <c r="G193" s="101"/>
      <c r="H193" s="101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100"/>
      <c r="G194" s="101"/>
      <c r="H194" s="101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100"/>
      <c r="G195" s="101"/>
      <c r="H195" s="101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100"/>
      <c r="G196" s="101"/>
      <c r="H196" s="101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100"/>
      <c r="G197" s="101"/>
      <c r="H197" s="101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100"/>
      <c r="G198" s="101"/>
      <c r="H198" s="101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100"/>
      <c r="G199" s="101"/>
      <c r="H199" s="101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100"/>
      <c r="G200" s="101"/>
      <c r="H200" s="101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100"/>
      <c r="G201" s="101"/>
      <c r="H201" s="101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100"/>
      <c r="G202" s="101"/>
      <c r="H202" s="101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100"/>
      <c r="G203" s="101"/>
      <c r="H203" s="101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100"/>
      <c r="G204" s="101"/>
      <c r="H204" s="101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100"/>
      <c r="G205" s="101"/>
      <c r="H205" s="101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100"/>
      <c r="G206" s="101"/>
      <c r="H206" s="101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100"/>
      <c r="G207" s="101"/>
      <c r="H207" s="101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100"/>
      <c r="G208" s="101"/>
      <c r="H208" s="101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100"/>
      <c r="G209" s="101"/>
      <c r="H209" s="101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100"/>
      <c r="G210" s="101"/>
      <c r="H210" s="101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100"/>
      <c r="G211" s="101"/>
      <c r="H211" s="101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100"/>
      <c r="G212" s="101"/>
      <c r="H212" s="101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100"/>
      <c r="G213" s="101"/>
      <c r="H213" s="101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100"/>
      <c r="G214" s="101"/>
      <c r="H214" s="101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100"/>
      <c r="G215" s="101"/>
      <c r="H215" s="101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100"/>
      <c r="G216" s="101"/>
      <c r="H216" s="101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100"/>
      <c r="G217" s="101"/>
      <c r="H217" s="101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100"/>
      <c r="G218" s="101"/>
      <c r="H218" s="101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100"/>
      <c r="G219" s="101"/>
      <c r="H219" s="101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100"/>
      <c r="G220" s="101"/>
      <c r="H220" s="101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100"/>
      <c r="G221" s="101"/>
      <c r="H221" s="101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100"/>
      <c r="G222" s="101"/>
      <c r="H222" s="101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100"/>
      <c r="G223" s="101"/>
      <c r="H223" s="101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100"/>
      <c r="G224" s="101"/>
      <c r="H224" s="101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100"/>
      <c r="G225" s="101"/>
      <c r="H225" s="101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100"/>
      <c r="G226" s="101"/>
      <c r="H226" s="101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100"/>
      <c r="G227" s="101"/>
      <c r="H227" s="101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100"/>
      <c r="G228" s="101"/>
      <c r="H228" s="101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100"/>
      <c r="G229" s="101"/>
      <c r="H229" s="101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100"/>
      <c r="G230" s="101"/>
      <c r="H230" s="101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100"/>
      <c r="G231" s="101"/>
      <c r="H231" s="101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100"/>
      <c r="G232" s="101"/>
      <c r="H232" s="101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100"/>
      <c r="G233" s="101"/>
      <c r="H233" s="101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100"/>
      <c r="G234" s="101"/>
      <c r="H234" s="101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100"/>
      <c r="G235" s="101"/>
      <c r="H235" s="101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100"/>
      <c r="G236" s="101"/>
      <c r="H236" s="101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100"/>
      <c r="G237" s="101"/>
      <c r="H237" s="101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100"/>
      <c r="G238" s="101"/>
      <c r="H238" s="101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100"/>
      <c r="G239" s="101"/>
      <c r="H239" s="101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100"/>
      <c r="G240" s="101"/>
      <c r="H240" s="101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100"/>
      <c r="G241" s="101"/>
      <c r="H241" s="101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100"/>
      <c r="G242" s="101"/>
      <c r="H242" s="101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100"/>
      <c r="G243" s="101"/>
      <c r="H243" s="101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100"/>
      <c r="G244" s="101"/>
      <c r="H244" s="101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100"/>
      <c r="G245" s="101"/>
      <c r="H245" s="101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100"/>
      <c r="G246" s="101"/>
      <c r="H246" s="101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100"/>
      <c r="G247" s="101"/>
      <c r="H247" s="101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100"/>
      <c r="G248" s="101"/>
      <c r="H248" s="101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100"/>
      <c r="G249" s="101"/>
      <c r="H249" s="101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100"/>
      <c r="G250" s="101"/>
      <c r="H250" s="101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100"/>
      <c r="G251" s="101"/>
      <c r="H251" s="101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100"/>
      <c r="G252" s="101"/>
      <c r="H252" s="101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100"/>
      <c r="G253" s="101"/>
      <c r="H253" s="101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100"/>
      <c r="G254" s="101"/>
      <c r="H254" s="101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100"/>
      <c r="G255" s="101"/>
      <c r="H255" s="101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100"/>
      <c r="G256" s="101"/>
      <c r="H256" s="101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100"/>
      <c r="G257" s="101"/>
      <c r="H257" s="101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100"/>
      <c r="G258" s="101"/>
      <c r="H258" s="101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100"/>
      <c r="G259" s="101"/>
      <c r="H259" s="101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100"/>
      <c r="G260" s="101"/>
      <c r="H260" s="101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100"/>
      <c r="G261" s="101"/>
      <c r="H261" s="101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100"/>
      <c r="G262" s="101"/>
      <c r="H262" s="101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  <row r="263" spans="1:22" s="18" customFormat="1">
      <c r="A263" s="11"/>
      <c r="B263" s="11"/>
      <c r="C263" s="16"/>
      <c r="D263" s="28"/>
      <c r="E263" s="28"/>
      <c r="F263" s="100"/>
      <c r="G263" s="101"/>
      <c r="H263" s="101"/>
      <c r="M263" s="11"/>
      <c r="N263" s="11"/>
      <c r="O263" s="11"/>
      <c r="P263" s="11"/>
      <c r="Q263" s="11"/>
      <c r="R263" s="11"/>
      <c r="S263" s="11"/>
      <c r="T263" s="11"/>
      <c r="U263" s="11"/>
      <c r="V263" s="68"/>
    </row>
    <row r="264" spans="1:22" s="18" customFormat="1">
      <c r="A264" s="11"/>
      <c r="B264" s="11"/>
      <c r="C264" s="16"/>
      <c r="D264" s="28"/>
      <c r="E264" s="28"/>
      <c r="F264" s="100"/>
      <c r="G264" s="101"/>
      <c r="H264" s="101"/>
      <c r="M264" s="11"/>
      <c r="N264" s="11"/>
      <c r="O264" s="11"/>
      <c r="P264" s="11"/>
      <c r="Q264" s="11"/>
      <c r="R264" s="11"/>
      <c r="S264" s="11"/>
      <c r="T264" s="11"/>
      <c r="U264" s="11"/>
      <c r="V264" s="68"/>
    </row>
    <row r="265" spans="1:22" s="18" customFormat="1">
      <c r="A265" s="11"/>
      <c r="B265" s="11"/>
      <c r="C265" s="16"/>
      <c r="D265" s="28"/>
      <c r="E265" s="28"/>
      <c r="F265" s="100"/>
      <c r="G265" s="101"/>
      <c r="H265" s="101"/>
      <c r="M265" s="11"/>
      <c r="N265" s="11"/>
      <c r="O265" s="11"/>
      <c r="P265" s="11"/>
      <c r="Q265" s="11"/>
      <c r="R265" s="11"/>
      <c r="S265" s="11"/>
      <c r="T265" s="11"/>
      <c r="U265" s="11"/>
      <c r="V265" s="68"/>
    </row>
    <row r="266" spans="1:22" s="18" customFormat="1">
      <c r="A266" s="11"/>
      <c r="B266" s="11"/>
      <c r="C266" s="16"/>
      <c r="D266" s="28"/>
      <c r="E266" s="28"/>
      <c r="F266" s="100"/>
      <c r="G266" s="101"/>
      <c r="H266" s="101"/>
      <c r="M266" s="11"/>
      <c r="N266" s="11"/>
      <c r="O266" s="11"/>
      <c r="P266" s="11"/>
      <c r="Q266" s="11"/>
      <c r="R266" s="11"/>
      <c r="S266" s="11"/>
      <c r="T266" s="11"/>
      <c r="U266" s="11"/>
      <c r="V266" s="68"/>
    </row>
    <row r="267" spans="1:22" s="18" customFormat="1">
      <c r="A267" s="11"/>
      <c r="B267" s="11"/>
      <c r="C267" s="16"/>
      <c r="D267" s="28"/>
      <c r="E267" s="28"/>
      <c r="F267" s="100"/>
      <c r="G267" s="101"/>
      <c r="H267" s="101"/>
      <c r="M267" s="11"/>
      <c r="N267" s="11"/>
      <c r="O267" s="11"/>
      <c r="P267" s="11"/>
      <c r="Q267" s="11"/>
      <c r="R267" s="11"/>
      <c r="S267" s="11"/>
      <c r="T267" s="11"/>
      <c r="U267" s="11"/>
      <c r="V267" s="68"/>
    </row>
    <row r="268" spans="1:22" s="18" customFormat="1">
      <c r="A268" s="11"/>
      <c r="B268" s="11"/>
      <c r="C268" s="16"/>
      <c r="D268" s="28"/>
      <c r="E268" s="28"/>
      <c r="F268" s="100"/>
      <c r="G268" s="101"/>
      <c r="H268" s="101"/>
      <c r="M268" s="11"/>
      <c r="N268" s="11"/>
      <c r="O268" s="11"/>
      <c r="P268" s="11"/>
      <c r="Q268" s="11"/>
      <c r="R268" s="11"/>
      <c r="S268" s="11"/>
      <c r="T268" s="11"/>
      <c r="U268" s="11"/>
      <c r="V268" s="68"/>
    </row>
    <row r="269" spans="1:22" s="18" customFormat="1">
      <c r="A269" s="11"/>
      <c r="B269" s="11"/>
      <c r="C269" s="16"/>
      <c r="D269" s="28"/>
      <c r="E269" s="28"/>
      <c r="F269" s="100"/>
      <c r="G269" s="101"/>
      <c r="H269" s="101"/>
      <c r="M269" s="11"/>
      <c r="N269" s="11"/>
      <c r="O269" s="11"/>
      <c r="P269" s="11"/>
      <c r="Q269" s="11"/>
      <c r="R269" s="11"/>
      <c r="S269" s="11"/>
      <c r="T269" s="11"/>
      <c r="U269" s="11"/>
      <c r="V269" s="68"/>
    </row>
    <row r="270" spans="1:22" s="18" customFormat="1">
      <c r="A270" s="11"/>
      <c r="B270" s="11"/>
      <c r="C270" s="16"/>
      <c r="D270" s="28"/>
      <c r="E270" s="28"/>
      <c r="F270" s="100"/>
      <c r="G270" s="101"/>
      <c r="H270" s="101"/>
      <c r="M270" s="11"/>
      <c r="N270" s="11"/>
      <c r="O270" s="11"/>
      <c r="P270" s="11"/>
      <c r="Q270" s="11"/>
      <c r="R270" s="11"/>
      <c r="S270" s="11"/>
      <c r="T270" s="11"/>
      <c r="U270" s="11"/>
      <c r="V270" s="68"/>
    </row>
    <row r="271" spans="1:22" s="18" customFormat="1">
      <c r="A271" s="11"/>
      <c r="B271" s="11"/>
      <c r="C271" s="16"/>
      <c r="D271" s="28"/>
      <c r="E271" s="28"/>
      <c r="F271" s="100"/>
      <c r="G271" s="101"/>
      <c r="H271" s="101"/>
      <c r="M271" s="11"/>
      <c r="N271" s="11"/>
      <c r="O271" s="11"/>
      <c r="P271" s="11"/>
      <c r="Q271" s="11"/>
      <c r="R271" s="11"/>
      <c r="S271" s="11"/>
      <c r="T271" s="11"/>
      <c r="U271" s="11"/>
      <c r="V271" s="68"/>
    </row>
    <row r="272" spans="1:22" s="18" customFormat="1">
      <c r="A272" s="11"/>
      <c r="B272" s="11"/>
      <c r="C272" s="16"/>
      <c r="D272" s="28"/>
      <c r="E272" s="28"/>
      <c r="F272" s="100"/>
      <c r="G272" s="101"/>
      <c r="H272" s="101"/>
      <c r="M272" s="11"/>
      <c r="N272" s="11"/>
      <c r="O272" s="11"/>
      <c r="P272" s="11"/>
      <c r="Q272" s="11"/>
      <c r="R272" s="11"/>
      <c r="S272" s="11"/>
      <c r="T272" s="11"/>
      <c r="U272" s="11"/>
      <c r="V272" s="68"/>
    </row>
    <row r="273" spans="1:22" s="18" customFormat="1">
      <c r="A273" s="11"/>
      <c r="B273" s="11"/>
      <c r="C273" s="16"/>
      <c r="D273" s="28"/>
      <c r="E273" s="28"/>
      <c r="F273" s="100"/>
      <c r="G273" s="101"/>
      <c r="H273" s="101"/>
      <c r="M273" s="11"/>
      <c r="N273" s="11"/>
      <c r="O273" s="11"/>
      <c r="P273" s="11"/>
      <c r="Q273" s="11"/>
      <c r="R273" s="11"/>
      <c r="S273" s="11"/>
      <c r="T273" s="11"/>
      <c r="U273" s="11"/>
      <c r="V273" s="68"/>
    </row>
    <row r="274" spans="1:22" s="18" customFormat="1">
      <c r="A274" s="11"/>
      <c r="B274" s="11"/>
      <c r="C274" s="16"/>
      <c r="D274" s="28"/>
      <c r="E274" s="28"/>
      <c r="F274" s="100"/>
      <c r="G274" s="101"/>
      <c r="H274" s="101"/>
      <c r="M274" s="11"/>
      <c r="N274" s="11"/>
      <c r="O274" s="11"/>
      <c r="P274" s="11"/>
      <c r="Q274" s="11"/>
      <c r="R274" s="11"/>
      <c r="S274" s="11"/>
      <c r="T274" s="11"/>
      <c r="U274" s="11"/>
      <c r="V274" s="68"/>
    </row>
    <row r="275" spans="1:22" s="18" customFormat="1">
      <c r="A275" s="11"/>
      <c r="B275" s="11"/>
      <c r="C275" s="16"/>
      <c r="D275" s="28"/>
      <c r="E275" s="28"/>
      <c r="F275" s="100"/>
      <c r="G275" s="101"/>
      <c r="H275" s="101"/>
      <c r="M275" s="11"/>
      <c r="N275" s="11"/>
      <c r="O275" s="11"/>
      <c r="P275" s="11"/>
      <c r="Q275" s="11"/>
      <c r="R275" s="11"/>
      <c r="S275" s="11"/>
      <c r="T275" s="11"/>
      <c r="U275" s="11"/>
      <c r="V275" s="68"/>
    </row>
    <row r="276" spans="1:22" s="18" customFormat="1">
      <c r="A276" s="11"/>
      <c r="B276" s="11"/>
      <c r="C276" s="16"/>
      <c r="D276" s="28"/>
      <c r="E276" s="28"/>
      <c r="F276" s="100"/>
      <c r="G276" s="101"/>
      <c r="H276" s="101"/>
      <c r="M276" s="11"/>
      <c r="N276" s="11"/>
      <c r="O276" s="11"/>
      <c r="P276" s="11"/>
      <c r="Q276" s="11"/>
      <c r="R276" s="11"/>
      <c r="S276" s="11"/>
      <c r="T276" s="11"/>
      <c r="U276" s="11"/>
      <c r="V276" s="68"/>
    </row>
    <row r="277" spans="1:22" s="18" customFormat="1">
      <c r="A277" s="11"/>
      <c r="B277" s="11"/>
      <c r="C277" s="16"/>
      <c r="D277" s="28"/>
      <c r="E277" s="28"/>
      <c r="F277" s="100"/>
      <c r="G277" s="101"/>
      <c r="H277" s="101"/>
      <c r="M277" s="11"/>
      <c r="N277" s="11"/>
      <c r="O277" s="11"/>
      <c r="P277" s="11"/>
      <c r="Q277" s="11"/>
      <c r="R277" s="11"/>
      <c r="S277" s="11"/>
      <c r="T277" s="11"/>
      <c r="U277" s="11"/>
      <c r="V277" s="68"/>
    </row>
    <row r="278" spans="1:22" s="18" customFormat="1">
      <c r="A278" s="11"/>
      <c r="B278" s="11"/>
      <c r="C278" s="16"/>
      <c r="D278" s="28"/>
      <c r="E278" s="28"/>
      <c r="F278" s="100"/>
      <c r="G278" s="101"/>
      <c r="H278" s="101"/>
      <c r="M278" s="11"/>
      <c r="N278" s="11"/>
      <c r="O278" s="11"/>
      <c r="P278" s="11"/>
      <c r="Q278" s="11"/>
      <c r="R278" s="11"/>
      <c r="S278" s="11"/>
      <c r="T278" s="11"/>
      <c r="U278" s="11"/>
      <c r="V278" s="68"/>
    </row>
    <row r="279" spans="1:22" s="18" customFormat="1">
      <c r="A279" s="11"/>
      <c r="B279" s="11"/>
      <c r="C279" s="16"/>
      <c r="D279" s="28"/>
      <c r="E279" s="28"/>
      <c r="F279" s="100"/>
      <c r="G279" s="101"/>
      <c r="H279" s="101"/>
      <c r="M279" s="11"/>
      <c r="N279" s="11"/>
      <c r="O279" s="11"/>
      <c r="P279" s="11"/>
      <c r="Q279" s="11"/>
      <c r="R279" s="11"/>
      <c r="S279" s="11"/>
      <c r="T279" s="11"/>
      <c r="U279" s="11"/>
      <c r="V279" s="68"/>
    </row>
    <row r="280" spans="1:22" s="18" customFormat="1">
      <c r="A280" s="11"/>
      <c r="B280" s="11"/>
      <c r="C280" s="16"/>
      <c r="D280" s="28"/>
      <c r="E280" s="28"/>
      <c r="F280" s="100"/>
      <c r="G280" s="101"/>
      <c r="H280" s="101"/>
      <c r="M280" s="11"/>
      <c r="N280" s="11"/>
      <c r="O280" s="11"/>
      <c r="P280" s="11"/>
      <c r="Q280" s="11"/>
      <c r="R280" s="11"/>
      <c r="S280" s="11"/>
      <c r="T280" s="11"/>
      <c r="U280" s="11"/>
      <c r="V280" s="68"/>
    </row>
    <row r="281" spans="1:22" s="18" customFormat="1">
      <c r="A281" s="11"/>
      <c r="B281" s="11"/>
      <c r="C281" s="16"/>
      <c r="D281" s="28"/>
      <c r="E281" s="28"/>
      <c r="F281" s="100"/>
      <c r="G281" s="101"/>
      <c r="H281" s="101"/>
      <c r="M281" s="11"/>
      <c r="N281" s="11"/>
      <c r="O281" s="11"/>
      <c r="P281" s="11"/>
      <c r="Q281" s="11"/>
      <c r="R281" s="11"/>
      <c r="S281" s="11"/>
      <c r="T281" s="11"/>
      <c r="U281" s="11"/>
      <c r="V281" s="68"/>
    </row>
    <row r="282" spans="1:22" s="18" customFormat="1">
      <c r="A282" s="11"/>
      <c r="B282" s="11"/>
      <c r="C282" s="16"/>
      <c r="D282" s="28"/>
      <c r="E282" s="28"/>
      <c r="F282" s="100"/>
      <c r="G282" s="101"/>
      <c r="H282" s="101"/>
      <c r="M282" s="11"/>
      <c r="N282" s="11"/>
      <c r="O282" s="11"/>
      <c r="P282" s="11"/>
      <c r="Q282" s="11"/>
      <c r="R282" s="11"/>
      <c r="S282" s="11"/>
      <c r="T282" s="11"/>
      <c r="U282" s="11"/>
      <c r="V282" s="68"/>
    </row>
    <row r="283" spans="1:22" s="18" customFormat="1">
      <c r="A283" s="11"/>
      <c r="B283" s="11"/>
      <c r="C283" s="16"/>
      <c r="D283" s="28"/>
      <c r="E283" s="28"/>
      <c r="F283" s="100"/>
      <c r="G283" s="101"/>
      <c r="H283" s="101"/>
      <c r="M283" s="11"/>
      <c r="N283" s="11"/>
      <c r="O283" s="11"/>
      <c r="P283" s="11"/>
      <c r="Q283" s="11"/>
      <c r="R283" s="11"/>
      <c r="S283" s="11"/>
      <c r="T283" s="11"/>
      <c r="U283" s="11"/>
      <c r="V283" s="68"/>
    </row>
    <row r="284" spans="1:22" s="18" customFormat="1">
      <c r="A284" s="11"/>
      <c r="B284" s="11"/>
      <c r="C284" s="16"/>
      <c r="D284" s="28"/>
      <c r="E284" s="28"/>
      <c r="F284" s="100"/>
      <c r="G284" s="101"/>
      <c r="H284" s="101"/>
      <c r="M284" s="11"/>
      <c r="N284" s="11"/>
      <c r="O284" s="11"/>
      <c r="P284" s="11"/>
      <c r="Q284" s="11"/>
      <c r="R284" s="11"/>
      <c r="S284" s="11"/>
      <c r="T284" s="11"/>
      <c r="U284" s="11"/>
      <c r="V284" s="68"/>
    </row>
    <row r="285" spans="1:22" s="18" customFormat="1">
      <c r="A285" s="11"/>
      <c r="B285" s="11"/>
      <c r="C285" s="16"/>
      <c r="D285" s="28"/>
      <c r="E285" s="28"/>
      <c r="F285" s="100"/>
      <c r="G285" s="101"/>
      <c r="H285" s="101"/>
      <c r="M285" s="11"/>
      <c r="N285" s="11"/>
      <c r="O285" s="11"/>
      <c r="P285" s="11"/>
      <c r="Q285" s="11"/>
      <c r="R285" s="11"/>
      <c r="S285" s="11"/>
      <c r="T285" s="11"/>
      <c r="U285" s="11"/>
      <c r="V285" s="68"/>
    </row>
    <row r="286" spans="1:22" s="18" customFormat="1">
      <c r="A286" s="11"/>
      <c r="B286" s="11"/>
      <c r="C286" s="16"/>
      <c r="D286" s="28"/>
      <c r="E286" s="28"/>
      <c r="F286" s="100"/>
      <c r="G286" s="101"/>
      <c r="H286" s="101"/>
      <c r="M286" s="11"/>
      <c r="N286" s="11"/>
      <c r="O286" s="11"/>
      <c r="P286" s="11"/>
      <c r="Q286" s="11"/>
      <c r="R286" s="11"/>
      <c r="S286" s="11"/>
      <c r="T286" s="11"/>
      <c r="U286" s="11"/>
      <c r="V286" s="68"/>
    </row>
    <row r="287" spans="1:22" s="18" customFormat="1">
      <c r="A287" s="11"/>
      <c r="B287" s="11"/>
      <c r="C287" s="16"/>
      <c r="D287" s="28"/>
      <c r="E287" s="28"/>
      <c r="F287" s="100"/>
      <c r="G287" s="101"/>
      <c r="H287" s="101"/>
      <c r="M287" s="11"/>
      <c r="N287" s="11"/>
      <c r="O287" s="11"/>
      <c r="P287" s="11"/>
      <c r="Q287" s="11"/>
      <c r="R287" s="11"/>
      <c r="S287" s="11"/>
      <c r="T287" s="11"/>
      <c r="U287" s="11"/>
      <c r="V287" s="68"/>
    </row>
    <row r="288" spans="1:22" s="18" customFormat="1">
      <c r="A288" s="11"/>
      <c r="B288" s="11"/>
      <c r="C288" s="16"/>
      <c r="D288" s="28"/>
      <c r="E288" s="28"/>
      <c r="F288" s="100"/>
      <c r="G288" s="101"/>
      <c r="H288" s="101"/>
      <c r="M288" s="11"/>
      <c r="N288" s="11"/>
      <c r="O288" s="11"/>
      <c r="P288" s="11"/>
      <c r="Q288" s="11"/>
      <c r="R288" s="11"/>
      <c r="S288" s="11"/>
      <c r="T288" s="11"/>
      <c r="U288" s="11"/>
      <c r="V288" s="68"/>
    </row>
    <row r="289" spans="1:22" s="18" customFormat="1">
      <c r="A289" s="11"/>
      <c r="B289" s="11"/>
      <c r="C289" s="16"/>
      <c r="D289" s="28"/>
      <c r="E289" s="28"/>
      <c r="F289" s="100"/>
      <c r="G289" s="101"/>
      <c r="H289" s="101"/>
      <c r="M289" s="11"/>
      <c r="N289" s="11"/>
      <c r="O289" s="11"/>
      <c r="P289" s="11"/>
      <c r="Q289" s="11"/>
      <c r="R289" s="11"/>
      <c r="S289" s="11"/>
      <c r="T289" s="11"/>
      <c r="U289" s="11"/>
      <c r="V289" s="68"/>
    </row>
    <row r="290" spans="1:22" s="18" customFormat="1">
      <c r="A290" s="11"/>
      <c r="B290" s="11"/>
      <c r="C290" s="16"/>
      <c r="D290" s="28"/>
      <c r="E290" s="28"/>
      <c r="F290" s="100"/>
      <c r="G290" s="101"/>
      <c r="H290" s="101"/>
      <c r="M290" s="11"/>
      <c r="N290" s="11"/>
      <c r="O290" s="11"/>
      <c r="P290" s="11"/>
      <c r="Q290" s="11"/>
      <c r="R290" s="11"/>
      <c r="S290" s="11"/>
      <c r="T290" s="11"/>
      <c r="U290" s="11"/>
      <c r="V290" s="68"/>
    </row>
    <row r="291" spans="1:22" s="18" customFormat="1">
      <c r="A291" s="11"/>
      <c r="B291" s="11"/>
      <c r="C291" s="16"/>
      <c r="D291" s="28"/>
      <c r="E291" s="28"/>
      <c r="F291" s="100"/>
      <c r="G291" s="101"/>
      <c r="H291" s="101"/>
      <c r="M291" s="11"/>
      <c r="N291" s="11"/>
      <c r="O291" s="11"/>
      <c r="P291" s="11"/>
      <c r="Q291" s="11"/>
      <c r="R291" s="11"/>
      <c r="S291" s="11"/>
      <c r="T291" s="11"/>
      <c r="U291" s="11"/>
      <c r="V291" s="68"/>
    </row>
    <row r="292" spans="1:22" s="18" customFormat="1">
      <c r="A292" s="11"/>
      <c r="B292" s="11"/>
      <c r="C292" s="16"/>
      <c r="D292" s="28"/>
      <c r="E292" s="28"/>
      <c r="F292" s="100"/>
      <c r="G292" s="101"/>
      <c r="H292" s="101"/>
      <c r="M292" s="11"/>
      <c r="N292" s="11"/>
      <c r="O292" s="11"/>
      <c r="P292" s="11"/>
      <c r="Q292" s="11"/>
      <c r="R292" s="11"/>
      <c r="S292" s="11"/>
      <c r="T292" s="11"/>
      <c r="U292" s="11"/>
      <c r="V292" s="68"/>
    </row>
    <row r="293" spans="1:22" s="18" customFormat="1">
      <c r="A293" s="11"/>
      <c r="B293" s="11"/>
      <c r="C293" s="16"/>
      <c r="D293" s="28"/>
      <c r="E293" s="28"/>
      <c r="F293" s="100"/>
      <c r="G293" s="101"/>
      <c r="H293" s="101"/>
      <c r="M293" s="11"/>
      <c r="N293" s="11"/>
      <c r="O293" s="11"/>
      <c r="P293" s="11"/>
      <c r="Q293" s="11"/>
      <c r="R293" s="11"/>
      <c r="S293" s="11"/>
      <c r="T293" s="11"/>
      <c r="U293" s="11"/>
      <c r="V293" s="68"/>
    </row>
    <row r="294" spans="1:22" s="18" customFormat="1">
      <c r="A294" s="11"/>
      <c r="B294" s="11"/>
      <c r="C294" s="16"/>
      <c r="D294" s="28"/>
      <c r="E294" s="28"/>
      <c r="F294" s="100"/>
      <c r="G294" s="101"/>
      <c r="H294" s="101"/>
      <c r="M294" s="11"/>
      <c r="N294" s="11"/>
      <c r="O294" s="11"/>
      <c r="P294" s="11"/>
      <c r="Q294" s="11"/>
      <c r="R294" s="11"/>
      <c r="S294" s="11"/>
      <c r="T294" s="11"/>
      <c r="U294" s="11"/>
      <c r="V294" s="68"/>
    </row>
    <row r="295" spans="1:22" s="18" customFormat="1">
      <c r="A295" s="11"/>
      <c r="B295" s="11"/>
      <c r="C295" s="16"/>
      <c r="D295" s="28"/>
      <c r="E295" s="28"/>
      <c r="F295" s="100"/>
      <c r="G295" s="101"/>
      <c r="H295" s="101"/>
      <c r="M295" s="11"/>
      <c r="N295" s="11"/>
      <c r="O295" s="11"/>
      <c r="P295" s="11"/>
      <c r="Q295" s="11"/>
      <c r="R295" s="11"/>
      <c r="S295" s="11"/>
      <c r="T295" s="11"/>
      <c r="U295" s="11"/>
      <c r="V295" s="68"/>
    </row>
    <row r="296" spans="1:22" s="18" customFormat="1">
      <c r="A296" s="11"/>
      <c r="B296" s="11"/>
      <c r="C296" s="16"/>
      <c r="D296" s="28"/>
      <c r="E296" s="28"/>
      <c r="F296" s="100"/>
      <c r="G296" s="101"/>
      <c r="H296" s="101"/>
      <c r="M296" s="11"/>
      <c r="N296" s="11"/>
      <c r="O296" s="11"/>
      <c r="P296" s="11"/>
      <c r="Q296" s="11"/>
      <c r="R296" s="11"/>
      <c r="S296" s="11"/>
      <c r="T296" s="11"/>
      <c r="U296" s="11"/>
      <c r="V296" s="68"/>
    </row>
    <row r="297" spans="1:22" s="18" customFormat="1">
      <c r="A297" s="11"/>
      <c r="B297" s="11"/>
      <c r="C297" s="16"/>
      <c r="D297" s="28"/>
      <c r="E297" s="28"/>
      <c r="F297" s="100"/>
      <c r="G297" s="101"/>
      <c r="H297" s="101"/>
      <c r="M297" s="11"/>
      <c r="N297" s="11"/>
      <c r="O297" s="11"/>
      <c r="P297" s="11"/>
      <c r="Q297" s="11"/>
      <c r="R297" s="11"/>
      <c r="S297" s="11"/>
      <c r="T297" s="11"/>
      <c r="U297" s="11"/>
      <c r="V297" s="68"/>
    </row>
    <row r="298" spans="1:22" s="18" customFormat="1">
      <c r="A298" s="11"/>
      <c r="B298" s="11"/>
      <c r="C298" s="16"/>
      <c r="D298" s="28"/>
      <c r="E298" s="28"/>
      <c r="F298" s="100"/>
      <c r="G298" s="101"/>
      <c r="H298" s="101"/>
      <c r="M298" s="11"/>
      <c r="N298" s="11"/>
      <c r="O298" s="11"/>
      <c r="P298" s="11"/>
      <c r="Q298" s="11"/>
      <c r="R298" s="11"/>
      <c r="S298" s="11"/>
      <c r="T298" s="11"/>
      <c r="U298" s="11"/>
      <c r="V298" s="68"/>
    </row>
    <row r="299" spans="1:22" s="18" customFormat="1">
      <c r="A299" s="11"/>
      <c r="B299" s="11"/>
      <c r="C299" s="16"/>
      <c r="D299" s="28"/>
      <c r="E299" s="28"/>
      <c r="F299" s="100"/>
      <c r="G299" s="101"/>
      <c r="H299" s="101"/>
      <c r="M299" s="11"/>
      <c r="N299" s="11"/>
      <c r="O299" s="11"/>
      <c r="P299" s="11"/>
      <c r="Q299" s="11"/>
      <c r="R299" s="11"/>
      <c r="S299" s="11"/>
      <c r="T299" s="11"/>
      <c r="U299" s="11"/>
      <c r="V299" s="68"/>
    </row>
    <row r="300" spans="1:22" s="18" customFormat="1">
      <c r="A300" s="11"/>
      <c r="B300" s="11"/>
      <c r="C300" s="16"/>
      <c r="D300" s="28"/>
      <c r="E300" s="28"/>
      <c r="F300" s="100"/>
      <c r="G300" s="101"/>
      <c r="H300" s="101"/>
      <c r="M300" s="11"/>
      <c r="N300" s="11"/>
      <c r="O300" s="11"/>
      <c r="P300" s="11"/>
      <c r="Q300" s="11"/>
      <c r="R300" s="11"/>
      <c r="S300" s="11"/>
      <c r="T300" s="11"/>
      <c r="U300" s="11"/>
      <c r="V300" s="68"/>
    </row>
    <row r="301" spans="1:22" s="18" customFormat="1">
      <c r="A301" s="11"/>
      <c r="B301" s="11"/>
      <c r="C301" s="16"/>
      <c r="D301" s="28"/>
      <c r="E301" s="28"/>
      <c r="F301" s="100"/>
      <c r="G301" s="101"/>
      <c r="H301" s="101"/>
      <c r="M301" s="11"/>
      <c r="N301" s="11"/>
      <c r="O301" s="11"/>
      <c r="P301" s="11"/>
      <c r="Q301" s="11"/>
      <c r="R301" s="11"/>
      <c r="S301" s="11"/>
      <c r="T301" s="11"/>
      <c r="U301" s="11"/>
      <c r="V301" s="68"/>
    </row>
    <row r="302" spans="1:22" s="18" customFormat="1">
      <c r="A302" s="11"/>
      <c r="B302" s="11"/>
      <c r="C302" s="16"/>
      <c r="D302" s="28"/>
      <c r="E302" s="28"/>
      <c r="F302" s="100"/>
      <c r="G302" s="101"/>
      <c r="H302" s="101"/>
      <c r="M302" s="11"/>
      <c r="N302" s="11"/>
      <c r="O302" s="11"/>
      <c r="P302" s="11"/>
      <c r="Q302" s="11"/>
      <c r="R302" s="11"/>
      <c r="S302" s="11"/>
      <c r="T302" s="11"/>
      <c r="U302" s="11"/>
      <c r="V302" s="68"/>
    </row>
    <row r="303" spans="1:22" s="18" customFormat="1">
      <c r="A303" s="11"/>
      <c r="B303" s="11"/>
      <c r="C303" s="16"/>
      <c r="D303" s="28"/>
      <c r="E303" s="28"/>
      <c r="F303" s="100"/>
      <c r="G303" s="101"/>
      <c r="H303" s="101"/>
      <c r="M303" s="11"/>
      <c r="N303" s="11"/>
      <c r="O303" s="11"/>
      <c r="P303" s="11"/>
      <c r="Q303" s="11"/>
      <c r="R303" s="11"/>
      <c r="S303" s="11"/>
      <c r="T303" s="11"/>
      <c r="U303" s="11"/>
      <c r="V303" s="68"/>
    </row>
    <row r="304" spans="1:22" s="18" customFormat="1">
      <c r="A304" s="11"/>
      <c r="B304" s="11"/>
      <c r="C304" s="16"/>
      <c r="D304" s="28"/>
      <c r="E304" s="28"/>
      <c r="F304" s="100"/>
      <c r="G304" s="101"/>
      <c r="H304" s="101"/>
      <c r="M304" s="11"/>
      <c r="N304" s="11"/>
      <c r="O304" s="11"/>
      <c r="P304" s="11"/>
      <c r="Q304" s="11"/>
      <c r="R304" s="11"/>
      <c r="S304" s="11"/>
      <c r="T304" s="11"/>
      <c r="U304" s="11"/>
      <c r="V304" s="68"/>
    </row>
    <row r="305" spans="1:22" s="18" customFormat="1">
      <c r="A305" s="11"/>
      <c r="B305" s="11"/>
      <c r="C305" s="16"/>
      <c r="D305" s="28"/>
      <c r="E305" s="28"/>
      <c r="F305" s="100"/>
      <c r="G305" s="101"/>
      <c r="H305" s="101"/>
      <c r="M305" s="11"/>
      <c r="N305" s="11"/>
      <c r="O305" s="11"/>
      <c r="P305" s="11"/>
      <c r="Q305" s="11"/>
      <c r="R305" s="11"/>
      <c r="S305" s="11"/>
      <c r="T305" s="11"/>
      <c r="U305" s="11"/>
      <c r="V305" s="68"/>
    </row>
    <row r="306" spans="1:22" s="18" customFormat="1">
      <c r="A306" s="11"/>
      <c r="B306" s="11"/>
      <c r="C306" s="16"/>
      <c r="D306" s="28"/>
      <c r="E306" s="28"/>
      <c r="F306" s="100"/>
      <c r="G306" s="101"/>
      <c r="H306" s="101"/>
      <c r="M306" s="11"/>
      <c r="N306" s="11"/>
      <c r="O306" s="11"/>
      <c r="P306" s="11"/>
      <c r="Q306" s="11"/>
      <c r="R306" s="11"/>
      <c r="S306" s="11"/>
      <c r="T306" s="11"/>
      <c r="U306" s="11"/>
      <c r="V306" s="68"/>
    </row>
    <row r="307" spans="1:22" s="18" customFormat="1">
      <c r="A307" s="11"/>
      <c r="B307" s="11"/>
      <c r="C307" s="16"/>
      <c r="D307" s="28"/>
      <c r="E307" s="28"/>
      <c r="F307" s="100"/>
      <c r="G307" s="101"/>
      <c r="H307" s="101"/>
      <c r="M307" s="11"/>
      <c r="N307" s="11"/>
      <c r="O307" s="11"/>
      <c r="P307" s="11"/>
      <c r="Q307" s="11"/>
      <c r="R307" s="11"/>
      <c r="S307" s="11"/>
      <c r="T307" s="11"/>
      <c r="U307" s="11"/>
      <c r="V307" s="68"/>
    </row>
    <row r="308" spans="1:22" s="18" customFormat="1">
      <c r="A308" s="11"/>
      <c r="B308" s="11"/>
      <c r="C308" s="16"/>
      <c r="D308" s="28"/>
      <c r="E308" s="28"/>
      <c r="F308" s="100"/>
      <c r="G308" s="101"/>
      <c r="H308" s="101"/>
      <c r="M308" s="11"/>
      <c r="N308" s="11"/>
      <c r="O308" s="11"/>
      <c r="P308" s="11"/>
      <c r="Q308" s="11"/>
      <c r="R308" s="11"/>
      <c r="S308" s="11"/>
      <c r="T308" s="11"/>
      <c r="U308" s="11"/>
      <c r="V308" s="68"/>
    </row>
    <row r="309" spans="1:22" s="18" customFormat="1">
      <c r="A309" s="11"/>
      <c r="B309" s="11"/>
      <c r="C309" s="16"/>
      <c r="D309" s="28"/>
      <c r="E309" s="28"/>
      <c r="F309" s="100"/>
      <c r="G309" s="101"/>
      <c r="H309" s="101"/>
      <c r="M309" s="11"/>
      <c r="N309" s="11"/>
      <c r="O309" s="11"/>
      <c r="P309" s="11"/>
      <c r="Q309" s="11"/>
      <c r="R309" s="11"/>
      <c r="S309" s="11"/>
      <c r="T309" s="11"/>
      <c r="U309" s="11"/>
      <c r="V309" s="68"/>
    </row>
    <row r="310" spans="1:22" s="18" customFormat="1">
      <c r="A310" s="11"/>
      <c r="B310" s="11"/>
      <c r="C310" s="16"/>
      <c r="D310" s="28"/>
      <c r="E310" s="28"/>
      <c r="F310" s="100"/>
      <c r="G310" s="101"/>
      <c r="H310" s="101"/>
      <c r="M310" s="11"/>
      <c r="N310" s="11"/>
      <c r="O310" s="11"/>
      <c r="P310" s="11"/>
      <c r="Q310" s="11"/>
      <c r="R310" s="11"/>
      <c r="S310" s="11"/>
      <c r="T310" s="11"/>
      <c r="U310" s="11"/>
      <c r="V310" s="68"/>
    </row>
    <row r="311" spans="1:22" s="18" customFormat="1">
      <c r="A311" s="11"/>
      <c r="B311" s="11"/>
      <c r="C311" s="16"/>
      <c r="D311" s="28"/>
      <c r="E311" s="28"/>
      <c r="F311" s="100"/>
      <c r="G311" s="101"/>
      <c r="H311" s="101"/>
      <c r="M311" s="11"/>
      <c r="N311" s="11"/>
      <c r="O311" s="11"/>
      <c r="P311" s="11"/>
      <c r="Q311" s="11"/>
      <c r="R311" s="11"/>
      <c r="S311" s="11"/>
      <c r="T311" s="11"/>
      <c r="U311" s="11"/>
      <c r="V311" s="68"/>
    </row>
    <row r="312" spans="1:22" s="18" customFormat="1">
      <c r="A312" s="11"/>
      <c r="B312" s="11"/>
      <c r="C312" s="16"/>
      <c r="D312" s="28"/>
      <c r="E312" s="28"/>
      <c r="F312" s="100"/>
      <c r="G312" s="101"/>
      <c r="H312" s="101"/>
      <c r="M312" s="11"/>
      <c r="N312" s="11"/>
      <c r="O312" s="11"/>
      <c r="P312" s="11"/>
      <c r="Q312" s="11"/>
      <c r="R312" s="11"/>
      <c r="S312" s="11"/>
      <c r="T312" s="11"/>
      <c r="U312" s="11"/>
      <c r="V312" s="68"/>
    </row>
    <row r="313" spans="1:22" s="18" customFormat="1">
      <c r="A313" s="11"/>
      <c r="B313" s="11"/>
      <c r="C313" s="16"/>
      <c r="D313" s="28"/>
      <c r="E313" s="28"/>
      <c r="F313" s="100"/>
      <c r="G313" s="101"/>
      <c r="H313" s="101"/>
      <c r="M313" s="11"/>
      <c r="N313" s="11"/>
      <c r="O313" s="11"/>
      <c r="P313" s="11"/>
      <c r="Q313" s="11"/>
      <c r="R313" s="11"/>
      <c r="S313" s="11"/>
      <c r="T313" s="11"/>
      <c r="U313" s="11"/>
      <c r="V313" s="68"/>
    </row>
    <row r="314" spans="1:22" s="18" customFormat="1">
      <c r="A314" s="11"/>
      <c r="B314" s="11"/>
      <c r="C314" s="16"/>
      <c r="D314" s="28"/>
      <c r="E314" s="28"/>
      <c r="F314" s="100"/>
      <c r="G314" s="101"/>
      <c r="H314" s="101"/>
      <c r="M314" s="11"/>
      <c r="N314" s="11"/>
      <c r="O314" s="11"/>
      <c r="P314" s="11"/>
      <c r="Q314" s="11"/>
      <c r="R314" s="11"/>
      <c r="S314" s="11"/>
      <c r="T314" s="11"/>
      <c r="U314" s="11"/>
      <c r="V314" s="68"/>
    </row>
    <row r="315" spans="1:22" s="18" customFormat="1">
      <c r="A315" s="11"/>
      <c r="B315" s="11"/>
      <c r="C315" s="16"/>
      <c r="D315" s="28"/>
      <c r="E315" s="28"/>
      <c r="F315" s="100"/>
      <c r="G315" s="101"/>
      <c r="H315" s="101"/>
      <c r="M315" s="11"/>
      <c r="N315" s="11"/>
      <c r="O315" s="11"/>
      <c r="P315" s="11"/>
      <c r="Q315" s="11"/>
      <c r="R315" s="11"/>
      <c r="S315" s="11"/>
      <c r="T315" s="11"/>
      <c r="U315" s="11"/>
      <c r="V315" s="68"/>
    </row>
    <row r="316" spans="1:22" s="18" customFormat="1">
      <c r="A316" s="11"/>
      <c r="B316" s="11"/>
      <c r="C316" s="16"/>
      <c r="D316" s="28"/>
      <c r="E316" s="28"/>
      <c r="F316" s="100"/>
      <c r="G316" s="101"/>
      <c r="H316" s="101"/>
      <c r="M316" s="11"/>
      <c r="N316" s="11"/>
      <c r="O316" s="11"/>
      <c r="P316" s="11"/>
      <c r="Q316" s="11"/>
      <c r="R316" s="11"/>
      <c r="S316" s="11"/>
      <c r="T316" s="11"/>
      <c r="U316" s="11"/>
      <c r="V316" s="68"/>
    </row>
    <row r="317" spans="1:22" s="18" customFormat="1">
      <c r="A317" s="11"/>
      <c r="B317" s="11"/>
      <c r="C317" s="16"/>
      <c r="D317" s="28"/>
      <c r="E317" s="28"/>
      <c r="F317" s="100"/>
      <c r="G317" s="101"/>
      <c r="H317" s="101"/>
      <c r="M317" s="11"/>
      <c r="N317" s="11"/>
      <c r="O317" s="11"/>
      <c r="P317" s="11"/>
      <c r="Q317" s="11"/>
      <c r="R317" s="11"/>
      <c r="S317" s="11"/>
      <c r="T317" s="11"/>
      <c r="U317" s="11"/>
      <c r="V317" s="68"/>
    </row>
    <row r="318" spans="1:22" s="18" customFormat="1">
      <c r="A318" s="11"/>
      <c r="B318" s="11"/>
      <c r="C318" s="16"/>
      <c r="D318" s="28"/>
      <c r="E318" s="28"/>
      <c r="F318" s="100"/>
      <c r="G318" s="101"/>
      <c r="H318" s="101"/>
      <c r="M318" s="11"/>
      <c r="N318" s="11"/>
      <c r="O318" s="11"/>
      <c r="P318" s="11"/>
      <c r="Q318" s="11"/>
      <c r="R318" s="11"/>
      <c r="S318" s="11"/>
      <c r="T318" s="11"/>
      <c r="U318" s="11"/>
      <c r="V318" s="68"/>
    </row>
    <row r="319" spans="1:22" s="18" customFormat="1">
      <c r="A319" s="11"/>
      <c r="B319" s="11"/>
      <c r="C319" s="16"/>
      <c r="D319" s="28"/>
      <c r="E319" s="28"/>
      <c r="F319" s="100"/>
      <c r="G319" s="101"/>
      <c r="H319" s="101"/>
      <c r="M319" s="11"/>
      <c r="N319" s="11"/>
      <c r="O319" s="11"/>
      <c r="P319" s="11"/>
      <c r="Q319" s="11"/>
      <c r="R319" s="11"/>
      <c r="S319" s="11"/>
      <c r="T319" s="11"/>
      <c r="U319" s="11"/>
      <c r="V319" s="68"/>
    </row>
    <row r="320" spans="1:22" s="18" customFormat="1">
      <c r="A320" s="11"/>
      <c r="B320" s="11"/>
      <c r="C320" s="16"/>
      <c r="D320" s="28"/>
      <c r="E320" s="28"/>
      <c r="F320" s="100"/>
      <c r="G320" s="101"/>
      <c r="H320" s="101"/>
      <c r="M320" s="11"/>
      <c r="N320" s="11"/>
      <c r="O320" s="11"/>
      <c r="P320" s="11"/>
      <c r="Q320" s="11"/>
      <c r="R320" s="11"/>
      <c r="S320" s="11"/>
      <c r="T320" s="11"/>
      <c r="U320" s="11"/>
      <c r="V320" s="68"/>
    </row>
    <row r="321" spans="1:22" s="18" customFormat="1">
      <c r="A321" s="11"/>
      <c r="B321" s="11"/>
      <c r="C321" s="16"/>
      <c r="D321" s="28"/>
      <c r="E321" s="28"/>
      <c r="F321" s="100"/>
      <c r="G321" s="101"/>
      <c r="H321" s="101"/>
      <c r="M321" s="11"/>
      <c r="N321" s="11"/>
      <c r="O321" s="11"/>
      <c r="P321" s="11"/>
      <c r="Q321" s="11"/>
      <c r="R321" s="11"/>
      <c r="S321" s="11"/>
      <c r="T321" s="11"/>
      <c r="U321" s="11"/>
      <c r="V321" s="68"/>
    </row>
    <row r="322" spans="1:22" s="18" customFormat="1">
      <c r="A322" s="11"/>
      <c r="B322" s="11"/>
      <c r="C322" s="16"/>
      <c r="D322" s="28"/>
      <c r="E322" s="28"/>
      <c r="F322" s="100"/>
      <c r="G322" s="101"/>
      <c r="H322" s="101"/>
      <c r="M322" s="11"/>
      <c r="N322" s="11"/>
      <c r="O322" s="11"/>
      <c r="P322" s="11"/>
      <c r="Q322" s="11"/>
      <c r="R322" s="11"/>
      <c r="S322" s="11"/>
      <c r="T322" s="11"/>
      <c r="U322" s="11"/>
      <c r="V322" s="68"/>
    </row>
    <row r="323" spans="1:22" s="18" customFormat="1">
      <c r="A323" s="11"/>
      <c r="B323" s="11"/>
      <c r="C323" s="16"/>
      <c r="D323" s="28"/>
      <c r="E323" s="28"/>
      <c r="F323" s="100"/>
      <c r="G323" s="101"/>
      <c r="H323" s="101"/>
      <c r="M323" s="11"/>
      <c r="N323" s="11"/>
      <c r="O323" s="11"/>
      <c r="P323" s="11"/>
      <c r="Q323" s="11"/>
      <c r="R323" s="11"/>
      <c r="S323" s="11"/>
      <c r="T323" s="11"/>
      <c r="U323" s="11"/>
      <c r="V323" s="68"/>
    </row>
    <row r="324" spans="1:22" s="18" customFormat="1">
      <c r="A324" s="11"/>
      <c r="B324" s="11"/>
      <c r="C324" s="16"/>
      <c r="D324" s="28"/>
      <c r="E324" s="28"/>
      <c r="F324" s="100"/>
      <c r="G324" s="101"/>
      <c r="H324" s="101"/>
      <c r="M324" s="11"/>
      <c r="N324" s="11"/>
      <c r="O324" s="11"/>
      <c r="P324" s="11"/>
      <c r="Q324" s="11"/>
      <c r="R324" s="11"/>
      <c r="S324" s="11"/>
      <c r="T324" s="11"/>
      <c r="U324" s="11"/>
      <c r="V324" s="68"/>
    </row>
    <row r="325" spans="1:22" s="18" customFormat="1">
      <c r="A325" s="11"/>
      <c r="B325" s="11"/>
      <c r="C325" s="16"/>
      <c r="D325" s="28"/>
      <c r="E325" s="28"/>
      <c r="F325" s="100"/>
      <c r="G325" s="101"/>
      <c r="H325" s="101"/>
      <c r="M325" s="11"/>
      <c r="N325" s="11"/>
      <c r="O325" s="11"/>
      <c r="P325" s="11"/>
      <c r="Q325" s="11"/>
      <c r="R325" s="11"/>
      <c r="S325" s="11"/>
      <c r="T325" s="11"/>
      <c r="U325" s="11"/>
      <c r="V325" s="68"/>
    </row>
    <row r="326" spans="1:22" s="18" customFormat="1">
      <c r="A326" s="11"/>
      <c r="B326" s="11"/>
      <c r="C326" s="16"/>
      <c r="D326" s="28"/>
      <c r="E326" s="28"/>
      <c r="F326" s="100"/>
      <c r="G326" s="101"/>
      <c r="H326" s="101"/>
      <c r="M326" s="11"/>
      <c r="N326" s="11"/>
      <c r="O326" s="11"/>
      <c r="P326" s="11"/>
      <c r="Q326" s="11"/>
      <c r="R326" s="11"/>
      <c r="S326" s="11"/>
      <c r="T326" s="11"/>
      <c r="U326" s="11"/>
      <c r="V326" s="68"/>
    </row>
    <row r="327" spans="1:22" s="18" customFormat="1">
      <c r="A327" s="11"/>
      <c r="B327" s="11"/>
      <c r="C327" s="16"/>
      <c r="D327" s="28"/>
      <c r="E327" s="28"/>
      <c r="F327" s="100"/>
      <c r="G327" s="101"/>
      <c r="H327" s="101"/>
      <c r="M327" s="11"/>
      <c r="N327" s="11"/>
      <c r="O327" s="11"/>
      <c r="P327" s="11"/>
      <c r="Q327" s="11"/>
      <c r="R327" s="11"/>
      <c r="S327" s="11"/>
      <c r="T327" s="11"/>
      <c r="U327" s="11"/>
      <c r="V327" s="68"/>
    </row>
    <row r="328" spans="1:22" s="18" customFormat="1">
      <c r="A328" s="11"/>
      <c r="B328" s="11"/>
      <c r="C328" s="16"/>
      <c r="D328" s="28"/>
      <c r="E328" s="28"/>
      <c r="F328" s="100"/>
      <c r="G328" s="101"/>
      <c r="H328" s="101"/>
      <c r="M328" s="11"/>
      <c r="N328" s="11"/>
      <c r="O328" s="11"/>
      <c r="P328" s="11"/>
      <c r="Q328" s="11"/>
      <c r="R328" s="11"/>
      <c r="S328" s="11"/>
      <c r="T328" s="11"/>
      <c r="U328" s="11"/>
      <c r="V328" s="68"/>
    </row>
    <row r="329" spans="1:22" s="18" customFormat="1">
      <c r="A329" s="11"/>
      <c r="B329" s="11"/>
      <c r="C329" s="16"/>
      <c r="D329" s="28"/>
      <c r="E329" s="28"/>
      <c r="F329" s="100"/>
      <c r="G329" s="101"/>
      <c r="H329" s="101"/>
      <c r="M329" s="11"/>
      <c r="N329" s="11"/>
      <c r="O329" s="11"/>
      <c r="P329" s="11"/>
      <c r="Q329" s="11"/>
      <c r="R329" s="11"/>
      <c r="S329" s="11"/>
      <c r="T329" s="11"/>
      <c r="U329" s="11"/>
      <c r="V329" s="68"/>
    </row>
    <row r="330" spans="1:22" s="18" customFormat="1">
      <c r="A330" s="11"/>
      <c r="B330" s="11"/>
      <c r="C330" s="16"/>
      <c r="D330" s="28"/>
      <c r="E330" s="28"/>
      <c r="F330" s="100"/>
      <c r="G330" s="101"/>
      <c r="H330" s="101"/>
      <c r="M330" s="11"/>
      <c r="N330" s="11"/>
      <c r="O330" s="11"/>
      <c r="P330" s="11"/>
      <c r="Q330" s="11"/>
      <c r="R330" s="11"/>
      <c r="S330" s="11"/>
      <c r="T330" s="11"/>
      <c r="U330" s="11"/>
      <c r="V330" s="68"/>
    </row>
    <row r="331" spans="1:22" s="18" customFormat="1">
      <c r="A331" s="11"/>
      <c r="B331" s="11"/>
      <c r="C331" s="16"/>
      <c r="D331" s="28"/>
      <c r="E331" s="28"/>
      <c r="F331" s="100"/>
      <c r="G331" s="101"/>
      <c r="H331" s="101"/>
      <c r="M331" s="11"/>
      <c r="N331" s="11"/>
      <c r="O331" s="11"/>
      <c r="P331" s="11"/>
      <c r="Q331" s="11"/>
      <c r="R331" s="11"/>
      <c r="S331" s="11"/>
      <c r="T331" s="11"/>
      <c r="U331" s="11"/>
      <c r="V331" s="68"/>
    </row>
    <row r="332" spans="1:22" s="18" customFormat="1">
      <c r="A332" s="11"/>
      <c r="B332" s="11"/>
      <c r="C332" s="16"/>
      <c r="D332" s="28"/>
      <c r="E332" s="28"/>
      <c r="F332" s="100"/>
      <c r="G332" s="101"/>
      <c r="H332" s="101"/>
      <c r="M332" s="11"/>
      <c r="N332" s="11"/>
      <c r="O332" s="11"/>
      <c r="P332" s="11"/>
      <c r="Q332" s="11"/>
      <c r="R332" s="11"/>
      <c r="S332" s="11"/>
      <c r="T332" s="11"/>
      <c r="U332" s="11"/>
      <c r="V332" s="68"/>
    </row>
    <row r="333" spans="1:22" s="18" customFormat="1">
      <c r="A333" s="11"/>
      <c r="B333" s="11"/>
      <c r="C333" s="16"/>
      <c r="D333" s="28"/>
      <c r="E333" s="28"/>
      <c r="F333" s="100"/>
      <c r="G333" s="101"/>
      <c r="H333" s="101"/>
      <c r="M333" s="11"/>
      <c r="N333" s="11"/>
      <c r="O333" s="11"/>
      <c r="P333" s="11"/>
      <c r="Q333" s="11"/>
      <c r="R333" s="11"/>
      <c r="S333" s="11"/>
      <c r="T333" s="11"/>
      <c r="U333" s="11"/>
      <c r="V333" s="68"/>
    </row>
    <row r="334" spans="1:22" s="18" customFormat="1">
      <c r="A334" s="11"/>
      <c r="B334" s="11"/>
      <c r="C334" s="16"/>
      <c r="D334" s="28"/>
      <c r="E334" s="28"/>
      <c r="F334" s="100"/>
      <c r="G334" s="101"/>
      <c r="H334" s="101"/>
      <c r="M334" s="11"/>
      <c r="N334" s="11"/>
      <c r="O334" s="11"/>
      <c r="P334" s="11"/>
      <c r="Q334" s="11"/>
      <c r="R334" s="11"/>
      <c r="S334" s="11"/>
      <c r="T334" s="11"/>
      <c r="U334" s="11"/>
      <c r="V334" s="68"/>
    </row>
    <row r="335" spans="1:22" s="18" customFormat="1">
      <c r="A335" s="11"/>
      <c r="B335" s="11"/>
      <c r="C335" s="16"/>
      <c r="D335" s="28"/>
      <c r="E335" s="28"/>
      <c r="F335" s="100"/>
      <c r="G335" s="101"/>
      <c r="H335" s="101"/>
      <c r="M335" s="11"/>
      <c r="N335" s="11"/>
      <c r="O335" s="11"/>
      <c r="P335" s="11"/>
      <c r="Q335" s="11"/>
      <c r="R335" s="11"/>
      <c r="S335" s="11"/>
      <c r="T335" s="11"/>
      <c r="U335" s="11"/>
      <c r="V335" s="68"/>
    </row>
    <row r="336" spans="1:22" s="18" customFormat="1">
      <c r="A336" s="11"/>
      <c r="B336" s="11"/>
      <c r="C336" s="16"/>
      <c r="D336" s="28"/>
      <c r="E336" s="28"/>
      <c r="F336" s="100"/>
      <c r="G336" s="101"/>
      <c r="H336" s="101"/>
      <c r="M336" s="11"/>
      <c r="N336" s="11"/>
      <c r="O336" s="11"/>
      <c r="P336" s="11"/>
      <c r="Q336" s="11"/>
      <c r="R336" s="11"/>
      <c r="S336" s="11"/>
      <c r="T336" s="11"/>
      <c r="U336" s="11"/>
      <c r="V336" s="68"/>
    </row>
    <row r="337" spans="1:22" s="18" customFormat="1">
      <c r="A337" s="11"/>
      <c r="B337" s="11"/>
      <c r="C337" s="16"/>
      <c r="D337" s="28"/>
      <c r="E337" s="28"/>
      <c r="F337" s="100"/>
      <c r="G337" s="101"/>
      <c r="H337" s="101"/>
      <c r="M337" s="11"/>
      <c r="N337" s="11"/>
      <c r="O337" s="11"/>
      <c r="P337" s="11"/>
      <c r="Q337" s="11"/>
      <c r="R337" s="11"/>
      <c r="S337" s="11"/>
      <c r="T337" s="11"/>
      <c r="U337" s="11"/>
      <c r="V337" s="68"/>
    </row>
    <row r="338" spans="1:22" s="18" customFormat="1">
      <c r="A338" s="11"/>
      <c r="B338" s="11"/>
      <c r="C338" s="16"/>
      <c r="D338" s="28"/>
      <c r="E338" s="28"/>
      <c r="F338" s="100"/>
      <c r="G338" s="101"/>
      <c r="H338" s="101"/>
      <c r="M338" s="11"/>
      <c r="N338" s="11"/>
      <c r="O338" s="11"/>
      <c r="P338" s="11"/>
      <c r="Q338" s="11"/>
      <c r="R338" s="11"/>
      <c r="S338" s="11"/>
      <c r="T338" s="11"/>
      <c r="U338" s="11"/>
      <c r="V338" s="68"/>
    </row>
    <row r="339" spans="1:22" s="18" customFormat="1">
      <c r="A339" s="11"/>
      <c r="B339" s="11"/>
      <c r="C339" s="16"/>
      <c r="D339" s="28"/>
      <c r="E339" s="28"/>
      <c r="F339" s="100"/>
      <c r="G339" s="101"/>
      <c r="H339" s="101"/>
      <c r="M339" s="11"/>
      <c r="N339" s="11"/>
      <c r="O339" s="11"/>
      <c r="P339" s="11"/>
      <c r="Q339" s="11"/>
      <c r="R339" s="11"/>
      <c r="S339" s="11"/>
      <c r="T339" s="11"/>
      <c r="U339" s="11"/>
      <c r="V339" s="68"/>
    </row>
    <row r="340" spans="1:22" s="18" customFormat="1">
      <c r="A340" s="11"/>
      <c r="B340" s="11"/>
      <c r="C340" s="16"/>
      <c r="D340" s="28"/>
      <c r="E340" s="28"/>
      <c r="F340" s="100"/>
      <c r="G340" s="101"/>
      <c r="H340" s="101"/>
      <c r="M340" s="11"/>
      <c r="N340" s="11"/>
      <c r="O340" s="11"/>
      <c r="P340" s="11"/>
      <c r="Q340" s="11"/>
      <c r="R340" s="11"/>
      <c r="S340" s="11"/>
      <c r="T340" s="11"/>
      <c r="U340" s="11"/>
      <c r="V340" s="68"/>
    </row>
    <row r="341" spans="1:22" s="18" customFormat="1">
      <c r="A341" s="11"/>
      <c r="B341" s="11"/>
      <c r="C341" s="16"/>
      <c r="D341" s="28"/>
      <c r="E341" s="28"/>
      <c r="F341" s="100"/>
      <c r="G341" s="101"/>
      <c r="H341" s="101"/>
      <c r="M341" s="11"/>
      <c r="N341" s="11"/>
      <c r="O341" s="11"/>
      <c r="P341" s="11"/>
      <c r="Q341" s="11"/>
      <c r="R341" s="11"/>
      <c r="S341" s="11"/>
      <c r="T341" s="11"/>
      <c r="U341" s="11"/>
      <c r="V341" s="68"/>
    </row>
    <row r="342" spans="1:22" s="18" customFormat="1">
      <c r="A342" s="11"/>
      <c r="B342" s="11"/>
      <c r="C342" s="16"/>
      <c r="D342" s="28"/>
      <c r="E342" s="28"/>
      <c r="F342" s="100"/>
      <c r="G342" s="101"/>
      <c r="H342" s="101"/>
      <c r="M342" s="11"/>
      <c r="N342" s="11"/>
      <c r="O342" s="11"/>
      <c r="P342" s="11"/>
      <c r="Q342" s="11"/>
      <c r="R342" s="11"/>
      <c r="S342" s="11"/>
      <c r="T342" s="11"/>
      <c r="U342" s="11"/>
      <c r="V342" s="68"/>
    </row>
    <row r="343" spans="1:22" s="18" customFormat="1">
      <c r="A343" s="11"/>
      <c r="B343" s="11"/>
      <c r="C343" s="16"/>
      <c r="D343" s="28"/>
      <c r="E343" s="28"/>
      <c r="F343" s="100"/>
      <c r="G343" s="101"/>
      <c r="H343" s="101"/>
      <c r="M343" s="11"/>
      <c r="N343" s="11"/>
      <c r="O343" s="11"/>
      <c r="P343" s="11"/>
      <c r="Q343" s="11"/>
      <c r="R343" s="11"/>
      <c r="S343" s="11"/>
      <c r="T343" s="11"/>
      <c r="U343" s="11"/>
      <c r="V343" s="68"/>
    </row>
    <row r="344" spans="1:22" s="18" customFormat="1">
      <c r="A344" s="11"/>
      <c r="B344" s="11"/>
      <c r="C344" s="16"/>
      <c r="D344" s="28"/>
      <c r="E344" s="28"/>
      <c r="F344" s="100"/>
      <c r="G344" s="101"/>
      <c r="H344" s="101"/>
      <c r="M344" s="11"/>
      <c r="N344" s="11"/>
      <c r="O344" s="11"/>
      <c r="P344" s="11"/>
      <c r="Q344" s="11"/>
      <c r="R344" s="11"/>
      <c r="S344" s="11"/>
      <c r="T344" s="11"/>
      <c r="U344" s="11"/>
      <c r="V344" s="68"/>
    </row>
    <row r="345" spans="1:22" s="18" customFormat="1">
      <c r="A345" s="11"/>
      <c r="B345" s="11"/>
      <c r="C345" s="16"/>
      <c r="D345" s="28"/>
      <c r="E345" s="28"/>
      <c r="F345" s="100"/>
      <c r="G345" s="101"/>
      <c r="H345" s="101"/>
      <c r="M345" s="11"/>
      <c r="N345" s="11"/>
      <c r="O345" s="11"/>
      <c r="P345" s="11"/>
      <c r="Q345" s="11"/>
      <c r="R345" s="11"/>
      <c r="S345" s="11"/>
      <c r="T345" s="11"/>
      <c r="U345" s="11"/>
      <c r="V345" s="68"/>
    </row>
    <row r="346" spans="1:22" s="18" customFormat="1">
      <c r="A346" s="11"/>
      <c r="B346" s="11"/>
      <c r="C346" s="16"/>
      <c r="D346" s="28"/>
      <c r="E346" s="28"/>
      <c r="F346" s="100"/>
      <c r="G346" s="101"/>
      <c r="H346" s="101"/>
      <c r="M346" s="11"/>
      <c r="N346" s="11"/>
      <c r="O346" s="11"/>
      <c r="P346" s="11"/>
      <c r="Q346" s="11"/>
      <c r="R346" s="11"/>
      <c r="S346" s="11"/>
      <c r="T346" s="11"/>
      <c r="U346" s="11"/>
      <c r="V346" s="68"/>
    </row>
    <row r="347" spans="1:22" s="18" customFormat="1">
      <c r="A347" s="11"/>
      <c r="B347" s="11"/>
      <c r="C347" s="16"/>
      <c r="D347" s="28"/>
      <c r="E347" s="28"/>
      <c r="F347" s="100"/>
      <c r="G347" s="101"/>
      <c r="H347" s="101"/>
      <c r="M347" s="11"/>
      <c r="N347" s="11"/>
      <c r="O347" s="11"/>
      <c r="P347" s="11"/>
      <c r="Q347" s="11"/>
      <c r="R347" s="11"/>
      <c r="S347" s="11"/>
      <c r="T347" s="11"/>
      <c r="U347" s="11"/>
      <c r="V347" s="68"/>
    </row>
    <row r="348" spans="1:22" s="18" customFormat="1">
      <c r="A348" s="11"/>
      <c r="B348" s="11"/>
      <c r="C348" s="16"/>
      <c r="D348" s="28"/>
      <c r="E348" s="28"/>
      <c r="F348" s="100"/>
      <c r="G348" s="101"/>
      <c r="H348" s="101"/>
      <c r="M348" s="11"/>
      <c r="N348" s="11"/>
      <c r="O348" s="11"/>
      <c r="P348" s="11"/>
      <c r="Q348" s="11"/>
      <c r="R348" s="11"/>
      <c r="S348" s="11"/>
      <c r="T348" s="11"/>
      <c r="U348" s="11"/>
      <c r="V348" s="68"/>
    </row>
    <row r="349" spans="1:22" s="18" customFormat="1">
      <c r="A349" s="11"/>
      <c r="B349" s="11"/>
      <c r="C349" s="16"/>
      <c r="D349" s="28"/>
      <c r="E349" s="28"/>
      <c r="F349" s="100"/>
      <c r="G349" s="101"/>
      <c r="H349" s="101"/>
      <c r="M349" s="11"/>
      <c r="N349" s="11"/>
      <c r="O349" s="11"/>
      <c r="P349" s="11"/>
      <c r="Q349" s="11"/>
      <c r="R349" s="11"/>
      <c r="S349" s="11"/>
      <c r="T349" s="11"/>
      <c r="U349" s="11"/>
      <c r="V349" s="68"/>
    </row>
    <row r="350" spans="1:22" s="18" customFormat="1">
      <c r="A350" s="11"/>
      <c r="B350" s="11"/>
      <c r="C350" s="16"/>
      <c r="D350" s="28"/>
      <c r="E350" s="28"/>
      <c r="F350" s="100"/>
      <c r="G350" s="101"/>
      <c r="H350" s="101"/>
      <c r="M350" s="11"/>
      <c r="N350" s="11"/>
      <c r="O350" s="11"/>
      <c r="P350" s="11"/>
      <c r="Q350" s="11"/>
      <c r="R350" s="11"/>
      <c r="S350" s="11"/>
      <c r="T350" s="11"/>
      <c r="U350" s="11"/>
      <c r="V350" s="68"/>
    </row>
    <row r="351" spans="1:22" s="18" customFormat="1">
      <c r="A351" s="11"/>
      <c r="B351" s="11"/>
      <c r="C351" s="16"/>
      <c r="D351" s="28"/>
      <c r="E351" s="28"/>
      <c r="F351" s="100"/>
      <c r="G351" s="101"/>
      <c r="H351" s="101"/>
      <c r="M351" s="11"/>
      <c r="N351" s="11"/>
      <c r="O351" s="11"/>
      <c r="P351" s="11"/>
      <c r="Q351" s="11"/>
      <c r="R351" s="11"/>
      <c r="S351" s="11"/>
      <c r="T351" s="11"/>
      <c r="U351" s="11"/>
      <c r="V351" s="68"/>
    </row>
    <row r="352" spans="1:22" s="18" customFormat="1">
      <c r="A352" s="11"/>
      <c r="B352" s="11"/>
      <c r="C352" s="16"/>
      <c r="D352" s="28"/>
      <c r="E352" s="28"/>
      <c r="F352" s="100"/>
      <c r="G352" s="101"/>
      <c r="H352" s="101"/>
      <c r="M352" s="11"/>
      <c r="N352" s="11"/>
      <c r="O352" s="11"/>
      <c r="P352" s="11"/>
      <c r="Q352" s="11"/>
      <c r="R352" s="11"/>
      <c r="S352" s="11"/>
      <c r="T352" s="11"/>
      <c r="U352" s="11"/>
      <c r="V352" s="68"/>
    </row>
    <row r="353" spans="1:22" s="18" customFormat="1">
      <c r="A353" s="11"/>
      <c r="B353" s="11"/>
      <c r="C353" s="16"/>
      <c r="D353" s="28"/>
      <c r="E353" s="28"/>
      <c r="F353" s="100"/>
      <c r="G353" s="101"/>
      <c r="H353" s="101"/>
      <c r="M353" s="11"/>
      <c r="N353" s="11"/>
      <c r="O353" s="11"/>
      <c r="P353" s="11"/>
      <c r="Q353" s="11"/>
      <c r="R353" s="11"/>
      <c r="S353" s="11"/>
      <c r="T353" s="11"/>
      <c r="U353" s="11"/>
      <c r="V353" s="68"/>
    </row>
    <row r="354" spans="1:22" s="18" customFormat="1">
      <c r="A354" s="11"/>
      <c r="B354" s="11"/>
      <c r="C354" s="16"/>
      <c r="D354" s="28"/>
      <c r="E354" s="28"/>
      <c r="F354" s="100"/>
      <c r="G354" s="101"/>
      <c r="H354" s="101"/>
      <c r="M354" s="11"/>
      <c r="N354" s="11"/>
      <c r="O354" s="11"/>
      <c r="P354" s="11"/>
      <c r="Q354" s="11"/>
      <c r="R354" s="11"/>
      <c r="S354" s="11"/>
      <c r="T354" s="11"/>
      <c r="U354" s="11"/>
      <c r="V354" s="68"/>
    </row>
    <row r="355" spans="1:22" s="18" customFormat="1">
      <c r="A355" s="11"/>
      <c r="B355" s="11"/>
      <c r="C355" s="16"/>
      <c r="D355" s="28"/>
      <c r="E355" s="28"/>
      <c r="F355" s="100"/>
      <c r="G355" s="101"/>
      <c r="H355" s="101"/>
      <c r="M355" s="11"/>
      <c r="N355" s="11"/>
      <c r="O355" s="11"/>
      <c r="P355" s="11"/>
      <c r="Q355" s="11"/>
      <c r="R355" s="11"/>
      <c r="S355" s="11"/>
      <c r="T355" s="11"/>
      <c r="U355" s="11"/>
      <c r="V355" s="68"/>
    </row>
    <row r="356" spans="1:22" s="18" customFormat="1">
      <c r="A356" s="11"/>
      <c r="B356" s="11"/>
      <c r="C356" s="16"/>
      <c r="D356" s="28"/>
      <c r="E356" s="28"/>
      <c r="F356" s="100"/>
      <c r="G356" s="101"/>
      <c r="H356" s="101"/>
      <c r="M356" s="11"/>
      <c r="N356" s="11"/>
      <c r="O356" s="11"/>
      <c r="P356" s="11"/>
      <c r="Q356" s="11"/>
      <c r="R356" s="11"/>
      <c r="S356" s="11"/>
      <c r="T356" s="11"/>
      <c r="U356" s="11"/>
      <c r="V356" s="68"/>
    </row>
    <row r="357" spans="1:22" s="18" customFormat="1">
      <c r="A357" s="11"/>
      <c r="B357" s="11"/>
      <c r="C357" s="16"/>
      <c r="D357" s="28"/>
      <c r="E357" s="28"/>
      <c r="F357" s="100"/>
      <c r="G357" s="101"/>
      <c r="H357" s="101"/>
      <c r="M357" s="11"/>
      <c r="N357" s="11"/>
      <c r="O357" s="11"/>
      <c r="P357" s="11"/>
      <c r="Q357" s="11"/>
      <c r="R357" s="11"/>
      <c r="S357" s="11"/>
      <c r="T357" s="11"/>
      <c r="U357" s="11"/>
      <c r="V357" s="68"/>
    </row>
    <row r="358" spans="1:22" s="18" customFormat="1">
      <c r="A358" s="11"/>
      <c r="B358" s="11"/>
      <c r="C358" s="16"/>
      <c r="D358" s="28"/>
      <c r="E358" s="28"/>
      <c r="F358" s="100"/>
      <c r="G358" s="101"/>
      <c r="H358" s="101"/>
      <c r="M358" s="11"/>
      <c r="N358" s="11"/>
      <c r="O358" s="11"/>
      <c r="P358" s="11"/>
      <c r="Q358" s="11"/>
      <c r="R358" s="11"/>
      <c r="S358" s="11"/>
      <c r="T358" s="11"/>
      <c r="U358" s="11"/>
      <c r="V358" s="68"/>
    </row>
    <row r="359" spans="1:22" s="18" customFormat="1">
      <c r="A359" s="11"/>
      <c r="B359" s="11"/>
      <c r="C359" s="16"/>
      <c r="D359" s="28"/>
      <c r="E359" s="28"/>
      <c r="F359" s="100"/>
      <c r="G359" s="101"/>
      <c r="H359" s="101"/>
      <c r="M359" s="11"/>
      <c r="N359" s="11"/>
      <c r="O359" s="11"/>
      <c r="P359" s="11"/>
      <c r="Q359" s="11"/>
      <c r="R359" s="11"/>
      <c r="S359" s="11"/>
      <c r="T359" s="11"/>
      <c r="U359" s="11"/>
      <c r="V359" s="68"/>
    </row>
    <row r="360" spans="1:22" s="18" customFormat="1">
      <c r="A360" s="11"/>
      <c r="B360" s="11"/>
      <c r="C360" s="16"/>
      <c r="D360" s="28"/>
      <c r="E360" s="28"/>
      <c r="F360" s="100"/>
      <c r="G360" s="101"/>
      <c r="H360" s="101"/>
      <c r="M360" s="11"/>
      <c r="N360" s="11"/>
      <c r="O360" s="11"/>
      <c r="P360" s="11"/>
      <c r="Q360" s="11"/>
      <c r="R360" s="11"/>
      <c r="S360" s="11"/>
      <c r="T360" s="11"/>
      <c r="U360" s="11"/>
      <c r="V360" s="68"/>
    </row>
    <row r="361" spans="1:22" s="18" customFormat="1">
      <c r="A361" s="11"/>
      <c r="B361" s="11"/>
      <c r="C361" s="16"/>
      <c r="D361" s="28"/>
      <c r="E361" s="28"/>
      <c r="F361" s="100"/>
      <c r="G361" s="101"/>
      <c r="H361" s="101"/>
      <c r="M361" s="11"/>
      <c r="N361" s="11"/>
      <c r="O361" s="11"/>
      <c r="P361" s="11"/>
      <c r="Q361" s="11"/>
      <c r="R361" s="11"/>
      <c r="S361" s="11"/>
      <c r="T361" s="11"/>
      <c r="U361" s="11"/>
      <c r="V361" s="68"/>
    </row>
    <row r="362" spans="1:22" s="18" customFormat="1">
      <c r="A362" s="11"/>
      <c r="B362" s="11"/>
      <c r="C362" s="16"/>
      <c r="D362" s="28"/>
      <c r="E362" s="28"/>
      <c r="F362" s="100"/>
      <c r="G362" s="101"/>
      <c r="H362" s="101"/>
      <c r="M362" s="11"/>
      <c r="N362" s="11"/>
      <c r="O362" s="11"/>
      <c r="P362" s="11"/>
      <c r="Q362" s="11"/>
      <c r="R362" s="11"/>
      <c r="S362" s="11"/>
      <c r="T362" s="11"/>
      <c r="U362" s="11"/>
      <c r="V362" s="68"/>
    </row>
    <row r="363" spans="1:22" s="18" customFormat="1">
      <c r="A363" s="11"/>
      <c r="B363" s="11"/>
      <c r="C363" s="16"/>
      <c r="D363" s="28"/>
      <c r="E363" s="28"/>
      <c r="F363" s="100"/>
      <c r="G363" s="101"/>
      <c r="H363" s="101"/>
      <c r="M363" s="11"/>
      <c r="N363" s="11"/>
      <c r="O363" s="11"/>
      <c r="P363" s="11"/>
      <c r="Q363" s="11"/>
      <c r="R363" s="11"/>
      <c r="S363" s="11"/>
      <c r="T363" s="11"/>
      <c r="U363" s="11"/>
      <c r="V363" s="68"/>
    </row>
    <row r="364" spans="1:22" s="18" customFormat="1">
      <c r="A364" s="11"/>
      <c r="B364" s="11"/>
      <c r="C364" s="16"/>
      <c r="D364" s="28"/>
      <c r="E364" s="28"/>
      <c r="F364" s="100"/>
      <c r="G364" s="101"/>
      <c r="H364" s="101"/>
      <c r="M364" s="11"/>
      <c r="N364" s="11"/>
      <c r="O364" s="11"/>
      <c r="P364" s="11"/>
      <c r="Q364" s="11"/>
      <c r="R364" s="11"/>
      <c r="S364" s="11"/>
      <c r="T364" s="11"/>
      <c r="U364" s="11"/>
      <c r="V364" s="68"/>
    </row>
    <row r="365" spans="1:22" s="18" customFormat="1">
      <c r="A365" s="11"/>
      <c r="B365" s="11"/>
      <c r="C365" s="16"/>
      <c r="D365" s="28"/>
      <c r="E365" s="28"/>
      <c r="F365" s="100"/>
      <c r="G365" s="101"/>
      <c r="H365" s="101"/>
      <c r="M365" s="11"/>
      <c r="N365" s="11"/>
      <c r="O365" s="11"/>
      <c r="P365" s="11"/>
      <c r="Q365" s="11"/>
      <c r="R365" s="11"/>
      <c r="S365" s="11"/>
      <c r="T365" s="11"/>
      <c r="U365" s="11"/>
      <c r="V365" s="68"/>
    </row>
    <row r="366" spans="1:22" s="18" customFormat="1">
      <c r="A366" s="11"/>
      <c r="B366" s="11"/>
      <c r="C366" s="16"/>
      <c r="D366" s="28"/>
      <c r="E366" s="28"/>
      <c r="F366" s="100"/>
      <c r="G366" s="101"/>
      <c r="H366" s="101"/>
      <c r="M366" s="11"/>
      <c r="N366" s="11"/>
      <c r="O366" s="11"/>
      <c r="P366" s="11"/>
      <c r="Q366" s="11"/>
      <c r="R366" s="11"/>
      <c r="S366" s="11"/>
      <c r="T366" s="11"/>
      <c r="U366" s="11"/>
      <c r="V366" s="68"/>
    </row>
    <row r="367" spans="1:22" s="18" customFormat="1">
      <c r="A367" s="11"/>
      <c r="B367" s="11"/>
      <c r="C367" s="16"/>
      <c r="D367" s="28"/>
      <c r="E367" s="28"/>
      <c r="F367" s="100"/>
      <c r="G367" s="101"/>
      <c r="H367" s="101"/>
      <c r="M367" s="11"/>
      <c r="N367" s="11"/>
      <c r="O367" s="11"/>
      <c r="P367" s="11"/>
      <c r="Q367" s="11"/>
      <c r="R367" s="11"/>
      <c r="S367" s="11"/>
      <c r="T367" s="11"/>
      <c r="U367" s="11"/>
      <c r="V367" s="68"/>
    </row>
    <row r="368" spans="1:22" s="18" customFormat="1">
      <c r="A368" s="11"/>
      <c r="B368" s="11"/>
      <c r="C368" s="16"/>
      <c r="D368" s="28"/>
      <c r="E368" s="28"/>
      <c r="F368" s="100"/>
      <c r="G368" s="101"/>
      <c r="H368" s="101"/>
      <c r="M368" s="11"/>
      <c r="N368" s="11"/>
      <c r="O368" s="11"/>
      <c r="P368" s="11"/>
      <c r="Q368" s="11"/>
      <c r="R368" s="11"/>
      <c r="S368" s="11"/>
      <c r="T368" s="11"/>
      <c r="U368" s="11"/>
      <c r="V368" s="68"/>
    </row>
    <row r="369" spans="1:22" s="18" customFormat="1">
      <c r="A369" s="11"/>
      <c r="B369" s="11"/>
      <c r="C369" s="16"/>
      <c r="D369" s="28"/>
      <c r="E369" s="28"/>
      <c r="F369" s="100"/>
      <c r="G369" s="101"/>
      <c r="H369" s="101"/>
      <c r="M369" s="11"/>
      <c r="N369" s="11"/>
      <c r="O369" s="11"/>
      <c r="P369" s="11"/>
      <c r="Q369" s="11"/>
      <c r="R369" s="11"/>
      <c r="S369" s="11"/>
      <c r="T369" s="11"/>
      <c r="U369" s="11"/>
      <c r="V369" s="68"/>
    </row>
    <row r="370" spans="1:22" s="18" customFormat="1">
      <c r="A370" s="11"/>
      <c r="B370" s="11"/>
      <c r="C370" s="16"/>
      <c r="D370" s="28"/>
      <c r="E370" s="28"/>
      <c r="F370" s="100"/>
      <c r="G370" s="101"/>
      <c r="H370" s="101"/>
      <c r="M370" s="11"/>
      <c r="N370" s="11"/>
      <c r="O370" s="11"/>
      <c r="P370" s="11"/>
      <c r="Q370" s="11"/>
      <c r="R370" s="11"/>
      <c r="S370" s="11"/>
      <c r="T370" s="11"/>
      <c r="U370" s="11"/>
      <c r="V370" s="68"/>
    </row>
    <row r="371" spans="1:22" s="18" customFormat="1">
      <c r="A371" s="11"/>
      <c r="B371" s="11"/>
      <c r="C371" s="16"/>
      <c r="D371" s="28"/>
      <c r="E371" s="28"/>
      <c r="F371" s="100"/>
      <c r="G371" s="101"/>
      <c r="H371" s="101"/>
      <c r="M371" s="11"/>
      <c r="N371" s="11"/>
      <c r="O371" s="11"/>
      <c r="P371" s="11"/>
      <c r="Q371" s="11"/>
      <c r="R371" s="11"/>
      <c r="S371" s="11"/>
      <c r="T371" s="11"/>
      <c r="U371" s="11"/>
      <c r="V371" s="68"/>
    </row>
    <row r="372" spans="1:22" s="18" customFormat="1">
      <c r="A372" s="11"/>
      <c r="B372" s="11"/>
      <c r="C372" s="16"/>
      <c r="D372" s="28"/>
      <c r="E372" s="28"/>
      <c r="F372" s="100"/>
      <c r="G372" s="101"/>
      <c r="H372" s="101"/>
      <c r="M372" s="11"/>
      <c r="N372" s="11"/>
      <c r="O372" s="11"/>
      <c r="P372" s="11"/>
      <c r="Q372" s="11"/>
      <c r="R372" s="11"/>
      <c r="S372" s="11"/>
      <c r="T372" s="11"/>
      <c r="U372" s="11"/>
      <c r="V372" s="68"/>
    </row>
    <row r="373" spans="1:22" s="18" customFormat="1">
      <c r="A373" s="11"/>
      <c r="B373" s="11"/>
      <c r="C373" s="16"/>
      <c r="D373" s="28"/>
      <c r="E373" s="28"/>
      <c r="F373" s="100"/>
      <c r="G373" s="101"/>
      <c r="H373" s="101"/>
      <c r="M373" s="11"/>
      <c r="N373" s="11"/>
      <c r="O373" s="11"/>
      <c r="P373" s="11"/>
      <c r="Q373" s="11"/>
      <c r="R373" s="11"/>
      <c r="S373" s="11"/>
      <c r="T373" s="11"/>
      <c r="U373" s="11"/>
      <c r="V373" s="68"/>
    </row>
    <row r="374" spans="1:22" s="18" customFormat="1">
      <c r="A374" s="11"/>
      <c r="B374" s="11"/>
      <c r="C374" s="16"/>
      <c r="D374" s="28"/>
      <c r="E374" s="28"/>
      <c r="F374" s="100"/>
      <c r="G374" s="101"/>
      <c r="H374" s="101"/>
      <c r="M374" s="11"/>
      <c r="N374" s="11"/>
      <c r="O374" s="11"/>
      <c r="P374" s="11"/>
      <c r="Q374" s="11"/>
      <c r="R374" s="11"/>
      <c r="S374" s="11"/>
      <c r="T374" s="11"/>
      <c r="U374" s="11"/>
      <c r="V374" s="68"/>
    </row>
    <row r="375" spans="1:22" s="18" customFormat="1">
      <c r="A375" s="11"/>
      <c r="B375" s="11"/>
      <c r="C375" s="16"/>
      <c r="D375" s="28"/>
      <c r="E375" s="28"/>
      <c r="F375" s="100"/>
      <c r="G375" s="101"/>
      <c r="H375" s="101"/>
      <c r="M375" s="11"/>
      <c r="N375" s="11"/>
      <c r="O375" s="11"/>
      <c r="P375" s="11"/>
      <c r="Q375" s="11"/>
      <c r="R375" s="11"/>
      <c r="S375" s="11"/>
      <c r="T375" s="11"/>
      <c r="U375" s="11"/>
      <c r="V375" s="68"/>
    </row>
    <row r="376" spans="1:22" s="18" customFormat="1">
      <c r="A376" s="11"/>
      <c r="B376" s="11"/>
      <c r="C376" s="16"/>
      <c r="D376" s="28"/>
      <c r="E376" s="28"/>
      <c r="F376" s="100"/>
      <c r="G376" s="101"/>
      <c r="H376" s="101"/>
      <c r="M376" s="11"/>
      <c r="N376" s="11"/>
      <c r="O376" s="11"/>
      <c r="P376" s="11"/>
      <c r="Q376" s="11"/>
      <c r="R376" s="11"/>
      <c r="S376" s="11"/>
      <c r="T376" s="11"/>
      <c r="U376" s="11"/>
      <c r="V376" s="68"/>
    </row>
    <row r="377" spans="1:22" s="18" customFormat="1">
      <c r="A377" s="11"/>
      <c r="B377" s="11"/>
      <c r="C377" s="16"/>
      <c r="D377" s="28"/>
      <c r="E377" s="28"/>
      <c r="F377" s="100"/>
      <c r="G377" s="101"/>
      <c r="H377" s="101"/>
      <c r="M377" s="11"/>
      <c r="N377" s="11"/>
      <c r="O377" s="11"/>
      <c r="P377" s="11"/>
      <c r="Q377" s="11"/>
      <c r="R377" s="11"/>
      <c r="S377" s="11"/>
      <c r="T377" s="11"/>
      <c r="U377" s="11"/>
      <c r="V377" s="68"/>
    </row>
    <row r="378" spans="1:22" s="18" customFormat="1">
      <c r="A378" s="11"/>
      <c r="B378" s="11"/>
      <c r="C378" s="16"/>
      <c r="D378" s="28"/>
      <c r="E378" s="28"/>
      <c r="F378" s="100"/>
      <c r="G378" s="101"/>
      <c r="H378" s="101"/>
      <c r="M378" s="11"/>
      <c r="N378" s="11"/>
      <c r="O378" s="11"/>
      <c r="P378" s="11"/>
      <c r="Q378" s="11"/>
      <c r="R378" s="11"/>
      <c r="S378" s="11"/>
      <c r="T378" s="11"/>
      <c r="U378" s="11"/>
      <c r="V378" s="68"/>
    </row>
    <row r="379" spans="1:22" s="18" customFormat="1">
      <c r="A379" s="11"/>
      <c r="B379" s="11"/>
      <c r="C379" s="16"/>
      <c r="D379" s="28"/>
      <c r="E379" s="28"/>
      <c r="F379" s="100"/>
      <c r="G379" s="101"/>
      <c r="H379" s="101"/>
      <c r="M379" s="11"/>
      <c r="N379" s="11"/>
      <c r="O379" s="11"/>
      <c r="P379" s="11"/>
      <c r="Q379" s="11"/>
      <c r="R379" s="11"/>
      <c r="S379" s="11"/>
      <c r="T379" s="11"/>
      <c r="U379" s="11"/>
      <c r="V379" s="68"/>
    </row>
    <row r="380" spans="1:22" s="18" customFormat="1">
      <c r="A380" s="11"/>
      <c r="B380" s="11"/>
      <c r="C380" s="16"/>
      <c r="D380" s="28"/>
      <c r="E380" s="28"/>
      <c r="F380" s="100"/>
      <c r="G380" s="101"/>
      <c r="H380" s="101"/>
      <c r="M380" s="11"/>
      <c r="N380" s="11"/>
      <c r="O380" s="11"/>
      <c r="P380" s="11"/>
      <c r="Q380" s="11"/>
      <c r="R380" s="11"/>
      <c r="S380" s="11"/>
      <c r="T380" s="11"/>
      <c r="U380" s="11"/>
      <c r="V380" s="68"/>
    </row>
    <row r="381" spans="1:22" s="18" customFormat="1">
      <c r="A381" s="11"/>
      <c r="B381" s="11"/>
      <c r="C381" s="16"/>
      <c r="D381" s="28"/>
      <c r="E381" s="28"/>
      <c r="F381" s="100"/>
      <c r="G381" s="101"/>
      <c r="H381" s="101"/>
      <c r="M381" s="11"/>
      <c r="N381" s="11"/>
      <c r="O381" s="11"/>
      <c r="P381" s="11"/>
      <c r="Q381" s="11"/>
      <c r="R381" s="11"/>
      <c r="S381" s="11"/>
      <c r="T381" s="11"/>
      <c r="U381" s="11"/>
      <c r="V381" s="68"/>
    </row>
    <row r="382" spans="1:22" s="18" customFormat="1">
      <c r="A382" s="11"/>
      <c r="B382" s="11"/>
      <c r="C382" s="16"/>
      <c r="D382" s="28"/>
      <c r="E382" s="28"/>
      <c r="F382" s="100"/>
      <c r="G382" s="101"/>
      <c r="H382" s="101"/>
      <c r="M382" s="11"/>
      <c r="N382" s="11"/>
      <c r="O382" s="11"/>
      <c r="P382" s="11"/>
      <c r="Q382" s="11"/>
      <c r="R382" s="11"/>
      <c r="S382" s="11"/>
      <c r="T382" s="11"/>
      <c r="U382" s="11"/>
      <c r="V382" s="68"/>
    </row>
    <row r="383" spans="1:22" s="18" customFormat="1">
      <c r="A383" s="11"/>
      <c r="B383" s="11"/>
      <c r="C383" s="16"/>
      <c r="D383" s="28"/>
      <c r="E383" s="28"/>
      <c r="F383" s="100"/>
      <c r="G383" s="101"/>
      <c r="H383" s="101"/>
      <c r="M383" s="11"/>
      <c r="N383" s="11"/>
      <c r="O383" s="11"/>
      <c r="P383" s="11"/>
      <c r="Q383" s="11"/>
      <c r="R383" s="11"/>
      <c r="S383" s="11"/>
      <c r="T383" s="11"/>
      <c r="U383" s="11"/>
      <c r="V383" s="68"/>
    </row>
    <row r="384" spans="1:22" s="18" customFormat="1">
      <c r="A384" s="11"/>
      <c r="B384" s="11"/>
      <c r="C384" s="16"/>
      <c r="D384" s="28"/>
      <c r="E384" s="28"/>
      <c r="F384" s="100"/>
      <c r="G384" s="101"/>
      <c r="H384" s="101"/>
      <c r="M384" s="11"/>
      <c r="N384" s="11"/>
      <c r="O384" s="11"/>
      <c r="P384" s="11"/>
      <c r="Q384" s="11"/>
      <c r="R384" s="11"/>
      <c r="S384" s="11"/>
      <c r="T384" s="11"/>
      <c r="U384" s="11"/>
      <c r="V384" s="68"/>
    </row>
    <row r="385" spans="1:22" s="18" customFormat="1">
      <c r="A385" s="11"/>
      <c r="B385" s="11"/>
      <c r="C385" s="16"/>
      <c r="D385" s="28"/>
      <c r="E385" s="28"/>
      <c r="F385" s="100"/>
      <c r="G385" s="101"/>
      <c r="H385" s="101"/>
      <c r="M385" s="11"/>
      <c r="N385" s="11"/>
      <c r="O385" s="11"/>
      <c r="P385" s="11"/>
      <c r="Q385" s="11"/>
      <c r="R385" s="11"/>
      <c r="S385" s="11"/>
      <c r="T385" s="11"/>
      <c r="U385" s="11"/>
      <c r="V385" s="68"/>
    </row>
    <row r="386" spans="1:22" s="18" customFormat="1">
      <c r="A386" s="11"/>
      <c r="B386" s="11"/>
      <c r="C386" s="16"/>
      <c r="D386" s="28"/>
      <c r="E386" s="28"/>
      <c r="F386" s="100"/>
      <c r="G386" s="101"/>
      <c r="H386" s="101"/>
      <c r="M386" s="11"/>
      <c r="N386" s="11"/>
      <c r="O386" s="11"/>
      <c r="P386" s="11"/>
      <c r="Q386" s="11"/>
      <c r="R386" s="11"/>
      <c r="S386" s="11"/>
      <c r="T386" s="11"/>
      <c r="U386" s="11"/>
      <c r="V386" s="68"/>
    </row>
    <row r="387" spans="1:22">
      <c r="C387" s="16"/>
      <c r="D387" s="28"/>
      <c r="E387" s="28"/>
      <c r="F387" s="100"/>
    </row>
    <row r="388" spans="1:22">
      <c r="C388" s="16"/>
      <c r="D388" s="28"/>
      <c r="E388" s="28"/>
      <c r="F388" s="100"/>
    </row>
    <row r="389" spans="1:22">
      <c r="C389" s="16"/>
      <c r="D389" s="28"/>
      <c r="E389" s="28"/>
      <c r="F389" s="100"/>
    </row>
    <row r="390" spans="1:22">
      <c r="C390" s="16"/>
      <c r="D390" s="28"/>
      <c r="E390" s="28"/>
      <c r="F390" s="100"/>
    </row>
    <row r="391" spans="1:22">
      <c r="C391" s="16"/>
      <c r="D391" s="28"/>
      <c r="E391" s="28"/>
      <c r="F391" s="100"/>
    </row>
  </sheetData>
  <sheetProtection insertRows="0" deleteRows="0"/>
  <protectedRanges>
    <protectedRange sqref="K167:Q1048576 N163:Q165 V163:V1048576 J1:P159 U1:U159 V142:V161 K160:Q162" name="Obseg1"/>
    <protectedRange sqref="K163:M163" name="Obseg1_2"/>
    <protectedRange sqref="K164:M165" name="Obseg1_2_2_1"/>
    <protectedRange sqref="K166:Q166 V162" name="Obseg1_1"/>
  </protectedRanges>
  <mergeCells count="9">
    <mergeCell ref="A164:M164"/>
    <mergeCell ref="A163:M1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5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5"/>
  <sheetViews>
    <sheetView zoomScale="96" zoomScaleNormal="96" zoomScaleSheetLayoutView="73" workbookViewId="0">
      <selection activeCell="M16" sqref="M16:M22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76" t="str">
        <f>+'prva stran'!B6</f>
        <v>OSNOVNA ŠOLA ŠTORE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63</v>
      </c>
      <c r="C3" s="578" t="str">
        <f>+'prva stran'!B7</f>
        <v>Ulica Cvetke Jerin 5, 3220 ŠTORE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63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64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2" customFormat="1" ht="17.25" customHeight="1">
      <c r="A9" s="9"/>
      <c r="B9" s="52" t="s">
        <v>66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pred_rekapitulacija'!B28</f>
        <v>BIO MLEKO IN MLEČNI IZDELKI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80" t="s">
        <v>478</v>
      </c>
      <c r="C16" s="143">
        <v>10</v>
      </c>
      <c r="D16" s="77" t="s">
        <v>54</v>
      </c>
      <c r="E16" s="149"/>
      <c r="F16" s="221">
        <v>150</v>
      </c>
      <c r="G16" s="219" t="s">
        <v>162</v>
      </c>
      <c r="H16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16" s="80"/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48"/>
    </row>
    <row r="17" spans="1:22" s="55" customFormat="1" ht="12">
      <c r="A17" s="79" t="s">
        <v>3</v>
      </c>
      <c r="B17" s="222" t="s">
        <v>479</v>
      </c>
      <c r="C17" s="143">
        <v>500</v>
      </c>
      <c r="D17" s="77" t="s">
        <v>90</v>
      </c>
      <c r="E17" s="149"/>
      <c r="F17" s="223">
        <v>100</v>
      </c>
      <c r="G17" s="219" t="s">
        <v>162</v>
      </c>
      <c r="H17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" s="170" t="str">
        <f>IF(Sklop15[[#This Row],[ZAHTEVANA SHEMA KAKOVOSTI]]&lt;&gt;"",Sklop15[[#This Row],[Preračunana masa/volumen/kos na enoto kg]],"")</f>
        <v/>
      </c>
      <c r="J17" s="172"/>
      <c r="K17" s="173"/>
      <c r="L17" s="173"/>
      <c r="M17" s="82"/>
      <c r="N17" s="204"/>
      <c r="O17" s="204"/>
      <c r="P17" s="203"/>
      <c r="Q17" s="204">
        <f>+Sklop15[[#This Row],[cena/enota brez DDV v EUR]]*Sklop15[[#This Row],[Stopnja DDV (%)]]</f>
        <v>0</v>
      </c>
      <c r="R17" s="204">
        <f>+Sklop15[[#This Row],[cena/enota brez DDV v EUR]]+Sklop15[[#This Row],[Davek (EUR)]]</f>
        <v>0</v>
      </c>
      <c r="S17" s="204">
        <f>+Sklop15[[#This Row],[cena/enota brez DDV v EUR]]*Sklop15[[#This Row],[Okvirna količina]]</f>
        <v>0</v>
      </c>
      <c r="T17" s="204">
        <f>+Sklop15[[#This Row],[Končna cena/enoto mere (EUR) z DDV]]*Sklop15[[#This Row],[Okvirna količina]]</f>
        <v>0</v>
      </c>
      <c r="U17" s="218"/>
    </row>
    <row r="18" spans="1:22" s="55" customFormat="1" ht="12">
      <c r="A18" s="79" t="s">
        <v>4</v>
      </c>
      <c r="B18" s="222" t="s">
        <v>480</v>
      </c>
      <c r="C18" s="143">
        <v>150</v>
      </c>
      <c r="D18" s="77" t="s">
        <v>90</v>
      </c>
      <c r="E18" s="149"/>
      <c r="F18" s="223">
        <v>1500</v>
      </c>
      <c r="G18" s="219" t="s">
        <v>162</v>
      </c>
      <c r="H18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225</v>
      </c>
      <c r="I18" s="170" t="str">
        <f>IF(Sklop15[[#This Row],[ZAHTEVANA SHEMA KAKOVOSTI]]&lt;&gt;"",Sklop15[[#This Row],[Preračunana masa/volumen/kos na enoto kg]],"")</f>
        <v/>
      </c>
      <c r="J18" s="172"/>
      <c r="K18" s="173"/>
      <c r="L18" s="173"/>
      <c r="M18" s="82"/>
      <c r="N18" s="204"/>
      <c r="O18" s="204"/>
      <c r="P18" s="203"/>
      <c r="Q18" s="204">
        <f>+Sklop15[[#This Row],[cena/enota brez DDV v EUR]]*Sklop15[[#This Row],[Stopnja DDV (%)]]</f>
        <v>0</v>
      </c>
      <c r="R18" s="204">
        <f>+Sklop15[[#This Row],[cena/enota brez DDV v EUR]]+Sklop15[[#This Row],[Davek (EUR)]]</f>
        <v>0</v>
      </c>
      <c r="S18" s="204">
        <f>+Sklop15[[#This Row],[cena/enota brez DDV v EUR]]*Sklop15[[#This Row],[Okvirna količina]]</f>
        <v>0</v>
      </c>
      <c r="T18" s="204">
        <f>+Sklop15[[#This Row],[Končna cena/enoto mere (EUR) z DDV]]*Sklop15[[#This Row],[Okvirna količina]]</f>
        <v>0</v>
      </c>
      <c r="U18" s="218"/>
    </row>
    <row r="19" spans="1:22" s="55" customFormat="1" ht="24">
      <c r="A19" s="79" t="s">
        <v>5</v>
      </c>
      <c r="B19" s="222" t="s">
        <v>481</v>
      </c>
      <c r="C19" s="143">
        <v>150</v>
      </c>
      <c r="D19" s="77" t="s">
        <v>90</v>
      </c>
      <c r="E19" s="149"/>
      <c r="F19" s="223">
        <v>1500</v>
      </c>
      <c r="G19" s="219" t="s">
        <v>162</v>
      </c>
      <c r="H19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225</v>
      </c>
      <c r="I19" s="170" t="str">
        <f>IF(Sklop15[[#This Row],[ZAHTEVANA SHEMA KAKOVOSTI]]&lt;&gt;"",Sklop15[[#This Row],[Preračunana masa/volumen/kos na enoto kg]],"")</f>
        <v/>
      </c>
      <c r="J19" s="172"/>
      <c r="K19" s="173"/>
      <c r="L19" s="173"/>
      <c r="M19" s="82"/>
      <c r="N19" s="204"/>
      <c r="O19" s="204"/>
      <c r="P19" s="203"/>
      <c r="Q19" s="204">
        <f>+Sklop15[[#This Row],[cena/enota brez DDV v EUR]]*Sklop15[[#This Row],[Stopnja DDV (%)]]</f>
        <v>0</v>
      </c>
      <c r="R19" s="204">
        <f>+Sklop15[[#This Row],[cena/enota brez DDV v EUR]]+Sklop15[[#This Row],[Davek (EUR)]]</f>
        <v>0</v>
      </c>
      <c r="S19" s="204">
        <f>+Sklop15[[#This Row],[cena/enota brez DDV v EUR]]*Sklop15[[#This Row],[Okvirna količina]]</f>
        <v>0</v>
      </c>
      <c r="T19" s="204">
        <f>+Sklop15[[#This Row],[Končna cena/enoto mere (EUR) z DDV]]*Sklop15[[#This Row],[Okvirna količina]]</f>
        <v>0</v>
      </c>
      <c r="U19" s="218"/>
    </row>
    <row r="20" spans="1:22" s="55" customFormat="1" ht="12">
      <c r="A20" s="79" t="s">
        <v>6</v>
      </c>
      <c r="B20" s="222" t="s">
        <v>482</v>
      </c>
      <c r="C20" s="143">
        <v>200</v>
      </c>
      <c r="D20" s="77" t="s">
        <v>90</v>
      </c>
      <c r="E20" s="149"/>
      <c r="F20" s="223">
        <v>200</v>
      </c>
      <c r="G20" s="219" t="s">
        <v>162</v>
      </c>
      <c r="H20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0" s="170" t="str">
        <f>IF(Sklop15[[#This Row],[ZAHTEVANA SHEMA KAKOVOSTI]]&lt;&gt;"",Sklop15[[#This Row],[Preračunana masa/volumen/kos na enoto kg]],"")</f>
        <v/>
      </c>
      <c r="J20" s="172"/>
      <c r="K20" s="173"/>
      <c r="L20" s="173"/>
      <c r="M20" s="82"/>
      <c r="N20" s="204"/>
      <c r="O20" s="204"/>
      <c r="P20" s="203"/>
      <c r="Q20" s="204">
        <f>+Sklop15[[#This Row],[cena/enota brez DDV v EUR]]*Sklop15[[#This Row],[Stopnja DDV (%)]]</f>
        <v>0</v>
      </c>
      <c r="R20" s="204">
        <f>+Sklop15[[#This Row],[cena/enota brez DDV v EUR]]+Sklop15[[#This Row],[Davek (EUR)]]</f>
        <v>0</v>
      </c>
      <c r="S20" s="204">
        <f>+Sklop15[[#This Row],[cena/enota brez DDV v EUR]]*Sklop15[[#This Row],[Okvirna količina]]</f>
        <v>0</v>
      </c>
      <c r="T20" s="204">
        <f>+Sklop15[[#This Row],[Končna cena/enoto mere (EUR) z DDV]]*Sklop15[[#This Row],[Okvirna količina]]</f>
        <v>0</v>
      </c>
      <c r="U20" s="218"/>
    </row>
    <row r="21" spans="1:22" s="55" customFormat="1" ht="12">
      <c r="A21" s="79" t="s">
        <v>7</v>
      </c>
      <c r="B21" s="222" t="s">
        <v>483</v>
      </c>
      <c r="C21" s="143">
        <v>200</v>
      </c>
      <c r="D21" s="77" t="s">
        <v>90</v>
      </c>
      <c r="E21" s="149"/>
      <c r="F21" s="223">
        <v>50</v>
      </c>
      <c r="G21" s="219" t="s">
        <v>162</v>
      </c>
      <c r="H21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" s="170" t="str">
        <f>IF(Sklop15[[#This Row],[ZAHTEVANA SHEMA KAKOVOSTI]]&lt;&gt;"",Sklop15[[#This Row],[Preračunana masa/volumen/kos na enoto kg]],"")</f>
        <v/>
      </c>
      <c r="J21" s="172"/>
      <c r="K21" s="173"/>
      <c r="L21" s="173"/>
      <c r="M21" s="82"/>
      <c r="N21" s="204"/>
      <c r="O21" s="204"/>
      <c r="P21" s="203"/>
      <c r="Q21" s="204">
        <f>+Sklop15[[#This Row],[cena/enota brez DDV v EUR]]*Sklop15[[#This Row],[Stopnja DDV (%)]]</f>
        <v>0</v>
      </c>
      <c r="R21" s="204">
        <f>+Sklop15[[#This Row],[cena/enota brez DDV v EUR]]+Sklop15[[#This Row],[Davek (EUR)]]</f>
        <v>0</v>
      </c>
      <c r="S21" s="204">
        <f>+Sklop15[[#This Row],[cena/enota brez DDV v EUR]]*Sklop15[[#This Row],[Okvirna količina]]</f>
        <v>0</v>
      </c>
      <c r="T21" s="204">
        <f>+Sklop15[[#This Row],[Končna cena/enoto mere (EUR) z DDV]]*Sklop15[[#This Row],[Okvirna količina]]</f>
        <v>0</v>
      </c>
      <c r="U21" s="218"/>
    </row>
    <row r="22" spans="1:22" s="55" customFormat="1" ht="12">
      <c r="A22" s="79" t="s">
        <v>8</v>
      </c>
      <c r="B22" s="222" t="s">
        <v>484</v>
      </c>
      <c r="C22" s="143">
        <v>500</v>
      </c>
      <c r="D22" s="77" t="s">
        <v>90</v>
      </c>
      <c r="E22" s="149"/>
      <c r="F22" s="223">
        <v>600</v>
      </c>
      <c r="G22" s="219" t="s">
        <v>162</v>
      </c>
      <c r="H22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2" s="170" t="str">
        <f>IF(Sklop15[[#This Row],[ZAHTEVANA SHEMA KAKOVOSTI]]&lt;&gt;"",Sklop15[[#This Row],[Preračunana masa/volumen/kos na enoto kg]],"")</f>
        <v/>
      </c>
      <c r="J22" s="172"/>
      <c r="K22" s="173"/>
      <c r="L22" s="173"/>
      <c r="M22" s="82"/>
      <c r="N22" s="204"/>
      <c r="O22" s="204"/>
      <c r="P22" s="203"/>
      <c r="Q22" s="204">
        <f>+Sklop15[[#This Row],[cena/enota brez DDV v EUR]]*Sklop15[[#This Row],[Stopnja DDV (%)]]</f>
        <v>0</v>
      </c>
      <c r="R22" s="204">
        <f>+Sklop15[[#This Row],[cena/enota brez DDV v EUR]]+Sklop15[[#This Row],[Davek (EUR)]]</f>
        <v>0</v>
      </c>
      <c r="S22" s="204">
        <f>+Sklop15[[#This Row],[cena/enota brez DDV v EUR]]*Sklop15[[#This Row],[Okvirna količina]]</f>
        <v>0</v>
      </c>
      <c r="T22" s="204">
        <f>+Sklop15[[#This Row],[Končna cena/enoto mere (EUR) z DDV]]*Sklop15[[#This Row],[Okvirna količina]]</f>
        <v>0</v>
      </c>
      <c r="U22" s="218"/>
    </row>
    <row r="23" spans="1:22">
      <c r="A23" s="443" t="s">
        <v>114</v>
      </c>
      <c r="B23" s="472"/>
      <c r="C23" s="444"/>
      <c r="D23" s="444"/>
      <c r="E23" s="445"/>
      <c r="F23" s="446"/>
      <c r="G23" s="447"/>
      <c r="H23" s="448">
        <f>SUBTOTAL(109,Sklop15[Preračunana masa/volumen/kos na enoto kg])</f>
        <v>2350</v>
      </c>
      <c r="I23" s="448">
        <f>SUBTOTAL(109,Sklop15[Živila iz shem kakovosti (kg)])</f>
        <v>0</v>
      </c>
      <c r="J23" s="446"/>
      <c r="K23" s="449"/>
      <c r="L23" s="449"/>
      <c r="M23" s="450"/>
      <c r="N23" s="451"/>
      <c r="O23" s="451"/>
      <c r="P23" s="451"/>
      <c r="Q23" s="452"/>
      <c r="R23" s="446"/>
      <c r="S23" s="452">
        <f>SUBTOTAL(109,Sklop15[Vrednost za okvirno količino (EUR) brez DDV])</f>
        <v>0</v>
      </c>
      <c r="T23" s="452">
        <f>SUBTOTAL(109,Sklop15[Vrednost za okvirno količino (EUR) z DDV])</f>
        <v>0</v>
      </c>
      <c r="U23" s="453">
        <f>SUBTOTAL(103,Sklop15[Shema kakovosti
(nacionalne, evropske)
])</f>
        <v>0</v>
      </c>
    </row>
    <row r="24" spans="1:22" s="340" customFormat="1">
      <c r="A24" s="327"/>
      <c r="B24" s="328"/>
      <c r="C24" s="329"/>
      <c r="D24" s="329"/>
      <c r="E24" s="330"/>
      <c r="F24" s="334"/>
      <c r="G24" s="332"/>
      <c r="H24" s="333"/>
      <c r="I24" s="333"/>
      <c r="J24" s="334"/>
      <c r="K24" s="335"/>
      <c r="L24" s="335"/>
      <c r="M24" s="336"/>
      <c r="N24" s="337"/>
      <c r="O24" s="337"/>
      <c r="P24" s="337"/>
      <c r="Q24" s="338"/>
      <c r="R24" s="334"/>
      <c r="S24" s="338"/>
      <c r="T24" s="338"/>
      <c r="U24" s="339"/>
    </row>
    <row r="25" spans="1:22">
      <c r="A25" s="48" t="s">
        <v>110</v>
      </c>
      <c r="B25" s="16"/>
      <c r="C25" s="28"/>
      <c r="D25" s="28"/>
      <c r="E25" s="100"/>
      <c r="Q25" s="48"/>
      <c r="R25" s="48"/>
      <c r="S25" s="48"/>
      <c r="T25" s="48"/>
    </row>
    <row r="26" spans="1:22">
      <c r="A26" s="11" t="s">
        <v>112</v>
      </c>
      <c r="B26" s="16"/>
      <c r="C26" s="28"/>
      <c r="D26" s="28"/>
      <c r="E26" s="100"/>
    </row>
    <row r="27" spans="1:22">
      <c r="A27" s="95" t="s">
        <v>154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2.75" customHeight="1">
      <c r="A28" s="575" t="s">
        <v>155</v>
      </c>
      <c r="B28" s="575"/>
      <c r="C28" s="575"/>
      <c r="D28" s="575"/>
      <c r="E28" s="575"/>
      <c r="F28" s="575"/>
      <c r="G28" s="575"/>
      <c r="H28" s="575"/>
      <c r="I28" s="575"/>
      <c r="J28" s="575"/>
      <c r="K28" s="575"/>
      <c r="L28" s="575"/>
      <c r="M28" s="54"/>
      <c r="N28" s="29"/>
      <c r="O28" s="29"/>
      <c r="P28" s="29"/>
      <c r="Q28" s="29"/>
      <c r="R28" s="29"/>
    </row>
    <row r="29" spans="1:22">
      <c r="A29" s="574" t="s">
        <v>156</v>
      </c>
      <c r="B29" s="574"/>
      <c r="C29" s="574"/>
      <c r="D29" s="574"/>
      <c r="E29" s="574"/>
      <c r="F29" s="574"/>
      <c r="G29" s="574"/>
      <c r="H29" s="574"/>
      <c r="I29" s="574"/>
      <c r="J29" s="574"/>
      <c r="K29" s="574"/>
      <c r="L29" s="574"/>
      <c r="M29" s="574"/>
      <c r="O29" s="29"/>
      <c r="P29" s="29"/>
      <c r="Q29" s="29"/>
      <c r="R29" s="29"/>
      <c r="S29" s="29"/>
      <c r="U29" s="11"/>
      <c r="V29" s="68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O30" s="29"/>
      <c r="P30" s="29"/>
      <c r="Q30" s="29"/>
      <c r="R30" s="29"/>
      <c r="S30" s="29"/>
      <c r="U30" s="11"/>
      <c r="V30" s="68"/>
    </row>
    <row r="31" spans="1:22">
      <c r="A31" s="95" t="s">
        <v>51</v>
      </c>
      <c r="F31" s="68"/>
      <c r="G31" s="68" t="s">
        <v>52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53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1:P1048576 M28:P28 U31:U1048576 U1:U28 J1:P27" name="Obseg1"/>
    <protectedRange sqref="N29:Q30 V29:V30" name="Obseg1_1"/>
    <protectedRange sqref="K29:M30" name="Obseg1_2_2_1"/>
    <protectedRange sqref="J28:L28" name="Obseg1_2_2"/>
  </protectedRanges>
  <mergeCells count="9">
    <mergeCell ref="A29:M29"/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6AF90-78E7-4723-8CD1-4F0491F0570E}">
  <sheetPr>
    <tabColor rgb="FF92D050"/>
  </sheetPr>
  <dimension ref="A1:V290"/>
  <sheetViews>
    <sheetView topLeftCell="A30" zoomScaleNormal="100" workbookViewId="0">
      <selection activeCell="M50" sqref="M50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pred_rekapitulacija'!B29</f>
        <v>BIO KRUH IN PEKOVSKO PECIVO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84" t="s">
        <v>1</v>
      </c>
      <c r="B16" s="210" t="s">
        <v>701</v>
      </c>
      <c r="C16" s="194">
        <v>100</v>
      </c>
      <c r="D16" s="211" t="s">
        <v>90</v>
      </c>
      <c r="E16" s="149"/>
      <c r="F16" s="397">
        <v>40</v>
      </c>
      <c r="G16" s="199" t="s">
        <v>0</v>
      </c>
      <c r="H16" s="80">
        <f>+Sklop16[[#This Row],[Okvirna količina]]</f>
        <v>40</v>
      </c>
      <c r="I16" s="246" t="str">
        <f>IF(Sklop16[[#This Row],[ZAHTEVANA SHEMA KAKOVOSTI]]&lt;&gt;"",Sklop16[[#This Row],[Preračunana masa/volumen/kos na enoto kg]],"")</f>
        <v/>
      </c>
      <c r="J16" s="249"/>
      <c r="K16" s="250"/>
      <c r="L16" s="250"/>
      <c r="M16" s="148"/>
      <c r="N16" s="251"/>
      <c r="O16" s="251"/>
      <c r="P16" s="252"/>
      <c r="Q16" s="251">
        <f>+Sklop16[[#This Row],[cena/enota brez DDV v EUR]]*Sklop16[[#This Row],[Stopnja DDV (%)]]</f>
        <v>0</v>
      </c>
      <c r="R16" s="251">
        <f>+Sklop16[[#This Row],[cena/enota brez DDV v EUR]]+Sklop16[[#This Row],[Davek (EUR)]]</f>
        <v>0</v>
      </c>
      <c r="S16" s="251">
        <f>+Sklop16[[#This Row],[cena/enota brez DDV v EUR]]*Sklop16[[#This Row],[Okvirna količina]]</f>
        <v>0</v>
      </c>
      <c r="T16" s="251">
        <f>+Sklop16[[#This Row],[Končna cena/enoto mere (EUR) z DDV]]*Sklop16[[#This Row],[Okvirna količina]]</f>
        <v>0</v>
      </c>
      <c r="U16" s="408" t="s">
        <v>92</v>
      </c>
    </row>
    <row r="17" spans="1:21" s="55" customFormat="1" ht="12">
      <c r="A17" s="84" t="s">
        <v>3</v>
      </c>
      <c r="B17" s="210" t="s">
        <v>701</v>
      </c>
      <c r="C17" s="194">
        <v>60</v>
      </c>
      <c r="D17" s="211" t="s">
        <v>90</v>
      </c>
      <c r="E17" s="149"/>
      <c r="F17" s="397">
        <v>50</v>
      </c>
      <c r="G17" s="199" t="s">
        <v>0</v>
      </c>
      <c r="H17" s="80">
        <f>+Sklop16[[#This Row],[Okvirna količina]]</f>
        <v>50</v>
      </c>
      <c r="I17" s="246" t="str">
        <f>IF(Sklop16[[#This Row],[ZAHTEVANA SHEMA KAKOVOSTI]]&lt;&gt;"",Sklop16[[#This Row],[Preračunana masa/volumen/kos na enoto kg]],"")</f>
        <v/>
      </c>
      <c r="J17" s="249"/>
      <c r="K17" s="250"/>
      <c r="L17" s="250"/>
      <c r="M17" s="148"/>
      <c r="N17" s="251"/>
      <c r="O17" s="251"/>
      <c r="P17" s="252"/>
      <c r="Q17" s="251">
        <f>+Sklop16[[#This Row],[cena/enota brez DDV v EUR]]*Sklop16[[#This Row],[Stopnja DDV (%)]]</f>
        <v>0</v>
      </c>
      <c r="R17" s="251">
        <f>+Sklop16[[#This Row],[cena/enota brez DDV v EUR]]+Sklop16[[#This Row],[Davek (EUR)]]</f>
        <v>0</v>
      </c>
      <c r="S17" s="251">
        <f>+Sklop16[[#This Row],[cena/enota brez DDV v EUR]]*Sklop16[[#This Row],[Okvirna količina]]</f>
        <v>0</v>
      </c>
      <c r="T17" s="251">
        <f>+Sklop16[[#This Row],[Končna cena/enoto mere (EUR) z DDV]]*Sklop16[[#This Row],[Okvirna količina]]</f>
        <v>0</v>
      </c>
      <c r="U17" s="408" t="s">
        <v>92</v>
      </c>
    </row>
    <row r="18" spans="1:21" s="55" customFormat="1" ht="12">
      <c r="A18" s="84" t="s">
        <v>4</v>
      </c>
      <c r="B18" s="142" t="s">
        <v>702</v>
      </c>
      <c r="C18" s="194">
        <v>100</v>
      </c>
      <c r="D18" s="211" t="s">
        <v>90</v>
      </c>
      <c r="E18" s="149"/>
      <c r="F18" s="397">
        <v>50</v>
      </c>
      <c r="G18" s="199" t="s">
        <v>0</v>
      </c>
      <c r="H18" s="80">
        <f>+Sklop16[[#This Row],[Okvirna količina]]</f>
        <v>50</v>
      </c>
      <c r="I18" s="80" t="str">
        <f>IF(Sklop16[[#This Row],[ZAHTEVANA SHEMA KAKOVOSTI]]&lt;&gt;"",Sklop16[[#This Row],[Preračunana masa/volumen/kos na enoto kg]],"")</f>
        <v/>
      </c>
      <c r="J18" s="88"/>
      <c r="K18" s="148"/>
      <c r="L18" s="148"/>
      <c r="M18" s="148"/>
      <c r="N18" s="86"/>
      <c r="O18" s="148"/>
      <c r="P18" s="90"/>
      <c r="Q18" s="86">
        <f>+Sklop16[[#This Row],[cena/enota brez DDV v EUR]]*Sklop16[[#This Row],[Stopnja DDV (%)]]</f>
        <v>0</v>
      </c>
      <c r="R18" s="86">
        <f>+Sklop16[[#This Row],[cena/enota brez DDV v EUR]]+Sklop16[[#This Row],[Davek (EUR)]]</f>
        <v>0</v>
      </c>
      <c r="S18" s="86">
        <f>+Sklop16[[#This Row],[cena/enota brez DDV v EUR]]*Sklop16[[#This Row],[Okvirna količina]]</f>
        <v>0</v>
      </c>
      <c r="T18" s="86">
        <f>+Sklop16[[#This Row],[Končna cena/enoto mere (EUR) z DDV]]*Sklop16[[#This Row],[Okvirna količina]]</f>
        <v>0</v>
      </c>
      <c r="U18" s="408" t="s">
        <v>92</v>
      </c>
    </row>
    <row r="19" spans="1:21" s="55" customFormat="1" ht="12">
      <c r="A19" s="84" t="s">
        <v>5</v>
      </c>
      <c r="B19" s="345" t="s">
        <v>702</v>
      </c>
      <c r="C19" s="194">
        <v>60</v>
      </c>
      <c r="D19" s="211" t="s">
        <v>90</v>
      </c>
      <c r="E19" s="149"/>
      <c r="F19" s="397">
        <v>30</v>
      </c>
      <c r="G19" s="199" t="s">
        <v>0</v>
      </c>
      <c r="H19" s="346">
        <f>+Sklop16[[#This Row],[Okvirna količina]]</f>
        <v>30</v>
      </c>
      <c r="I19" s="347" t="str">
        <f>IF(Sklop16[[#This Row],[ZAHTEVANA SHEMA KAKOVOSTI]]&lt;&gt;"",Sklop16[[#This Row],[Preračunana masa/volumen/kos na enoto kg]],"")</f>
        <v/>
      </c>
      <c r="J19" s="348"/>
      <c r="K19" s="349"/>
      <c r="L19" s="349"/>
      <c r="M19" s="148"/>
      <c r="N19" s="350"/>
      <c r="O19" s="350"/>
      <c r="P19" s="351"/>
      <c r="Q19" s="350">
        <f>+Sklop16[[#This Row],[cena/enota brez DDV v EUR]]*Sklop16[[#This Row],[Stopnja DDV (%)]]</f>
        <v>0</v>
      </c>
      <c r="R19" s="350">
        <f>+Sklop16[[#This Row],[cena/enota brez DDV v EUR]]+Sklop16[[#This Row],[Davek (EUR)]]</f>
        <v>0</v>
      </c>
      <c r="S19" s="350">
        <f>+Sklop16[[#This Row],[cena/enota brez DDV v EUR]]*Sklop16[[#This Row],[Okvirna količina]]</f>
        <v>0</v>
      </c>
      <c r="T19" s="350">
        <f>+Sklop16[[#This Row],[Končna cena/enoto mere (EUR) z DDV]]*Sklop16[[#This Row],[Okvirna količina]]</f>
        <v>0</v>
      </c>
      <c r="U19" s="408" t="s">
        <v>92</v>
      </c>
    </row>
    <row r="20" spans="1:21" s="55" customFormat="1" ht="12">
      <c r="A20" s="84" t="s">
        <v>6</v>
      </c>
      <c r="B20" s="345" t="s">
        <v>703</v>
      </c>
      <c r="C20" s="194">
        <v>100</v>
      </c>
      <c r="D20" s="211" t="s">
        <v>90</v>
      </c>
      <c r="E20" s="149"/>
      <c r="F20" s="397">
        <v>20</v>
      </c>
      <c r="G20" s="199" t="s">
        <v>0</v>
      </c>
      <c r="H20" s="346">
        <f>+Sklop16[[#This Row],[Okvirna količina]]</f>
        <v>20</v>
      </c>
      <c r="I20" s="347" t="str">
        <f>IF(Sklop16[[#This Row],[ZAHTEVANA SHEMA KAKOVOSTI]]&lt;&gt;"",Sklop16[[#This Row],[Preračunana masa/volumen/kos na enoto kg]],"")</f>
        <v/>
      </c>
      <c r="J20" s="348"/>
      <c r="K20" s="349"/>
      <c r="L20" s="349"/>
      <c r="M20" s="148"/>
      <c r="N20" s="350"/>
      <c r="O20" s="350"/>
      <c r="P20" s="351"/>
      <c r="Q20" s="350">
        <f>+Sklop16[[#This Row],[cena/enota brez DDV v EUR]]*Sklop16[[#This Row],[Stopnja DDV (%)]]</f>
        <v>0</v>
      </c>
      <c r="R20" s="350">
        <f>+Sklop16[[#This Row],[cena/enota brez DDV v EUR]]+Sklop16[[#This Row],[Davek (EUR)]]</f>
        <v>0</v>
      </c>
      <c r="S20" s="350">
        <f>+Sklop16[[#This Row],[cena/enota brez DDV v EUR]]*Sklop16[[#This Row],[Okvirna količina]]</f>
        <v>0</v>
      </c>
      <c r="T20" s="350">
        <f>+Sklop16[[#This Row],[Končna cena/enoto mere (EUR) z DDV]]*Sklop16[[#This Row],[Okvirna količina]]</f>
        <v>0</v>
      </c>
      <c r="U20" s="408" t="s">
        <v>92</v>
      </c>
    </row>
    <row r="21" spans="1:21" s="55" customFormat="1" ht="12">
      <c r="A21" s="84" t="s">
        <v>7</v>
      </c>
      <c r="B21" s="345" t="s">
        <v>703</v>
      </c>
      <c r="C21" s="194">
        <v>60</v>
      </c>
      <c r="D21" s="211" t="s">
        <v>90</v>
      </c>
      <c r="E21" s="149"/>
      <c r="F21" s="397">
        <v>40</v>
      </c>
      <c r="G21" s="199" t="s">
        <v>0</v>
      </c>
      <c r="H21" s="346">
        <f>+Sklop16[[#This Row],[Okvirna količina]]</f>
        <v>40</v>
      </c>
      <c r="I21" s="347" t="str">
        <f>IF(Sklop16[[#This Row],[ZAHTEVANA SHEMA KAKOVOSTI]]&lt;&gt;"",Sklop16[[#This Row],[Preračunana masa/volumen/kos na enoto kg]],"")</f>
        <v/>
      </c>
      <c r="J21" s="348"/>
      <c r="K21" s="349"/>
      <c r="L21" s="349"/>
      <c r="M21" s="148"/>
      <c r="N21" s="350"/>
      <c r="O21" s="350"/>
      <c r="P21" s="351"/>
      <c r="Q21" s="350">
        <f>+Sklop16[[#This Row],[cena/enota brez DDV v EUR]]*Sklop16[[#This Row],[Stopnja DDV (%)]]</f>
        <v>0</v>
      </c>
      <c r="R21" s="350">
        <f>+Sklop16[[#This Row],[cena/enota brez DDV v EUR]]+Sklop16[[#This Row],[Davek (EUR)]]</f>
        <v>0</v>
      </c>
      <c r="S21" s="350">
        <f>+Sklop16[[#This Row],[cena/enota brez DDV v EUR]]*Sklop16[[#This Row],[Okvirna količina]]</f>
        <v>0</v>
      </c>
      <c r="T21" s="350">
        <f>+Sklop16[[#This Row],[Končna cena/enoto mere (EUR) z DDV]]*Sklop16[[#This Row],[Okvirna količina]]</f>
        <v>0</v>
      </c>
      <c r="U21" s="408" t="s">
        <v>92</v>
      </c>
    </row>
    <row r="22" spans="1:21" s="55" customFormat="1" ht="12">
      <c r="A22" s="84" t="s">
        <v>8</v>
      </c>
      <c r="B22" s="345" t="s">
        <v>704</v>
      </c>
      <c r="C22" s="194">
        <v>100</v>
      </c>
      <c r="D22" s="211" t="s">
        <v>90</v>
      </c>
      <c r="E22" s="149"/>
      <c r="F22" s="397">
        <v>10</v>
      </c>
      <c r="G22" s="199" t="s">
        <v>0</v>
      </c>
      <c r="H22" s="346">
        <f>+Sklop16[[#This Row],[Okvirna količina]]</f>
        <v>10</v>
      </c>
      <c r="I22" s="347" t="str">
        <f>IF(Sklop16[[#This Row],[ZAHTEVANA SHEMA KAKOVOSTI]]&lt;&gt;"",Sklop16[[#This Row],[Preračunana masa/volumen/kos na enoto kg]],"")</f>
        <v/>
      </c>
      <c r="J22" s="348"/>
      <c r="K22" s="349"/>
      <c r="L22" s="349"/>
      <c r="M22" s="148"/>
      <c r="N22" s="350"/>
      <c r="O22" s="350"/>
      <c r="P22" s="351"/>
      <c r="Q22" s="350">
        <f>+Sklop16[[#This Row],[cena/enota brez DDV v EUR]]*Sklop16[[#This Row],[Stopnja DDV (%)]]</f>
        <v>0</v>
      </c>
      <c r="R22" s="350">
        <f>+Sklop16[[#This Row],[cena/enota brez DDV v EUR]]+Sklop16[[#This Row],[Davek (EUR)]]</f>
        <v>0</v>
      </c>
      <c r="S22" s="350">
        <f>+Sklop16[[#This Row],[cena/enota brez DDV v EUR]]*Sklop16[[#This Row],[Okvirna količina]]</f>
        <v>0</v>
      </c>
      <c r="T22" s="350">
        <f>+Sklop16[[#This Row],[Končna cena/enoto mere (EUR) z DDV]]*Sklop16[[#This Row],[Okvirna količina]]</f>
        <v>0</v>
      </c>
      <c r="U22" s="408" t="s">
        <v>92</v>
      </c>
    </row>
    <row r="23" spans="1:21" s="55" customFormat="1" ht="12">
      <c r="A23" s="84" t="s">
        <v>9</v>
      </c>
      <c r="B23" s="345" t="s">
        <v>705</v>
      </c>
      <c r="C23" s="194">
        <v>100</v>
      </c>
      <c r="D23" s="211" t="s">
        <v>90</v>
      </c>
      <c r="E23" s="149"/>
      <c r="F23" s="397">
        <v>10</v>
      </c>
      <c r="G23" s="199" t="s">
        <v>0</v>
      </c>
      <c r="H23" s="346">
        <f>+Sklop16[[#This Row],[Okvirna količina]]</f>
        <v>10</v>
      </c>
      <c r="I23" s="347" t="str">
        <f>IF(Sklop16[[#This Row],[ZAHTEVANA SHEMA KAKOVOSTI]]&lt;&gt;"",Sklop16[[#This Row],[Preračunana masa/volumen/kos na enoto kg]],"")</f>
        <v/>
      </c>
      <c r="J23" s="348"/>
      <c r="K23" s="349"/>
      <c r="L23" s="349"/>
      <c r="M23" s="148"/>
      <c r="N23" s="350"/>
      <c r="O23" s="350"/>
      <c r="P23" s="351"/>
      <c r="Q23" s="350">
        <f>+Sklop16[[#This Row],[cena/enota brez DDV v EUR]]*Sklop16[[#This Row],[Stopnja DDV (%)]]</f>
        <v>0</v>
      </c>
      <c r="R23" s="350">
        <f>+Sklop16[[#This Row],[cena/enota brez DDV v EUR]]+Sklop16[[#This Row],[Davek (EUR)]]</f>
        <v>0</v>
      </c>
      <c r="S23" s="350">
        <f>+Sklop16[[#This Row],[cena/enota brez DDV v EUR]]*Sklop16[[#This Row],[Okvirna količina]]</f>
        <v>0</v>
      </c>
      <c r="T23" s="350">
        <f>+Sklop16[[#This Row],[Končna cena/enoto mere (EUR) z DDV]]*Sklop16[[#This Row],[Okvirna količina]]</f>
        <v>0</v>
      </c>
      <c r="U23" s="408" t="s">
        <v>92</v>
      </c>
    </row>
    <row r="24" spans="1:21" s="55" customFormat="1" ht="12">
      <c r="A24" s="84" t="s">
        <v>10</v>
      </c>
      <c r="B24" s="345" t="s">
        <v>706</v>
      </c>
      <c r="C24" s="194">
        <v>100</v>
      </c>
      <c r="D24" s="211" t="s">
        <v>90</v>
      </c>
      <c r="E24" s="149"/>
      <c r="F24" s="397">
        <v>20</v>
      </c>
      <c r="G24" s="199" t="s">
        <v>0</v>
      </c>
      <c r="H24" s="346">
        <f>+Sklop16[[#This Row],[Okvirna količina]]</f>
        <v>20</v>
      </c>
      <c r="I24" s="347" t="str">
        <f>IF(Sklop16[[#This Row],[ZAHTEVANA SHEMA KAKOVOSTI]]&lt;&gt;"",Sklop16[[#This Row],[Preračunana masa/volumen/kos na enoto kg]],"")</f>
        <v/>
      </c>
      <c r="J24" s="348"/>
      <c r="K24" s="349"/>
      <c r="L24" s="349"/>
      <c r="M24" s="148"/>
      <c r="N24" s="350"/>
      <c r="O24" s="350"/>
      <c r="P24" s="351"/>
      <c r="Q24" s="350">
        <f>+Sklop16[[#This Row],[cena/enota brez DDV v EUR]]*Sklop16[[#This Row],[Stopnja DDV (%)]]</f>
        <v>0</v>
      </c>
      <c r="R24" s="350">
        <f>+Sklop16[[#This Row],[cena/enota brez DDV v EUR]]+Sklop16[[#This Row],[Davek (EUR)]]</f>
        <v>0</v>
      </c>
      <c r="S24" s="350">
        <f>+Sklop16[[#This Row],[cena/enota brez DDV v EUR]]*Sklop16[[#This Row],[Okvirna količina]]</f>
        <v>0</v>
      </c>
      <c r="T24" s="350">
        <f>+Sklop16[[#This Row],[Končna cena/enoto mere (EUR) z DDV]]*Sklop16[[#This Row],[Okvirna količina]]</f>
        <v>0</v>
      </c>
      <c r="U24" s="408" t="s">
        <v>92</v>
      </c>
    </row>
    <row r="25" spans="1:21" s="55" customFormat="1" ht="12">
      <c r="A25" s="84" t="s">
        <v>11</v>
      </c>
      <c r="B25" s="345" t="s">
        <v>707</v>
      </c>
      <c r="C25" s="194">
        <v>100</v>
      </c>
      <c r="D25" s="211" t="s">
        <v>90</v>
      </c>
      <c r="E25" s="149"/>
      <c r="F25" s="397">
        <v>20</v>
      </c>
      <c r="G25" s="199" t="s">
        <v>0</v>
      </c>
      <c r="H25" s="346">
        <f>+Sklop16[[#This Row],[Okvirna količina]]</f>
        <v>20</v>
      </c>
      <c r="I25" s="347" t="str">
        <f>IF(Sklop16[[#This Row],[ZAHTEVANA SHEMA KAKOVOSTI]]&lt;&gt;"",Sklop16[[#This Row],[Preračunana masa/volumen/kos na enoto kg]],"")</f>
        <v/>
      </c>
      <c r="J25" s="348"/>
      <c r="K25" s="349"/>
      <c r="L25" s="349"/>
      <c r="M25" s="148"/>
      <c r="N25" s="350"/>
      <c r="O25" s="350"/>
      <c r="P25" s="351"/>
      <c r="Q25" s="350">
        <f>+Sklop16[[#This Row],[cena/enota brez DDV v EUR]]*Sklop16[[#This Row],[Stopnja DDV (%)]]</f>
        <v>0</v>
      </c>
      <c r="R25" s="350">
        <f>+Sklop16[[#This Row],[cena/enota brez DDV v EUR]]+Sklop16[[#This Row],[Davek (EUR)]]</f>
        <v>0</v>
      </c>
      <c r="S25" s="350">
        <f>+Sklop16[[#This Row],[cena/enota brez DDV v EUR]]*Sklop16[[#This Row],[Okvirna količina]]</f>
        <v>0</v>
      </c>
      <c r="T25" s="350">
        <f>+Sklop16[[#This Row],[Končna cena/enoto mere (EUR) z DDV]]*Sklop16[[#This Row],[Okvirna količina]]</f>
        <v>0</v>
      </c>
      <c r="U25" s="408" t="s">
        <v>92</v>
      </c>
    </row>
    <row r="26" spans="1:21" s="55" customFormat="1" ht="12">
      <c r="A26" s="84" t="s">
        <v>12</v>
      </c>
      <c r="B26" s="345" t="s">
        <v>708</v>
      </c>
      <c r="C26" s="194">
        <v>100</v>
      </c>
      <c r="D26" s="211" t="s">
        <v>90</v>
      </c>
      <c r="E26" s="149"/>
      <c r="F26" s="397">
        <v>10</v>
      </c>
      <c r="G26" s="199" t="s">
        <v>0</v>
      </c>
      <c r="H26" s="346">
        <f>+Sklop16[[#This Row],[Okvirna količina]]</f>
        <v>10</v>
      </c>
      <c r="I26" s="347" t="str">
        <f>IF(Sklop16[[#This Row],[ZAHTEVANA SHEMA KAKOVOSTI]]&lt;&gt;"",Sklop16[[#This Row],[Preračunana masa/volumen/kos na enoto kg]],"")</f>
        <v/>
      </c>
      <c r="J26" s="348"/>
      <c r="K26" s="349"/>
      <c r="L26" s="349"/>
      <c r="M26" s="148"/>
      <c r="N26" s="350"/>
      <c r="O26" s="350"/>
      <c r="P26" s="351"/>
      <c r="Q26" s="350">
        <f>+Sklop16[[#This Row],[cena/enota brez DDV v EUR]]*Sklop16[[#This Row],[Stopnja DDV (%)]]</f>
        <v>0</v>
      </c>
      <c r="R26" s="350">
        <f>+Sklop16[[#This Row],[cena/enota brez DDV v EUR]]+Sklop16[[#This Row],[Davek (EUR)]]</f>
        <v>0</v>
      </c>
      <c r="S26" s="350">
        <f>+Sklop16[[#This Row],[cena/enota brez DDV v EUR]]*Sklop16[[#This Row],[Okvirna količina]]</f>
        <v>0</v>
      </c>
      <c r="T26" s="350">
        <f>+Sklop16[[#This Row],[Končna cena/enoto mere (EUR) z DDV]]*Sklop16[[#This Row],[Okvirna količina]]</f>
        <v>0</v>
      </c>
      <c r="U26" s="408" t="s">
        <v>92</v>
      </c>
    </row>
    <row r="27" spans="1:21" s="55" customFormat="1" ht="12">
      <c r="A27" s="84" t="s">
        <v>13</v>
      </c>
      <c r="B27" s="345" t="s">
        <v>709</v>
      </c>
      <c r="C27" s="194">
        <v>100</v>
      </c>
      <c r="D27" s="211" t="s">
        <v>90</v>
      </c>
      <c r="E27" s="149"/>
      <c r="F27" s="397">
        <v>50</v>
      </c>
      <c r="G27" s="199" t="s">
        <v>0</v>
      </c>
      <c r="H27" s="346">
        <f>+Sklop16[[#This Row],[Okvirna količina]]</f>
        <v>50</v>
      </c>
      <c r="I27" s="347" t="str">
        <f>IF(Sklop16[[#This Row],[ZAHTEVANA SHEMA KAKOVOSTI]]&lt;&gt;"",Sklop16[[#This Row],[Preračunana masa/volumen/kos na enoto kg]],"")</f>
        <v/>
      </c>
      <c r="J27" s="348"/>
      <c r="K27" s="349"/>
      <c r="L27" s="349"/>
      <c r="M27" s="148"/>
      <c r="N27" s="350"/>
      <c r="O27" s="350"/>
      <c r="P27" s="351"/>
      <c r="Q27" s="350">
        <f>+Sklop16[[#This Row],[cena/enota brez DDV v EUR]]*Sklop16[[#This Row],[Stopnja DDV (%)]]</f>
        <v>0</v>
      </c>
      <c r="R27" s="350">
        <f>+Sklop16[[#This Row],[cena/enota brez DDV v EUR]]+Sklop16[[#This Row],[Davek (EUR)]]</f>
        <v>0</v>
      </c>
      <c r="S27" s="350">
        <f>+Sklop16[[#This Row],[cena/enota brez DDV v EUR]]*Sklop16[[#This Row],[Okvirna količina]]</f>
        <v>0</v>
      </c>
      <c r="T27" s="350">
        <f>+Sklop16[[#This Row],[Končna cena/enoto mere (EUR) z DDV]]*Sklop16[[#This Row],[Okvirna količina]]</f>
        <v>0</v>
      </c>
      <c r="U27" s="408" t="s">
        <v>92</v>
      </c>
    </row>
    <row r="28" spans="1:21" s="55" customFormat="1" ht="12">
      <c r="A28" s="84" t="s">
        <v>14</v>
      </c>
      <c r="B28" s="345" t="s">
        <v>709</v>
      </c>
      <c r="C28" s="194">
        <v>60</v>
      </c>
      <c r="D28" s="211" t="s">
        <v>90</v>
      </c>
      <c r="E28" s="149"/>
      <c r="F28" s="397">
        <v>20</v>
      </c>
      <c r="G28" s="199" t="s">
        <v>0</v>
      </c>
      <c r="H28" s="346">
        <f>+Sklop16[[#This Row],[Okvirna količina]]</f>
        <v>20</v>
      </c>
      <c r="I28" s="347" t="str">
        <f>IF(Sklop16[[#This Row],[ZAHTEVANA SHEMA KAKOVOSTI]]&lt;&gt;"",Sklop16[[#This Row],[Preračunana masa/volumen/kos na enoto kg]],"")</f>
        <v/>
      </c>
      <c r="J28" s="348"/>
      <c r="K28" s="349"/>
      <c r="L28" s="349"/>
      <c r="M28" s="148"/>
      <c r="N28" s="350"/>
      <c r="O28" s="350"/>
      <c r="P28" s="351"/>
      <c r="Q28" s="350">
        <f>+Sklop16[[#This Row],[cena/enota brez DDV v EUR]]*Sklop16[[#This Row],[Stopnja DDV (%)]]</f>
        <v>0</v>
      </c>
      <c r="R28" s="350">
        <f>+Sklop16[[#This Row],[cena/enota brez DDV v EUR]]+Sklop16[[#This Row],[Davek (EUR)]]</f>
        <v>0</v>
      </c>
      <c r="S28" s="350">
        <f>+Sklop16[[#This Row],[cena/enota brez DDV v EUR]]*Sklop16[[#This Row],[Okvirna količina]]</f>
        <v>0</v>
      </c>
      <c r="T28" s="350">
        <f>+Sklop16[[#This Row],[Končna cena/enoto mere (EUR) z DDV]]*Sklop16[[#This Row],[Okvirna količina]]</f>
        <v>0</v>
      </c>
      <c r="U28" s="408" t="s">
        <v>92</v>
      </c>
    </row>
    <row r="29" spans="1:21" s="55" customFormat="1" ht="12">
      <c r="A29" s="84" t="s">
        <v>15</v>
      </c>
      <c r="B29" s="345" t="s">
        <v>710</v>
      </c>
      <c r="C29" s="194">
        <v>100</v>
      </c>
      <c r="D29" s="211" t="s">
        <v>90</v>
      </c>
      <c r="E29" s="149"/>
      <c r="F29" s="397">
        <v>10</v>
      </c>
      <c r="G29" s="199" t="s">
        <v>0</v>
      </c>
      <c r="H29" s="346">
        <f>+Sklop16[[#This Row],[Okvirna količina]]</f>
        <v>10</v>
      </c>
      <c r="I29" s="347" t="str">
        <f>IF(Sklop16[[#This Row],[ZAHTEVANA SHEMA KAKOVOSTI]]&lt;&gt;"",Sklop16[[#This Row],[Preračunana masa/volumen/kos na enoto kg]],"")</f>
        <v/>
      </c>
      <c r="J29" s="348"/>
      <c r="K29" s="349"/>
      <c r="L29" s="349"/>
      <c r="M29" s="148"/>
      <c r="N29" s="350"/>
      <c r="O29" s="350"/>
      <c r="P29" s="351"/>
      <c r="Q29" s="350">
        <f>+Sklop16[[#This Row],[cena/enota brez DDV v EUR]]*Sklop16[[#This Row],[Stopnja DDV (%)]]</f>
        <v>0</v>
      </c>
      <c r="R29" s="350">
        <f>+Sklop16[[#This Row],[cena/enota brez DDV v EUR]]+Sklop16[[#This Row],[Davek (EUR)]]</f>
        <v>0</v>
      </c>
      <c r="S29" s="350">
        <f>+Sklop16[[#This Row],[cena/enota brez DDV v EUR]]*Sklop16[[#This Row],[Okvirna količina]]</f>
        <v>0</v>
      </c>
      <c r="T29" s="350">
        <f>+Sklop16[[#This Row],[Končna cena/enoto mere (EUR) z DDV]]*Sklop16[[#This Row],[Okvirna količina]]</f>
        <v>0</v>
      </c>
      <c r="U29" s="408" t="s">
        <v>92</v>
      </c>
    </row>
    <row r="30" spans="1:21" s="55" customFormat="1" ht="12">
      <c r="A30" s="84" t="s">
        <v>16</v>
      </c>
      <c r="B30" s="345" t="s">
        <v>710</v>
      </c>
      <c r="C30" s="194">
        <v>60</v>
      </c>
      <c r="D30" s="211" t="s">
        <v>90</v>
      </c>
      <c r="E30" s="149"/>
      <c r="F30" s="397">
        <v>50</v>
      </c>
      <c r="G30" s="199" t="s">
        <v>0</v>
      </c>
      <c r="H30" s="346">
        <f>+Sklop16[[#This Row],[Okvirna količina]]</f>
        <v>50</v>
      </c>
      <c r="I30" s="347" t="str">
        <f>IF(Sklop16[[#This Row],[ZAHTEVANA SHEMA KAKOVOSTI]]&lt;&gt;"",Sklop16[[#This Row],[Preračunana masa/volumen/kos na enoto kg]],"")</f>
        <v/>
      </c>
      <c r="J30" s="348"/>
      <c r="K30" s="349"/>
      <c r="L30" s="349"/>
      <c r="M30" s="148"/>
      <c r="N30" s="350"/>
      <c r="O30" s="350"/>
      <c r="P30" s="351"/>
      <c r="Q30" s="350">
        <f>+Sklop16[[#This Row],[cena/enota brez DDV v EUR]]*Sklop16[[#This Row],[Stopnja DDV (%)]]</f>
        <v>0</v>
      </c>
      <c r="R30" s="350">
        <f>+Sklop16[[#This Row],[cena/enota brez DDV v EUR]]+Sklop16[[#This Row],[Davek (EUR)]]</f>
        <v>0</v>
      </c>
      <c r="S30" s="350">
        <f>+Sklop16[[#This Row],[cena/enota brez DDV v EUR]]*Sklop16[[#This Row],[Okvirna količina]]</f>
        <v>0</v>
      </c>
      <c r="T30" s="350">
        <f>+Sklop16[[#This Row],[Končna cena/enoto mere (EUR) z DDV]]*Sklop16[[#This Row],[Okvirna količina]]</f>
        <v>0</v>
      </c>
      <c r="U30" s="408" t="s">
        <v>92</v>
      </c>
    </row>
    <row r="31" spans="1:21" s="55" customFormat="1" ht="12">
      <c r="A31" s="84" t="s">
        <v>17</v>
      </c>
      <c r="B31" s="345" t="s">
        <v>711</v>
      </c>
      <c r="C31" s="194">
        <v>80</v>
      </c>
      <c r="D31" s="211" t="s">
        <v>90</v>
      </c>
      <c r="E31" s="149"/>
      <c r="F31" s="397">
        <v>50</v>
      </c>
      <c r="G31" s="199" t="s">
        <v>0</v>
      </c>
      <c r="H31" s="346">
        <f>+Sklop16[[#This Row],[Okvirna količina]]</f>
        <v>50</v>
      </c>
      <c r="I31" s="347" t="str">
        <f>IF(Sklop16[[#This Row],[ZAHTEVANA SHEMA KAKOVOSTI]]&lt;&gt;"",Sklop16[[#This Row],[Preračunana masa/volumen/kos na enoto kg]],"")</f>
        <v/>
      </c>
      <c r="J31" s="348"/>
      <c r="K31" s="349"/>
      <c r="L31" s="349"/>
      <c r="M31" s="148"/>
      <c r="N31" s="350"/>
      <c r="O31" s="350"/>
      <c r="P31" s="351"/>
      <c r="Q31" s="350">
        <f>+Sklop16[[#This Row],[cena/enota brez DDV v EUR]]*Sklop16[[#This Row],[Stopnja DDV (%)]]</f>
        <v>0</v>
      </c>
      <c r="R31" s="350">
        <f>+Sklop16[[#This Row],[cena/enota brez DDV v EUR]]+Sklop16[[#This Row],[Davek (EUR)]]</f>
        <v>0</v>
      </c>
      <c r="S31" s="350">
        <f>+Sklop16[[#This Row],[cena/enota brez DDV v EUR]]*Sklop16[[#This Row],[Okvirna količina]]</f>
        <v>0</v>
      </c>
      <c r="T31" s="350">
        <f>+Sklop16[[#This Row],[Končna cena/enoto mere (EUR) z DDV]]*Sklop16[[#This Row],[Okvirna količina]]</f>
        <v>0</v>
      </c>
      <c r="U31" s="408" t="s">
        <v>92</v>
      </c>
    </row>
    <row r="32" spans="1:21" s="55" customFormat="1" ht="12">
      <c r="A32" s="84" t="s">
        <v>18</v>
      </c>
      <c r="B32" s="345" t="s">
        <v>712</v>
      </c>
      <c r="C32" s="194">
        <v>80</v>
      </c>
      <c r="D32" s="211" t="s">
        <v>90</v>
      </c>
      <c r="E32" s="149"/>
      <c r="F32" s="397">
        <v>30</v>
      </c>
      <c r="G32" s="199" t="s">
        <v>0</v>
      </c>
      <c r="H32" s="346">
        <f>+Sklop16[[#This Row],[Okvirna količina]]</f>
        <v>30</v>
      </c>
      <c r="I32" s="347" t="str">
        <f>IF(Sklop16[[#This Row],[ZAHTEVANA SHEMA KAKOVOSTI]]&lt;&gt;"",Sklop16[[#This Row],[Preračunana masa/volumen/kos na enoto kg]],"")</f>
        <v/>
      </c>
      <c r="J32" s="348"/>
      <c r="K32" s="349"/>
      <c r="L32" s="349"/>
      <c r="M32" s="148"/>
      <c r="N32" s="350"/>
      <c r="O32" s="350"/>
      <c r="P32" s="351"/>
      <c r="Q32" s="350">
        <f>+Sklop16[[#This Row],[cena/enota brez DDV v EUR]]*Sklop16[[#This Row],[Stopnja DDV (%)]]</f>
        <v>0</v>
      </c>
      <c r="R32" s="350">
        <f>+Sklop16[[#This Row],[cena/enota brez DDV v EUR]]+Sklop16[[#This Row],[Davek (EUR)]]</f>
        <v>0</v>
      </c>
      <c r="S32" s="350">
        <f>+Sklop16[[#This Row],[cena/enota brez DDV v EUR]]*Sklop16[[#This Row],[Okvirna količina]]</f>
        <v>0</v>
      </c>
      <c r="T32" s="350">
        <f>+Sklop16[[#This Row],[Končna cena/enoto mere (EUR) z DDV]]*Sklop16[[#This Row],[Okvirna količina]]</f>
        <v>0</v>
      </c>
      <c r="U32" s="408" t="s">
        <v>92</v>
      </c>
    </row>
    <row r="33" spans="1:22" s="55" customFormat="1" ht="12">
      <c r="A33" s="84" t="s">
        <v>19</v>
      </c>
      <c r="B33" s="345" t="s">
        <v>713</v>
      </c>
      <c r="C33" s="194">
        <v>80</v>
      </c>
      <c r="D33" s="211" t="s">
        <v>90</v>
      </c>
      <c r="E33" s="149"/>
      <c r="F33" s="397">
        <v>10</v>
      </c>
      <c r="G33" s="199" t="s">
        <v>0</v>
      </c>
      <c r="H33" s="346">
        <f>+Sklop16[[#This Row],[Okvirna količina]]</f>
        <v>10</v>
      </c>
      <c r="I33" s="347" t="str">
        <f>IF(Sklop16[[#This Row],[ZAHTEVANA SHEMA KAKOVOSTI]]&lt;&gt;"",Sklop16[[#This Row],[Preračunana masa/volumen/kos na enoto kg]],"")</f>
        <v/>
      </c>
      <c r="J33" s="348"/>
      <c r="K33" s="349"/>
      <c r="L33" s="349"/>
      <c r="M33" s="148"/>
      <c r="N33" s="350"/>
      <c r="O33" s="350"/>
      <c r="P33" s="351"/>
      <c r="Q33" s="350">
        <f>+Sklop16[[#This Row],[cena/enota brez DDV v EUR]]*Sklop16[[#This Row],[Stopnja DDV (%)]]</f>
        <v>0</v>
      </c>
      <c r="R33" s="350">
        <f>+Sklop16[[#This Row],[cena/enota brez DDV v EUR]]+Sklop16[[#This Row],[Davek (EUR)]]</f>
        <v>0</v>
      </c>
      <c r="S33" s="350">
        <f>+Sklop16[[#This Row],[cena/enota brez DDV v EUR]]*Sklop16[[#This Row],[Okvirna količina]]</f>
        <v>0</v>
      </c>
      <c r="T33" s="350">
        <f>+Sklop16[[#This Row],[Končna cena/enoto mere (EUR) z DDV]]*Sklop16[[#This Row],[Okvirna količina]]</f>
        <v>0</v>
      </c>
      <c r="U33" s="408" t="s">
        <v>92</v>
      </c>
    </row>
    <row r="34" spans="1:22" s="55" customFormat="1" ht="24">
      <c r="A34" s="84" t="s">
        <v>20</v>
      </c>
      <c r="B34" s="345" t="s">
        <v>720</v>
      </c>
      <c r="C34" s="194">
        <v>100</v>
      </c>
      <c r="D34" s="211" t="s">
        <v>90</v>
      </c>
      <c r="E34" s="149"/>
      <c r="F34" s="397">
        <v>30</v>
      </c>
      <c r="G34" s="199" t="s">
        <v>0</v>
      </c>
      <c r="H34" s="346">
        <f>+Sklop16[[#This Row],[Okvirna količina]]</f>
        <v>30</v>
      </c>
      <c r="I34" s="347" t="str">
        <f>IF(Sklop16[[#This Row],[ZAHTEVANA SHEMA KAKOVOSTI]]&lt;&gt;"",Sklop16[[#This Row],[Preračunana masa/volumen/kos na enoto kg]],"")</f>
        <v/>
      </c>
      <c r="J34" s="348"/>
      <c r="K34" s="349"/>
      <c r="L34" s="349"/>
      <c r="M34" s="148"/>
      <c r="N34" s="350"/>
      <c r="O34" s="350"/>
      <c r="P34" s="351"/>
      <c r="Q34" s="350">
        <f>+Sklop16[[#This Row],[cena/enota brez DDV v EUR]]*Sklop16[[#This Row],[Stopnja DDV (%)]]</f>
        <v>0</v>
      </c>
      <c r="R34" s="350">
        <f>+Sklop16[[#This Row],[cena/enota brez DDV v EUR]]+Sklop16[[#This Row],[Davek (EUR)]]</f>
        <v>0</v>
      </c>
      <c r="S34" s="350">
        <f>+Sklop16[[#This Row],[cena/enota brez DDV v EUR]]*Sklop16[[#This Row],[Okvirna količina]]</f>
        <v>0</v>
      </c>
      <c r="T34" s="350">
        <f>+Sklop16[[#This Row],[Končna cena/enoto mere (EUR) z DDV]]*Sklop16[[#This Row],[Okvirna količina]]</f>
        <v>0</v>
      </c>
      <c r="U34" s="408" t="s">
        <v>92</v>
      </c>
    </row>
    <row r="35" spans="1:22" s="55" customFormat="1" ht="12">
      <c r="A35" s="84" t="s">
        <v>21</v>
      </c>
      <c r="B35" s="345" t="s">
        <v>714</v>
      </c>
      <c r="C35" s="194">
        <v>100</v>
      </c>
      <c r="D35" s="211" t="s">
        <v>90</v>
      </c>
      <c r="E35" s="149"/>
      <c r="F35" s="397">
        <v>50</v>
      </c>
      <c r="G35" s="199" t="s">
        <v>0</v>
      </c>
      <c r="H35" s="346">
        <f>+Sklop16[[#This Row],[Okvirna količina]]</f>
        <v>50</v>
      </c>
      <c r="I35" s="347" t="str">
        <f>IF(Sklop16[[#This Row],[ZAHTEVANA SHEMA KAKOVOSTI]]&lt;&gt;"",Sklop16[[#This Row],[Preračunana masa/volumen/kos na enoto kg]],"")</f>
        <v/>
      </c>
      <c r="J35" s="348"/>
      <c r="K35" s="349"/>
      <c r="L35" s="349"/>
      <c r="M35" s="148"/>
      <c r="N35" s="350"/>
      <c r="O35" s="350"/>
      <c r="P35" s="351"/>
      <c r="Q35" s="350">
        <f>+Sklop16[[#This Row],[cena/enota brez DDV v EUR]]*Sklop16[[#This Row],[Stopnja DDV (%)]]</f>
        <v>0</v>
      </c>
      <c r="R35" s="350">
        <f>+Sklop16[[#This Row],[cena/enota brez DDV v EUR]]+Sklop16[[#This Row],[Davek (EUR)]]</f>
        <v>0</v>
      </c>
      <c r="S35" s="350">
        <f>+Sklop16[[#This Row],[cena/enota brez DDV v EUR]]*Sklop16[[#This Row],[Okvirna količina]]</f>
        <v>0</v>
      </c>
      <c r="T35" s="350">
        <f>+Sklop16[[#This Row],[Končna cena/enoto mere (EUR) z DDV]]*Sklop16[[#This Row],[Okvirna količina]]</f>
        <v>0</v>
      </c>
      <c r="U35" s="408" t="s">
        <v>92</v>
      </c>
    </row>
    <row r="36" spans="1:22" s="16" customFormat="1" ht="11.25" customHeight="1">
      <c r="A36" s="84" t="s">
        <v>22</v>
      </c>
      <c r="B36" s="142" t="s">
        <v>721</v>
      </c>
      <c r="C36" s="194">
        <v>100</v>
      </c>
      <c r="D36" s="211" t="s">
        <v>90</v>
      </c>
      <c r="E36" s="99"/>
      <c r="F36" s="397">
        <v>50</v>
      </c>
      <c r="G36" s="199" t="s">
        <v>0</v>
      </c>
      <c r="H36" s="80">
        <f>+Sklop16[[#This Row],[Okvirna količina]]</f>
        <v>50</v>
      </c>
      <c r="I36" s="271" t="str">
        <f>IF(Sklop16[[#This Row],[ZAHTEVANA SHEMA KAKOVOSTI]]&lt;&gt;"",Sklop16[[#This Row],[Preračunana masa/volumen/kos na enoto kg]],"")</f>
        <v/>
      </c>
      <c r="J36" s="273"/>
      <c r="K36" s="272"/>
      <c r="L36" s="272"/>
      <c r="M36" s="148"/>
      <c r="N36" s="274"/>
      <c r="O36" s="272"/>
      <c r="P36" s="275"/>
      <c r="Q36" s="274">
        <f>+Sklop16[[#This Row],[cena/enota brez DDV v EUR]]*Sklop16[[#This Row],[Stopnja DDV (%)]]</f>
        <v>0</v>
      </c>
      <c r="R36" s="274">
        <f>+Sklop16[[#This Row],[cena/enota brez DDV v EUR]]+Sklop16[[#This Row],[Davek (EUR)]]</f>
        <v>0</v>
      </c>
      <c r="S36" s="274">
        <f>+Sklop16[[#This Row],[cena/enota brez DDV v EUR]]*Sklop16[[#This Row],[Okvirna količina]]</f>
        <v>0</v>
      </c>
      <c r="T36" s="274">
        <f>+Sklop16[[#This Row],[Končna cena/enoto mere (EUR) z DDV]]*Sklop16[[#This Row],[Okvirna količina]]</f>
        <v>0</v>
      </c>
      <c r="U36" s="408" t="s">
        <v>92</v>
      </c>
    </row>
    <row r="37" spans="1:22" ht="27" customHeight="1">
      <c r="A37" s="84" t="s">
        <v>23</v>
      </c>
      <c r="B37" s="394" t="s">
        <v>719</v>
      </c>
      <c r="C37" s="395">
        <v>100</v>
      </c>
      <c r="D37" s="211" t="s">
        <v>90</v>
      </c>
      <c r="E37" s="149"/>
      <c r="F37" s="397">
        <v>30</v>
      </c>
      <c r="G37" s="398" t="s">
        <v>0</v>
      </c>
      <c r="H37" s="399">
        <f>+Sklop16[[#This Row],[Okvirna količina]]</f>
        <v>30</v>
      </c>
      <c r="I37" s="385" t="str">
        <f>IF(Sklop16[[#This Row],[ZAHTEVANA SHEMA KAKOVOSTI]]&lt;&gt;"",Sklop16[[#This Row],[Preračunana masa/volumen/kos na enoto kg]],"")</f>
        <v/>
      </c>
      <c r="J37" s="386"/>
      <c r="K37" s="387"/>
      <c r="L37" s="387"/>
      <c r="M37" s="148"/>
      <c r="N37" s="390"/>
      <c r="O37" s="390"/>
      <c r="P37" s="389"/>
      <c r="Q37" s="390">
        <f>+Sklop16[[#This Row],[cena/enota brez DDV v EUR]]*Sklop16[[#This Row],[Stopnja DDV (%)]]</f>
        <v>0</v>
      </c>
      <c r="R37" s="390">
        <f>+Sklop16[[#This Row],[cena/enota brez DDV v EUR]]+Sklop16[[#This Row],[Davek (EUR)]]</f>
        <v>0</v>
      </c>
      <c r="S37" s="390">
        <f>+Sklop16[[#This Row],[cena/enota brez DDV v EUR]]*Sklop16[[#This Row],[Okvirna količina]]</f>
        <v>0</v>
      </c>
      <c r="T37" s="390">
        <f>+Sklop16[[#This Row],[Končna cena/enoto mere (EUR) z DDV]]*Sklop16[[#This Row],[Okvirna količina]]</f>
        <v>0</v>
      </c>
      <c r="U37" s="408" t="s">
        <v>92</v>
      </c>
    </row>
    <row r="38" spans="1:22" ht="24">
      <c r="A38" s="84" t="s">
        <v>24</v>
      </c>
      <c r="B38" s="394" t="s">
        <v>718</v>
      </c>
      <c r="C38" s="395">
        <v>100</v>
      </c>
      <c r="D38" s="211" t="s">
        <v>90</v>
      </c>
      <c r="E38" s="149"/>
      <c r="F38" s="397">
        <v>50</v>
      </c>
      <c r="G38" s="398" t="s">
        <v>0</v>
      </c>
      <c r="H38" s="399">
        <f>+Sklop16[[#This Row],[Okvirna količina]]</f>
        <v>50</v>
      </c>
      <c r="I38" s="385" t="str">
        <f>IF(Sklop16[[#This Row],[ZAHTEVANA SHEMA KAKOVOSTI]]&lt;&gt;"",Sklop16[[#This Row],[Preračunana masa/volumen/kos na enoto kg]],"")</f>
        <v/>
      </c>
      <c r="J38" s="386"/>
      <c r="K38" s="387"/>
      <c r="L38" s="387"/>
      <c r="M38" s="148"/>
      <c r="N38" s="390"/>
      <c r="O38" s="390"/>
      <c r="P38" s="389"/>
      <c r="Q38" s="390">
        <f>+Sklop16[[#This Row],[cena/enota brez DDV v EUR]]*Sklop16[[#This Row],[Stopnja DDV (%)]]</f>
        <v>0</v>
      </c>
      <c r="R38" s="390">
        <f>+Sklop16[[#This Row],[cena/enota brez DDV v EUR]]+Sklop16[[#This Row],[Davek (EUR)]]</f>
        <v>0</v>
      </c>
      <c r="S38" s="390">
        <f>+Sklop16[[#This Row],[cena/enota brez DDV v EUR]]*Sklop16[[#This Row],[Okvirna količina]]</f>
        <v>0</v>
      </c>
      <c r="T38" s="390">
        <f>+Sklop16[[#This Row],[Končna cena/enoto mere (EUR) z DDV]]*Sklop16[[#This Row],[Okvirna količina]]</f>
        <v>0</v>
      </c>
      <c r="U38" s="408" t="s">
        <v>92</v>
      </c>
    </row>
    <row r="39" spans="1:22">
      <c r="A39" s="84" t="s">
        <v>25</v>
      </c>
      <c r="B39" s="394" t="s">
        <v>715</v>
      </c>
      <c r="C39" s="395">
        <v>100</v>
      </c>
      <c r="D39" s="211" t="s">
        <v>90</v>
      </c>
      <c r="E39" s="149"/>
      <c r="F39" s="397">
        <v>20</v>
      </c>
      <c r="G39" s="398" t="s">
        <v>0</v>
      </c>
      <c r="H39" s="399">
        <f>+Sklop16[[#This Row],[Okvirna količina]]</f>
        <v>20</v>
      </c>
      <c r="I39" s="385" t="str">
        <f>IF(Sklop16[[#This Row],[ZAHTEVANA SHEMA KAKOVOSTI]]&lt;&gt;"",Sklop16[[#This Row],[Preračunana masa/volumen/kos na enoto kg]],"")</f>
        <v/>
      </c>
      <c r="J39" s="386"/>
      <c r="K39" s="387"/>
      <c r="L39" s="387"/>
      <c r="M39" s="148"/>
      <c r="N39" s="390"/>
      <c r="O39" s="390"/>
      <c r="P39" s="389"/>
      <c r="Q39" s="390">
        <f>+Sklop16[[#This Row],[cena/enota brez DDV v EUR]]*Sklop16[[#This Row],[Stopnja DDV (%)]]</f>
        <v>0</v>
      </c>
      <c r="R39" s="390">
        <f>+Sklop16[[#This Row],[cena/enota brez DDV v EUR]]+Sklop16[[#This Row],[Davek (EUR)]]</f>
        <v>0</v>
      </c>
      <c r="S39" s="390">
        <f>+Sklop16[[#This Row],[cena/enota brez DDV v EUR]]*Sklop16[[#This Row],[Okvirna količina]]</f>
        <v>0</v>
      </c>
      <c r="T39" s="390">
        <f>+Sklop16[[#This Row],[Končna cena/enoto mere (EUR) z DDV]]*Sklop16[[#This Row],[Okvirna količina]]</f>
        <v>0</v>
      </c>
      <c r="U39" s="408" t="s">
        <v>92</v>
      </c>
    </row>
    <row r="40" spans="1:22">
      <c r="A40" s="84" t="s">
        <v>26</v>
      </c>
      <c r="B40" s="394" t="s">
        <v>716</v>
      </c>
      <c r="C40" s="395">
        <v>100</v>
      </c>
      <c r="D40" s="211" t="s">
        <v>90</v>
      </c>
      <c r="E40" s="149"/>
      <c r="F40" s="397">
        <v>50</v>
      </c>
      <c r="G40" s="398" t="s">
        <v>0</v>
      </c>
      <c r="H40" s="399">
        <f>+Sklop16[[#This Row],[Okvirna količina]]</f>
        <v>50</v>
      </c>
      <c r="I40" s="385" t="str">
        <f>IF(Sklop16[[#This Row],[ZAHTEVANA SHEMA KAKOVOSTI]]&lt;&gt;"",Sklop16[[#This Row],[Preračunana masa/volumen/kos na enoto kg]],"")</f>
        <v/>
      </c>
      <c r="J40" s="386"/>
      <c r="K40" s="387"/>
      <c r="L40" s="387"/>
      <c r="M40" s="148"/>
      <c r="N40" s="390"/>
      <c r="O40" s="390"/>
      <c r="P40" s="389"/>
      <c r="Q40" s="390">
        <f>+Sklop16[[#This Row],[cena/enota brez DDV v EUR]]*Sklop16[[#This Row],[Stopnja DDV (%)]]</f>
        <v>0</v>
      </c>
      <c r="R40" s="390">
        <f>+Sklop16[[#This Row],[cena/enota brez DDV v EUR]]+Sklop16[[#This Row],[Davek (EUR)]]</f>
        <v>0</v>
      </c>
      <c r="S40" s="390">
        <f>+Sklop16[[#This Row],[cena/enota brez DDV v EUR]]*Sklop16[[#This Row],[Okvirna količina]]</f>
        <v>0</v>
      </c>
      <c r="T40" s="390">
        <f>+Sklop16[[#This Row],[Končna cena/enoto mere (EUR) z DDV]]*Sklop16[[#This Row],[Okvirna količina]]</f>
        <v>0</v>
      </c>
      <c r="U40" s="408" t="s">
        <v>92</v>
      </c>
    </row>
    <row r="41" spans="1:22" ht="24">
      <c r="A41" s="84" t="s">
        <v>27</v>
      </c>
      <c r="B41" s="394" t="s">
        <v>717</v>
      </c>
      <c r="C41" s="395">
        <v>100</v>
      </c>
      <c r="D41" s="211" t="s">
        <v>90</v>
      </c>
      <c r="E41" s="149"/>
      <c r="F41" s="397">
        <v>50</v>
      </c>
      <c r="G41" s="398" t="s">
        <v>0</v>
      </c>
      <c r="H41" s="399">
        <f>+Sklop16[[#This Row],[Okvirna količina]]</f>
        <v>50</v>
      </c>
      <c r="I41" s="385" t="str">
        <f>IF(Sklop16[[#This Row],[ZAHTEVANA SHEMA KAKOVOSTI]]&lt;&gt;"",Sklop16[[#This Row],[Preračunana masa/volumen/kos na enoto kg]],"")</f>
        <v/>
      </c>
      <c r="J41" s="386"/>
      <c r="K41" s="387"/>
      <c r="L41" s="387"/>
      <c r="M41" s="148"/>
      <c r="N41" s="390"/>
      <c r="O41" s="390"/>
      <c r="P41" s="389"/>
      <c r="Q41" s="390">
        <f>+Sklop16[[#This Row],[cena/enota brez DDV v EUR]]*Sklop16[[#This Row],[Stopnja DDV (%)]]</f>
        <v>0</v>
      </c>
      <c r="R41" s="390">
        <f>+Sklop16[[#This Row],[cena/enota brez DDV v EUR]]+Sklop16[[#This Row],[Davek (EUR)]]</f>
        <v>0</v>
      </c>
      <c r="S41" s="390">
        <f>+Sklop16[[#This Row],[cena/enota brez DDV v EUR]]*Sklop16[[#This Row],[Okvirna količina]]</f>
        <v>0</v>
      </c>
      <c r="T41" s="390">
        <f>+Sklop16[[#This Row],[Končna cena/enoto mere (EUR) z DDV]]*Sklop16[[#This Row],[Okvirna količina]]</f>
        <v>0</v>
      </c>
      <c r="U41" s="408" t="s">
        <v>92</v>
      </c>
    </row>
    <row r="42" spans="1:22">
      <c r="A42" s="84" t="s">
        <v>28</v>
      </c>
      <c r="B42" s="394" t="s">
        <v>722</v>
      </c>
      <c r="C42" s="395">
        <v>1</v>
      </c>
      <c r="D42" s="396" t="s">
        <v>0</v>
      </c>
      <c r="E42" s="149"/>
      <c r="F42" s="397">
        <v>50</v>
      </c>
      <c r="G42" s="398" t="s">
        <v>0</v>
      </c>
      <c r="H42" s="399">
        <f>+Sklop16[[#This Row],[Okvirna količina]]</f>
        <v>50</v>
      </c>
      <c r="I42" s="385" t="str">
        <f>IF(Sklop16[[#This Row],[ZAHTEVANA SHEMA KAKOVOSTI]]&lt;&gt;"",Sklop16[[#This Row],[Preračunana masa/volumen/kos na enoto kg]],"")</f>
        <v/>
      </c>
      <c r="J42" s="386"/>
      <c r="K42" s="387"/>
      <c r="L42" s="387"/>
      <c r="M42" s="148"/>
      <c r="N42" s="390"/>
      <c r="O42" s="390"/>
      <c r="P42" s="389"/>
      <c r="Q42" s="390">
        <f>+Sklop16[[#This Row],[cena/enota brez DDV v EUR]]*Sklop16[[#This Row],[Stopnja DDV (%)]]</f>
        <v>0</v>
      </c>
      <c r="R42" s="390">
        <f>+Sklop16[[#This Row],[cena/enota brez DDV v EUR]]+Sklop16[[#This Row],[Davek (EUR)]]</f>
        <v>0</v>
      </c>
      <c r="S42" s="390">
        <f>+Sklop16[[#This Row],[cena/enota brez DDV v EUR]]*Sklop16[[#This Row],[Okvirna količina]]</f>
        <v>0</v>
      </c>
      <c r="T42" s="390">
        <f>+Sklop16[[#This Row],[Končna cena/enoto mere (EUR) z DDV]]*Sklop16[[#This Row],[Okvirna količina]]</f>
        <v>0</v>
      </c>
      <c r="U42" s="408" t="s">
        <v>92</v>
      </c>
      <c r="V42" s="107"/>
    </row>
    <row r="43" spans="1:22" ht="12.75" customHeight="1">
      <c r="A43" s="84" t="s">
        <v>29</v>
      </c>
      <c r="B43" s="394" t="s">
        <v>723</v>
      </c>
      <c r="C43" s="395">
        <v>1</v>
      </c>
      <c r="D43" s="396" t="s">
        <v>0</v>
      </c>
      <c r="E43" s="149"/>
      <c r="F43" s="397">
        <v>50</v>
      </c>
      <c r="G43" s="398" t="s">
        <v>0</v>
      </c>
      <c r="H43" s="399">
        <f>+Sklop16[[#This Row],[Okvirna količina]]</f>
        <v>50</v>
      </c>
      <c r="I43" s="385" t="str">
        <f>IF(Sklop16[[#This Row],[ZAHTEVANA SHEMA KAKOVOSTI]]&lt;&gt;"",Sklop16[[#This Row],[Preračunana masa/volumen/kos na enoto kg]],"")</f>
        <v/>
      </c>
      <c r="J43" s="386"/>
      <c r="K43" s="387"/>
      <c r="L43" s="387"/>
      <c r="M43" s="148"/>
      <c r="N43" s="390"/>
      <c r="O43" s="390"/>
      <c r="P43" s="389"/>
      <c r="Q43" s="390">
        <f>+Sklop16[[#This Row],[cena/enota brez DDV v EUR]]*Sklop16[[#This Row],[Stopnja DDV (%)]]</f>
        <v>0</v>
      </c>
      <c r="R43" s="390">
        <f>+Sklop16[[#This Row],[cena/enota brez DDV v EUR]]+Sklop16[[#This Row],[Davek (EUR)]]</f>
        <v>0</v>
      </c>
      <c r="S43" s="390">
        <f>+Sklop16[[#This Row],[cena/enota brez DDV v EUR]]*Sklop16[[#This Row],[Okvirna količina]]</f>
        <v>0</v>
      </c>
      <c r="T43" s="390">
        <f>+Sklop16[[#This Row],[Končna cena/enoto mere (EUR) z DDV]]*Sklop16[[#This Row],[Okvirna količina]]</f>
        <v>0</v>
      </c>
      <c r="U43" s="408" t="s">
        <v>92</v>
      </c>
    </row>
    <row r="44" spans="1:22">
      <c r="A44" s="84" t="s">
        <v>30</v>
      </c>
      <c r="B44" s="394" t="s">
        <v>724</v>
      </c>
      <c r="C44" s="395">
        <v>1</v>
      </c>
      <c r="D44" s="396" t="s">
        <v>0</v>
      </c>
      <c r="E44" s="149"/>
      <c r="F44" s="397">
        <v>50</v>
      </c>
      <c r="G44" s="398" t="s">
        <v>0</v>
      </c>
      <c r="H44" s="399">
        <f>+Sklop16[[#This Row],[Okvirna količina]]</f>
        <v>50</v>
      </c>
      <c r="I44" s="385" t="str">
        <f>IF(Sklop16[[#This Row],[ZAHTEVANA SHEMA KAKOVOSTI]]&lt;&gt;"",Sklop16[[#This Row],[Preračunana masa/volumen/kos na enoto kg]],"")</f>
        <v/>
      </c>
      <c r="J44" s="386"/>
      <c r="K44" s="387"/>
      <c r="L44" s="387"/>
      <c r="M44" s="148"/>
      <c r="N44" s="390"/>
      <c r="O44" s="390"/>
      <c r="P44" s="389"/>
      <c r="Q44" s="390">
        <f>+Sklop16[[#This Row],[cena/enota brez DDV v EUR]]*Sklop16[[#This Row],[Stopnja DDV (%)]]</f>
        <v>0</v>
      </c>
      <c r="R44" s="390">
        <f>+Sklop16[[#This Row],[cena/enota brez DDV v EUR]]+Sklop16[[#This Row],[Davek (EUR)]]</f>
        <v>0</v>
      </c>
      <c r="S44" s="390">
        <f>+Sklop16[[#This Row],[cena/enota brez DDV v EUR]]*Sklop16[[#This Row],[Okvirna količina]]</f>
        <v>0</v>
      </c>
      <c r="T44" s="390">
        <f>+Sklop16[[#This Row],[Končna cena/enoto mere (EUR) z DDV]]*Sklop16[[#This Row],[Okvirna količina]]</f>
        <v>0</v>
      </c>
      <c r="U44" s="408" t="s">
        <v>92</v>
      </c>
    </row>
    <row r="45" spans="1:22">
      <c r="A45" s="84" t="s">
        <v>31</v>
      </c>
      <c r="B45" s="394" t="s">
        <v>725</v>
      </c>
      <c r="C45" s="395">
        <v>1</v>
      </c>
      <c r="D45" s="396" t="s">
        <v>0</v>
      </c>
      <c r="E45" s="149"/>
      <c r="F45" s="397">
        <v>50</v>
      </c>
      <c r="G45" s="398" t="s">
        <v>0</v>
      </c>
      <c r="H45" s="399">
        <f>+Sklop16[[#This Row],[Okvirna količina]]</f>
        <v>50</v>
      </c>
      <c r="I45" s="385" t="str">
        <f>IF(Sklop16[[#This Row],[ZAHTEVANA SHEMA KAKOVOSTI]]&lt;&gt;"",Sklop16[[#This Row],[Preračunana masa/volumen/kos na enoto kg]],"")</f>
        <v/>
      </c>
      <c r="J45" s="386"/>
      <c r="K45" s="387"/>
      <c r="L45" s="387"/>
      <c r="M45" s="148"/>
      <c r="N45" s="390"/>
      <c r="O45" s="390"/>
      <c r="P45" s="389"/>
      <c r="Q45" s="390">
        <f>+Sklop16[[#This Row],[cena/enota brez DDV v EUR]]*Sklop16[[#This Row],[Stopnja DDV (%)]]</f>
        <v>0</v>
      </c>
      <c r="R45" s="390">
        <f>+Sklop16[[#This Row],[cena/enota brez DDV v EUR]]+Sklop16[[#This Row],[Davek (EUR)]]</f>
        <v>0</v>
      </c>
      <c r="S45" s="390">
        <f>+Sklop16[[#This Row],[cena/enota brez DDV v EUR]]*Sklop16[[#This Row],[Okvirna količina]]</f>
        <v>0</v>
      </c>
      <c r="T45" s="390">
        <f>+Sklop16[[#This Row],[Končna cena/enoto mere (EUR) z DDV]]*Sklop16[[#This Row],[Okvirna količina]]</f>
        <v>0</v>
      </c>
      <c r="U45" s="408" t="s">
        <v>92</v>
      </c>
    </row>
    <row r="46" spans="1:22">
      <c r="A46" s="84" t="s">
        <v>32</v>
      </c>
      <c r="B46" s="394" t="s">
        <v>726</v>
      </c>
      <c r="C46" s="395">
        <v>1</v>
      </c>
      <c r="D46" s="396" t="s">
        <v>0</v>
      </c>
      <c r="E46" s="149"/>
      <c r="F46" s="397">
        <v>50</v>
      </c>
      <c r="G46" s="398" t="s">
        <v>0</v>
      </c>
      <c r="H46" s="399">
        <f>+Sklop16[[#This Row],[Okvirna količina]]</f>
        <v>50</v>
      </c>
      <c r="I46" s="385" t="str">
        <f>IF(Sklop16[[#This Row],[ZAHTEVANA SHEMA KAKOVOSTI]]&lt;&gt;"",Sklop16[[#This Row],[Preračunana masa/volumen/kos na enoto kg]],"")</f>
        <v/>
      </c>
      <c r="J46" s="386"/>
      <c r="K46" s="387"/>
      <c r="L46" s="387"/>
      <c r="M46" s="148"/>
      <c r="N46" s="390"/>
      <c r="O46" s="390"/>
      <c r="P46" s="389"/>
      <c r="Q46" s="390">
        <f>+Sklop16[[#This Row],[cena/enota brez DDV v EUR]]*Sklop16[[#This Row],[Stopnja DDV (%)]]</f>
        <v>0</v>
      </c>
      <c r="R46" s="390">
        <f>+Sklop16[[#This Row],[cena/enota brez DDV v EUR]]+Sklop16[[#This Row],[Davek (EUR)]]</f>
        <v>0</v>
      </c>
      <c r="S46" s="390">
        <f>+Sklop16[[#This Row],[cena/enota brez DDV v EUR]]*Sklop16[[#This Row],[Okvirna količina]]</f>
        <v>0</v>
      </c>
      <c r="T46" s="390">
        <f>+Sklop16[[#This Row],[Končna cena/enoto mere (EUR) z DDV]]*Sklop16[[#This Row],[Okvirna količina]]</f>
        <v>0</v>
      </c>
      <c r="U46" s="408" t="s">
        <v>92</v>
      </c>
    </row>
    <row r="47" spans="1:22">
      <c r="A47" s="84" t="s">
        <v>33</v>
      </c>
      <c r="B47" s="394" t="s">
        <v>727</v>
      </c>
      <c r="C47" s="395">
        <v>1</v>
      </c>
      <c r="D47" s="396" t="s">
        <v>0</v>
      </c>
      <c r="E47" s="149"/>
      <c r="F47" s="397">
        <v>50</v>
      </c>
      <c r="G47" s="398" t="s">
        <v>0</v>
      </c>
      <c r="H47" s="399">
        <f>+Sklop16[[#This Row],[Okvirna količina]]</f>
        <v>50</v>
      </c>
      <c r="I47" s="385" t="str">
        <f>IF(Sklop16[[#This Row],[ZAHTEVANA SHEMA KAKOVOSTI]]&lt;&gt;"",Sklop16[[#This Row],[Preračunana masa/volumen/kos na enoto kg]],"")</f>
        <v/>
      </c>
      <c r="J47" s="386"/>
      <c r="K47" s="387"/>
      <c r="L47" s="387"/>
      <c r="M47" s="148"/>
      <c r="N47" s="390"/>
      <c r="O47" s="390"/>
      <c r="P47" s="389"/>
      <c r="Q47" s="390">
        <f>+Sklop16[[#This Row],[cena/enota brez DDV v EUR]]*Sklop16[[#This Row],[Stopnja DDV (%)]]</f>
        <v>0</v>
      </c>
      <c r="R47" s="390">
        <f>+Sklop16[[#This Row],[cena/enota brez DDV v EUR]]+Sklop16[[#This Row],[Davek (EUR)]]</f>
        <v>0</v>
      </c>
      <c r="S47" s="390">
        <f>+Sklop16[[#This Row],[cena/enota brez DDV v EUR]]*Sklop16[[#This Row],[Okvirna količina]]</f>
        <v>0</v>
      </c>
      <c r="T47" s="390">
        <f>+Sklop16[[#This Row],[Končna cena/enoto mere (EUR) z DDV]]*Sklop16[[#This Row],[Okvirna količina]]</f>
        <v>0</v>
      </c>
      <c r="U47" s="408" t="s">
        <v>92</v>
      </c>
    </row>
    <row r="48" spans="1:22">
      <c r="A48" s="84" t="s">
        <v>34</v>
      </c>
      <c r="B48" s="394" t="s">
        <v>728</v>
      </c>
      <c r="C48" s="395">
        <v>1</v>
      </c>
      <c r="D48" s="396" t="s">
        <v>0</v>
      </c>
      <c r="E48" s="149"/>
      <c r="F48" s="397">
        <v>50</v>
      </c>
      <c r="G48" s="398" t="s">
        <v>0</v>
      </c>
      <c r="H48" s="399">
        <f>+Sklop16[[#This Row],[Okvirna količina]]</f>
        <v>50</v>
      </c>
      <c r="I48" s="385" t="str">
        <f>IF(Sklop16[[#This Row],[ZAHTEVANA SHEMA KAKOVOSTI]]&lt;&gt;"",Sklop16[[#This Row],[Preračunana masa/volumen/kos na enoto kg]],"")</f>
        <v/>
      </c>
      <c r="J48" s="386"/>
      <c r="K48" s="387"/>
      <c r="L48" s="387"/>
      <c r="M48" s="148"/>
      <c r="N48" s="390"/>
      <c r="O48" s="390"/>
      <c r="P48" s="389"/>
      <c r="Q48" s="390">
        <f>+Sklop16[[#This Row],[cena/enota brez DDV v EUR]]*Sklop16[[#This Row],[Stopnja DDV (%)]]</f>
        <v>0</v>
      </c>
      <c r="R48" s="390">
        <f>+Sklop16[[#This Row],[cena/enota brez DDV v EUR]]+Sklop16[[#This Row],[Davek (EUR)]]</f>
        <v>0</v>
      </c>
      <c r="S48" s="390">
        <f>+Sklop16[[#This Row],[cena/enota brez DDV v EUR]]*Sklop16[[#This Row],[Okvirna količina]]</f>
        <v>0</v>
      </c>
      <c r="T48" s="390">
        <f>+Sklop16[[#This Row],[Končna cena/enoto mere (EUR) z DDV]]*Sklop16[[#This Row],[Okvirna količina]]</f>
        <v>0</v>
      </c>
      <c r="U48" s="408" t="s">
        <v>92</v>
      </c>
    </row>
    <row r="49" spans="1:22">
      <c r="A49" s="84" t="s">
        <v>35</v>
      </c>
      <c r="B49" s="394" t="s">
        <v>729</v>
      </c>
      <c r="C49" s="395">
        <v>1</v>
      </c>
      <c r="D49" s="396" t="s">
        <v>0</v>
      </c>
      <c r="E49" s="149"/>
      <c r="F49" s="397">
        <v>50</v>
      </c>
      <c r="G49" s="398" t="s">
        <v>0</v>
      </c>
      <c r="H49" s="399">
        <f>+Sklop16[[#This Row],[Okvirna količina]]</f>
        <v>50</v>
      </c>
      <c r="I49" s="385" t="str">
        <f>IF(Sklop16[[#This Row],[ZAHTEVANA SHEMA KAKOVOSTI]]&lt;&gt;"",Sklop16[[#This Row],[Preračunana masa/volumen/kos na enoto kg]],"")</f>
        <v/>
      </c>
      <c r="J49" s="386"/>
      <c r="K49" s="387"/>
      <c r="L49" s="387"/>
      <c r="M49" s="148"/>
      <c r="N49" s="390"/>
      <c r="O49" s="390"/>
      <c r="P49" s="389"/>
      <c r="Q49" s="390">
        <f>+Sklop16[[#This Row],[cena/enota brez DDV v EUR]]*Sklop16[[#This Row],[Stopnja DDV (%)]]</f>
        <v>0</v>
      </c>
      <c r="R49" s="390">
        <f>+Sklop16[[#This Row],[cena/enota brez DDV v EUR]]+Sklop16[[#This Row],[Davek (EUR)]]</f>
        <v>0</v>
      </c>
      <c r="S49" s="390">
        <f>+Sklop16[[#This Row],[cena/enota brez DDV v EUR]]*Sklop16[[#This Row],[Okvirna količina]]</f>
        <v>0</v>
      </c>
      <c r="T49" s="390">
        <f>+Sklop16[[#This Row],[Končna cena/enoto mere (EUR) z DDV]]*Sklop16[[#This Row],[Okvirna količina]]</f>
        <v>0</v>
      </c>
      <c r="U49" s="408" t="s">
        <v>92</v>
      </c>
    </row>
    <row r="50" spans="1:22">
      <c r="A50" s="84" t="s">
        <v>36</v>
      </c>
      <c r="B50" s="394" t="s">
        <v>730</v>
      </c>
      <c r="C50" s="395">
        <v>1</v>
      </c>
      <c r="D50" s="396" t="s">
        <v>0</v>
      </c>
      <c r="E50" s="149"/>
      <c r="F50" s="397">
        <v>50</v>
      </c>
      <c r="G50" s="398" t="s">
        <v>0</v>
      </c>
      <c r="H50" s="399">
        <f>+Sklop16[[#This Row],[Okvirna količina]]</f>
        <v>50</v>
      </c>
      <c r="I50" s="385" t="str">
        <f>IF(Sklop16[[#This Row],[ZAHTEVANA SHEMA KAKOVOSTI]]&lt;&gt;"",Sklop16[[#This Row],[Preračunana masa/volumen/kos na enoto kg]],"")</f>
        <v/>
      </c>
      <c r="J50" s="386"/>
      <c r="K50" s="387"/>
      <c r="L50" s="387"/>
      <c r="M50" s="148"/>
      <c r="N50" s="390"/>
      <c r="O50" s="390"/>
      <c r="P50" s="389"/>
      <c r="Q50" s="390">
        <f>+Sklop16[[#This Row],[cena/enota brez DDV v EUR]]*Sklop16[[#This Row],[Stopnja DDV (%)]]</f>
        <v>0</v>
      </c>
      <c r="R50" s="390">
        <f>+Sklop16[[#This Row],[cena/enota brez DDV v EUR]]+Sklop16[[#This Row],[Davek (EUR)]]</f>
        <v>0</v>
      </c>
      <c r="S50" s="390">
        <f>+Sklop16[[#This Row],[cena/enota brez DDV v EUR]]*Sklop16[[#This Row],[Okvirna količina]]</f>
        <v>0</v>
      </c>
      <c r="T50" s="390">
        <f>+Sklop16[[#This Row],[Končna cena/enoto mere (EUR) z DDV]]*Sklop16[[#This Row],[Okvirna količina]]</f>
        <v>0</v>
      </c>
      <c r="U50" s="408" t="s">
        <v>92</v>
      </c>
    </row>
    <row r="51" spans="1:22">
      <c r="A51" s="84" t="s">
        <v>37</v>
      </c>
      <c r="B51" s="394" t="s">
        <v>731</v>
      </c>
      <c r="C51" s="395">
        <v>1</v>
      </c>
      <c r="D51" s="396" t="s">
        <v>0</v>
      </c>
      <c r="E51" s="149"/>
      <c r="F51" s="397">
        <v>50</v>
      </c>
      <c r="G51" s="398" t="s">
        <v>0</v>
      </c>
      <c r="H51" s="399">
        <f>+Sklop16[[#This Row],[Okvirna količina]]</f>
        <v>50</v>
      </c>
      <c r="I51" s="385" t="str">
        <f>IF(Sklop16[[#This Row],[ZAHTEVANA SHEMA KAKOVOSTI]]&lt;&gt;"",Sklop16[[#This Row],[Preračunana masa/volumen/kos na enoto kg]],"")</f>
        <v/>
      </c>
      <c r="J51" s="386"/>
      <c r="K51" s="387"/>
      <c r="L51" s="387"/>
      <c r="M51" s="148"/>
      <c r="N51" s="390"/>
      <c r="O51" s="390"/>
      <c r="P51" s="389"/>
      <c r="Q51" s="390">
        <f>+Sklop16[[#This Row],[cena/enota brez DDV v EUR]]*Sklop16[[#This Row],[Stopnja DDV (%)]]</f>
        <v>0</v>
      </c>
      <c r="R51" s="390">
        <f>+Sklop16[[#This Row],[cena/enota brez DDV v EUR]]+Sklop16[[#This Row],[Davek (EUR)]]</f>
        <v>0</v>
      </c>
      <c r="S51" s="390">
        <f>+Sklop16[[#This Row],[cena/enota brez DDV v EUR]]*Sklop16[[#This Row],[Okvirna količina]]</f>
        <v>0</v>
      </c>
      <c r="T51" s="390">
        <f>+Sklop16[[#This Row],[Končna cena/enoto mere (EUR) z DDV]]*Sklop16[[#This Row],[Okvirna količina]]</f>
        <v>0</v>
      </c>
      <c r="U51" s="408" t="s">
        <v>92</v>
      </c>
    </row>
    <row r="52" spans="1:22">
      <c r="A52" s="84" t="s">
        <v>38</v>
      </c>
      <c r="B52" s="394" t="s">
        <v>732</v>
      </c>
      <c r="C52" s="395">
        <v>1</v>
      </c>
      <c r="D52" s="396" t="s">
        <v>0</v>
      </c>
      <c r="E52" s="149"/>
      <c r="F52" s="397">
        <v>50</v>
      </c>
      <c r="G52" s="398" t="s">
        <v>0</v>
      </c>
      <c r="H52" s="399">
        <f>+Sklop16[[#This Row],[Okvirna količina]]</f>
        <v>50</v>
      </c>
      <c r="I52" s="385" t="str">
        <f>IF(Sklop16[[#This Row],[ZAHTEVANA SHEMA KAKOVOSTI]]&lt;&gt;"",Sklop16[[#This Row],[Preračunana masa/volumen/kos na enoto kg]],"")</f>
        <v/>
      </c>
      <c r="J52" s="386"/>
      <c r="K52" s="387"/>
      <c r="L52" s="387"/>
      <c r="M52" s="148"/>
      <c r="N52" s="390"/>
      <c r="O52" s="390"/>
      <c r="P52" s="389"/>
      <c r="Q52" s="390">
        <f>+Sklop16[[#This Row],[cena/enota brez DDV v EUR]]*Sklop16[[#This Row],[Stopnja DDV (%)]]</f>
        <v>0</v>
      </c>
      <c r="R52" s="390">
        <f>+Sklop16[[#This Row],[cena/enota brez DDV v EUR]]+Sklop16[[#This Row],[Davek (EUR)]]</f>
        <v>0</v>
      </c>
      <c r="S52" s="390">
        <f>+Sklop16[[#This Row],[cena/enota brez DDV v EUR]]*Sklop16[[#This Row],[Okvirna količina]]</f>
        <v>0</v>
      </c>
      <c r="T52" s="390">
        <f>+Sklop16[[#This Row],[Končna cena/enoto mere (EUR) z DDV]]*Sklop16[[#This Row],[Okvirna količina]]</f>
        <v>0</v>
      </c>
      <c r="U52" s="408" t="s">
        <v>92</v>
      </c>
    </row>
    <row r="53" spans="1:22">
      <c r="A53" s="84" t="s">
        <v>39</v>
      </c>
      <c r="B53" s="394" t="s">
        <v>733</v>
      </c>
      <c r="C53" s="395">
        <v>1</v>
      </c>
      <c r="D53" s="396" t="s">
        <v>0</v>
      </c>
      <c r="E53" s="149"/>
      <c r="F53" s="397">
        <v>50</v>
      </c>
      <c r="G53" s="398" t="s">
        <v>0</v>
      </c>
      <c r="H53" s="399">
        <f>+Sklop16[[#This Row],[Okvirna količina]]</f>
        <v>50</v>
      </c>
      <c r="I53" s="385" t="str">
        <f>IF(Sklop16[[#This Row],[ZAHTEVANA SHEMA KAKOVOSTI]]&lt;&gt;"",Sklop16[[#This Row],[Preračunana masa/volumen/kos na enoto kg]],"")</f>
        <v/>
      </c>
      <c r="J53" s="386"/>
      <c r="K53" s="387"/>
      <c r="L53" s="387"/>
      <c r="M53" s="148"/>
      <c r="N53" s="390"/>
      <c r="O53" s="390"/>
      <c r="P53" s="389"/>
      <c r="Q53" s="390">
        <f>+Sklop16[[#This Row],[cena/enota brez DDV v EUR]]*Sklop16[[#This Row],[Stopnja DDV (%)]]</f>
        <v>0</v>
      </c>
      <c r="R53" s="390">
        <f>+Sklop16[[#This Row],[cena/enota brez DDV v EUR]]+Sklop16[[#This Row],[Davek (EUR)]]</f>
        <v>0</v>
      </c>
      <c r="S53" s="390">
        <f>+Sklop16[[#This Row],[cena/enota brez DDV v EUR]]*Sklop16[[#This Row],[Okvirna količina]]</f>
        <v>0</v>
      </c>
      <c r="T53" s="390">
        <f>+Sklop16[[#This Row],[Končna cena/enoto mere (EUR) z DDV]]*Sklop16[[#This Row],[Okvirna količina]]</f>
        <v>0</v>
      </c>
      <c r="U53" s="408" t="s">
        <v>92</v>
      </c>
    </row>
    <row r="54" spans="1:22">
      <c r="A54" s="84" t="s">
        <v>40</v>
      </c>
      <c r="B54" s="394" t="s">
        <v>734</v>
      </c>
      <c r="C54" s="395">
        <v>1</v>
      </c>
      <c r="D54" s="396" t="s">
        <v>0</v>
      </c>
      <c r="E54" s="149"/>
      <c r="F54" s="397">
        <v>50</v>
      </c>
      <c r="G54" s="398" t="s">
        <v>0</v>
      </c>
      <c r="H54" s="399">
        <f>+Sklop16[[#This Row],[Okvirna količina]]</f>
        <v>50</v>
      </c>
      <c r="I54" s="385" t="str">
        <f>IF(Sklop16[[#This Row],[ZAHTEVANA SHEMA KAKOVOSTI]]&lt;&gt;"",Sklop16[[#This Row],[Preračunana masa/volumen/kos na enoto kg]],"")</f>
        <v/>
      </c>
      <c r="J54" s="386"/>
      <c r="K54" s="387"/>
      <c r="L54" s="387"/>
      <c r="M54" s="148"/>
      <c r="N54" s="390"/>
      <c r="O54" s="390"/>
      <c r="P54" s="389"/>
      <c r="Q54" s="390">
        <f>+Sklop16[[#This Row],[cena/enota brez DDV v EUR]]*Sklop16[[#This Row],[Stopnja DDV (%)]]</f>
        <v>0</v>
      </c>
      <c r="R54" s="390">
        <f>+Sklop16[[#This Row],[cena/enota brez DDV v EUR]]+Sklop16[[#This Row],[Davek (EUR)]]</f>
        <v>0</v>
      </c>
      <c r="S54" s="390">
        <f>+Sklop16[[#This Row],[cena/enota brez DDV v EUR]]*Sklop16[[#This Row],[Okvirna količina]]</f>
        <v>0</v>
      </c>
      <c r="T54" s="390">
        <f>+Sklop16[[#This Row],[Končna cena/enoto mere (EUR) z DDV]]*Sklop16[[#This Row],[Okvirna količina]]</f>
        <v>0</v>
      </c>
      <c r="U54" s="408" t="s">
        <v>92</v>
      </c>
    </row>
    <row r="55" spans="1:22">
      <c r="A55" s="84" t="s">
        <v>41</v>
      </c>
      <c r="B55" s="394" t="s">
        <v>735</v>
      </c>
      <c r="C55" s="395">
        <v>1</v>
      </c>
      <c r="D55" s="396" t="s">
        <v>0</v>
      </c>
      <c r="E55" s="149"/>
      <c r="F55" s="397">
        <v>50</v>
      </c>
      <c r="G55" s="398" t="s">
        <v>0</v>
      </c>
      <c r="H55" s="399">
        <f>+Sklop16[[#This Row],[Okvirna količina]]</f>
        <v>50</v>
      </c>
      <c r="I55" s="385" t="str">
        <f>IF(Sklop16[[#This Row],[ZAHTEVANA SHEMA KAKOVOSTI]]&lt;&gt;"",Sklop16[[#This Row],[Preračunana masa/volumen/kos na enoto kg]],"")</f>
        <v/>
      </c>
      <c r="J55" s="386"/>
      <c r="K55" s="387"/>
      <c r="L55" s="387"/>
      <c r="M55" s="148"/>
      <c r="N55" s="390"/>
      <c r="O55" s="390"/>
      <c r="P55" s="389"/>
      <c r="Q55" s="390">
        <f>+Sklop16[[#This Row],[cena/enota brez DDV v EUR]]*Sklop16[[#This Row],[Stopnja DDV (%)]]</f>
        <v>0</v>
      </c>
      <c r="R55" s="390">
        <f>+Sklop16[[#This Row],[cena/enota brez DDV v EUR]]+Sklop16[[#This Row],[Davek (EUR)]]</f>
        <v>0</v>
      </c>
      <c r="S55" s="390">
        <f>+Sklop16[[#This Row],[cena/enota brez DDV v EUR]]*Sklop16[[#This Row],[Okvirna količina]]</f>
        <v>0</v>
      </c>
      <c r="T55" s="390">
        <f>+Sklop16[[#This Row],[Končna cena/enoto mere (EUR) z DDV]]*Sklop16[[#This Row],[Okvirna količina]]</f>
        <v>0</v>
      </c>
      <c r="U55" s="408" t="s">
        <v>92</v>
      </c>
    </row>
    <row r="56" spans="1:22">
      <c r="A56" s="84" t="s">
        <v>42</v>
      </c>
      <c r="B56" s="394" t="s">
        <v>736</v>
      </c>
      <c r="C56" s="395">
        <v>1</v>
      </c>
      <c r="D56" s="396" t="s">
        <v>0</v>
      </c>
      <c r="E56" s="149"/>
      <c r="F56" s="397">
        <v>50</v>
      </c>
      <c r="G56" s="398" t="s">
        <v>0</v>
      </c>
      <c r="H56" s="399">
        <f>+Sklop16[[#This Row],[Okvirna količina]]</f>
        <v>50</v>
      </c>
      <c r="I56" s="385" t="str">
        <f>IF(Sklop16[[#This Row],[ZAHTEVANA SHEMA KAKOVOSTI]]&lt;&gt;"",Sklop16[[#This Row],[Preračunana masa/volumen/kos na enoto kg]],"")</f>
        <v/>
      </c>
      <c r="J56" s="386"/>
      <c r="K56" s="387"/>
      <c r="L56" s="387"/>
      <c r="M56" s="148"/>
      <c r="N56" s="390"/>
      <c r="O56" s="390"/>
      <c r="P56" s="389"/>
      <c r="Q56" s="390">
        <f>+Sklop16[[#This Row],[cena/enota brez DDV v EUR]]*Sklop16[[#This Row],[Stopnja DDV (%)]]</f>
        <v>0</v>
      </c>
      <c r="R56" s="390">
        <f>+Sklop16[[#This Row],[cena/enota brez DDV v EUR]]+Sklop16[[#This Row],[Davek (EUR)]]</f>
        <v>0</v>
      </c>
      <c r="S56" s="390">
        <f>+Sklop16[[#This Row],[cena/enota brez DDV v EUR]]*Sklop16[[#This Row],[Okvirna količina]]</f>
        <v>0</v>
      </c>
      <c r="T56" s="390">
        <f>+Sklop16[[#This Row],[Končna cena/enoto mere (EUR) z DDV]]*Sklop16[[#This Row],[Okvirna količina]]</f>
        <v>0</v>
      </c>
      <c r="U56" s="408" t="s">
        <v>92</v>
      </c>
    </row>
    <row r="57" spans="1:22">
      <c r="A57" s="84" t="s">
        <v>43</v>
      </c>
      <c r="B57" s="394" t="s">
        <v>738</v>
      </c>
      <c r="C57" s="395">
        <v>1</v>
      </c>
      <c r="D57" s="396" t="s">
        <v>0</v>
      </c>
      <c r="E57" s="149"/>
      <c r="F57" s="397">
        <v>50</v>
      </c>
      <c r="G57" s="398" t="s">
        <v>0</v>
      </c>
      <c r="H57" s="399">
        <f>+Sklop16[[#This Row],[Okvirna količina]]</f>
        <v>50</v>
      </c>
      <c r="I57" s="385" t="str">
        <f>IF(Sklop16[[#This Row],[ZAHTEVANA SHEMA KAKOVOSTI]]&lt;&gt;"",Sklop16[[#This Row],[Preračunana masa/volumen/kos na enoto kg]],"")</f>
        <v/>
      </c>
      <c r="J57" s="386"/>
      <c r="K57" s="387"/>
      <c r="L57" s="387"/>
      <c r="M57" s="148"/>
      <c r="N57" s="390"/>
      <c r="O57" s="390"/>
      <c r="P57" s="389"/>
      <c r="Q57" s="390">
        <f>+Sklop16[[#This Row],[cena/enota brez DDV v EUR]]*Sklop16[[#This Row],[Stopnja DDV (%)]]</f>
        <v>0</v>
      </c>
      <c r="R57" s="390">
        <f>+Sklop16[[#This Row],[cena/enota brez DDV v EUR]]+Sklop16[[#This Row],[Davek (EUR)]]</f>
        <v>0</v>
      </c>
      <c r="S57" s="390">
        <f>+Sklop16[[#This Row],[cena/enota brez DDV v EUR]]*Sklop16[[#This Row],[Okvirna količina]]</f>
        <v>0</v>
      </c>
      <c r="T57" s="390">
        <f>+Sklop16[[#This Row],[Končna cena/enoto mere (EUR) z DDV]]*Sklop16[[#This Row],[Okvirna količina]]</f>
        <v>0</v>
      </c>
      <c r="U57" s="408" t="s">
        <v>92</v>
      </c>
    </row>
    <row r="58" spans="1:22">
      <c r="A58" s="84" t="s">
        <v>46</v>
      </c>
      <c r="B58" s="394" t="s">
        <v>737</v>
      </c>
      <c r="C58" s="395">
        <v>1</v>
      </c>
      <c r="D58" s="396" t="s">
        <v>0</v>
      </c>
      <c r="E58" s="149"/>
      <c r="F58" s="397">
        <v>50</v>
      </c>
      <c r="G58" s="398" t="s">
        <v>0</v>
      </c>
      <c r="H58" s="399">
        <f>+Sklop16[[#This Row],[Okvirna količina]]</f>
        <v>50</v>
      </c>
      <c r="I58" s="385" t="str">
        <f>IF(Sklop16[[#This Row],[ZAHTEVANA SHEMA KAKOVOSTI]]&lt;&gt;"",Sklop16[[#This Row],[Preračunana masa/volumen/kos na enoto kg]],"")</f>
        <v/>
      </c>
      <c r="J58" s="386"/>
      <c r="K58" s="387"/>
      <c r="L58" s="387"/>
      <c r="M58" s="148"/>
      <c r="N58" s="390"/>
      <c r="O58" s="390"/>
      <c r="P58" s="389"/>
      <c r="Q58" s="390">
        <f>+Sklop16[[#This Row],[cena/enota brez DDV v EUR]]*Sklop16[[#This Row],[Stopnja DDV (%)]]</f>
        <v>0</v>
      </c>
      <c r="R58" s="390">
        <f>+Sklop16[[#This Row],[cena/enota brez DDV v EUR]]+Sklop16[[#This Row],[Davek (EUR)]]</f>
        <v>0</v>
      </c>
      <c r="S58" s="390">
        <f>+Sklop16[[#This Row],[cena/enota brez DDV v EUR]]*Sklop16[[#This Row],[Okvirna količina]]</f>
        <v>0</v>
      </c>
      <c r="T58" s="390">
        <f>+Sklop16[[#This Row],[Končna cena/enoto mere (EUR) z DDV]]*Sklop16[[#This Row],[Okvirna količina]]</f>
        <v>0</v>
      </c>
      <c r="U58" s="408" t="s">
        <v>92</v>
      </c>
    </row>
    <row r="59" spans="1:22">
      <c r="A59" s="443" t="s">
        <v>114</v>
      </c>
      <c r="B59" s="472"/>
      <c r="C59" s="444"/>
      <c r="D59" s="444"/>
      <c r="E59" s="445"/>
      <c r="F59" s="446"/>
      <c r="G59" s="447"/>
      <c r="H59" s="448">
        <f>SUBTOTAL(109,Sklop16[Preračunana masa/volumen/kos na enoto kg])</f>
        <v>1700</v>
      </c>
      <c r="I59" s="448">
        <f>SUBTOTAL(109,Sklop16[Živila iz shem kakovosti (kg)])</f>
        <v>0</v>
      </c>
      <c r="J59" s="446"/>
      <c r="K59" s="449"/>
      <c r="L59" s="449"/>
      <c r="M59" s="450"/>
      <c r="N59" s="451"/>
      <c r="O59" s="451"/>
      <c r="P59" s="451"/>
      <c r="Q59" s="452"/>
      <c r="R59" s="446"/>
      <c r="S59" s="452">
        <f>SUBTOTAL(109,Sklop16[Vrednost za okvirno količino (EUR) brez DDV])</f>
        <v>0</v>
      </c>
      <c r="T59" s="452">
        <f>SUBTOTAL(109,Sklop16[Vrednost za okvirno količino (EUR) z DDV])</f>
        <v>0</v>
      </c>
      <c r="U59" s="453"/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 s="18" customFormat="1">
      <c r="A61" s="48" t="s">
        <v>110</v>
      </c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48"/>
      <c r="R61" s="48"/>
      <c r="S61" s="48"/>
      <c r="T61" s="48"/>
      <c r="U61" s="68"/>
      <c r="V61" s="11"/>
    </row>
    <row r="62" spans="1:22" s="18" customFormat="1">
      <c r="A62" s="11" t="s">
        <v>112</v>
      </c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95" t="s">
        <v>154</v>
      </c>
      <c r="B63" s="17"/>
      <c r="C63" s="27"/>
      <c r="D63" s="27"/>
      <c r="E63" s="98"/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  <c r="S63" s="11"/>
      <c r="T63" s="11"/>
      <c r="U63" s="68"/>
      <c r="V63" s="11"/>
    </row>
    <row r="64" spans="1:22" s="18" customFormat="1">
      <c r="A64" s="575" t="s">
        <v>155</v>
      </c>
      <c r="B64" s="575"/>
      <c r="C64" s="575"/>
      <c r="D64" s="575"/>
      <c r="E64" s="575"/>
      <c r="F64" s="575"/>
      <c r="G64" s="575"/>
      <c r="H64" s="575"/>
      <c r="I64" s="575"/>
      <c r="J64" s="575"/>
      <c r="K64" s="575"/>
      <c r="L64" s="575"/>
      <c r="M64" s="54"/>
      <c r="N64" s="29"/>
      <c r="O64" s="29"/>
      <c r="P64" s="29"/>
      <c r="Q64" s="29"/>
      <c r="R64" s="29"/>
      <c r="S64" s="11"/>
      <c r="T64" s="11"/>
      <c r="U64" s="68"/>
      <c r="V64" s="11"/>
    </row>
    <row r="65" spans="1:22" s="18" customFormat="1">
      <c r="A65" s="11"/>
      <c r="B65" s="17"/>
      <c r="C65" s="27"/>
      <c r="D65" s="27"/>
      <c r="E65" s="98"/>
      <c r="F65" s="101"/>
      <c r="G65" s="101"/>
      <c r="L65" s="11"/>
      <c r="M65" s="11"/>
      <c r="N65" s="29"/>
      <c r="O65" s="29"/>
      <c r="P65" s="29"/>
      <c r="Q65" s="29"/>
      <c r="R65" s="29"/>
      <c r="S65" s="11"/>
      <c r="T65" s="11"/>
      <c r="U65" s="68"/>
      <c r="V65" s="11"/>
    </row>
    <row r="66" spans="1:22" s="18" customFormat="1">
      <c r="A66" s="95" t="s">
        <v>51</v>
      </c>
      <c r="B66" s="17"/>
      <c r="C66" s="27"/>
      <c r="D66" s="27"/>
      <c r="E66" s="98"/>
      <c r="F66" s="68"/>
      <c r="G66" s="68" t="s">
        <v>52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53</v>
      </c>
      <c r="R66" s="29"/>
      <c r="S66" s="11"/>
      <c r="T66" s="11"/>
      <c r="U66" s="68"/>
      <c r="V66" s="11"/>
    </row>
    <row r="67" spans="1:22" s="18" customFormat="1" ht="15">
      <c r="A67" s="6"/>
      <c r="B67" s="4"/>
      <c r="C67" s="26"/>
      <c r="D67" s="26"/>
      <c r="E67" s="25"/>
      <c r="F67" s="7"/>
      <c r="G67" s="101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>
      <c r="B269" s="16"/>
      <c r="C269" s="28"/>
      <c r="D269" s="28"/>
      <c r="E269" s="100"/>
    </row>
    <row r="270" spans="1:22">
      <c r="B270" s="16"/>
      <c r="C270" s="28"/>
      <c r="D270" s="28"/>
      <c r="E270" s="100"/>
    </row>
    <row r="271" spans="1:22">
      <c r="B271" s="16"/>
      <c r="C271" s="28"/>
      <c r="D271" s="28"/>
      <c r="E271" s="100"/>
    </row>
    <row r="272" spans="1:22">
      <c r="B272" s="16"/>
      <c r="C272" s="28"/>
      <c r="D272" s="28"/>
      <c r="E272" s="100"/>
    </row>
    <row r="273" spans="2:5">
      <c r="B273" s="16"/>
      <c r="C273" s="28"/>
      <c r="D273" s="28"/>
      <c r="E273" s="100"/>
    </row>
    <row r="274" spans="2:5">
      <c r="B274" s="16"/>
      <c r="C274" s="28"/>
      <c r="D274" s="28"/>
      <c r="E274" s="100"/>
    </row>
    <row r="275" spans="2:5">
      <c r="B275" s="16"/>
      <c r="C275" s="28"/>
      <c r="D275" s="28"/>
      <c r="E275" s="100"/>
    </row>
    <row r="276" spans="2:5">
      <c r="B276" s="16"/>
      <c r="C276" s="28"/>
      <c r="D276" s="28"/>
      <c r="E276" s="100"/>
    </row>
    <row r="277" spans="2:5">
      <c r="B277" s="16"/>
      <c r="C277" s="28"/>
      <c r="D277" s="28"/>
      <c r="E277" s="100"/>
    </row>
    <row r="278" spans="2:5">
      <c r="B278" s="16"/>
      <c r="C278" s="28"/>
      <c r="D278" s="28"/>
      <c r="E278" s="100"/>
    </row>
    <row r="279" spans="2:5">
      <c r="B279" s="16"/>
      <c r="C279" s="28"/>
      <c r="D279" s="28"/>
      <c r="E279" s="100"/>
    </row>
    <row r="280" spans="2:5">
      <c r="B280" s="16"/>
      <c r="C280" s="28"/>
      <c r="D280" s="28"/>
      <c r="E280" s="100"/>
    </row>
    <row r="281" spans="2:5">
      <c r="B281" s="16"/>
      <c r="C281" s="28"/>
      <c r="D281" s="28"/>
      <c r="E281" s="100"/>
    </row>
    <row r="282" spans="2:5">
      <c r="B282" s="16"/>
      <c r="C282" s="28"/>
      <c r="D282" s="28"/>
      <c r="E282" s="100"/>
    </row>
    <row r="283" spans="2:5">
      <c r="B283" s="16"/>
      <c r="C283" s="28"/>
      <c r="D283" s="28"/>
      <c r="E283" s="100"/>
    </row>
    <row r="284" spans="2:5">
      <c r="B284" s="16"/>
      <c r="C284" s="28"/>
      <c r="D284" s="28"/>
      <c r="E284" s="100"/>
    </row>
    <row r="285" spans="2:5">
      <c r="B285" s="16"/>
      <c r="C285" s="28"/>
      <c r="D285" s="28"/>
      <c r="E285" s="100"/>
    </row>
    <row r="286" spans="2:5">
      <c r="B286" s="16"/>
      <c r="C286" s="28"/>
      <c r="D286" s="28"/>
      <c r="E286" s="100"/>
    </row>
    <row r="287" spans="2:5">
      <c r="B287" s="16"/>
      <c r="C287" s="28"/>
      <c r="D287" s="28"/>
      <c r="E287" s="100"/>
    </row>
    <row r="288" spans="2:5">
      <c r="B288" s="16"/>
      <c r="C288" s="28"/>
      <c r="D288" s="28"/>
      <c r="E288" s="100"/>
    </row>
    <row r="289" spans="2:5">
      <c r="B289" s="16"/>
      <c r="C289" s="28"/>
      <c r="D289" s="28"/>
      <c r="E289" s="100"/>
    </row>
    <row r="290" spans="2:5">
      <c r="B290" s="16"/>
      <c r="C290" s="28"/>
      <c r="D290" s="28"/>
      <c r="E290" s="100"/>
    </row>
  </sheetData>
  <protectedRanges>
    <protectedRange sqref="J65:P1048576 M64:P64 U1:U15 J1:P15 U59:U1048576 N16:N58 J16:J58 P16:P58 J59:P63" name="Obseg1"/>
    <protectedRange sqref="J64:L64" name="Obseg1_2"/>
    <protectedRange sqref="O16:O58 K16:M58" name="Obseg1_3_1"/>
    <protectedRange sqref="U16:U58" name="Obseg1_3_1_2"/>
  </protectedRanges>
  <mergeCells count="8">
    <mergeCell ref="B13:K13"/>
    <mergeCell ref="A64:L64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9" orientation="portrait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F4626-F768-4D00-9325-CC32A798179D}">
  <sheetPr>
    <tabColor rgb="FF92D050"/>
  </sheetPr>
  <dimension ref="A1:V260"/>
  <sheetViews>
    <sheetView topLeftCell="A4" zoomScaleNormal="100" workbookViewId="0">
      <selection activeCell="P34" sqref="P34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65" t="str">
        <f>+'prva stran'!B6</f>
        <v>OSNOVNA ŠOLA ŠTORE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63</v>
      </c>
      <c r="C3" s="567" t="str">
        <f>+'prva stran'!B7</f>
        <v>Ulica Cvetke Jerin 5, 3220 ŠTORE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63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64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66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pred_rekapitulacija'!B30</f>
        <v>BIO SADJE IN ZELENJAVA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84" t="s">
        <v>1</v>
      </c>
      <c r="B16" s="210" t="s">
        <v>748</v>
      </c>
      <c r="C16" s="194" t="s">
        <v>92</v>
      </c>
      <c r="D16" s="396" t="s">
        <v>0</v>
      </c>
      <c r="E16" s="149"/>
      <c r="F16" s="171">
        <v>100</v>
      </c>
      <c r="G16" s="199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246" t="str">
        <f>IF(Sklop17[[#This Row],[ZAHTEVANA SHEMA KAKOVOSTI]]&lt;&gt;"",Sklop17[[#This Row],[Preračunana masa/volumen/kos na enoto kg]],"")</f>
        <v/>
      </c>
      <c r="J16" s="249"/>
      <c r="K16" s="408" t="s">
        <v>92</v>
      </c>
      <c r="L16" s="408" t="s">
        <v>92</v>
      </c>
      <c r="M16" s="408" t="s">
        <v>92</v>
      </c>
      <c r="N16" s="251"/>
      <c r="O16" s="408" t="s">
        <v>92</v>
      </c>
      <c r="P16" s="252"/>
      <c r="Q16" s="251">
        <f>+Sklop17[[#This Row],[cena/enota brez DDV v EUR]]*Sklop17[[#This Row],[Stopnja DDV (%)]]</f>
        <v>0</v>
      </c>
      <c r="R16" s="251">
        <f>+Sklop17[[#This Row],[cena/enota brez DDV v EUR]]+Sklop17[[#This Row],[Davek (EUR)]]</f>
        <v>0</v>
      </c>
      <c r="S16" s="251">
        <f>+Sklop17[[#This Row],[cena/enota brez DDV v EUR]]*Sklop17[[#This Row],[Okvirna količina]]</f>
        <v>0</v>
      </c>
      <c r="T16" s="251">
        <f>+Sklop17[[#This Row],[Končna cena/enoto mere (EUR) z DDV]]*Sklop17[[#This Row],[Okvirna količina]]</f>
        <v>0</v>
      </c>
      <c r="U16" s="408" t="s">
        <v>92</v>
      </c>
    </row>
    <row r="17" spans="1:22" s="55" customFormat="1" ht="12">
      <c r="A17" s="84" t="s">
        <v>3</v>
      </c>
      <c r="B17" s="210" t="s">
        <v>749</v>
      </c>
      <c r="C17" s="194" t="s">
        <v>92</v>
      </c>
      <c r="D17" s="396" t="s">
        <v>0</v>
      </c>
      <c r="E17" s="149"/>
      <c r="F17" s="171">
        <v>1000</v>
      </c>
      <c r="G17" s="199" t="s">
        <v>0</v>
      </c>
      <c r="H17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17" s="246" t="str">
        <f>IF(Sklop17[[#This Row],[ZAHTEVANA SHEMA KAKOVOSTI]]&lt;&gt;"",Sklop17[[#This Row],[Preračunana masa/volumen/kos na enoto kg]],"")</f>
        <v/>
      </c>
      <c r="J17" s="249"/>
      <c r="K17" s="408" t="s">
        <v>92</v>
      </c>
      <c r="L17" s="408" t="s">
        <v>92</v>
      </c>
      <c r="M17" s="408" t="s">
        <v>92</v>
      </c>
      <c r="N17" s="251"/>
      <c r="O17" s="408" t="s">
        <v>92</v>
      </c>
      <c r="P17" s="252"/>
      <c r="Q17" s="251">
        <f>+Sklop17[[#This Row],[cena/enota brez DDV v EUR]]*Sklop17[[#This Row],[Stopnja DDV (%)]]</f>
        <v>0</v>
      </c>
      <c r="R17" s="251">
        <f>+Sklop17[[#This Row],[cena/enota brez DDV v EUR]]+Sklop17[[#This Row],[Davek (EUR)]]</f>
        <v>0</v>
      </c>
      <c r="S17" s="251">
        <f>+Sklop17[[#This Row],[cena/enota brez DDV v EUR]]*Sklop17[[#This Row],[Okvirna količina]]</f>
        <v>0</v>
      </c>
      <c r="T17" s="251">
        <f>+Sklop17[[#This Row],[Končna cena/enoto mere (EUR) z DDV]]*Sklop17[[#This Row],[Okvirna količina]]</f>
        <v>0</v>
      </c>
      <c r="U17" s="408" t="s">
        <v>92</v>
      </c>
    </row>
    <row r="18" spans="1:22" s="55" customFormat="1" ht="12">
      <c r="A18" s="84" t="s">
        <v>4</v>
      </c>
      <c r="B18" s="142" t="s">
        <v>750</v>
      </c>
      <c r="C18" s="194" t="s">
        <v>92</v>
      </c>
      <c r="D18" s="396" t="s">
        <v>0</v>
      </c>
      <c r="E18" s="149"/>
      <c r="F18" s="231">
        <v>5000</v>
      </c>
      <c r="G18" s="199" t="s">
        <v>0</v>
      </c>
      <c r="H18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5000</v>
      </c>
      <c r="I18" s="80" t="str">
        <f>IF(Sklop17[[#This Row],[ZAHTEVANA SHEMA KAKOVOSTI]]&lt;&gt;"",Sklop17[[#This Row],[Preračunana masa/volumen/kos na enoto kg]],"")</f>
        <v/>
      </c>
      <c r="J18" s="88"/>
      <c r="K18" s="408" t="s">
        <v>92</v>
      </c>
      <c r="L18" s="408" t="s">
        <v>92</v>
      </c>
      <c r="M18" s="408" t="s">
        <v>92</v>
      </c>
      <c r="N18" s="86"/>
      <c r="O18" s="408" t="s">
        <v>92</v>
      </c>
      <c r="P18" s="90"/>
      <c r="Q18" s="86">
        <f>+Sklop17[[#This Row],[cena/enota brez DDV v EUR]]*Sklop17[[#This Row],[Stopnja DDV (%)]]</f>
        <v>0</v>
      </c>
      <c r="R18" s="86">
        <f>+Sklop17[[#This Row],[cena/enota brez DDV v EUR]]+Sklop17[[#This Row],[Davek (EUR)]]</f>
        <v>0</v>
      </c>
      <c r="S18" s="86">
        <f>+Sklop17[[#This Row],[cena/enota brez DDV v EUR]]*Sklop17[[#This Row],[Okvirna količina]]</f>
        <v>0</v>
      </c>
      <c r="T18" s="86">
        <f>+Sklop17[[#This Row],[Končna cena/enoto mere (EUR) z DDV]]*Sklop17[[#This Row],[Okvirna količina]]</f>
        <v>0</v>
      </c>
      <c r="U18" s="408" t="s">
        <v>92</v>
      </c>
    </row>
    <row r="19" spans="1:22" s="55" customFormat="1" ht="12">
      <c r="A19" s="84" t="s">
        <v>5</v>
      </c>
      <c r="B19" s="345" t="s">
        <v>751</v>
      </c>
      <c r="C19" s="194" t="s">
        <v>92</v>
      </c>
      <c r="D19" s="396" t="s">
        <v>0</v>
      </c>
      <c r="E19" s="149"/>
      <c r="F19" s="231">
        <v>500</v>
      </c>
      <c r="G19" s="199" t="s">
        <v>0</v>
      </c>
      <c r="H19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9" s="347" t="str">
        <f>IF(Sklop17[[#This Row],[ZAHTEVANA SHEMA KAKOVOSTI]]&lt;&gt;"",Sklop17[[#This Row],[Preračunana masa/volumen/kos na enoto kg]],"")</f>
        <v/>
      </c>
      <c r="J19" s="348"/>
      <c r="K19" s="408" t="s">
        <v>92</v>
      </c>
      <c r="L19" s="408" t="s">
        <v>92</v>
      </c>
      <c r="M19" s="408" t="s">
        <v>92</v>
      </c>
      <c r="N19" s="350"/>
      <c r="O19" s="408" t="s">
        <v>92</v>
      </c>
      <c r="P19" s="351"/>
      <c r="Q19" s="350">
        <f>+Sklop17[[#This Row],[cena/enota brez DDV v EUR]]*Sklop17[[#This Row],[Stopnja DDV (%)]]</f>
        <v>0</v>
      </c>
      <c r="R19" s="350">
        <f>+Sklop17[[#This Row],[cena/enota brez DDV v EUR]]+Sklop17[[#This Row],[Davek (EUR)]]</f>
        <v>0</v>
      </c>
      <c r="S19" s="350">
        <f>+Sklop17[[#This Row],[cena/enota brez DDV v EUR]]*Sklop17[[#This Row],[Okvirna količina]]</f>
        <v>0</v>
      </c>
      <c r="T19" s="350">
        <f>+Sklop17[[#This Row],[Končna cena/enoto mere (EUR) z DDV]]*Sklop17[[#This Row],[Okvirna količina]]</f>
        <v>0</v>
      </c>
      <c r="U19" s="408" t="s">
        <v>92</v>
      </c>
    </row>
    <row r="20" spans="1:22" s="55" customFormat="1" ht="12">
      <c r="A20" s="84" t="s">
        <v>6</v>
      </c>
      <c r="B20" s="345" t="s">
        <v>752</v>
      </c>
      <c r="C20" s="194" t="s">
        <v>92</v>
      </c>
      <c r="D20" s="396" t="s">
        <v>0</v>
      </c>
      <c r="E20" s="149"/>
      <c r="F20" s="231">
        <v>500</v>
      </c>
      <c r="G20" s="199" t="s">
        <v>0</v>
      </c>
      <c r="H20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0" s="347" t="str">
        <f>IF(Sklop17[[#This Row],[ZAHTEVANA SHEMA KAKOVOSTI]]&lt;&gt;"",Sklop17[[#This Row],[Preračunana masa/volumen/kos na enoto kg]],"")</f>
        <v/>
      </c>
      <c r="J20" s="348"/>
      <c r="K20" s="408" t="s">
        <v>92</v>
      </c>
      <c r="L20" s="408" t="s">
        <v>92</v>
      </c>
      <c r="M20" s="408" t="s">
        <v>92</v>
      </c>
      <c r="N20" s="350"/>
      <c r="O20" s="408" t="s">
        <v>92</v>
      </c>
      <c r="P20" s="351"/>
      <c r="Q20" s="350">
        <f>+Sklop17[[#This Row],[cena/enota brez DDV v EUR]]*Sklop17[[#This Row],[Stopnja DDV (%)]]</f>
        <v>0</v>
      </c>
      <c r="R20" s="350">
        <f>+Sklop17[[#This Row],[cena/enota brez DDV v EUR]]+Sklop17[[#This Row],[Davek (EUR)]]</f>
        <v>0</v>
      </c>
      <c r="S20" s="350">
        <f>+Sklop17[[#This Row],[cena/enota brez DDV v EUR]]*Sklop17[[#This Row],[Okvirna količina]]</f>
        <v>0</v>
      </c>
      <c r="T20" s="350">
        <f>+Sklop17[[#This Row],[Končna cena/enoto mere (EUR) z DDV]]*Sklop17[[#This Row],[Okvirna količina]]</f>
        <v>0</v>
      </c>
      <c r="U20" s="408" t="s">
        <v>92</v>
      </c>
    </row>
    <row r="21" spans="1:22" s="55" customFormat="1" ht="12">
      <c r="A21" s="84" t="s">
        <v>7</v>
      </c>
      <c r="B21" s="345" t="s">
        <v>753</v>
      </c>
      <c r="C21" s="194" t="s">
        <v>92</v>
      </c>
      <c r="D21" s="396" t="s">
        <v>0</v>
      </c>
      <c r="E21" s="149"/>
      <c r="F21" s="231">
        <v>300</v>
      </c>
      <c r="G21" s="199" t="s">
        <v>0</v>
      </c>
      <c r="H21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1" s="347" t="str">
        <f>IF(Sklop17[[#This Row],[ZAHTEVANA SHEMA KAKOVOSTI]]&lt;&gt;"",Sklop17[[#This Row],[Preračunana masa/volumen/kos na enoto kg]],"")</f>
        <v/>
      </c>
      <c r="J21" s="348"/>
      <c r="K21" s="408" t="s">
        <v>92</v>
      </c>
      <c r="L21" s="408" t="s">
        <v>92</v>
      </c>
      <c r="M21" s="408" t="s">
        <v>92</v>
      </c>
      <c r="N21" s="350"/>
      <c r="O21" s="408" t="s">
        <v>92</v>
      </c>
      <c r="P21" s="351"/>
      <c r="Q21" s="350">
        <f>+Sklop17[[#This Row],[cena/enota brez DDV v EUR]]*Sklop17[[#This Row],[Stopnja DDV (%)]]</f>
        <v>0</v>
      </c>
      <c r="R21" s="350">
        <f>+Sklop17[[#This Row],[cena/enota brez DDV v EUR]]+Sklop17[[#This Row],[Davek (EUR)]]</f>
        <v>0</v>
      </c>
      <c r="S21" s="350">
        <f>+Sklop17[[#This Row],[cena/enota brez DDV v EUR]]*Sklop17[[#This Row],[Okvirna količina]]</f>
        <v>0</v>
      </c>
      <c r="T21" s="350">
        <f>+Sklop17[[#This Row],[Končna cena/enoto mere (EUR) z DDV]]*Sklop17[[#This Row],[Okvirna količina]]</f>
        <v>0</v>
      </c>
      <c r="U21" s="408" t="s">
        <v>92</v>
      </c>
    </row>
    <row r="22" spans="1:22" s="55" customFormat="1" ht="12">
      <c r="A22" s="84" t="s">
        <v>8</v>
      </c>
      <c r="B22" s="345" t="s">
        <v>754</v>
      </c>
      <c r="C22" s="194" t="s">
        <v>92</v>
      </c>
      <c r="D22" s="396" t="s">
        <v>0</v>
      </c>
      <c r="E22" s="149"/>
      <c r="F22" s="231">
        <v>10</v>
      </c>
      <c r="G22" s="199" t="s">
        <v>0</v>
      </c>
      <c r="H22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2" s="347" t="str">
        <f>IF(Sklop17[[#This Row],[ZAHTEVANA SHEMA KAKOVOSTI]]&lt;&gt;"",Sklop17[[#This Row],[Preračunana masa/volumen/kos na enoto kg]],"")</f>
        <v/>
      </c>
      <c r="J22" s="348"/>
      <c r="K22" s="408" t="s">
        <v>92</v>
      </c>
      <c r="L22" s="408" t="s">
        <v>92</v>
      </c>
      <c r="M22" s="408" t="s">
        <v>92</v>
      </c>
      <c r="N22" s="350"/>
      <c r="O22" s="408" t="s">
        <v>92</v>
      </c>
      <c r="P22" s="351"/>
      <c r="Q22" s="350">
        <f>+Sklop17[[#This Row],[cena/enota brez DDV v EUR]]*Sklop17[[#This Row],[Stopnja DDV (%)]]</f>
        <v>0</v>
      </c>
      <c r="R22" s="350">
        <f>+Sklop17[[#This Row],[cena/enota brez DDV v EUR]]+Sklop17[[#This Row],[Davek (EUR)]]</f>
        <v>0</v>
      </c>
      <c r="S22" s="350">
        <f>+Sklop17[[#This Row],[cena/enota brez DDV v EUR]]*Sklop17[[#This Row],[Okvirna količina]]</f>
        <v>0</v>
      </c>
      <c r="T22" s="350">
        <f>+Sklop17[[#This Row],[Končna cena/enoto mere (EUR) z DDV]]*Sklop17[[#This Row],[Okvirna količina]]</f>
        <v>0</v>
      </c>
      <c r="U22" s="408" t="s">
        <v>92</v>
      </c>
    </row>
    <row r="23" spans="1:22" s="55" customFormat="1" ht="12">
      <c r="A23" s="84" t="s">
        <v>9</v>
      </c>
      <c r="B23" s="345" t="s">
        <v>755</v>
      </c>
      <c r="C23" s="194" t="s">
        <v>92</v>
      </c>
      <c r="D23" s="396" t="s">
        <v>0</v>
      </c>
      <c r="E23" s="149"/>
      <c r="F23" s="231">
        <v>500</v>
      </c>
      <c r="G23" s="199" t="s">
        <v>0</v>
      </c>
      <c r="H23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3" s="347" t="str">
        <f>IF(Sklop17[[#This Row],[ZAHTEVANA SHEMA KAKOVOSTI]]&lt;&gt;"",Sklop17[[#This Row],[Preračunana masa/volumen/kos na enoto kg]],"")</f>
        <v/>
      </c>
      <c r="J23" s="348"/>
      <c r="K23" s="408" t="s">
        <v>92</v>
      </c>
      <c r="L23" s="408" t="s">
        <v>92</v>
      </c>
      <c r="M23" s="408" t="s">
        <v>92</v>
      </c>
      <c r="N23" s="350"/>
      <c r="O23" s="408" t="s">
        <v>92</v>
      </c>
      <c r="P23" s="351"/>
      <c r="Q23" s="350">
        <f>+Sklop17[[#This Row],[cena/enota brez DDV v EUR]]*Sklop17[[#This Row],[Stopnja DDV (%)]]</f>
        <v>0</v>
      </c>
      <c r="R23" s="350">
        <f>+Sklop17[[#This Row],[cena/enota brez DDV v EUR]]+Sklop17[[#This Row],[Davek (EUR)]]</f>
        <v>0</v>
      </c>
      <c r="S23" s="350">
        <f>+Sklop17[[#This Row],[cena/enota brez DDV v EUR]]*Sklop17[[#This Row],[Okvirna količina]]</f>
        <v>0</v>
      </c>
      <c r="T23" s="350">
        <f>+Sklop17[[#This Row],[Končna cena/enoto mere (EUR) z DDV]]*Sklop17[[#This Row],[Okvirna količina]]</f>
        <v>0</v>
      </c>
      <c r="U23" s="408" t="s">
        <v>92</v>
      </c>
    </row>
    <row r="24" spans="1:22" s="55" customFormat="1" ht="12">
      <c r="A24" s="84" t="s">
        <v>10</v>
      </c>
      <c r="B24" s="345" t="s">
        <v>756</v>
      </c>
      <c r="C24" s="194" t="s">
        <v>92</v>
      </c>
      <c r="D24" s="396" t="s">
        <v>0</v>
      </c>
      <c r="E24" s="149"/>
      <c r="F24" s="231">
        <v>300</v>
      </c>
      <c r="G24" s="199" t="s">
        <v>0</v>
      </c>
      <c r="H24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4" s="347" t="str">
        <f>IF(Sklop17[[#This Row],[ZAHTEVANA SHEMA KAKOVOSTI]]&lt;&gt;"",Sklop17[[#This Row],[Preračunana masa/volumen/kos na enoto kg]],"")</f>
        <v/>
      </c>
      <c r="J24" s="348"/>
      <c r="K24" s="408" t="s">
        <v>92</v>
      </c>
      <c r="L24" s="408" t="s">
        <v>92</v>
      </c>
      <c r="M24" s="408" t="s">
        <v>92</v>
      </c>
      <c r="N24" s="350"/>
      <c r="O24" s="408" t="s">
        <v>92</v>
      </c>
      <c r="P24" s="351"/>
      <c r="Q24" s="350">
        <f>+Sklop17[[#This Row],[cena/enota brez DDV v EUR]]*Sklop17[[#This Row],[Stopnja DDV (%)]]</f>
        <v>0</v>
      </c>
      <c r="R24" s="350">
        <f>+Sklop17[[#This Row],[cena/enota brez DDV v EUR]]+Sklop17[[#This Row],[Davek (EUR)]]</f>
        <v>0</v>
      </c>
      <c r="S24" s="350">
        <f>+Sklop17[[#This Row],[cena/enota brez DDV v EUR]]*Sklop17[[#This Row],[Okvirna količina]]</f>
        <v>0</v>
      </c>
      <c r="T24" s="350">
        <f>+Sklop17[[#This Row],[Končna cena/enoto mere (EUR) z DDV]]*Sklop17[[#This Row],[Okvirna količina]]</f>
        <v>0</v>
      </c>
      <c r="U24" s="408" t="s">
        <v>92</v>
      </c>
    </row>
    <row r="25" spans="1:22" s="55" customFormat="1" ht="12">
      <c r="A25" s="84" t="s">
        <v>11</v>
      </c>
      <c r="B25" s="345" t="s">
        <v>757</v>
      </c>
      <c r="C25" s="194" t="s">
        <v>92</v>
      </c>
      <c r="D25" s="396" t="s">
        <v>0</v>
      </c>
      <c r="E25" s="149"/>
      <c r="F25" s="231">
        <v>100</v>
      </c>
      <c r="G25" s="199" t="s">
        <v>0</v>
      </c>
      <c r="H25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347" t="str">
        <f>IF(Sklop17[[#This Row],[ZAHTEVANA SHEMA KAKOVOSTI]]&lt;&gt;"",Sklop17[[#This Row],[Preračunana masa/volumen/kos na enoto kg]],"")</f>
        <v/>
      </c>
      <c r="J25" s="348"/>
      <c r="K25" s="408" t="s">
        <v>92</v>
      </c>
      <c r="L25" s="408" t="s">
        <v>92</v>
      </c>
      <c r="M25" s="408" t="s">
        <v>92</v>
      </c>
      <c r="N25" s="350"/>
      <c r="O25" s="408" t="s">
        <v>92</v>
      </c>
      <c r="P25" s="351"/>
      <c r="Q25" s="350">
        <f>+Sklop17[[#This Row],[cena/enota brez DDV v EUR]]*Sklop17[[#This Row],[Stopnja DDV (%)]]</f>
        <v>0</v>
      </c>
      <c r="R25" s="350">
        <f>+Sklop17[[#This Row],[cena/enota brez DDV v EUR]]+Sklop17[[#This Row],[Davek (EUR)]]</f>
        <v>0</v>
      </c>
      <c r="S25" s="350">
        <f>+Sklop17[[#This Row],[cena/enota brez DDV v EUR]]*Sklop17[[#This Row],[Okvirna količina]]</f>
        <v>0</v>
      </c>
      <c r="T25" s="350">
        <f>+Sklop17[[#This Row],[Končna cena/enoto mere (EUR) z DDV]]*Sklop17[[#This Row],[Okvirna količina]]</f>
        <v>0</v>
      </c>
      <c r="U25" s="408" t="s">
        <v>92</v>
      </c>
    </row>
    <row r="26" spans="1:22" s="55" customFormat="1" ht="12">
      <c r="A26" s="84" t="s">
        <v>12</v>
      </c>
      <c r="B26" s="345" t="s">
        <v>758</v>
      </c>
      <c r="C26" s="194" t="s">
        <v>92</v>
      </c>
      <c r="D26" s="396" t="s">
        <v>0</v>
      </c>
      <c r="E26" s="149"/>
      <c r="F26" s="231">
        <v>10</v>
      </c>
      <c r="G26" s="199" t="s">
        <v>0</v>
      </c>
      <c r="H26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347" t="str">
        <f>IF(Sklop17[[#This Row],[ZAHTEVANA SHEMA KAKOVOSTI]]&lt;&gt;"",Sklop17[[#This Row],[Preračunana masa/volumen/kos na enoto kg]],"")</f>
        <v/>
      </c>
      <c r="J26" s="348"/>
      <c r="K26" s="408" t="s">
        <v>92</v>
      </c>
      <c r="L26" s="408" t="s">
        <v>92</v>
      </c>
      <c r="M26" s="408" t="s">
        <v>92</v>
      </c>
      <c r="N26" s="350"/>
      <c r="O26" s="408" t="s">
        <v>92</v>
      </c>
      <c r="P26" s="351"/>
      <c r="Q26" s="350">
        <f>+Sklop17[[#This Row],[cena/enota brez DDV v EUR]]*Sklop17[[#This Row],[Stopnja DDV (%)]]</f>
        <v>0</v>
      </c>
      <c r="R26" s="350">
        <f>+Sklop17[[#This Row],[cena/enota brez DDV v EUR]]+Sklop17[[#This Row],[Davek (EUR)]]</f>
        <v>0</v>
      </c>
      <c r="S26" s="350">
        <f>+Sklop17[[#This Row],[cena/enota brez DDV v EUR]]*Sklop17[[#This Row],[Okvirna količina]]</f>
        <v>0</v>
      </c>
      <c r="T26" s="350">
        <f>+Sklop17[[#This Row],[Končna cena/enoto mere (EUR) z DDV]]*Sklop17[[#This Row],[Okvirna količina]]</f>
        <v>0</v>
      </c>
      <c r="U26" s="408" t="s">
        <v>92</v>
      </c>
    </row>
    <row r="27" spans="1:22" s="55" customFormat="1" ht="12">
      <c r="A27" s="84" t="s">
        <v>13</v>
      </c>
      <c r="B27" s="454" t="s">
        <v>788</v>
      </c>
      <c r="C27" s="194" t="s">
        <v>92</v>
      </c>
      <c r="D27" s="455" t="s">
        <v>0</v>
      </c>
      <c r="E27" s="149"/>
      <c r="F27" s="456">
        <v>1000</v>
      </c>
      <c r="G27" s="457" t="s">
        <v>0</v>
      </c>
      <c r="H27" s="4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7" s="459" t="str">
        <f>IF(Sklop17[[#This Row],[ZAHTEVANA SHEMA KAKOVOSTI]]&lt;&gt;"",Sklop17[[#This Row],[Preračunana masa/volumen/kos na enoto kg]],"")</f>
        <v/>
      </c>
      <c r="J27" s="460"/>
      <c r="K27" s="408" t="s">
        <v>92</v>
      </c>
      <c r="L27" s="408" t="s">
        <v>92</v>
      </c>
      <c r="M27" s="408" t="s">
        <v>92</v>
      </c>
      <c r="N27" s="462"/>
      <c r="O27" s="408" t="s">
        <v>92</v>
      </c>
      <c r="P27" s="463"/>
      <c r="Q27" s="462">
        <f>+Sklop17[[#This Row],[cena/enota brez DDV v EUR]]*Sklop17[[#This Row],[Stopnja DDV (%)]]</f>
        <v>0</v>
      </c>
      <c r="R27" s="462">
        <f>+Sklop17[[#This Row],[cena/enota brez DDV v EUR]]+Sklop17[[#This Row],[Davek (EUR)]]</f>
        <v>0</v>
      </c>
      <c r="S27" s="462">
        <f>+Sklop17[[#This Row],[cena/enota brez DDV v EUR]]*Sklop17[[#This Row],[Okvirna količina]]</f>
        <v>0</v>
      </c>
      <c r="T27" s="462">
        <f>+Sklop17[[#This Row],[Končna cena/enoto mere (EUR) z DDV]]*Sklop17[[#This Row],[Okvirna količina]]</f>
        <v>0</v>
      </c>
      <c r="U27" s="408" t="s">
        <v>92</v>
      </c>
    </row>
    <row r="28" spans="1:22" s="55" customFormat="1" ht="12">
      <c r="A28" s="84" t="s">
        <v>14</v>
      </c>
      <c r="B28" s="345" t="s">
        <v>759</v>
      </c>
      <c r="C28" s="194" t="s">
        <v>92</v>
      </c>
      <c r="D28" s="396" t="s">
        <v>0</v>
      </c>
      <c r="E28" s="149"/>
      <c r="F28" s="231">
        <v>100</v>
      </c>
      <c r="G28" s="199" t="s">
        <v>0</v>
      </c>
      <c r="H28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347" t="str">
        <f>IF(Sklop17[[#This Row],[ZAHTEVANA SHEMA KAKOVOSTI]]&lt;&gt;"",Sklop17[[#This Row],[Preračunana masa/volumen/kos na enoto kg]],"")</f>
        <v/>
      </c>
      <c r="J28" s="348"/>
      <c r="K28" s="408" t="s">
        <v>92</v>
      </c>
      <c r="L28" s="408" t="s">
        <v>92</v>
      </c>
      <c r="M28" s="408" t="s">
        <v>92</v>
      </c>
      <c r="N28" s="350"/>
      <c r="O28" s="408" t="s">
        <v>92</v>
      </c>
      <c r="P28" s="351"/>
      <c r="Q28" s="350">
        <f>+Sklop17[[#This Row],[cena/enota brez DDV v EUR]]*Sklop17[[#This Row],[Stopnja DDV (%)]]</f>
        <v>0</v>
      </c>
      <c r="R28" s="350">
        <f>+Sklop17[[#This Row],[cena/enota brez DDV v EUR]]+Sklop17[[#This Row],[Davek (EUR)]]</f>
        <v>0</v>
      </c>
      <c r="S28" s="350">
        <f>+Sklop17[[#This Row],[cena/enota brez DDV v EUR]]*Sklop17[[#This Row],[Okvirna količina]]</f>
        <v>0</v>
      </c>
      <c r="T28" s="350">
        <f>+Sklop17[[#This Row],[Končna cena/enoto mere (EUR) z DDV]]*Sklop17[[#This Row],[Okvirna količina]]</f>
        <v>0</v>
      </c>
      <c r="U28" s="408" t="s">
        <v>92</v>
      </c>
    </row>
    <row r="29" spans="1:22">
      <c r="A29" s="443" t="s">
        <v>114</v>
      </c>
      <c r="B29" s="472"/>
      <c r="C29" s="444"/>
      <c r="D29" s="444"/>
      <c r="E29" s="445"/>
      <c r="F29" s="446"/>
      <c r="G29" s="447"/>
      <c r="H29" s="448">
        <f>SUBTOTAL(109,Sklop17[Preračunana masa/volumen/kos na enoto kg])</f>
        <v>9420</v>
      </c>
      <c r="I29" s="448">
        <f>SUBTOTAL(109,Sklop17[Živila iz shem kakovosti (kg)])</f>
        <v>0</v>
      </c>
      <c r="J29" s="446"/>
      <c r="K29" s="449"/>
      <c r="L29" s="449"/>
      <c r="M29" s="450"/>
      <c r="N29" s="451"/>
      <c r="O29" s="451"/>
      <c r="P29" s="451"/>
      <c r="Q29" s="452"/>
      <c r="R29" s="446"/>
      <c r="S29" s="452">
        <f>SUBTOTAL(109,Sklop17[Vrednost za okvirno količino (EUR) brez DDV])</f>
        <v>0</v>
      </c>
      <c r="T29" s="452">
        <f>SUBTOTAL(109,Sklop17[Vrednost za okvirno količino (EUR) z DDV])</f>
        <v>0</v>
      </c>
      <c r="U29" s="453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 s="18" customFormat="1">
      <c r="A31" s="48" t="s">
        <v>110</v>
      </c>
      <c r="B31" s="16"/>
      <c r="C31" s="28"/>
      <c r="D31" s="28"/>
      <c r="E31" s="100"/>
      <c r="F31" s="101"/>
      <c r="G31" s="101"/>
      <c r="L31" s="11"/>
      <c r="M31" s="11"/>
      <c r="N31" s="11"/>
      <c r="O31" s="11"/>
      <c r="P31" s="11"/>
      <c r="Q31" s="48"/>
      <c r="R31" s="48"/>
      <c r="S31" s="48"/>
      <c r="T31" s="48"/>
      <c r="U31" s="68"/>
      <c r="V31" s="11"/>
    </row>
    <row r="32" spans="1:22" s="18" customFormat="1">
      <c r="A32" s="11" t="s">
        <v>112</v>
      </c>
      <c r="B32" s="16"/>
      <c r="C32" s="28"/>
      <c r="D32" s="28"/>
      <c r="E32" s="100"/>
      <c r="F32" s="101"/>
      <c r="G32" s="101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95" t="s">
        <v>154</v>
      </c>
      <c r="B33" s="17"/>
      <c r="C33" s="27"/>
      <c r="D33" s="27"/>
      <c r="E33" s="98"/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  <c r="S33" s="11"/>
      <c r="T33" s="11"/>
      <c r="U33" s="68"/>
      <c r="V33" s="11"/>
    </row>
    <row r="34" spans="1:22" s="18" customFormat="1">
      <c r="A34" s="575" t="s">
        <v>155</v>
      </c>
      <c r="B34" s="575"/>
      <c r="C34" s="575"/>
      <c r="D34" s="575"/>
      <c r="E34" s="575"/>
      <c r="F34" s="575"/>
      <c r="G34" s="575"/>
      <c r="H34" s="575"/>
      <c r="I34" s="575"/>
      <c r="J34" s="575"/>
      <c r="K34" s="575"/>
      <c r="L34" s="575"/>
      <c r="M34" s="54"/>
      <c r="N34" s="29"/>
      <c r="O34" s="29"/>
      <c r="P34" s="29"/>
      <c r="Q34" s="29"/>
      <c r="R34" s="29"/>
      <c r="S34" s="11"/>
      <c r="T34" s="11"/>
      <c r="U34" s="68"/>
      <c r="V34" s="11"/>
    </row>
    <row r="35" spans="1:22" s="18" customFormat="1">
      <c r="A35" s="11"/>
      <c r="B35" s="17"/>
      <c r="C35" s="27"/>
      <c r="D35" s="27"/>
      <c r="E35" s="98"/>
      <c r="F35" s="101"/>
      <c r="G35" s="101"/>
      <c r="L35" s="11"/>
      <c r="M35" s="11"/>
      <c r="N35" s="29"/>
      <c r="O35" s="29"/>
      <c r="P35" s="29"/>
      <c r="Q35" s="29"/>
      <c r="R35" s="29"/>
      <c r="S35" s="11"/>
      <c r="T35" s="11"/>
      <c r="U35" s="68"/>
      <c r="V35" s="11"/>
    </row>
    <row r="36" spans="1:22" s="18" customFormat="1">
      <c r="A36" s="95" t="s">
        <v>51</v>
      </c>
      <c r="B36" s="17"/>
      <c r="C36" s="27"/>
      <c r="D36" s="27"/>
      <c r="E36" s="98"/>
      <c r="F36" s="68"/>
      <c r="G36" s="68" t="s">
        <v>52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53</v>
      </c>
      <c r="R36" s="29"/>
      <c r="S36" s="11"/>
      <c r="T36" s="11"/>
      <c r="U36" s="68"/>
      <c r="V36" s="11"/>
    </row>
    <row r="37" spans="1:22" s="18" customFormat="1" ht="15">
      <c r="A37" s="6"/>
      <c r="B37" s="4"/>
      <c r="C37" s="26"/>
      <c r="D37" s="26"/>
      <c r="E37" s="25"/>
      <c r="F37" s="7"/>
      <c r="G37" s="101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>
      <c r="B239" s="16"/>
      <c r="C239" s="28"/>
      <c r="D239" s="28"/>
      <c r="E239" s="100"/>
    </row>
    <row r="240" spans="1:22">
      <c r="B240" s="16"/>
      <c r="C240" s="28"/>
      <c r="D240" s="28"/>
      <c r="E240" s="100"/>
    </row>
    <row r="241" spans="1:22">
      <c r="B241" s="16"/>
      <c r="C241" s="28"/>
      <c r="D241" s="28"/>
      <c r="E241" s="100"/>
    </row>
    <row r="242" spans="1:22" s="101" customFormat="1">
      <c r="A242" s="11"/>
      <c r="B242" s="16"/>
      <c r="C242" s="28"/>
      <c r="D242" s="28"/>
      <c r="E242" s="100"/>
      <c r="H242" s="18"/>
      <c r="I242" s="18"/>
      <c r="J242" s="18"/>
      <c r="K242" s="1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01" customFormat="1">
      <c r="A243" s="11"/>
      <c r="B243" s="16"/>
      <c r="C243" s="28"/>
      <c r="D243" s="28"/>
      <c r="E243" s="100"/>
      <c r="H243" s="18"/>
      <c r="I243" s="18"/>
      <c r="J243" s="18"/>
      <c r="K243" s="1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01" customFormat="1">
      <c r="A244" s="11"/>
      <c r="B244" s="16"/>
      <c r="C244" s="28"/>
      <c r="D244" s="28"/>
      <c r="E244" s="100"/>
      <c r="H244" s="18"/>
      <c r="I244" s="18"/>
      <c r="J244" s="18"/>
      <c r="K244" s="1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01" customFormat="1">
      <c r="A245" s="11"/>
      <c r="B245" s="16"/>
      <c r="C245" s="28"/>
      <c r="D245" s="28"/>
      <c r="E245" s="100"/>
      <c r="H245" s="18"/>
      <c r="I245" s="18"/>
      <c r="J245" s="18"/>
      <c r="K245" s="1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01" customFormat="1">
      <c r="A246" s="11"/>
      <c r="B246" s="16"/>
      <c r="C246" s="28"/>
      <c r="D246" s="28"/>
      <c r="E246" s="100"/>
      <c r="H246" s="18"/>
      <c r="I246" s="18"/>
      <c r="J246" s="18"/>
      <c r="K246" s="1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01" customFormat="1">
      <c r="A247" s="11"/>
      <c r="B247" s="16"/>
      <c r="C247" s="28"/>
      <c r="D247" s="28"/>
      <c r="E247" s="100"/>
      <c r="H247" s="18"/>
      <c r="I247" s="18"/>
      <c r="J247" s="18"/>
      <c r="K247" s="1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01" customFormat="1">
      <c r="A248" s="11"/>
      <c r="B248" s="16"/>
      <c r="C248" s="28"/>
      <c r="D248" s="28"/>
      <c r="E248" s="100"/>
      <c r="H248" s="18"/>
      <c r="I248" s="18"/>
      <c r="J248" s="18"/>
      <c r="K248" s="1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01" customFormat="1">
      <c r="A249" s="11"/>
      <c r="B249" s="16"/>
      <c r="C249" s="28"/>
      <c r="D249" s="28"/>
      <c r="E249" s="100"/>
      <c r="H249" s="18"/>
      <c r="I249" s="18"/>
      <c r="J249" s="18"/>
      <c r="K249" s="1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01" customFormat="1">
      <c r="A250" s="11"/>
      <c r="B250" s="16"/>
      <c r="C250" s="28"/>
      <c r="D250" s="28"/>
      <c r="E250" s="100"/>
      <c r="H250" s="18"/>
      <c r="I250" s="18"/>
      <c r="J250" s="18"/>
      <c r="K250" s="1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01" customFormat="1">
      <c r="A251" s="11"/>
      <c r="B251" s="16"/>
      <c r="C251" s="28"/>
      <c r="D251" s="28"/>
      <c r="E251" s="100"/>
      <c r="H251" s="18"/>
      <c r="I251" s="18"/>
      <c r="J251" s="18"/>
      <c r="K251" s="1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01" customFormat="1">
      <c r="A252" s="11"/>
      <c r="B252" s="16"/>
      <c r="C252" s="28"/>
      <c r="D252" s="28"/>
      <c r="E252" s="100"/>
      <c r="H252" s="18"/>
      <c r="I252" s="18"/>
      <c r="J252" s="18"/>
      <c r="K252" s="1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01" customFormat="1">
      <c r="A253" s="11"/>
      <c r="B253" s="16"/>
      <c r="C253" s="28"/>
      <c r="D253" s="28"/>
      <c r="E253" s="100"/>
      <c r="H253" s="18"/>
      <c r="I253" s="18"/>
      <c r="J253" s="18"/>
      <c r="K253" s="1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01" customFormat="1">
      <c r="A254" s="11"/>
      <c r="B254" s="16"/>
      <c r="C254" s="28"/>
      <c r="D254" s="28"/>
      <c r="E254" s="100"/>
      <c r="H254" s="18"/>
      <c r="I254" s="18"/>
      <c r="J254" s="18"/>
      <c r="K254" s="1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01" customFormat="1">
      <c r="A255" s="11"/>
      <c r="B255" s="16"/>
      <c r="C255" s="28"/>
      <c r="D255" s="28"/>
      <c r="E255" s="100"/>
      <c r="H255" s="18"/>
      <c r="I255" s="18"/>
      <c r="J255" s="18"/>
      <c r="K255" s="1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01" customFormat="1">
      <c r="A256" s="11"/>
      <c r="B256" s="16"/>
      <c r="C256" s="28"/>
      <c r="D256" s="28"/>
      <c r="E256" s="100"/>
      <c r="H256" s="18"/>
      <c r="I256" s="18"/>
      <c r="J256" s="18"/>
      <c r="K256" s="1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01" customFormat="1">
      <c r="A257" s="11"/>
      <c r="B257" s="16"/>
      <c r="C257" s="28"/>
      <c r="D257" s="28"/>
      <c r="E257" s="100"/>
      <c r="H257" s="18"/>
      <c r="I257" s="18"/>
      <c r="J257" s="18"/>
      <c r="K257" s="1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01" customFormat="1">
      <c r="A258" s="11"/>
      <c r="B258" s="16"/>
      <c r="C258" s="28"/>
      <c r="D258" s="28"/>
      <c r="E258" s="100"/>
      <c r="H258" s="18"/>
      <c r="I258" s="18"/>
      <c r="J258" s="18"/>
      <c r="K258" s="1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01" customFormat="1">
      <c r="A259" s="11"/>
      <c r="B259" s="16"/>
      <c r="C259" s="28"/>
      <c r="D259" s="28"/>
      <c r="E259" s="100"/>
      <c r="H259" s="18"/>
      <c r="I259" s="18"/>
      <c r="J259" s="18"/>
      <c r="K259" s="1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01" customFormat="1">
      <c r="A260" s="11"/>
      <c r="B260" s="16"/>
      <c r="C260" s="28"/>
      <c r="D260" s="28"/>
      <c r="E260" s="100"/>
      <c r="H260" s="18"/>
      <c r="I260" s="18"/>
      <c r="J260" s="18"/>
      <c r="K260" s="1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protectedRanges>
    <protectedRange sqref="J35:P1048576 M34:P34 U1:U15 J1:P15 U29:U1048576 N16:N28 P16:P28 J16:J28 J29:P33" name="Obseg1"/>
    <protectedRange sqref="J34:L34" name="Obseg1_2"/>
    <protectedRange sqref="U16:U28 K16:M28 O16:O28" name="Obseg1_3_1_2"/>
  </protectedRanges>
  <mergeCells count="8">
    <mergeCell ref="B13:K13"/>
    <mergeCell ref="A34:L34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34</vt:i4>
      </vt:variant>
    </vt:vector>
  </HeadingPairs>
  <TitlesOfParts>
    <vt:vector size="54" baseType="lpstr">
      <vt:lpstr>prva stran</vt:lpstr>
      <vt:lpstr>Navodila za izpolnjevanje</vt:lpstr>
      <vt:lpstr>Ponudbeni pred_rekapitulacija</vt:lpstr>
      <vt:lpstr>1-MESO IN MESNI IZDELKI</vt:lpstr>
      <vt:lpstr>2-MLEKO</vt:lpstr>
      <vt:lpstr>3-PERUTNINA</vt:lpstr>
      <vt:lpstr>4-RIBE</vt:lpstr>
      <vt:lpstr>5-SADJE IN ZELENJAVA</vt:lpstr>
      <vt:lpstr>6-ZAMRZ.SADJE IN Z.</vt:lpstr>
      <vt:lpstr>7-ZAMRZ.GOTOVE JEDI</vt:lpstr>
      <vt:lpstr>8-ŽITA-KAŠE</vt:lpstr>
      <vt:lpstr>9-TESTENINE</vt:lpstr>
      <vt:lpstr>10-KRUH IN PEKOVSKI</vt:lpstr>
      <vt:lpstr>11-SLAŠČIČARSKO PEC.</vt:lpstr>
      <vt:lpstr>12-SOKOVI</vt:lpstr>
      <vt:lpstr>13-BIO MESO</vt:lpstr>
      <vt:lpstr>14-SPL.PREH.BLAGO</vt:lpstr>
      <vt:lpstr>15-BIO MLEKO</vt:lpstr>
      <vt:lpstr>16-BIO KRUH IN PEKOVSKO PECIVO</vt:lpstr>
      <vt:lpstr>17-BIO SADJE IN ZELENJAVA</vt:lpstr>
      <vt:lpstr>'10-KRUH IN PEKOVSKI'!Področje_tiskanja</vt:lpstr>
      <vt:lpstr>'11-SLAŠČIČARSKO PEC.'!Področje_tiskanja</vt:lpstr>
      <vt:lpstr>'12-SOKOVI'!Področje_tiskanja</vt:lpstr>
      <vt:lpstr>'13-BIO MESO'!Področje_tiskanja</vt:lpstr>
      <vt:lpstr>'14-SPL.PREH.BLAGO'!Področje_tiskanja</vt:lpstr>
      <vt:lpstr>'15-BIO MLEKO'!Področje_tiskanja</vt:lpstr>
      <vt:lpstr>'16-BIO KRUH IN PEKOVSKO PECIVO'!Področje_tiskanja</vt:lpstr>
      <vt:lpstr>'17-BIO SADJE IN ZELENJAVA'!Področje_tiskanja</vt:lpstr>
      <vt:lpstr>'1-MESO IN MESNI IZDELKI'!Področje_tiskanja</vt:lpstr>
      <vt:lpstr>'2-MLEKO'!Področje_tiskanja</vt:lpstr>
      <vt:lpstr>'3-PERUTNINA'!Področje_tiskanja</vt:lpstr>
      <vt:lpstr>'4-RIBE'!Področje_tiskanja</vt:lpstr>
      <vt:lpstr>'5-SADJE IN ZELENJAVA'!Področje_tiskanja</vt:lpstr>
      <vt:lpstr>'6-ZAMRZ.SADJE IN Z.'!Področje_tiskanja</vt:lpstr>
      <vt:lpstr>'7-ZAMRZ.GOTOVE JEDI'!Področje_tiskanja</vt:lpstr>
      <vt:lpstr>'8-ŽITA-KAŠE'!Področje_tiskanja</vt:lpstr>
      <vt:lpstr>'9-TESTENINE'!Področje_tiskanja</vt:lpstr>
      <vt:lpstr>'Navodila za izpolnjevanje'!Področje_tiskanja</vt:lpstr>
      <vt:lpstr>'Ponudbeni pred_rekapitulacija'!Področje_tiskanja</vt:lpstr>
      <vt:lpstr>'10-KRUH IN PEKOVSKI'!Tiskanje_naslovov</vt:lpstr>
      <vt:lpstr>'11-SLAŠČIČARSKO PEC.'!Tiskanje_naslovov</vt:lpstr>
      <vt:lpstr>'12-SOKOVI'!Tiskanje_naslovov</vt:lpstr>
      <vt:lpstr>'13-BIO MESO'!Tiskanje_naslovov</vt:lpstr>
      <vt:lpstr>'14-SPL.PREH.BLAGO'!Tiskanje_naslovov</vt:lpstr>
      <vt:lpstr>'15-BIO MLEKO'!Tiskanje_naslovov</vt:lpstr>
      <vt:lpstr>'1-MESO IN MESNI IZDELKI'!Tiskanje_naslovov</vt:lpstr>
      <vt:lpstr>'2-MLEKO'!Tiskanje_naslovov</vt:lpstr>
      <vt:lpstr>'3-PERUTNINA'!Tiskanje_naslovov</vt:lpstr>
      <vt:lpstr>'4-RIBE'!Tiskanje_naslovov</vt:lpstr>
      <vt:lpstr>'5-SADJE IN ZELENJAVA'!Tiskanje_naslovov</vt:lpstr>
      <vt:lpstr>'6-ZAMRZ.SADJE IN Z.'!Tiskanje_naslovov</vt:lpstr>
      <vt:lpstr>'7-ZAMRZ.GOTOVE JEDI'!Tiskanje_naslovov</vt:lpstr>
      <vt:lpstr>'8-ŽITA-KAŠE'!Tiskanje_naslovov</vt:lpstr>
      <vt:lpstr>'9-TESTENINE'!Tiskanje_naslovov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2022-10-25T06:17:58Z</cp:lastPrinted>
  <dcterms:created xsi:type="dcterms:W3CDTF">2012-03-26T14:52:49Z</dcterms:created>
  <dcterms:modified xsi:type="dcterms:W3CDTF">2024-01-10T18:46:38Z</dcterms:modified>
</cp:coreProperties>
</file>