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DIJAŠKI-DOM-NOVA-GORICA\RAZPIS-2024-2028\DATOTEKE\"/>
    </mc:Choice>
  </mc:AlternateContent>
  <xr:revisionPtr revIDLastSave="0" documentId="13_ncr:1_{0026A892-D719-4B20-B80B-C64D85FD5350}" xr6:coauthVersionLast="47" xr6:coauthVersionMax="47" xr10:uidLastSave="{00000000-0000-0000-0000-000000000000}"/>
  <bookViews>
    <workbookView xWindow="31470" yWindow="2955" windowWidth="24660" windowHeight="10005" activeTab="4" xr2:uid="{CC8AEF95-8C0E-46F6-8CF1-8536A80ABA24}"/>
  </bookViews>
  <sheets>
    <sheet name="5. Ribe" sheetId="1" r:id="rId1"/>
    <sheet name="6. Mleko in mlečni izdelki" sheetId="2" r:id="rId2"/>
    <sheet name="7. Kruh in krušni izdelki" sheetId="3" r:id="rId3"/>
    <sheet name="9. Žita in mlevski izdelki" sheetId="4" r:id="rId4"/>
    <sheet name="14. Splošno prehrambeno blago" sheetId="5" r:id="rId5"/>
  </sheets>
  <definedNames>
    <definedName name="_xlnm.Print_Titles" localSheetId="4">'14. Splošno prehrambeno blago'!$10:$10</definedName>
    <definedName name="_xlnm.Print_Titles" localSheetId="0">'5. Ribe'!$10:$10</definedName>
    <definedName name="_xlnm.Print_Titles" localSheetId="1">'6. Mleko in mlečni izdelki'!$10:$10</definedName>
    <definedName name="_xlnm.Print_Titles" localSheetId="2">'7. Kruh in krušni izdelki'!$10:$10</definedName>
    <definedName name="_xlnm.Print_Titles" localSheetId="3">'9. Žita in mlevski izdelki'!$10:$10</definedName>
    <definedName name="Z_05B2066C_458C_4B30_A1F9_3375CFE90D77_.wvu.PrintTitles" localSheetId="4" hidden="1">'14. Splošno prehrambeno blago'!$10:$10</definedName>
    <definedName name="Z_05B2066C_458C_4B30_A1F9_3375CFE90D77_.wvu.PrintTitles" localSheetId="0" hidden="1">'5. Ribe'!$10:$10</definedName>
    <definedName name="Z_05B2066C_458C_4B30_A1F9_3375CFE90D77_.wvu.PrintTitles" localSheetId="1" hidden="1">'6. Mleko in mlečni izdelki'!$10:$10</definedName>
    <definedName name="Z_05B2066C_458C_4B30_A1F9_3375CFE90D77_.wvu.PrintTitles" localSheetId="2" hidden="1">'7. Kruh in krušni izdelki'!$10:$10</definedName>
    <definedName name="Z_05B2066C_458C_4B30_A1F9_3375CFE90D77_.wvu.PrintTitles" localSheetId="3" hidden="1">'9. Žita in mlevski izdelki'!$10:$10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3" l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13" i="3"/>
  <c r="N190" i="5"/>
  <c r="M190" i="5"/>
  <c r="N189" i="5"/>
  <c r="L189" i="5"/>
  <c r="M189" i="5" s="1"/>
  <c r="N188" i="5"/>
  <c r="L188" i="5"/>
  <c r="M188" i="5" s="1"/>
  <c r="N187" i="5"/>
  <c r="L187" i="5"/>
  <c r="M187" i="5" s="1"/>
  <c r="N186" i="5"/>
  <c r="M186" i="5"/>
  <c r="L186" i="5"/>
  <c r="N185" i="5"/>
  <c r="L185" i="5"/>
  <c r="M185" i="5" s="1"/>
  <c r="N184" i="5"/>
  <c r="M184" i="5"/>
  <c r="L184" i="5"/>
  <c r="N183" i="5"/>
  <c r="L183" i="5"/>
  <c r="M183" i="5" s="1"/>
  <c r="N182" i="5"/>
  <c r="M182" i="5"/>
  <c r="L182" i="5"/>
  <c r="N181" i="5"/>
  <c r="L181" i="5"/>
  <c r="M181" i="5" s="1"/>
  <c r="A182" i="5"/>
  <c r="A183" i="5" s="1"/>
  <c r="A184" i="5" s="1"/>
  <c r="A185" i="5" s="1"/>
  <c r="A186" i="5" s="1"/>
  <c r="A187" i="5" s="1"/>
  <c r="A188" i="5" s="1"/>
  <c r="A189" i="5" s="1"/>
  <c r="A181" i="5"/>
  <c r="L169" i="5"/>
  <c r="L168" i="5"/>
  <c r="M168" i="5" s="1"/>
  <c r="N180" i="5"/>
  <c r="L180" i="5"/>
  <c r="M180" i="5" s="1"/>
  <c r="N179" i="5"/>
  <c r="M179" i="5"/>
  <c r="L179" i="5"/>
  <c r="N178" i="5"/>
  <c r="L178" i="5"/>
  <c r="M178" i="5" s="1"/>
  <c r="N177" i="5"/>
  <c r="M177" i="5"/>
  <c r="L177" i="5"/>
  <c r="N176" i="5"/>
  <c r="L176" i="5"/>
  <c r="M176" i="5" s="1"/>
  <c r="N175" i="5"/>
  <c r="M175" i="5"/>
  <c r="L175" i="5"/>
  <c r="N174" i="5"/>
  <c r="L174" i="5"/>
  <c r="M174" i="5" s="1"/>
  <c r="N173" i="5"/>
  <c r="M173" i="5"/>
  <c r="L173" i="5"/>
  <c r="N172" i="5"/>
  <c r="L172" i="5"/>
  <c r="M172" i="5" s="1"/>
  <c r="N171" i="5"/>
  <c r="M171" i="5"/>
  <c r="L171" i="5"/>
  <c r="N170" i="5"/>
  <c r="M170" i="5"/>
  <c r="L170" i="5"/>
  <c r="N169" i="5"/>
  <c r="M169" i="5"/>
  <c r="N168" i="5"/>
  <c r="N167" i="5"/>
  <c r="M167" i="5"/>
  <c r="L167" i="5"/>
  <c r="N166" i="5"/>
  <c r="L166" i="5"/>
  <c r="M166" i="5" s="1"/>
  <c r="N165" i="5"/>
  <c r="M165" i="5"/>
  <c r="L165" i="5"/>
  <c r="N164" i="5"/>
  <c r="L164" i="5"/>
  <c r="M164" i="5" s="1"/>
  <c r="N163" i="5"/>
  <c r="M163" i="5"/>
  <c r="L163" i="5"/>
  <c r="N162" i="5"/>
  <c r="M162" i="5"/>
  <c r="L162" i="5"/>
  <c r="N161" i="5"/>
  <c r="M161" i="5"/>
  <c r="L161" i="5"/>
  <c r="N160" i="5"/>
  <c r="L160" i="5"/>
  <c r="M160" i="5" s="1"/>
  <c r="N159" i="5"/>
  <c r="M159" i="5"/>
  <c r="L159" i="5"/>
  <c r="N158" i="5"/>
  <c r="L158" i="5"/>
  <c r="M158" i="5" s="1"/>
  <c r="N157" i="5"/>
  <c r="M157" i="5"/>
  <c r="L157" i="5"/>
  <c r="N156" i="5"/>
  <c r="L156" i="5"/>
  <c r="M156" i="5" s="1"/>
  <c r="N155" i="5"/>
  <c r="M155" i="5"/>
  <c r="L155" i="5"/>
  <c r="N154" i="5"/>
  <c r="M154" i="5"/>
  <c r="L154" i="5"/>
  <c r="N153" i="5"/>
  <c r="M153" i="5"/>
  <c r="L153" i="5"/>
  <c r="N152" i="5"/>
  <c r="L152" i="5"/>
  <c r="M152" i="5" s="1"/>
  <c r="N151" i="5"/>
  <c r="M151" i="5"/>
  <c r="L151" i="5"/>
  <c r="N150" i="5"/>
  <c r="L150" i="5"/>
  <c r="M150" i="5" s="1"/>
  <c r="N149" i="5"/>
  <c r="M149" i="5"/>
  <c r="L149" i="5"/>
  <c r="N148" i="5"/>
  <c r="L148" i="5"/>
  <c r="M148" i="5" s="1"/>
  <c r="N147" i="5"/>
  <c r="M147" i="5"/>
  <c r="L147" i="5"/>
  <c r="N146" i="5"/>
  <c r="M146" i="5"/>
  <c r="L146" i="5"/>
  <c r="N145" i="5"/>
  <c r="M145" i="5"/>
  <c r="L145" i="5"/>
  <c r="N144" i="5"/>
  <c r="L144" i="5"/>
  <c r="M144" i="5" s="1"/>
  <c r="N143" i="5"/>
  <c r="M143" i="5"/>
  <c r="L143" i="5"/>
  <c r="N142" i="5"/>
  <c r="L142" i="5"/>
  <c r="M142" i="5" s="1"/>
  <c r="N141" i="5"/>
  <c r="M141" i="5"/>
  <c r="L141" i="5"/>
  <c r="N140" i="5"/>
  <c r="L140" i="5"/>
  <c r="M140" i="5" s="1"/>
  <c r="N139" i="5"/>
  <c r="M139" i="5"/>
  <c r="L139" i="5"/>
  <c r="N138" i="5"/>
  <c r="M138" i="5"/>
  <c r="L138" i="5"/>
  <c r="N137" i="5"/>
  <c r="M137" i="5"/>
  <c r="L137" i="5"/>
  <c r="N136" i="5"/>
  <c r="L136" i="5"/>
  <c r="M136" i="5" s="1"/>
  <c r="N135" i="5"/>
  <c r="M135" i="5"/>
  <c r="L135" i="5"/>
  <c r="N134" i="5"/>
  <c r="L134" i="5"/>
  <c r="M134" i="5" s="1"/>
  <c r="N133" i="5"/>
  <c r="M133" i="5"/>
  <c r="L133" i="5"/>
  <c r="N132" i="5"/>
  <c r="L132" i="5"/>
  <c r="M132" i="5" s="1"/>
  <c r="N131" i="5"/>
  <c r="M131" i="5"/>
  <c r="L131" i="5"/>
  <c r="N130" i="5"/>
  <c r="M130" i="5"/>
  <c r="L130" i="5"/>
  <c r="N129" i="5"/>
  <c r="M129" i="5"/>
  <c r="L129" i="5"/>
  <c r="N128" i="5"/>
  <c r="L128" i="5"/>
  <c r="M128" i="5" s="1"/>
  <c r="N127" i="5"/>
  <c r="M127" i="5"/>
  <c r="L127" i="5"/>
  <c r="N126" i="5"/>
  <c r="L126" i="5"/>
  <c r="M126" i="5" s="1"/>
  <c r="N125" i="5"/>
  <c r="M125" i="5"/>
  <c r="L125" i="5"/>
  <c r="N124" i="5"/>
  <c r="L124" i="5"/>
  <c r="M124" i="5" s="1"/>
  <c r="N123" i="5"/>
  <c r="M123" i="5"/>
  <c r="L123" i="5"/>
  <c r="N122" i="5"/>
  <c r="M122" i="5"/>
  <c r="L122" i="5"/>
  <c r="N121" i="5"/>
  <c r="M121" i="5"/>
  <c r="L121" i="5"/>
  <c r="N120" i="5"/>
  <c r="L120" i="5"/>
  <c r="M120" i="5" s="1"/>
  <c r="N119" i="5"/>
  <c r="M119" i="5"/>
  <c r="L119" i="5"/>
  <c r="N118" i="5"/>
  <c r="L118" i="5"/>
  <c r="M118" i="5" s="1"/>
  <c r="N117" i="5"/>
  <c r="M117" i="5"/>
  <c r="L117" i="5"/>
  <c r="N116" i="5"/>
  <c r="L116" i="5"/>
  <c r="M116" i="5" s="1"/>
  <c r="N115" i="5"/>
  <c r="M115" i="5"/>
  <c r="L115" i="5"/>
  <c r="N114" i="5"/>
  <c r="M114" i="5"/>
  <c r="L114" i="5"/>
  <c r="N113" i="5"/>
  <c r="M113" i="5"/>
  <c r="L113" i="5"/>
  <c r="N112" i="5"/>
  <c r="L112" i="5"/>
  <c r="M112" i="5" s="1"/>
  <c r="N111" i="5"/>
  <c r="M111" i="5"/>
  <c r="L111" i="5"/>
  <c r="N110" i="5"/>
  <c r="L110" i="5"/>
  <c r="M110" i="5" s="1"/>
  <c r="N109" i="5"/>
  <c r="M109" i="5"/>
  <c r="L109" i="5"/>
  <c r="N108" i="5"/>
  <c r="L108" i="5"/>
  <c r="M108" i="5" s="1"/>
  <c r="N107" i="5"/>
  <c r="M107" i="5"/>
  <c r="L107" i="5"/>
  <c r="N106" i="5"/>
  <c r="M106" i="5"/>
  <c r="L106" i="5"/>
  <c r="N105" i="5"/>
  <c r="M105" i="5"/>
  <c r="L105" i="5"/>
  <c r="N104" i="5"/>
  <c r="L104" i="5"/>
  <c r="M104" i="5" s="1"/>
  <c r="N103" i="5"/>
  <c r="L103" i="5"/>
  <c r="M103" i="5" s="1"/>
  <c r="N102" i="5"/>
  <c r="M102" i="5"/>
  <c r="L102" i="5"/>
  <c r="N101" i="5"/>
  <c r="M101" i="5"/>
  <c r="L101" i="5"/>
  <c r="N100" i="5"/>
  <c r="L100" i="5"/>
  <c r="M100" i="5" s="1"/>
  <c r="N99" i="5"/>
  <c r="L99" i="5"/>
  <c r="M99" i="5" s="1"/>
  <c r="N98" i="5"/>
  <c r="L98" i="5"/>
  <c r="M98" i="5" s="1"/>
  <c r="N97" i="5"/>
  <c r="L97" i="5"/>
  <c r="M97" i="5" s="1"/>
  <c r="N96" i="5"/>
  <c r="M96" i="5"/>
  <c r="L96" i="5"/>
  <c r="N95" i="5"/>
  <c r="L95" i="5"/>
  <c r="M95" i="5" s="1"/>
  <c r="N94" i="5"/>
  <c r="M94" i="5"/>
  <c r="L94" i="5"/>
  <c r="N93" i="5"/>
  <c r="L93" i="5"/>
  <c r="M93" i="5" s="1"/>
  <c r="N92" i="5"/>
  <c r="L92" i="5"/>
  <c r="M92" i="5" s="1"/>
  <c r="N91" i="5"/>
  <c r="L91" i="5"/>
  <c r="M91" i="5" s="1"/>
  <c r="N90" i="5"/>
  <c r="L90" i="5"/>
  <c r="M90" i="5" s="1"/>
  <c r="N89" i="5"/>
  <c r="L89" i="5"/>
  <c r="M89" i="5" s="1"/>
  <c r="N88" i="5"/>
  <c r="L88" i="5"/>
  <c r="M88" i="5" s="1"/>
  <c r="N87" i="5"/>
  <c r="L87" i="5"/>
  <c r="M87" i="5" s="1"/>
  <c r="N86" i="5"/>
  <c r="L86" i="5"/>
  <c r="M86" i="5" s="1"/>
  <c r="N85" i="5"/>
  <c r="L85" i="5"/>
  <c r="M85" i="5" s="1"/>
  <c r="N84" i="5"/>
  <c r="L84" i="5"/>
  <c r="M84" i="5" s="1"/>
  <c r="N83" i="5"/>
  <c r="L83" i="5"/>
  <c r="M83" i="5" s="1"/>
  <c r="N82" i="5"/>
  <c r="L82" i="5"/>
  <c r="M82" i="5" s="1"/>
  <c r="N81" i="5"/>
  <c r="M81" i="5"/>
  <c r="L81" i="5"/>
  <c r="N80" i="5"/>
  <c r="L80" i="5"/>
  <c r="M80" i="5" s="1"/>
  <c r="N79" i="5"/>
  <c r="M79" i="5"/>
  <c r="L79" i="5"/>
  <c r="N78" i="5"/>
  <c r="L78" i="5"/>
  <c r="M78" i="5" s="1"/>
  <c r="N77" i="5"/>
  <c r="M77" i="5"/>
  <c r="L77" i="5"/>
  <c r="N76" i="5"/>
  <c r="M76" i="5"/>
  <c r="L76" i="5"/>
  <c r="N75" i="5"/>
  <c r="M75" i="5"/>
  <c r="L75" i="5"/>
  <c r="N74" i="5"/>
  <c r="L74" i="5"/>
  <c r="M74" i="5" s="1"/>
  <c r="N73" i="5"/>
  <c r="M73" i="5"/>
  <c r="L73" i="5"/>
  <c r="N72" i="5"/>
  <c r="L72" i="5"/>
  <c r="M72" i="5" s="1"/>
  <c r="N71" i="5"/>
  <c r="M71" i="5"/>
  <c r="L71" i="5"/>
  <c r="N70" i="5"/>
  <c r="L70" i="5"/>
  <c r="M70" i="5" s="1"/>
  <c r="N69" i="5"/>
  <c r="M69" i="5"/>
  <c r="L69" i="5"/>
  <c r="N68" i="5"/>
  <c r="M68" i="5"/>
  <c r="L68" i="5"/>
  <c r="N67" i="5"/>
  <c r="L67" i="5"/>
  <c r="M67" i="5" s="1"/>
  <c r="N66" i="5"/>
  <c r="M66" i="5"/>
  <c r="L66" i="5"/>
  <c r="N65" i="5"/>
  <c r="L65" i="5"/>
  <c r="M65" i="5" s="1"/>
  <c r="N64" i="5"/>
  <c r="L64" i="5"/>
  <c r="M64" i="5" s="1"/>
  <c r="N63" i="5"/>
  <c r="L63" i="5"/>
  <c r="M63" i="5" s="1"/>
  <c r="N62" i="5"/>
  <c r="L62" i="5"/>
  <c r="M62" i="5" s="1"/>
  <c r="N61" i="5"/>
  <c r="L61" i="5"/>
  <c r="M61" i="5" s="1"/>
  <c r="N60" i="5"/>
  <c r="L60" i="5"/>
  <c r="M60" i="5" s="1"/>
  <c r="N59" i="5"/>
  <c r="L59" i="5"/>
  <c r="M59" i="5" s="1"/>
  <c r="N58" i="5"/>
  <c r="L58" i="5"/>
  <c r="M58" i="5" s="1"/>
  <c r="N57" i="5"/>
  <c r="L57" i="5"/>
  <c r="M57" i="5" s="1"/>
  <c r="N56" i="5"/>
  <c r="L56" i="5"/>
  <c r="M56" i="5" s="1"/>
  <c r="N55" i="5"/>
  <c r="L55" i="5"/>
  <c r="M55" i="5" s="1"/>
  <c r="N54" i="5"/>
  <c r="M54" i="5"/>
  <c r="L54" i="5"/>
  <c r="N53" i="5"/>
  <c r="L53" i="5"/>
  <c r="M53" i="5" s="1"/>
  <c r="N52" i="5"/>
  <c r="M52" i="5"/>
  <c r="L52" i="5"/>
  <c r="N51" i="5"/>
  <c r="L51" i="5"/>
  <c r="M51" i="5" s="1"/>
  <c r="N50" i="5"/>
  <c r="M50" i="5"/>
  <c r="L50" i="5"/>
  <c r="N49" i="5"/>
  <c r="L49" i="5"/>
  <c r="M49" i="5" s="1"/>
  <c r="N48" i="5"/>
  <c r="L48" i="5"/>
  <c r="M48" i="5" s="1"/>
  <c r="N47" i="5"/>
  <c r="L47" i="5"/>
  <c r="M47" i="5" s="1"/>
  <c r="N46" i="5"/>
  <c r="L46" i="5"/>
  <c r="M46" i="5" s="1"/>
  <c r="N45" i="5"/>
  <c r="L45" i="5"/>
  <c r="M45" i="5" s="1"/>
  <c r="N44" i="5"/>
  <c r="L44" i="5"/>
  <c r="M44" i="5" s="1"/>
  <c r="N43" i="5"/>
  <c r="L43" i="5"/>
  <c r="M43" i="5" s="1"/>
  <c r="N42" i="5"/>
  <c r="L42" i="5"/>
  <c r="M42" i="5" s="1"/>
  <c r="N41" i="5"/>
  <c r="L41" i="5"/>
  <c r="M41" i="5" s="1"/>
  <c r="N40" i="5"/>
  <c r="L40" i="5"/>
  <c r="M40" i="5" s="1"/>
  <c r="N39" i="5"/>
  <c r="L39" i="5"/>
  <c r="M39" i="5" s="1"/>
  <c r="N38" i="5"/>
  <c r="M38" i="5"/>
  <c r="L38" i="5"/>
  <c r="N37" i="5"/>
  <c r="L37" i="5"/>
  <c r="M37" i="5" s="1"/>
  <c r="N36" i="5"/>
  <c r="M36" i="5"/>
  <c r="L36" i="5"/>
  <c r="N35" i="5"/>
  <c r="L35" i="5"/>
  <c r="M35" i="5" s="1"/>
  <c r="N34" i="5"/>
  <c r="L34" i="5"/>
  <c r="M34" i="5" s="1"/>
  <c r="N33" i="5"/>
  <c r="L33" i="5"/>
  <c r="M33" i="5" s="1"/>
  <c r="N32" i="5"/>
  <c r="L32" i="5"/>
  <c r="M32" i="5" s="1"/>
  <c r="N31" i="5"/>
  <c r="L31" i="5"/>
  <c r="M31" i="5" s="1"/>
  <c r="N30" i="5"/>
  <c r="L30" i="5"/>
  <c r="M30" i="5" s="1"/>
  <c r="N29" i="5"/>
  <c r="L29" i="5"/>
  <c r="M29" i="5" s="1"/>
  <c r="N28" i="5"/>
  <c r="M28" i="5"/>
  <c r="L28" i="5"/>
  <c r="N27" i="5"/>
  <c r="M27" i="5"/>
  <c r="L27" i="5"/>
  <c r="N26" i="5"/>
  <c r="L26" i="5"/>
  <c r="M26" i="5" s="1"/>
  <c r="N25" i="5"/>
  <c r="M25" i="5"/>
  <c r="L25" i="5"/>
  <c r="N24" i="5"/>
  <c r="L24" i="5"/>
  <c r="M24" i="5" s="1"/>
  <c r="N23" i="5"/>
  <c r="M23" i="5"/>
  <c r="L23" i="5"/>
  <c r="N22" i="5"/>
  <c r="M22" i="5"/>
  <c r="L22" i="5"/>
  <c r="N21" i="5"/>
  <c r="M21" i="5"/>
  <c r="L21" i="5"/>
  <c r="N20" i="5"/>
  <c r="L20" i="5"/>
  <c r="M20" i="5" s="1"/>
  <c r="N19" i="5"/>
  <c r="M19" i="5"/>
  <c r="L19" i="5"/>
  <c r="N18" i="5"/>
  <c r="M18" i="5"/>
  <c r="L18" i="5"/>
  <c r="N17" i="5"/>
  <c r="M17" i="5"/>
  <c r="L17" i="5"/>
  <c r="N16" i="5"/>
  <c r="L16" i="5"/>
  <c r="M16" i="5" s="1"/>
  <c r="N15" i="5"/>
  <c r="M15" i="5"/>
  <c r="L15" i="5"/>
  <c r="N14" i="5"/>
  <c r="L14" i="5"/>
  <c r="M14" i="5" s="1"/>
  <c r="A14" i="5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N13" i="5"/>
  <c r="M13" i="5"/>
  <c r="L13" i="5"/>
  <c r="A13" i="5"/>
  <c r="N12" i="5"/>
  <c r="L12" i="5"/>
  <c r="M12" i="5" s="1"/>
  <c r="A14" i="4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N49" i="4"/>
  <c r="L49" i="4"/>
  <c r="M49" i="4" s="1"/>
  <c r="N48" i="4"/>
  <c r="M48" i="4"/>
  <c r="L48" i="4"/>
  <c r="N47" i="4"/>
  <c r="L47" i="4"/>
  <c r="M47" i="4" s="1"/>
  <c r="N46" i="4"/>
  <c r="M46" i="4"/>
  <c r="L46" i="4"/>
  <c r="N45" i="4"/>
  <c r="L45" i="4"/>
  <c r="M45" i="4" s="1"/>
  <c r="N44" i="4"/>
  <c r="M44" i="4"/>
  <c r="L44" i="4"/>
  <c r="N43" i="4"/>
  <c r="M43" i="4"/>
  <c r="L43" i="4"/>
  <c r="N42" i="4"/>
  <c r="M42" i="4"/>
  <c r="L42" i="4"/>
  <c r="N41" i="4"/>
  <c r="M41" i="4"/>
  <c r="L41" i="4"/>
  <c r="N40" i="4"/>
  <c r="M40" i="4"/>
  <c r="L40" i="4"/>
  <c r="N39" i="4"/>
  <c r="M39" i="4"/>
  <c r="L39" i="4"/>
  <c r="N38" i="4"/>
  <c r="M38" i="4"/>
  <c r="L38" i="4"/>
  <c r="N37" i="4"/>
  <c r="M37" i="4"/>
  <c r="L37" i="4"/>
  <c r="N36" i="4"/>
  <c r="M36" i="4"/>
  <c r="L36" i="4"/>
  <c r="N35" i="4"/>
  <c r="M35" i="4"/>
  <c r="L35" i="4"/>
  <c r="N34" i="4"/>
  <c r="M34" i="4"/>
  <c r="L34" i="4"/>
  <c r="N33" i="4"/>
  <c r="M33" i="4"/>
  <c r="L33" i="4"/>
  <c r="N32" i="4"/>
  <c r="M32" i="4"/>
  <c r="L32" i="4"/>
  <c r="N31" i="4"/>
  <c r="M31" i="4"/>
  <c r="L31" i="4"/>
  <c r="N30" i="4"/>
  <c r="M30" i="4"/>
  <c r="L30" i="4"/>
  <c r="N29" i="4"/>
  <c r="M29" i="4"/>
  <c r="L29" i="4"/>
  <c r="N28" i="4"/>
  <c r="M28" i="4"/>
  <c r="L28" i="4"/>
  <c r="N27" i="4"/>
  <c r="M27" i="4"/>
  <c r="L27" i="4"/>
  <c r="N26" i="4"/>
  <c r="M26" i="4"/>
  <c r="L26" i="4"/>
  <c r="N25" i="4"/>
  <c r="M25" i="4"/>
  <c r="L25" i="4"/>
  <c r="N24" i="4"/>
  <c r="M24" i="4"/>
  <c r="L24" i="4"/>
  <c r="N23" i="4"/>
  <c r="M23" i="4"/>
  <c r="L23" i="4"/>
  <c r="N22" i="4"/>
  <c r="M22" i="4"/>
  <c r="L22" i="4"/>
  <c r="N21" i="4"/>
  <c r="M21" i="4"/>
  <c r="L21" i="4"/>
  <c r="N20" i="4"/>
  <c r="M20" i="4"/>
  <c r="L20" i="4"/>
  <c r="N19" i="4"/>
  <c r="M19" i="4"/>
  <c r="L19" i="4"/>
  <c r="N18" i="4"/>
  <c r="M18" i="4"/>
  <c r="L18" i="4"/>
  <c r="N17" i="4"/>
  <c r="M17" i="4"/>
  <c r="L17" i="4"/>
  <c r="N16" i="4"/>
  <c r="M16" i="4"/>
  <c r="L16" i="4"/>
  <c r="N15" i="4"/>
  <c r="M15" i="4"/>
  <c r="L15" i="4"/>
  <c r="N14" i="4"/>
  <c r="M14" i="4"/>
  <c r="L14" i="4"/>
  <c r="N13" i="4"/>
  <c r="M13" i="4"/>
  <c r="L13" i="4"/>
  <c r="A13" i="4"/>
  <c r="N12" i="4"/>
  <c r="M12" i="4"/>
  <c r="L12" i="4"/>
  <c r="N52" i="3"/>
  <c r="M52" i="3"/>
  <c r="L52" i="3"/>
  <c r="N51" i="3"/>
  <c r="M51" i="3"/>
  <c r="L51" i="3"/>
  <c r="N50" i="3"/>
  <c r="M50" i="3"/>
  <c r="L50" i="3"/>
  <c r="N49" i="3"/>
  <c r="M49" i="3"/>
  <c r="L49" i="3"/>
  <c r="N48" i="3"/>
  <c r="M48" i="3"/>
  <c r="L48" i="3"/>
  <c r="N47" i="3"/>
  <c r="M47" i="3"/>
  <c r="L47" i="3"/>
  <c r="N46" i="3"/>
  <c r="M46" i="3"/>
  <c r="L46" i="3"/>
  <c r="N45" i="3"/>
  <c r="M45" i="3"/>
  <c r="L45" i="3"/>
  <c r="N44" i="3"/>
  <c r="M44" i="3"/>
  <c r="L44" i="3"/>
  <c r="N43" i="3"/>
  <c r="M43" i="3"/>
  <c r="L43" i="3"/>
  <c r="N42" i="3"/>
  <c r="M42" i="3"/>
  <c r="L42" i="3"/>
  <c r="N41" i="3"/>
  <c r="M41" i="3"/>
  <c r="L41" i="3"/>
  <c r="N40" i="3"/>
  <c r="M40" i="3"/>
  <c r="L40" i="3"/>
  <c r="N39" i="3"/>
  <c r="M39" i="3"/>
  <c r="L39" i="3"/>
  <c r="N38" i="3"/>
  <c r="M38" i="3"/>
  <c r="L38" i="3"/>
  <c r="N37" i="3"/>
  <c r="M37" i="3"/>
  <c r="L37" i="3"/>
  <c r="N36" i="3"/>
  <c r="M36" i="3"/>
  <c r="L36" i="3"/>
  <c r="N35" i="3"/>
  <c r="M35" i="3"/>
  <c r="L35" i="3"/>
  <c r="N34" i="3"/>
  <c r="M34" i="3"/>
  <c r="L34" i="3"/>
  <c r="N33" i="3"/>
  <c r="M33" i="3"/>
  <c r="L33" i="3"/>
  <c r="N32" i="3"/>
  <c r="M32" i="3"/>
  <c r="L32" i="3"/>
  <c r="N31" i="3"/>
  <c r="M31" i="3"/>
  <c r="L31" i="3"/>
  <c r="N30" i="3"/>
  <c r="M30" i="3"/>
  <c r="L30" i="3"/>
  <c r="N29" i="3"/>
  <c r="M29" i="3"/>
  <c r="L29" i="3"/>
  <c r="N28" i="3"/>
  <c r="M28" i="3"/>
  <c r="L28" i="3"/>
  <c r="N27" i="3"/>
  <c r="M27" i="3"/>
  <c r="L27" i="3"/>
  <c r="N26" i="3"/>
  <c r="M26" i="3"/>
  <c r="L26" i="3"/>
  <c r="N25" i="3"/>
  <c r="M25" i="3"/>
  <c r="L25" i="3"/>
  <c r="N24" i="3"/>
  <c r="M24" i="3"/>
  <c r="L24" i="3"/>
  <c r="N23" i="3"/>
  <c r="M23" i="3"/>
  <c r="L23" i="3"/>
  <c r="N22" i="3"/>
  <c r="M22" i="3"/>
  <c r="L22" i="3"/>
  <c r="N21" i="3"/>
  <c r="M21" i="3"/>
  <c r="L21" i="3"/>
  <c r="N20" i="3"/>
  <c r="M20" i="3"/>
  <c r="L20" i="3"/>
  <c r="N19" i="3"/>
  <c r="M19" i="3"/>
  <c r="L19" i="3"/>
  <c r="N18" i="3"/>
  <c r="M18" i="3"/>
  <c r="L18" i="3"/>
  <c r="N17" i="3"/>
  <c r="M17" i="3"/>
  <c r="L17" i="3"/>
  <c r="N16" i="3"/>
  <c r="L16" i="3"/>
  <c r="M16" i="3" s="1"/>
  <c r="N15" i="3"/>
  <c r="M15" i="3"/>
  <c r="L15" i="3"/>
  <c r="N14" i="3"/>
  <c r="L14" i="3"/>
  <c r="M14" i="3" s="1"/>
  <c r="N13" i="3"/>
  <c r="M13" i="3"/>
  <c r="L13" i="3"/>
  <c r="N12" i="3"/>
  <c r="N53" i="3" s="1"/>
  <c r="M12" i="3"/>
  <c r="L12" i="3"/>
  <c r="A14" i="2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N65" i="2"/>
  <c r="L65" i="2"/>
  <c r="M65" i="2" s="1"/>
  <c r="N64" i="2"/>
  <c r="M64" i="2"/>
  <c r="L64" i="2"/>
  <c r="N63" i="2"/>
  <c r="L63" i="2"/>
  <c r="M63" i="2" s="1"/>
  <c r="N62" i="2"/>
  <c r="L62" i="2"/>
  <c r="M62" i="2" s="1"/>
  <c r="N61" i="2"/>
  <c r="M61" i="2"/>
  <c r="L61" i="2"/>
  <c r="N60" i="2"/>
  <c r="L60" i="2"/>
  <c r="M60" i="2" s="1"/>
  <c r="N59" i="2"/>
  <c r="M59" i="2"/>
  <c r="L59" i="2"/>
  <c r="N58" i="2"/>
  <c r="L58" i="2"/>
  <c r="M58" i="2" s="1"/>
  <c r="N57" i="2"/>
  <c r="M57" i="2"/>
  <c r="L57" i="2"/>
  <c r="N56" i="2"/>
  <c r="L56" i="2"/>
  <c r="M56" i="2" s="1"/>
  <c r="N55" i="2"/>
  <c r="M55" i="2"/>
  <c r="L55" i="2"/>
  <c r="N54" i="2"/>
  <c r="L54" i="2"/>
  <c r="M54" i="2" s="1"/>
  <c r="N53" i="2"/>
  <c r="M53" i="2"/>
  <c r="L53" i="2"/>
  <c r="N52" i="2"/>
  <c r="M52" i="2"/>
  <c r="L52" i="2"/>
  <c r="N51" i="2"/>
  <c r="M51" i="2"/>
  <c r="L51" i="2"/>
  <c r="N50" i="2"/>
  <c r="M50" i="2"/>
  <c r="L50" i="2"/>
  <c r="N49" i="2"/>
  <c r="M49" i="2"/>
  <c r="L49" i="2"/>
  <c r="N48" i="2"/>
  <c r="M48" i="2"/>
  <c r="L48" i="2"/>
  <c r="N47" i="2"/>
  <c r="M47" i="2"/>
  <c r="L47" i="2"/>
  <c r="N46" i="2"/>
  <c r="M46" i="2"/>
  <c r="L46" i="2"/>
  <c r="N45" i="2"/>
  <c r="M45" i="2"/>
  <c r="L45" i="2"/>
  <c r="N44" i="2"/>
  <c r="M44" i="2"/>
  <c r="L44" i="2"/>
  <c r="N43" i="2"/>
  <c r="M43" i="2"/>
  <c r="L43" i="2"/>
  <c r="N42" i="2"/>
  <c r="M42" i="2"/>
  <c r="L42" i="2"/>
  <c r="N41" i="2"/>
  <c r="M41" i="2"/>
  <c r="L41" i="2"/>
  <c r="N40" i="2"/>
  <c r="M40" i="2"/>
  <c r="L40" i="2"/>
  <c r="N39" i="2"/>
  <c r="M39" i="2"/>
  <c r="L39" i="2"/>
  <c r="N38" i="2"/>
  <c r="M38" i="2"/>
  <c r="L38" i="2"/>
  <c r="N37" i="2"/>
  <c r="M37" i="2"/>
  <c r="L37" i="2"/>
  <c r="N36" i="2"/>
  <c r="M36" i="2"/>
  <c r="L36" i="2"/>
  <c r="N35" i="2"/>
  <c r="M35" i="2"/>
  <c r="L35" i="2"/>
  <c r="N34" i="2"/>
  <c r="M34" i="2"/>
  <c r="L34" i="2"/>
  <c r="N33" i="2"/>
  <c r="M33" i="2"/>
  <c r="L33" i="2"/>
  <c r="N32" i="2"/>
  <c r="M32" i="2"/>
  <c r="L32" i="2"/>
  <c r="N31" i="2"/>
  <c r="M31" i="2"/>
  <c r="L31" i="2"/>
  <c r="N30" i="2"/>
  <c r="M30" i="2"/>
  <c r="L30" i="2"/>
  <c r="N29" i="2"/>
  <c r="M29" i="2"/>
  <c r="L29" i="2"/>
  <c r="N28" i="2"/>
  <c r="M28" i="2"/>
  <c r="L28" i="2"/>
  <c r="N27" i="2"/>
  <c r="M27" i="2"/>
  <c r="L27" i="2"/>
  <c r="N26" i="2"/>
  <c r="M26" i="2"/>
  <c r="L26" i="2"/>
  <c r="N25" i="2"/>
  <c r="M25" i="2"/>
  <c r="L25" i="2"/>
  <c r="N24" i="2"/>
  <c r="M24" i="2"/>
  <c r="L24" i="2"/>
  <c r="N23" i="2"/>
  <c r="M23" i="2"/>
  <c r="L23" i="2"/>
  <c r="N22" i="2"/>
  <c r="M22" i="2"/>
  <c r="L22" i="2"/>
  <c r="N21" i="2"/>
  <c r="M21" i="2"/>
  <c r="L21" i="2"/>
  <c r="N20" i="2"/>
  <c r="M20" i="2"/>
  <c r="L20" i="2"/>
  <c r="N19" i="2"/>
  <c r="M19" i="2"/>
  <c r="L19" i="2"/>
  <c r="N18" i="2"/>
  <c r="M18" i="2"/>
  <c r="L18" i="2"/>
  <c r="N17" i="2"/>
  <c r="M17" i="2"/>
  <c r="L17" i="2"/>
  <c r="N16" i="2"/>
  <c r="M16" i="2"/>
  <c r="L16" i="2"/>
  <c r="N15" i="2"/>
  <c r="M15" i="2"/>
  <c r="L15" i="2"/>
  <c r="N14" i="2"/>
  <c r="M14" i="2"/>
  <c r="L14" i="2"/>
  <c r="N13" i="2"/>
  <c r="M13" i="2"/>
  <c r="L13" i="2"/>
  <c r="A13" i="2"/>
  <c r="N12" i="2"/>
  <c r="N66" i="2" s="1"/>
  <c r="M12" i="2"/>
  <c r="L12" i="2"/>
  <c r="A14" i="1"/>
  <c r="A15" i="1" s="1"/>
  <c r="A16" i="1" s="1"/>
  <c r="A17" i="1" s="1"/>
  <c r="A18" i="1" s="1"/>
  <c r="A19" i="1" s="1"/>
  <c r="A20" i="1" s="1"/>
  <c r="A21" i="1" s="1"/>
  <c r="A22" i="1" s="1"/>
  <c r="A23" i="1" s="1"/>
  <c r="N23" i="1"/>
  <c r="L23" i="1"/>
  <c r="M23" i="1" s="1"/>
  <c r="N22" i="1"/>
  <c r="L22" i="1"/>
  <c r="M22" i="1" s="1"/>
  <c r="N21" i="1"/>
  <c r="M21" i="1"/>
  <c r="L21" i="1"/>
  <c r="N20" i="1"/>
  <c r="M20" i="1"/>
  <c r="L20" i="1"/>
  <c r="N19" i="1"/>
  <c r="M19" i="1"/>
  <c r="L19" i="1"/>
  <c r="N18" i="1"/>
  <c r="L18" i="1"/>
  <c r="M18" i="1" s="1"/>
  <c r="N17" i="1"/>
  <c r="M17" i="1"/>
  <c r="L17" i="1"/>
  <c r="N16" i="1"/>
  <c r="L16" i="1"/>
  <c r="M16" i="1" s="1"/>
  <c r="N15" i="1"/>
  <c r="M15" i="1"/>
  <c r="L15" i="1"/>
  <c r="N14" i="1"/>
  <c r="L14" i="1"/>
  <c r="M14" i="1" s="1"/>
  <c r="N13" i="1"/>
  <c r="M13" i="1"/>
  <c r="L13" i="1"/>
  <c r="A13" i="1"/>
  <c r="N12" i="1"/>
  <c r="N24" i="1" s="1"/>
  <c r="L12" i="1"/>
  <c r="M12" i="1" s="1"/>
  <c r="N50" i="4" l="1"/>
  <c r="M50" i="4"/>
  <c r="M53" i="3"/>
  <c r="M66" i="2"/>
  <c r="M24" i="1"/>
</calcChain>
</file>

<file path=xl/sharedStrings.xml><?xml version="1.0" encoding="utf-8"?>
<sst xmlns="http://schemas.openxmlformats.org/spreadsheetml/2006/main" count="917" uniqueCount="404">
  <si>
    <t>NAROČNIK:   DIJAŠKI DOM NOVA GORICA</t>
  </si>
  <si>
    <t xml:space="preserve">                         Streliška pot 7 , Nova Gorica</t>
  </si>
  <si>
    <t>PONUDNIK:</t>
  </si>
  <si>
    <t xml:space="preserve">Sklop 5: Zamrznjene, sveže ribe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</si>
  <si>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</si>
  <si>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</si>
  <si>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</si>
  <si>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</si>
  <si>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</si>
  <si>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</si>
  <si>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</si>
  <si>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</si>
  <si>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</si>
  <si>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</si>
  <si>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 xml:space="preserve">VREDNOST </t>
  </si>
  <si>
    <t>BREZ DDV</t>
  </si>
  <si>
    <t>HOBOTNICA zamrznj. Očiščena</t>
  </si>
  <si>
    <t>kg</t>
  </si>
  <si>
    <t>LOSOS</t>
  </si>
  <si>
    <t>OSLIČ očiščen zamrznj.</t>
  </si>
  <si>
    <t>OSLIČ filet zamrznj.</t>
  </si>
  <si>
    <t>MORSKI SADEŽI zamrznj.</t>
  </si>
  <si>
    <t>SARDELA zamrznj. očiščena</t>
  </si>
  <si>
    <t>ŠKARPENA filet, zamrznj.</t>
  </si>
  <si>
    <t>SARDELA sveža očiščena</t>
  </si>
  <si>
    <t>LIGNJI VELIKI sveži, očiščeni</t>
  </si>
  <si>
    <t>SIPE</t>
  </si>
  <si>
    <t>BRANCIN file zmrznjen</t>
  </si>
  <si>
    <t>SKUPAJ SKLOP 5: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</si>
  <si>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</si>
  <si>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</si>
  <si>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</si>
  <si>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Dostava blaga se vrši naslednji dan od uradnega prejema naročila najkasnejeod 7.00 do 8.00 ure zjutraj za tekoči dan porabe.</t>
  </si>
  <si>
    <t>Kraj in datum:</t>
  </si>
  <si>
    <t>Žig:</t>
  </si>
  <si>
    <t>Podpis odgovorne osebe:</t>
  </si>
  <si>
    <t xml:space="preserve">SPECIFIKACIJA PREDRAČUNA - POPR.  </t>
  </si>
  <si>
    <t>LIGNJI zamrzn.</t>
  </si>
  <si>
    <t>Sklop 6: Mleko in mlečni izdelki</t>
  </si>
  <si>
    <t>SHEME KAKOVOSTI</t>
  </si>
  <si>
    <t>(nacionalne, evropske)</t>
  </si>
  <si>
    <t>MLEKO odprto 10/1 3,5 mm</t>
  </si>
  <si>
    <t>mleko odprto 10/1 3,5 mm</t>
  </si>
  <si>
    <t>kos</t>
  </si>
  <si>
    <t>ALPSKO MLEKO 1,6% MM TB 1/1 SC</t>
  </si>
  <si>
    <t>l</t>
  </si>
  <si>
    <t>SMETANA KISLA 180 G 21,5%</t>
  </si>
  <si>
    <t>ALPSKA SMETANA  ZA KUHANJE TBA 1/2 10% m.m.</t>
  </si>
  <si>
    <t>SKUTA Z NAJMANJ 35% MM 5/1</t>
  </si>
  <si>
    <t>NAMAZ SIRNI S SMETANO 50 G</t>
  </si>
  <si>
    <t>SIRNI NAMAZ MLEČNI Z ZELIŠČI 50G</t>
  </si>
  <si>
    <t>NAMAZ MLEČNI Z ZELIŠČI 50G</t>
  </si>
  <si>
    <t>MASLO 15 GR</t>
  </si>
  <si>
    <t>MASLO 250 G</t>
  </si>
  <si>
    <t>SIR kot  LAŠČAN 45%mmvss, kot tip Ementalca</t>
  </si>
  <si>
    <t>LAŠČAN 45%mmvss, kot tip Ementalca</t>
  </si>
  <si>
    <t xml:space="preserve">SIR EDAMEC 40% M.M. </t>
  </si>
  <si>
    <t>SIR EDAMEC 40% M.M. LM</t>
  </si>
  <si>
    <t>SIR kot  GAUDAR</t>
  </si>
  <si>
    <t>GAUDAR</t>
  </si>
  <si>
    <t>SIR  kot JOŠT LAHKI 35%</t>
  </si>
  <si>
    <t>SIR JOŠT LAHKI 35%</t>
  </si>
  <si>
    <t>SIR RIBANI ZA PIZZO 5 KG</t>
  </si>
  <si>
    <t>KEFIR  3,5% m.m., 150 ml</t>
  </si>
  <si>
    <t>KEFIR KREPKO 3,5% m.m.</t>
  </si>
  <si>
    <t>KEFIR  1,5% m.m. , 150 ml</t>
  </si>
  <si>
    <t xml:space="preserve">KEFIR KREPKI SUHEC 1,5% m.m. </t>
  </si>
  <si>
    <t xml:space="preserve">KEFIR 150 ml, jagoda-vanilija              </t>
  </si>
  <si>
    <t>KEFIR KREPKO ZA SLADKOSNEDE                jagoda-vanilija 3,5% m.m.</t>
  </si>
  <si>
    <t>SIR  Gorgonzola</t>
  </si>
  <si>
    <t>KEFIR KREPKI SUHEC ZA SLADKOSNEDE                jagoda 1,5% m.m.</t>
  </si>
  <si>
    <t>SIR FETA</t>
  </si>
  <si>
    <t>KEFIR KREPKI SUHEC ZA SLADKOSNEDE                vanilija 1,5% m.m.</t>
  </si>
  <si>
    <t>MLEČNA REZINA 30 G</t>
  </si>
  <si>
    <t>JOGURT 3,2% m.m. 180 G</t>
  </si>
  <si>
    <t>JOGURT NARAVNI 1,3% m.m. 180 G</t>
  </si>
  <si>
    <t>KISLO MLEKO 180 G</t>
  </si>
  <si>
    <t>JOGURT NAVADNI 1,3% M.M. 150G LONČEK</t>
  </si>
  <si>
    <t>EGO NAVADNI 1,3% M.M. 150G LONČEK</t>
  </si>
  <si>
    <t>KEFIR 200 G  kot Vindija</t>
  </si>
  <si>
    <t>KEFIR 200 G VINDIJA</t>
  </si>
  <si>
    <t>JOGURT  SADNI 3,2%160G LONČEK</t>
  </si>
  <si>
    <t>JOGURT LM SADNI 3,2%160G LONČEK</t>
  </si>
  <si>
    <t>JOGURT  SADNI 1,3% 160G LONČEK</t>
  </si>
  <si>
    <t>JOGURT LM SADNI 1,3% 160G LONČEK</t>
  </si>
  <si>
    <t>JOGURT  SADNI 1,1% M.M. 150G LONČEK</t>
  </si>
  <si>
    <t>EGO SADNI 1,1% M.M. 150G LONČEK</t>
  </si>
  <si>
    <t>JOGURT NAVADNI 180 g, 1,3 % ali 1,5 m.m.</t>
  </si>
  <si>
    <t>navadni jogurt  180g 1,3 in 3,2</t>
  </si>
  <si>
    <t>JOGURT sadni 180g</t>
  </si>
  <si>
    <t>jogurt sadni 180g</t>
  </si>
  <si>
    <t>JOGURT lca sadni 180g</t>
  </si>
  <si>
    <t>lca sadni 180g</t>
  </si>
  <si>
    <t>JOGURT lca navadni 180g</t>
  </si>
  <si>
    <t>lca navadni 180g</t>
  </si>
  <si>
    <t>JOGURT lahki sadni 180g</t>
  </si>
  <si>
    <t>lahki sadni jogurt 180g</t>
  </si>
  <si>
    <t>JOGURT SMETANOV 150g</t>
  </si>
  <si>
    <t>smetanov jogurt 150g</t>
  </si>
  <si>
    <t>JOGURT vanilija s sadjem 150g</t>
  </si>
  <si>
    <t>vanilij s sadjem 150g</t>
  </si>
  <si>
    <t>JOGURT 4 žitni LCA 180g</t>
  </si>
  <si>
    <t>4 žitni LCA 180g</t>
  </si>
  <si>
    <t>DESERT - smet. jog. s sadjem 150g</t>
  </si>
  <si>
    <t>desert - smet. jog. s sadjem 150g</t>
  </si>
  <si>
    <t>SMETANA RASTLINSKA sladka za stepanje 1/1</t>
  </si>
  <si>
    <t>SIR ZA ŽAR</t>
  </si>
  <si>
    <t>SIR MASCARPONE 1 KG</t>
  </si>
  <si>
    <t>SIR MOCARELA</t>
  </si>
  <si>
    <t>JOGURT SADNI navadni 1/1 l</t>
  </si>
  <si>
    <t>SIR TOPLJENI trikoten 140 g kot Zdenka</t>
  </si>
  <si>
    <t>SLADOLED krem LIMONIN SORBET 4L</t>
  </si>
  <si>
    <t xml:space="preserve">    PREMIUM krem LIMONIN SORBET 4L</t>
  </si>
  <si>
    <t>SLADOLED krem ČOKOLADA  4L</t>
  </si>
  <si>
    <t xml:space="preserve">    PREMIUM krem ČOKOLADA  4L</t>
  </si>
  <si>
    <t>SLADOLEDkrem STRACCIATELLA  4L</t>
  </si>
  <si>
    <t xml:space="preserve">    PREMIUM krem STRACCIATELLA  4L</t>
  </si>
  <si>
    <t xml:space="preserve"> SLADOLED krem JAGODA 4l</t>
  </si>
  <si>
    <t xml:space="preserve">    PREMIUM krem JAGODA 4l</t>
  </si>
  <si>
    <t>SLADOLED krem PISTACIJA 4L</t>
  </si>
  <si>
    <t xml:space="preserve">    PREMIUM krem PISTACIJA 4L</t>
  </si>
  <si>
    <t xml:space="preserve">KORNET   ČOKOLADA  120  ml                                            </t>
  </si>
  <si>
    <t xml:space="preserve">    ČOKOLADA                                               </t>
  </si>
  <si>
    <t xml:space="preserve">KORNET    VANILIJA 120 ml                                                   </t>
  </si>
  <si>
    <t xml:space="preserve">    VANILIJA                                                    </t>
  </si>
  <si>
    <t xml:space="preserve">KORNET    STRACCIATELLA + GOZDNI SADEŽI  120 ml             </t>
  </si>
  <si>
    <t xml:space="preserve">    STRACCIATELLA + GOZDNI SADEŽI               </t>
  </si>
  <si>
    <t xml:space="preserve">SLADOLED NA PALČKI, vanil.-čokol., 65 ml                                                  </t>
  </si>
  <si>
    <t xml:space="preserve">    SNEGULJČICA                                                   </t>
  </si>
  <si>
    <t>SLADOLED NA PALČKI, vanilija jagoda 65 ml</t>
  </si>
  <si>
    <t xml:space="preserve">    NJOFRA</t>
  </si>
  <si>
    <t>SLADOLED v lončku, več okusov, 120 ml</t>
  </si>
  <si>
    <t>SKUPAJ SKLOP 6:</t>
  </si>
  <si>
    <t>Dostava blaga se vrši naslednji dan od uradnega prejema naročila najkasneje od 5.00 do 6.00 ure zjutraj za tekoči dan porabe.</t>
  </si>
  <si>
    <t>SPECIFIKACIJA PREDRAČUNA  - POPR.</t>
  </si>
  <si>
    <t>ALPSKA SMETANA ZA KUHANJE 0,5 l 10%mm</t>
  </si>
  <si>
    <t>Sklop 7: Kruh in krušni izdelki</t>
  </si>
  <si>
    <t>FRANCOSKA ŠTRUCA, rezana, pakirana</t>
  </si>
  <si>
    <t>KRUH BELI pakiran po dva kosa</t>
  </si>
  <si>
    <t>KRUH  POLBELI pakiran po dva kosa</t>
  </si>
  <si>
    <t>KRUH  GRAHAM pakiran po dva kosa</t>
  </si>
  <si>
    <t>KRUH  POLNOZRNATI pakiran po dva kosa</t>
  </si>
  <si>
    <t xml:space="preserve">ŽEMLJA koruzna 20g </t>
  </si>
  <si>
    <t>ROGLJIČ 80 g</t>
  </si>
  <si>
    <t>BELA ŠTRUCA rezana, pakirana 1000 g</t>
  </si>
  <si>
    <t>POL BELA ŠTRUCA rezana, pakirana 1000 g</t>
  </si>
  <si>
    <t>ČRNI HLEBEC rezan, pakiran 1000 g</t>
  </si>
  <si>
    <t>POLNOZRNATI KRUH rezan, pakiran 1000 g</t>
  </si>
  <si>
    <t>KORUZNI KRUH rezan, pakiran 1000 g</t>
  </si>
  <si>
    <t>ŽEMLJA BELA  120 g</t>
  </si>
  <si>
    <t>BOMBETA SEZAM 120 g</t>
  </si>
  <si>
    <t>ŠTRUČKA MAKOVA  120 g</t>
  </si>
  <si>
    <t>HOT DOG ŠTRUČKA 120 g</t>
  </si>
  <si>
    <t>ŽEMLJA BELA rezana 120 g</t>
  </si>
  <si>
    <t>KROF polnjen z marmelado 80g</t>
  </si>
  <si>
    <t>FRANCOSKI ROGLJIČ, 60 g(polnjen z marmelado , lešnikovo kremo)</t>
  </si>
  <si>
    <t>Francoski rogljič, 80 g(polnjen z marmelado , lešnikovo kremo)</t>
  </si>
  <si>
    <t>DOMAČI KEKSI</t>
  </si>
  <si>
    <t xml:space="preserve">OREHOVI KEKSI </t>
  </si>
  <si>
    <t>OREHOVI ROGLJIČKI</t>
  </si>
  <si>
    <t xml:space="preserve">VANILIJEVI  KEKSI </t>
  </si>
  <si>
    <t>SLANO PECIVO</t>
  </si>
  <si>
    <t>MEDENJAKI</t>
  </si>
  <si>
    <t>KAKAVOVI KEKSI</t>
  </si>
  <si>
    <t>ČOKOLADNI KEKSI</t>
  </si>
  <si>
    <t>ČAJNI KEKSI</t>
  </si>
  <si>
    <t>SKUPAJ SKLOP 7:</t>
  </si>
  <si>
    <t>Dostava blaga se vrši naslednji dan od uradnega prejema naročila najkasneje od 5.00 do 5.30 ure zjutraj za tekoči dan porabe.</t>
  </si>
  <si>
    <t>ŽEMLJA mala bela rezana 40g</t>
  </si>
  <si>
    <t>ŽEMLJA črna 50g</t>
  </si>
  <si>
    <t>ŽEMLJA s semeni 40g</t>
  </si>
  <si>
    <t xml:space="preserve">ŠTRUČKA polnozrnata  30g </t>
  </si>
  <si>
    <t>ŠTRUČKA makova  40g</t>
  </si>
  <si>
    <t xml:space="preserve">ŠTRUČKA sirova  40g </t>
  </si>
  <si>
    <t>KAJZERICA, rezana 40g</t>
  </si>
  <si>
    <t xml:space="preserve">BOMBETA s sezamom 30g </t>
  </si>
  <si>
    <t xml:space="preserve">BOMBETA bela 40g </t>
  </si>
  <si>
    <t xml:space="preserve">BOMBETA črna 50g </t>
  </si>
  <si>
    <t xml:space="preserve">MAKOVA štručka 40 g </t>
  </si>
  <si>
    <t>ŽEMLJA ČRNA 80 g</t>
  </si>
  <si>
    <t>BOMBETA BELA 100 g</t>
  </si>
  <si>
    <t>ŠTRUČKA POLNOZRNATA 100 g</t>
  </si>
  <si>
    <t>ŠTRUČKA BELA 100 g</t>
  </si>
  <si>
    <t>ŠTRUČKA SIROVA 100 g</t>
  </si>
  <si>
    <t>LEPINJA 150 g</t>
  </si>
  <si>
    <t>ROGLJIČ MLEČNI 80 g</t>
  </si>
  <si>
    <t>ŠTRUČKA KORUZNA 80 g</t>
  </si>
  <si>
    <t>ČOKOLADNA TORTICA 125g</t>
  </si>
  <si>
    <t>KREM REZINA 100g</t>
  </si>
  <si>
    <t>Sklop 9:  Žita in mlevski izdelki</t>
  </si>
  <si>
    <t>MOKA tip 500 1 kg</t>
  </si>
  <si>
    <t>POSEBNA BELA MOKA tip 400 1 kg</t>
  </si>
  <si>
    <t>PŠENIČNA OSTRA MOKA 1 kg</t>
  </si>
  <si>
    <t>PŠENIČNA POLNOZRNATA MOKA 1 kg</t>
  </si>
  <si>
    <t>MOKA KORUZNA 1 kg</t>
  </si>
  <si>
    <t>MOKA GRAHAM 1 kg</t>
  </si>
  <si>
    <t>JEŠPRENJ 1 kg</t>
  </si>
  <si>
    <t>ZDROB, koruzni 1 kg</t>
  </si>
  <si>
    <t>KAŠA, prosena, 1 kg</t>
  </si>
  <si>
    <t>KAŠA, ribana, 500 g</t>
  </si>
  <si>
    <t>PIRA 1-2 kg</t>
  </si>
  <si>
    <t>ŠPAGETI jajčne testenine DURUM 5 kg</t>
  </si>
  <si>
    <t>POLŽKI jajčne testenine DURUM 5 kg</t>
  </si>
  <si>
    <t>PERESNIKI jajčne testenine DURUM 5-10 kg</t>
  </si>
  <si>
    <t>KODRASTI REZANCI gnezda DURUM 5-8 kg</t>
  </si>
  <si>
    <t>POLŽKI z durum moke 500 g</t>
  </si>
  <si>
    <t>ŠPAGETI z durum moke 500 g</t>
  </si>
  <si>
    <t>SVEDRI, 500-5000 g, enakovr.Barila</t>
  </si>
  <si>
    <t>METULJČKI jajčni testenine, 500-2000 g, enakovr. Barila</t>
  </si>
  <si>
    <t>REZANCI GNEZDA, 400-6000 g, enakovr.Barila</t>
  </si>
  <si>
    <t>REZANCI ŠIROKI, 6000-8000 g. enakovr.Barila</t>
  </si>
  <si>
    <t>AJDOVI široki rezanci 400-500g</t>
  </si>
  <si>
    <t>GRAHAM široki  rezanci 400g</t>
  </si>
  <si>
    <t>JUŠNA ZAKUHA rinčiče 4-5 kg, durum</t>
  </si>
  <si>
    <t>JUŠNA ZAKUHA - ribana kaša 3 kg</t>
  </si>
  <si>
    <t>JUŠNA ZAKUHA - bleki 3 kg</t>
  </si>
  <si>
    <t>JUŠNA ZAKUHA  - rižek 5 kg</t>
  </si>
  <si>
    <t>VALJANI jušni rezanci 1 kg</t>
  </si>
  <si>
    <t>VALJANI široki rezanci 1 kg</t>
  </si>
  <si>
    <t>KUS-KUS 500 g</t>
  </si>
  <si>
    <t>PŠENIČNI ZDROB 1 kg</t>
  </si>
  <si>
    <t>RIŽ  parboild dolgozrnati  5 kg</t>
  </si>
  <si>
    <t>RIŽ za domače jedi, 1000 g</t>
  </si>
  <si>
    <t>SKUPAJ SKLOP 9:</t>
  </si>
  <si>
    <t>Dostava blaga se vrši v roku 48 ur od uradnega prejema naročila najkasneje do 13 ure.</t>
  </si>
  <si>
    <t xml:space="preserve">SPECIFIKACIJA PREDRAČUNA - POPR. </t>
  </si>
  <si>
    <t>ŠKOLJKE jajčne testenine DURUM 400-4000 g</t>
  </si>
  <si>
    <t xml:space="preserve">TRIBARVNE TESTENINE 3-5 kg (špinačni, korenčkovi, navadni), </t>
  </si>
  <si>
    <t>REZANCI polnozrnati št. 5, 400-500g, enakov.Braila</t>
  </si>
  <si>
    <t>DOMAČE kroglice 500-1000  g</t>
  </si>
  <si>
    <t>RIŽ dolgozrnati parboild Bali 8 kg</t>
  </si>
  <si>
    <t xml:space="preserve">Sklop 14: Splošno prehrambeno blago </t>
  </si>
  <si>
    <t>SLADKOR, beli, kristalni, 1 kg</t>
  </si>
  <si>
    <t>SLADKOR, rjavi, 500-1000 g</t>
  </si>
  <si>
    <t>SLADKOR, mleti, 500 g</t>
  </si>
  <si>
    <t>SOL, morska, kuhinjska, drobno mleta, 1 kg</t>
  </si>
  <si>
    <t>SOL, morska, kuhinjska, drobno mleta, 10 kg</t>
  </si>
  <si>
    <t>SOL, morska, kuhinjska, grobo mleta, 10 kg</t>
  </si>
  <si>
    <t>MOKA kokosova 250-500 g</t>
  </si>
  <si>
    <t>VANILIN SLADKOR 1000 g</t>
  </si>
  <si>
    <t>PECILNI PRAŠEK 1000g</t>
  </si>
  <si>
    <t>ČOKOLADA mlečna, 42 g</t>
  </si>
  <si>
    <t>ČOKOLADA jedilna, 350 g</t>
  </si>
  <si>
    <t>ČOKOLADA mleta 1 kg</t>
  </si>
  <si>
    <t>ČOKOLADNI NAMAZ dvobarvni 20 g, enakovr. kot Viki</t>
  </si>
  <si>
    <t>ČOKOLADNI NAMAZ dvobarvni 600 g, enakovr. kot Viki</t>
  </si>
  <si>
    <t>ČOKOLADNO MLEČNI NAMAZ, 700 g, enakovr.kot Nutela</t>
  </si>
  <si>
    <t>ČOKOLADNO SADNA REZINA  25 g</t>
  </si>
  <si>
    <t>REZINA MILKY WAY JOG.ČOK.39G</t>
  </si>
  <si>
    <t>ČOKOLADNO SADNA REZINA 35 g, enakovr. kot Frutabela</t>
  </si>
  <si>
    <t>ŽITNO SADNA REZINA 30g , enakovr.kot Frutabela</t>
  </si>
  <si>
    <t>MLEČNA REZINA, 28 g</t>
  </si>
  <si>
    <t xml:space="preserve">KAKAV, prah, 750-1000 g </t>
  </si>
  <si>
    <t>KAKAV, zrnca 1 kg</t>
  </si>
  <si>
    <t>KAVNI NAD.MEŠ.BE.K.FRANCK, 1000 g</t>
  </si>
  <si>
    <t>KAVNI NAD.MEŠ.BE.K.FRANCK1KG</t>
  </si>
  <si>
    <t>KAVA, prava, 100 g, mleta, enakovr.kot Barcafe</t>
  </si>
  <si>
    <t>VITAMINSKI NAPITEK, instant, limona,900 g, kot Cedevita</t>
  </si>
  <si>
    <t>VITAMINSKI NAPITEK, instant, pomaranča,900 g, kot Cedevita</t>
  </si>
  <si>
    <t>KEKSI MASLENI , 50 g, enakovr. kot Leibnitz</t>
  </si>
  <si>
    <t>KEKSI MASLENI , 230 g, enakovr. kot Leibnitz</t>
  </si>
  <si>
    <t>NAPOLITANKE čokoladne 800-1000 g</t>
  </si>
  <si>
    <t>NAPOLITANKE sadne 700-1000 g</t>
  </si>
  <si>
    <t>KVAS, svež, 42 g</t>
  </si>
  <si>
    <t>MED, cvetlični 20g</t>
  </si>
  <si>
    <t>MED, cvetlični 900g</t>
  </si>
  <si>
    <t>MED, gozdni 900g</t>
  </si>
  <si>
    <t>MED, kostanjev 900g</t>
  </si>
  <si>
    <t>MED, lipov 900g</t>
  </si>
  <si>
    <t>PAŠTETA, jetrna, 30 g</t>
  </si>
  <si>
    <t>PAŠTETA, piščančja, 30 g</t>
  </si>
  <si>
    <t xml:space="preserve">PAŠTETA, kokošja, 27 g </t>
  </si>
  <si>
    <t>PAŠTETA, tunina , 45 g</t>
  </si>
  <si>
    <t>TUNA, v rastlinskem olju, 1705 g</t>
  </si>
  <si>
    <t>TUNA, v rastlinskem olju, 80 g</t>
  </si>
  <si>
    <t>TUNA, v olivnem olju, 80 g</t>
  </si>
  <si>
    <t>OLJE SONČNIČNO, 1 l</t>
  </si>
  <si>
    <t>OLJE ZA CVRTJE, 2 l</t>
  </si>
  <si>
    <t>OLJE OLIVNO, extra deviško 1 l</t>
  </si>
  <si>
    <t>OLJE BUČNO, solatno mešano 1 l</t>
  </si>
  <si>
    <t>MARGARINA, 250 g</t>
  </si>
  <si>
    <t>MARGARINA PORCIJSKA, 10g</t>
  </si>
  <si>
    <t>MLEKO V PRAHU</t>
  </si>
  <si>
    <t>KIS, vinski, 4%, 1 l</t>
  </si>
  <si>
    <t>KIS, jabolčni, 1 l</t>
  </si>
  <si>
    <t>KIS, balzamični beli, 0, 5 l</t>
  </si>
  <si>
    <t>KIS, balzamični rdeči, 0, 5 l</t>
  </si>
  <si>
    <t>ĐUVEČ, 4200 g</t>
  </si>
  <si>
    <t>FEFERONI, nepekoči, 930 g</t>
  </si>
  <si>
    <t>GORČICA delikatesna 5 kg</t>
  </si>
  <si>
    <t xml:space="preserve">GORČICA delikatesna 1050 g </t>
  </si>
  <si>
    <t>KORUZA, v slanici, 2600 g</t>
  </si>
  <si>
    <t>KUMARE delikatesne 4100 g</t>
  </si>
  <si>
    <t>MEŠANA SOLATA, v kisu, 4000-4300 g</t>
  </si>
  <si>
    <t>OLIVE zelene 1000 g</t>
  </si>
  <si>
    <t>PAPRIKA, fileti, 4100-4300 g</t>
  </si>
  <si>
    <t>PARADIŽNIKOV koncentrat 4300-4500 g</t>
  </si>
  <si>
    <t xml:space="preserve">PARADIŽNIK PELATI, 2490 g </t>
  </si>
  <si>
    <t>PESA RDEČA 4000 g</t>
  </si>
  <si>
    <t>HREN 700-1000 g</t>
  </si>
  <si>
    <t>MARMELADA jagoda 20 g</t>
  </si>
  <si>
    <t>MARMELADA jagoda 5000 g</t>
  </si>
  <si>
    <t>MARMELADA marelica 20 g</t>
  </si>
  <si>
    <t>MARMELADA marelica 5000 g</t>
  </si>
  <si>
    <t>MARMELADA mešana 20 g</t>
  </si>
  <si>
    <t>MARMELADA mešana 5000 g</t>
  </si>
  <si>
    <t>MARMELADA slivova 5000 g</t>
  </si>
  <si>
    <t>MARMELADA šipkova 20 g</t>
  </si>
  <si>
    <t>DŽEM višnja 320 g</t>
  </si>
  <si>
    <t>PUDING čokolada, 1000 g</t>
  </si>
  <si>
    <t>PUDING vanilija, 1000 g</t>
  </si>
  <si>
    <t>PUDING jagoda, 1000 g</t>
  </si>
  <si>
    <t>CORN FLAKES  1000 g</t>
  </si>
  <si>
    <t>KOSMIČI PŠENIČNI  s čokol.250 g, kot kellog's chocos</t>
  </si>
  <si>
    <t>MÜSLI čokolada 1000 g</t>
  </si>
  <si>
    <t>MÜSLI jagoda 375-1000 g</t>
  </si>
  <si>
    <t>KOSMIČI čokoladni 1800 g, enakovr.kot Čokolino</t>
  </si>
  <si>
    <t>DODATEK JEDEM, 1000 g, enakovr. kot Vegeta</t>
  </si>
  <si>
    <t>LEDENI ČAJ 0,2 l, enakovr. kot Erik</t>
  </si>
  <si>
    <t>LEDENI ČAJ 1 L, enakovr. kot Erik</t>
  </si>
  <si>
    <t>PIJAČA COCA-COLA 1 l</t>
  </si>
  <si>
    <t>PIJAČA COLA 1 l</t>
  </si>
  <si>
    <t>PIJAČA COLA 0,5 l</t>
  </si>
  <si>
    <t>VODA negazirana  izvirska 0,5 l</t>
  </si>
  <si>
    <t>MINERALNA VODA  kot Radenska 1 L steklo</t>
  </si>
  <si>
    <t>RUM, 1 l</t>
  </si>
  <si>
    <t>VINO, belo, namizno 1 l</t>
  </si>
  <si>
    <t>VINO, rdeče, namizno, 1 l</t>
  </si>
  <si>
    <t>VINO belo, kakovostno, 0,75 l</t>
  </si>
  <si>
    <t>VINO rdeče, kakovostno, 0,75 l</t>
  </si>
  <si>
    <t>VINO peneče, kakovostno, 0,75 l</t>
  </si>
  <si>
    <t>VODKA 1 L</t>
  </si>
  <si>
    <t>VINO TERAN 1 l</t>
  </si>
  <si>
    <t>VINO TERAN 0,75 l</t>
  </si>
  <si>
    <t>VINO REFOŠK 1 l</t>
  </si>
  <si>
    <t>VINO REFOŠK 0,75 l</t>
  </si>
  <si>
    <t>VODKA LURON 700ml</t>
  </si>
  <si>
    <t>MARASCINO 1 l</t>
  </si>
  <si>
    <t>ČOKOLADA JEDILNA  1 kg</t>
  </si>
  <si>
    <t>BAZILIKA 180g</t>
  </si>
  <si>
    <t>ČESEN mleti 600 g</t>
  </si>
  <si>
    <t>DROBNJAK rezan 80-130 g</t>
  </si>
  <si>
    <t>MAJARON 100-130g</t>
  </si>
  <si>
    <t>MUŠKATNI OREŠČEK mleti 170 g</t>
  </si>
  <si>
    <t>ORIGANO 140g</t>
  </si>
  <si>
    <t>PAPRIKA RDEČA sladka mleta 640 g</t>
  </si>
  <si>
    <t>POPER črni mleti 600-660 g</t>
  </si>
  <si>
    <t>POPER v zrnju 600-650 g</t>
  </si>
  <si>
    <t>KOKOŠJA JUHA 1 kg</t>
  </si>
  <si>
    <t>GOVEJA JUHA 1 kg</t>
  </si>
  <si>
    <t>GOBOVA JUHA 1 kg</t>
  </si>
  <si>
    <t>GOBOVA OSNOVA 1/1 kg</t>
  </si>
  <si>
    <t>OMAKA ZA PEČENKO 500 g</t>
  </si>
  <si>
    <t>NAPOLITANKE 50 g</t>
  </si>
  <si>
    <t>KEKSI  Savoiardi 400 g</t>
  </si>
  <si>
    <t>ŠETRAJ 290 g</t>
  </si>
  <si>
    <t>TIMIJAN 215 g</t>
  </si>
  <si>
    <t>KEKSI porcijski 50 g</t>
  </si>
  <si>
    <t>MAK mleti 200 g</t>
  </si>
  <si>
    <t>CIMET mleti 600 g</t>
  </si>
  <si>
    <t>KAPRE 200 g</t>
  </si>
  <si>
    <t xml:space="preserve">PAŠTETA ARGETA kokošja 45 g </t>
  </si>
  <si>
    <t xml:space="preserve">PAŠTETA ARGETA losos 95 g </t>
  </si>
  <si>
    <t xml:space="preserve">PAŠTETA tunina 30 g </t>
  </si>
  <si>
    <t xml:space="preserve">PAŠTETA jetrna 30 g </t>
  </si>
  <si>
    <t>ŽITNA KAVA 400 g</t>
  </si>
  <si>
    <t>MESNI NAREZEK 150 g</t>
  </si>
  <si>
    <t>ŽELATINA LISTIČI</t>
  </si>
  <si>
    <t>ŽELATINA PRAH 10 g</t>
  </si>
  <si>
    <t>SKUŠA PORCIJSKA 80-130 g</t>
  </si>
  <si>
    <t>MLETA PAPRIKA 1 kg</t>
  </si>
  <si>
    <t>MLEČNA REZINA 30 g</t>
  </si>
  <si>
    <t>LOVOR LIST 1 kg</t>
  </si>
  <si>
    <t>FIŽOL V KONZERVI 2500 g</t>
  </si>
  <si>
    <t>ČOKOLADA 300  g</t>
  </si>
  <si>
    <t>ŠPARGLJEVA JUHA 1 kg</t>
  </si>
  <si>
    <t>POROVA JUHA 1 kg</t>
  </si>
  <si>
    <t>PETERŠILJ SUHI 1 kg</t>
  </si>
  <si>
    <t>SMETANA ZA KUHANJE 0,5 l</t>
  </si>
  <si>
    <t>SKUPAJ SKLOP 14:</t>
  </si>
  <si>
    <t>MOKA rožičeva 200 g</t>
  </si>
  <si>
    <t>ČOKOLADA lešnikova, 35 g</t>
  </si>
  <si>
    <t>SARDINE, v olju, 900 g</t>
  </si>
  <si>
    <t>AJVAR, nepekoč, 680 g</t>
  </si>
  <si>
    <t>GOBE, šampioni, v slanici,  rezani 2450 g</t>
  </si>
  <si>
    <t>HREN, čisti, 680 g</t>
  </si>
  <si>
    <t>KETCHUP, 1000 g</t>
  </si>
  <si>
    <t>MAJONEZA, lahka z manj maščobami 5000 g</t>
  </si>
  <si>
    <t>KOMPOT, ananas, kolesca 3050 g</t>
  </si>
  <si>
    <t>KOMPOT, breskev, 2500 g</t>
  </si>
  <si>
    <t>KOMPOT, hruška, 2500 g</t>
  </si>
  <si>
    <t>KOMPOT,marelica, 2500 g</t>
  </si>
  <si>
    <t>KOMPOT, slivov, 560 g</t>
  </si>
  <si>
    <t>KOMPOT, višnjev brez koščic, 4100 g</t>
  </si>
  <si>
    <t>MARMELADA šipkova 850 g</t>
  </si>
  <si>
    <t>KOSMIČI RIŽEVI s čokol. 375 g, kot kellog's choco pops</t>
  </si>
  <si>
    <t>PIJAČA COCTA 1,5 l</t>
  </si>
  <si>
    <t>PREPEČENEC 320g</t>
  </si>
  <si>
    <t>FEFERONI pekoči 620 g</t>
  </si>
  <si>
    <t>OLIVE črne 880 g</t>
  </si>
  <si>
    <t>SLANIKI inčuni 156 g</t>
  </si>
  <si>
    <t xml:space="preserve">PANA- kota 1000 g </t>
  </si>
  <si>
    <t>MASA za tiramisu 1000 g, Carte d'or</t>
  </si>
  <si>
    <t>KAVA, prava, 970 g, mleta, enakovr.kot Zlata džezva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</si>
</sst>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1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9" xfId="0" applyFont="1" applyBorder="1" applyAlignment="1" applyProtection="1">
      <alignment horizontal="right"/>
      <protection locked="0"/>
    </xf>
    <xf numFmtId="0" fontId="9" fillId="0" borderId="9" xfId="0" applyFont="1" applyBorder="1" applyAlignment="1">
      <alignment horizontal="center" vertical="top" wrapText="1"/>
    </xf>
    <xf numFmtId="0" fontId="3" fillId="0" borderId="9" xfId="0" applyFont="1" applyBorder="1" applyAlignment="1" applyProtection="1">
      <alignment horizontal="center"/>
      <protection locked="0"/>
    </xf>
    <xf numFmtId="0" fontId="1" fillId="0" borderId="9" xfId="0" applyFont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0" xfId="0" applyFont="1" applyAlignment="1">
      <alignment horizontal="center"/>
    </xf>
    <xf numFmtId="0" fontId="10" fillId="0" borderId="0" xfId="0" applyFont="1"/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9" xfId="1" applyFont="1" applyFill="1" applyBorder="1" applyAlignment="1">
      <alignment horizontal="center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4" fontId="3" fillId="2" borderId="5" xfId="0" applyNumberFormat="1" applyFont="1" applyFill="1" applyBorder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/>
    </xf>
    <xf numFmtId="0" fontId="6" fillId="2" borderId="9" xfId="1" applyFont="1" applyFill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  <xf numFmtId="0" fontId="3" fillId="0" borderId="10" xfId="1" applyFont="1" applyBorder="1" applyAlignment="1">
      <alignment horizontal="left" vertical="top" wrapText="1"/>
    </xf>
    <xf numFmtId="0" fontId="3" fillId="0" borderId="11" xfId="1" applyFont="1" applyBorder="1" applyAlignment="1">
      <alignment horizontal="left" vertical="top" wrapText="1"/>
    </xf>
    <xf numFmtId="0" fontId="3" fillId="0" borderId="12" xfId="1" applyFont="1" applyBorder="1" applyAlignment="1">
      <alignment horizontal="left" vertical="top" wrapText="1"/>
    </xf>
    <xf numFmtId="0" fontId="3" fillId="0" borderId="9" xfId="1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  <xf numFmtId="0" fontId="3" fillId="0" borderId="13" xfId="1" applyFont="1" applyBorder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0" fontId="3" fillId="0" borderId="14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9" fillId="4" borderId="9" xfId="0" applyFont="1" applyFill="1" applyBorder="1" applyAlignment="1">
      <alignment horizontal="left" vertical="top" wrapText="1"/>
    </xf>
    <xf numFmtId="0" fontId="3" fillId="3" borderId="9" xfId="1" applyFont="1" applyFill="1" applyBorder="1" applyAlignment="1">
      <alignment horizontal="left" vertical="top" wrapText="1"/>
    </xf>
    <xf numFmtId="0" fontId="3" fillId="3" borderId="10" xfId="1" applyFont="1" applyFill="1" applyBorder="1" applyAlignment="1">
      <alignment horizontal="left" vertical="top" wrapText="1"/>
    </xf>
    <xf numFmtId="0" fontId="3" fillId="3" borderId="11" xfId="1" applyFont="1" applyFill="1" applyBorder="1" applyAlignment="1">
      <alignment horizontal="left" vertical="top" wrapText="1"/>
    </xf>
    <xf numFmtId="0" fontId="3" fillId="3" borderId="12" xfId="1" applyFont="1" applyFill="1" applyBorder="1" applyAlignment="1">
      <alignment horizontal="left" vertical="top" wrapText="1"/>
    </xf>
    <xf numFmtId="0" fontId="9" fillId="3" borderId="9" xfId="0" applyFont="1" applyFill="1" applyBorder="1" applyAlignment="1">
      <alignment horizontal="left" vertical="top" wrapText="1"/>
    </xf>
    <xf numFmtId="0" fontId="9" fillId="3" borderId="10" xfId="0" applyFont="1" applyFill="1" applyBorder="1" applyAlignment="1">
      <alignment horizontal="left" vertical="top" wrapText="1"/>
    </xf>
    <xf numFmtId="0" fontId="9" fillId="3" borderId="11" xfId="0" applyFont="1" applyFill="1" applyBorder="1" applyAlignment="1">
      <alignment horizontal="left" vertical="top" wrapText="1"/>
    </xf>
    <xf numFmtId="0" fontId="9" fillId="3" borderId="12" xfId="0" applyFont="1" applyFill="1" applyBorder="1" applyAlignment="1">
      <alignment horizontal="left" vertical="top" wrapText="1"/>
    </xf>
    <xf numFmtId="0" fontId="9" fillId="0" borderId="9" xfId="0" applyFont="1" applyBorder="1" applyAlignment="1">
      <alignment horizontal="left" vertical="center" wrapText="1"/>
    </xf>
  </cellXfs>
  <cellStyles count="2">
    <cellStyle name="Navadno" xfId="0" builtinId="0"/>
    <cellStyle name="Navadno_List1" xfId="1" xr:uid="{428BCEB4-65C9-4BB5-B490-B4DCB6C0E4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2563E-AC3A-4216-B6D1-DB64AD943A75}">
  <dimension ref="A1:N37"/>
  <sheetViews>
    <sheetView topLeftCell="A9" zoomScaleNormal="100" workbookViewId="0">
      <selection activeCell="M24" sqref="M24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36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3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21" t="s">
        <v>4</v>
      </c>
      <c r="B10" s="22" t="s">
        <v>5</v>
      </c>
      <c r="C10" s="47" t="s">
        <v>6</v>
      </c>
      <c r="D10" s="48"/>
      <c r="E10" s="48"/>
      <c r="F10" s="49"/>
      <c r="G10" s="23" t="s">
        <v>7</v>
      </c>
      <c r="H10" s="24" t="s">
        <v>8</v>
      </c>
      <c r="I10" s="25" t="s">
        <v>9</v>
      </c>
      <c r="J10" s="25" t="s">
        <v>10</v>
      </c>
      <c r="K10" s="25" t="s">
        <v>11</v>
      </c>
      <c r="L10" s="25" t="s">
        <v>12</v>
      </c>
      <c r="M10" s="25" t="s">
        <v>13</v>
      </c>
      <c r="N10" s="25" t="s">
        <v>14</v>
      </c>
    </row>
    <row r="11" spans="1:14" s="1" customFormat="1" ht="12.75" customHeight="1" x14ac:dyDescent="0.3">
      <c r="A11" s="26"/>
      <c r="B11" s="27"/>
      <c r="C11" s="28"/>
      <c r="D11" s="29"/>
      <c r="E11" s="29"/>
      <c r="F11" s="30"/>
      <c r="G11" s="31"/>
      <c r="H11" s="32"/>
      <c r="I11" s="33"/>
      <c r="J11" s="33"/>
      <c r="K11" s="33"/>
      <c r="L11" s="33"/>
      <c r="M11" s="33"/>
      <c r="N11" s="33" t="s">
        <v>15</v>
      </c>
    </row>
    <row r="12" spans="1:14" ht="15" customHeight="1" x14ac:dyDescent="0.3">
      <c r="A12" s="8">
        <v>1</v>
      </c>
      <c r="B12" s="9"/>
      <c r="C12" s="43" t="s">
        <v>16</v>
      </c>
      <c r="D12" s="43"/>
      <c r="E12" s="43"/>
      <c r="F12" s="43"/>
      <c r="G12" s="10" t="s">
        <v>17</v>
      </c>
      <c r="H12" s="11"/>
      <c r="I12" s="12">
        <v>20</v>
      </c>
      <c r="J12" s="13">
        <v>0</v>
      </c>
      <c r="K12" s="14">
        <v>9.5</v>
      </c>
      <c r="L12" s="15">
        <f t="shared" ref="L12:L23" si="0">PRODUCT(J12,1.095)</f>
        <v>0</v>
      </c>
      <c r="M12" s="16">
        <f>PRODUCT(I12,L12)</f>
        <v>0</v>
      </c>
      <c r="N12" s="16">
        <f>PRODUCT(I12,J12)</f>
        <v>0</v>
      </c>
    </row>
    <row r="13" spans="1:14" ht="15" customHeight="1" x14ac:dyDescent="0.3">
      <c r="A13" s="8">
        <f>A12+1</f>
        <v>2</v>
      </c>
      <c r="B13" s="9"/>
      <c r="C13" s="43" t="s">
        <v>37</v>
      </c>
      <c r="D13" s="43"/>
      <c r="E13" s="43"/>
      <c r="F13" s="43"/>
      <c r="G13" s="10" t="s">
        <v>17</v>
      </c>
      <c r="H13" s="11"/>
      <c r="I13" s="12">
        <v>60</v>
      </c>
      <c r="J13" s="13">
        <v>0</v>
      </c>
      <c r="K13" s="14">
        <v>9.5</v>
      </c>
      <c r="L13" s="15">
        <f t="shared" si="0"/>
        <v>0</v>
      </c>
      <c r="M13" s="16">
        <f t="shared" ref="M13:M23" si="1">PRODUCT(I13,L13)</f>
        <v>0</v>
      </c>
      <c r="N13" s="16">
        <f t="shared" ref="N13:N23" si="2">PRODUCT(I13,J13)</f>
        <v>0</v>
      </c>
    </row>
    <row r="14" spans="1:14" ht="15" customHeight="1" x14ac:dyDescent="0.3">
      <c r="A14" s="8">
        <f t="shared" ref="A14:A23" si="3">A13+1</f>
        <v>3</v>
      </c>
      <c r="B14" s="9"/>
      <c r="C14" s="43" t="s">
        <v>18</v>
      </c>
      <c r="D14" s="43"/>
      <c r="E14" s="43"/>
      <c r="F14" s="43"/>
      <c r="G14" s="10" t="s">
        <v>17</v>
      </c>
      <c r="H14" s="11"/>
      <c r="I14" s="12">
        <v>10</v>
      </c>
      <c r="J14" s="13">
        <v>0</v>
      </c>
      <c r="K14" s="14">
        <v>9.5</v>
      </c>
      <c r="L14" s="15">
        <f t="shared" si="0"/>
        <v>0</v>
      </c>
      <c r="M14" s="16">
        <f t="shared" si="1"/>
        <v>0</v>
      </c>
      <c r="N14" s="16">
        <f t="shared" si="2"/>
        <v>0</v>
      </c>
    </row>
    <row r="15" spans="1:14" ht="15" customHeight="1" x14ac:dyDescent="0.3">
      <c r="A15" s="8">
        <f t="shared" si="3"/>
        <v>4</v>
      </c>
      <c r="B15" s="9"/>
      <c r="C15" s="43" t="s">
        <v>19</v>
      </c>
      <c r="D15" s="43"/>
      <c r="E15" s="43"/>
      <c r="F15" s="43"/>
      <c r="G15" s="10" t="s">
        <v>17</v>
      </c>
      <c r="H15" s="11"/>
      <c r="I15" s="12">
        <v>120</v>
      </c>
      <c r="J15" s="13">
        <v>0</v>
      </c>
      <c r="K15" s="14">
        <v>9.5</v>
      </c>
      <c r="L15" s="15">
        <f t="shared" si="0"/>
        <v>0</v>
      </c>
      <c r="M15" s="16">
        <f t="shared" si="1"/>
        <v>0</v>
      </c>
      <c r="N15" s="16">
        <f t="shared" si="2"/>
        <v>0</v>
      </c>
    </row>
    <row r="16" spans="1:14" ht="15" customHeight="1" x14ac:dyDescent="0.3">
      <c r="A16" s="8">
        <f t="shared" si="3"/>
        <v>5</v>
      </c>
      <c r="B16" s="9"/>
      <c r="C16" s="43" t="s">
        <v>20</v>
      </c>
      <c r="D16" s="43"/>
      <c r="E16" s="43"/>
      <c r="F16" s="43"/>
      <c r="G16" s="10" t="s">
        <v>17</v>
      </c>
      <c r="H16" s="11"/>
      <c r="I16" s="12">
        <v>350</v>
      </c>
      <c r="J16" s="13">
        <v>0</v>
      </c>
      <c r="K16" s="14">
        <v>9.5</v>
      </c>
      <c r="L16" s="15">
        <f t="shared" si="0"/>
        <v>0</v>
      </c>
      <c r="M16" s="16">
        <f t="shared" si="1"/>
        <v>0</v>
      </c>
      <c r="N16" s="16">
        <f t="shared" si="2"/>
        <v>0</v>
      </c>
    </row>
    <row r="17" spans="1:14" ht="15" customHeight="1" x14ac:dyDescent="0.3">
      <c r="A17" s="8">
        <f t="shared" si="3"/>
        <v>6</v>
      </c>
      <c r="B17" s="9"/>
      <c r="C17" s="43" t="s">
        <v>21</v>
      </c>
      <c r="D17" s="43"/>
      <c r="E17" s="43"/>
      <c r="F17" s="43"/>
      <c r="G17" s="10" t="s">
        <v>17</v>
      </c>
      <c r="H17" s="11"/>
      <c r="I17" s="17">
        <v>60</v>
      </c>
      <c r="J17" s="13">
        <v>0</v>
      </c>
      <c r="K17" s="14">
        <v>9.5</v>
      </c>
      <c r="L17" s="15">
        <f t="shared" si="0"/>
        <v>0</v>
      </c>
      <c r="M17" s="16">
        <f t="shared" si="1"/>
        <v>0</v>
      </c>
      <c r="N17" s="16">
        <f t="shared" si="2"/>
        <v>0</v>
      </c>
    </row>
    <row r="18" spans="1:14" ht="15" customHeight="1" x14ac:dyDescent="0.3">
      <c r="A18" s="8">
        <f t="shared" si="3"/>
        <v>7</v>
      </c>
      <c r="B18" s="9"/>
      <c r="C18" s="43" t="s">
        <v>22</v>
      </c>
      <c r="D18" s="43"/>
      <c r="E18" s="43"/>
      <c r="F18" s="43"/>
      <c r="G18" s="10" t="s">
        <v>17</v>
      </c>
      <c r="H18" s="11"/>
      <c r="I18" s="17">
        <v>40</v>
      </c>
      <c r="J18" s="13">
        <v>0</v>
      </c>
      <c r="K18" s="14">
        <v>9.5</v>
      </c>
      <c r="L18" s="15">
        <f t="shared" si="0"/>
        <v>0</v>
      </c>
      <c r="M18" s="16">
        <f t="shared" si="1"/>
        <v>0</v>
      </c>
      <c r="N18" s="16">
        <f t="shared" si="2"/>
        <v>0</v>
      </c>
    </row>
    <row r="19" spans="1:14" ht="15" customHeight="1" x14ac:dyDescent="0.3">
      <c r="A19" s="8">
        <f t="shared" si="3"/>
        <v>8</v>
      </c>
      <c r="B19" s="9"/>
      <c r="C19" s="43" t="s">
        <v>23</v>
      </c>
      <c r="D19" s="43"/>
      <c r="E19" s="43"/>
      <c r="F19" s="43"/>
      <c r="G19" s="10" t="s">
        <v>17</v>
      </c>
      <c r="H19" s="11"/>
      <c r="I19" s="17">
        <v>40</v>
      </c>
      <c r="J19" s="13">
        <v>0</v>
      </c>
      <c r="K19" s="14">
        <v>9.5</v>
      </c>
      <c r="L19" s="15">
        <f t="shared" si="0"/>
        <v>0</v>
      </c>
      <c r="M19" s="16">
        <f t="shared" si="1"/>
        <v>0</v>
      </c>
      <c r="N19" s="16">
        <f t="shared" si="2"/>
        <v>0</v>
      </c>
    </row>
    <row r="20" spans="1:14" ht="15" customHeight="1" x14ac:dyDescent="0.3">
      <c r="A20" s="8">
        <f t="shared" si="3"/>
        <v>9</v>
      </c>
      <c r="B20" s="9"/>
      <c r="C20" s="43" t="s">
        <v>24</v>
      </c>
      <c r="D20" s="43"/>
      <c r="E20" s="43"/>
      <c r="F20" s="43"/>
      <c r="G20" s="10" t="s">
        <v>17</v>
      </c>
      <c r="H20" s="11"/>
      <c r="I20" s="17">
        <v>70</v>
      </c>
      <c r="J20" s="13">
        <v>0</v>
      </c>
      <c r="K20" s="14">
        <v>9.5</v>
      </c>
      <c r="L20" s="15">
        <f t="shared" si="0"/>
        <v>0</v>
      </c>
      <c r="M20" s="16">
        <f t="shared" si="1"/>
        <v>0</v>
      </c>
      <c r="N20" s="16">
        <f t="shared" si="2"/>
        <v>0</v>
      </c>
    </row>
    <row r="21" spans="1:14" ht="15" customHeight="1" x14ac:dyDescent="0.3">
      <c r="A21" s="8">
        <f t="shared" si="3"/>
        <v>10</v>
      </c>
      <c r="B21" s="18"/>
      <c r="C21" s="43" t="s">
        <v>25</v>
      </c>
      <c r="D21" s="43"/>
      <c r="E21" s="43"/>
      <c r="F21" s="43"/>
      <c r="G21" s="10" t="s">
        <v>17</v>
      </c>
      <c r="H21" s="11"/>
      <c r="I21" s="17">
        <v>80</v>
      </c>
      <c r="J21" s="13">
        <v>0</v>
      </c>
      <c r="K21" s="14">
        <v>9.5</v>
      </c>
      <c r="L21" s="15">
        <f t="shared" si="0"/>
        <v>0</v>
      </c>
      <c r="M21" s="16">
        <f t="shared" si="1"/>
        <v>0</v>
      </c>
      <c r="N21" s="16">
        <f t="shared" si="2"/>
        <v>0</v>
      </c>
    </row>
    <row r="22" spans="1:14" ht="15" customHeight="1" x14ac:dyDescent="0.3">
      <c r="A22" s="8">
        <f t="shared" si="3"/>
        <v>11</v>
      </c>
      <c r="B22" s="9"/>
      <c r="C22" s="44" t="s">
        <v>26</v>
      </c>
      <c r="D22" s="45"/>
      <c r="E22" s="45"/>
      <c r="F22" s="46"/>
      <c r="G22" s="10" t="s">
        <v>17</v>
      </c>
      <c r="H22" s="11"/>
      <c r="I22" s="17">
        <v>10</v>
      </c>
      <c r="J22" s="13">
        <v>0</v>
      </c>
      <c r="K22" s="14">
        <v>9.5</v>
      </c>
      <c r="L22" s="15">
        <f t="shared" si="0"/>
        <v>0</v>
      </c>
      <c r="M22" s="16">
        <f t="shared" si="1"/>
        <v>0</v>
      </c>
      <c r="N22" s="16">
        <f t="shared" si="2"/>
        <v>0</v>
      </c>
    </row>
    <row r="23" spans="1:14" ht="15" customHeight="1" x14ac:dyDescent="0.3">
      <c r="A23" s="8">
        <f t="shared" si="3"/>
        <v>12</v>
      </c>
      <c r="B23" s="9"/>
      <c r="C23" s="44" t="s">
        <v>27</v>
      </c>
      <c r="D23" s="45"/>
      <c r="E23" s="45"/>
      <c r="F23" s="46"/>
      <c r="G23" s="10" t="s">
        <v>17</v>
      </c>
      <c r="H23" s="11"/>
      <c r="I23" s="17">
        <v>10</v>
      </c>
      <c r="J23" s="13">
        <v>0</v>
      </c>
      <c r="K23" s="14">
        <v>9.5</v>
      </c>
      <c r="L23" s="15">
        <f t="shared" si="0"/>
        <v>0</v>
      </c>
      <c r="M23" s="16">
        <f t="shared" si="1"/>
        <v>0</v>
      </c>
      <c r="N23" s="16">
        <f t="shared" si="2"/>
        <v>0</v>
      </c>
    </row>
    <row r="24" spans="1:14" ht="12.75" customHeight="1" x14ac:dyDescent="0.3">
      <c r="A24" s="34"/>
      <c r="B24" s="34"/>
      <c r="C24" s="42" t="s">
        <v>28</v>
      </c>
      <c r="D24" s="42"/>
      <c r="E24" s="42"/>
      <c r="F24" s="42"/>
      <c r="G24" s="35"/>
      <c r="H24" s="35"/>
      <c r="I24" s="35"/>
      <c r="J24" s="36"/>
      <c r="K24" s="35"/>
      <c r="L24" s="37"/>
      <c r="M24" s="38">
        <f>SUM(M12:M23)</f>
        <v>0</v>
      </c>
      <c r="N24" s="38">
        <f>SUM(N12:N23)</f>
        <v>0</v>
      </c>
    </row>
    <row r="25" spans="1:14" ht="12.7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" t="s">
        <v>29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4" t="s">
        <v>30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 t="s">
        <v>31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4" t="s">
        <v>32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3">
      <c r="A31" s="4" t="s">
        <v>33</v>
      </c>
      <c r="B31" s="4"/>
      <c r="C31" s="4"/>
      <c r="D31" s="4"/>
      <c r="E31" s="4"/>
      <c r="F31" s="4"/>
      <c r="G31" s="4"/>
      <c r="H31" s="19" t="s">
        <v>34</v>
      </c>
      <c r="I31" s="4"/>
      <c r="J31" s="4"/>
      <c r="K31" s="4" t="s">
        <v>35</v>
      </c>
      <c r="L31" s="4"/>
      <c r="M31" s="4"/>
      <c r="N31" s="4"/>
    </row>
    <row r="34" spans="2:3" ht="12.75" customHeight="1" x14ac:dyDescent="0.3">
      <c r="B34" s="20"/>
      <c r="C34" s="20"/>
    </row>
    <row r="35" spans="2:3" ht="12.75" customHeight="1" x14ac:dyDescent="0.3">
      <c r="B35" s="20"/>
      <c r="C35" s="20"/>
    </row>
    <row r="36" spans="2:3" ht="12.75" customHeight="1" x14ac:dyDescent="0.3">
      <c r="B36" s="20"/>
      <c r="C36" s="20"/>
    </row>
    <row r="37" spans="2:3" ht="12.75" customHeight="1" x14ac:dyDescent="0.3">
      <c r="B37" s="20"/>
      <c r="C37" s="20"/>
    </row>
  </sheetData>
  <sheetProtection algorithmName="SHA-512" hashValue="7ATsux2TxI8SJb2p9wgT4G+xsrD/c4wxjrRUXVUA9NmF1YTHBLO0ZAlUHrAIQJH7oWYNdJ94NwEojx7JPYmloQ==" saltValue="HxQv0nMJZKBvRuogUaUBCA==" spinCount="100000" sheet="1" objects="1" scenarios="1"/>
  <protectedRanges>
    <protectedRange sqref="C31" name="Obseg3"/>
    <protectedRange sqref="C4:C5" name="Obseg2"/>
    <protectedRange sqref="C31" name="Range2"/>
  </protectedRanges>
  <mergeCells count="14">
    <mergeCell ref="C16:F16"/>
    <mergeCell ref="C10:F10"/>
    <mergeCell ref="C12:F12"/>
    <mergeCell ref="C13:F13"/>
    <mergeCell ref="C14:F14"/>
    <mergeCell ref="C15:F15"/>
    <mergeCell ref="C24:F24"/>
    <mergeCell ref="C21:F21"/>
    <mergeCell ref="C22:F22"/>
    <mergeCell ref="C23:F23"/>
    <mergeCell ref="C17:F17"/>
    <mergeCell ref="C18:F18"/>
    <mergeCell ref="C19:F19"/>
    <mergeCell ref="C20:F20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82366-0758-4ED8-86CE-C720E17D0E54}">
  <dimension ref="A1:O79"/>
  <sheetViews>
    <sheetView topLeftCell="A52" zoomScaleNormal="100" workbookViewId="0">
      <selection activeCell="M66" sqref="M6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134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H8" s="6" t="s">
        <v>38</v>
      </c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21" t="s">
        <v>4</v>
      </c>
      <c r="B10" s="22" t="s">
        <v>5</v>
      </c>
      <c r="C10" s="47" t="s">
        <v>6</v>
      </c>
      <c r="D10" s="48"/>
      <c r="E10" s="48"/>
      <c r="F10" s="49"/>
      <c r="G10" s="23" t="s">
        <v>7</v>
      </c>
      <c r="H10" s="24" t="s">
        <v>8</v>
      </c>
      <c r="I10" s="25" t="s">
        <v>9</v>
      </c>
      <c r="J10" s="25" t="s">
        <v>10</v>
      </c>
      <c r="K10" s="25" t="s">
        <v>11</v>
      </c>
      <c r="L10" s="25" t="s">
        <v>12</v>
      </c>
      <c r="M10" s="25" t="s">
        <v>13</v>
      </c>
      <c r="N10" s="25" t="s">
        <v>14</v>
      </c>
      <c r="O10" s="21" t="s">
        <v>39</v>
      </c>
    </row>
    <row r="11" spans="1:15" s="1" customFormat="1" ht="12.75" customHeight="1" x14ac:dyDescent="0.3">
      <c r="A11" s="26"/>
      <c r="B11" s="27"/>
      <c r="C11" s="28"/>
      <c r="D11" s="29"/>
      <c r="E11" s="29"/>
      <c r="F11" s="30"/>
      <c r="G11" s="31"/>
      <c r="H11" s="32"/>
      <c r="I11" s="33"/>
      <c r="J11" s="33"/>
      <c r="K11" s="33"/>
      <c r="L11" s="33"/>
      <c r="M11" s="33"/>
      <c r="N11" s="33" t="s">
        <v>15</v>
      </c>
      <c r="O11" s="39" t="s">
        <v>40</v>
      </c>
    </row>
    <row r="12" spans="1:15" ht="15" customHeight="1" x14ac:dyDescent="0.3">
      <c r="A12" s="8">
        <v>1</v>
      </c>
      <c r="B12" s="9"/>
      <c r="C12" s="50" t="s">
        <v>41</v>
      </c>
      <c r="D12" s="51" t="s">
        <v>42</v>
      </c>
      <c r="E12" s="51" t="s">
        <v>42</v>
      </c>
      <c r="F12" s="52" t="s">
        <v>42</v>
      </c>
      <c r="G12" s="14" t="s">
        <v>43</v>
      </c>
      <c r="H12" s="11"/>
      <c r="I12" s="17">
        <v>3000</v>
      </c>
      <c r="J12" s="13">
        <v>0</v>
      </c>
      <c r="K12" s="14">
        <v>9.5</v>
      </c>
      <c r="L12" s="15">
        <f>PRODUCT(J12,1.095)</f>
        <v>0</v>
      </c>
      <c r="M12" s="16">
        <f>PRODUCT(I12,L12)</f>
        <v>0</v>
      </c>
      <c r="N12" s="16">
        <f>PRODUCT(I12,J12)</f>
        <v>0</v>
      </c>
      <c r="O12" s="16"/>
    </row>
    <row r="13" spans="1:15" ht="15" customHeight="1" x14ac:dyDescent="0.3">
      <c r="A13" s="8">
        <f t="shared" ref="A13:A65" si="0">A12+1</f>
        <v>2</v>
      </c>
      <c r="B13" s="9"/>
      <c r="C13" s="50" t="s">
        <v>44</v>
      </c>
      <c r="D13" s="51" t="s">
        <v>44</v>
      </c>
      <c r="E13" s="51" t="s">
        <v>44</v>
      </c>
      <c r="F13" s="52" t="s">
        <v>44</v>
      </c>
      <c r="G13" s="14" t="s">
        <v>45</v>
      </c>
      <c r="H13" s="11"/>
      <c r="I13" s="17">
        <v>2000</v>
      </c>
      <c r="J13" s="13">
        <v>0</v>
      </c>
      <c r="K13" s="14">
        <v>9.5</v>
      </c>
      <c r="L13" s="15">
        <f t="shared" ref="L13:L64" si="1">PRODUCT(J13,1.095)</f>
        <v>0</v>
      </c>
      <c r="M13" s="16">
        <f t="shared" ref="M13:M64" si="2">PRODUCT(I13,L13)</f>
        <v>0</v>
      </c>
      <c r="N13" s="16">
        <f t="shared" ref="N13:N64" si="3">PRODUCT(I13,J13)</f>
        <v>0</v>
      </c>
      <c r="O13" s="16"/>
    </row>
    <row r="14" spans="1:15" ht="15" customHeight="1" x14ac:dyDescent="0.3">
      <c r="A14" s="8">
        <f t="shared" si="0"/>
        <v>3</v>
      </c>
      <c r="B14" s="9"/>
      <c r="C14" s="50" t="s">
        <v>46</v>
      </c>
      <c r="D14" s="51" t="s">
        <v>46</v>
      </c>
      <c r="E14" s="51" t="s">
        <v>46</v>
      </c>
      <c r="F14" s="52" t="s">
        <v>46</v>
      </c>
      <c r="G14" s="14" t="s">
        <v>43</v>
      </c>
      <c r="H14" s="11"/>
      <c r="I14" s="17">
        <v>300</v>
      </c>
      <c r="J14" s="13">
        <v>0</v>
      </c>
      <c r="K14" s="14">
        <v>9.5</v>
      </c>
      <c r="L14" s="15">
        <f t="shared" si="1"/>
        <v>0</v>
      </c>
      <c r="M14" s="16">
        <f t="shared" si="2"/>
        <v>0</v>
      </c>
      <c r="N14" s="16">
        <f t="shared" si="3"/>
        <v>0</v>
      </c>
      <c r="O14" s="16"/>
    </row>
    <row r="15" spans="1:15" ht="15" customHeight="1" x14ac:dyDescent="0.3">
      <c r="A15" s="8">
        <f t="shared" si="0"/>
        <v>4</v>
      </c>
      <c r="B15" s="9"/>
      <c r="C15" s="50" t="s">
        <v>135</v>
      </c>
      <c r="D15" s="51" t="s">
        <v>47</v>
      </c>
      <c r="E15" s="51" t="s">
        <v>47</v>
      </c>
      <c r="F15" s="52" t="s">
        <v>47</v>
      </c>
      <c r="G15" s="14" t="s">
        <v>43</v>
      </c>
      <c r="H15" s="11"/>
      <c r="I15" s="17">
        <v>370</v>
      </c>
      <c r="J15" s="13">
        <v>0</v>
      </c>
      <c r="K15" s="14">
        <v>9.5</v>
      </c>
      <c r="L15" s="15">
        <f t="shared" si="1"/>
        <v>0</v>
      </c>
      <c r="M15" s="16">
        <f t="shared" si="2"/>
        <v>0</v>
      </c>
      <c r="N15" s="16">
        <f t="shared" si="3"/>
        <v>0</v>
      </c>
      <c r="O15" s="16"/>
    </row>
    <row r="16" spans="1:15" ht="15" customHeight="1" x14ac:dyDescent="0.3">
      <c r="A16" s="8">
        <f t="shared" si="0"/>
        <v>5</v>
      </c>
      <c r="B16" s="9"/>
      <c r="C16" s="50" t="s">
        <v>48</v>
      </c>
      <c r="D16" s="51" t="s">
        <v>48</v>
      </c>
      <c r="E16" s="51" t="s">
        <v>48</v>
      </c>
      <c r="F16" s="52" t="s">
        <v>48</v>
      </c>
      <c r="G16" s="14" t="s">
        <v>43</v>
      </c>
      <c r="H16" s="11"/>
      <c r="I16" s="17">
        <v>120</v>
      </c>
      <c r="J16" s="13">
        <v>0</v>
      </c>
      <c r="K16" s="14">
        <v>9.5</v>
      </c>
      <c r="L16" s="15">
        <f t="shared" si="1"/>
        <v>0</v>
      </c>
      <c r="M16" s="16">
        <f t="shared" si="2"/>
        <v>0</v>
      </c>
      <c r="N16" s="16">
        <f t="shared" si="3"/>
        <v>0</v>
      </c>
      <c r="O16" s="16"/>
    </row>
    <row r="17" spans="1:15" ht="15" customHeight="1" x14ac:dyDescent="0.3">
      <c r="A17" s="8">
        <f t="shared" si="0"/>
        <v>6</v>
      </c>
      <c r="B17" s="9"/>
      <c r="C17" s="50" t="s">
        <v>49</v>
      </c>
      <c r="D17" s="51" t="s">
        <v>49</v>
      </c>
      <c r="E17" s="51" t="s">
        <v>49</v>
      </c>
      <c r="F17" s="52" t="s">
        <v>49</v>
      </c>
      <c r="G17" s="14" t="s">
        <v>43</v>
      </c>
      <c r="H17" s="11"/>
      <c r="I17" s="17">
        <v>1000</v>
      </c>
      <c r="J17" s="13">
        <v>0</v>
      </c>
      <c r="K17" s="14">
        <v>9.5</v>
      </c>
      <c r="L17" s="15">
        <f t="shared" si="1"/>
        <v>0</v>
      </c>
      <c r="M17" s="16">
        <f t="shared" si="2"/>
        <v>0</v>
      </c>
      <c r="N17" s="16">
        <f t="shared" si="3"/>
        <v>0</v>
      </c>
      <c r="O17" s="16"/>
    </row>
    <row r="18" spans="1:15" ht="15" customHeight="1" x14ac:dyDescent="0.3">
      <c r="A18" s="8">
        <f t="shared" si="0"/>
        <v>7</v>
      </c>
      <c r="B18" s="9"/>
      <c r="C18" s="50" t="s">
        <v>50</v>
      </c>
      <c r="D18" s="51" t="s">
        <v>51</v>
      </c>
      <c r="E18" s="51" t="s">
        <v>51</v>
      </c>
      <c r="F18" s="52" t="s">
        <v>51</v>
      </c>
      <c r="G18" s="14" t="s">
        <v>43</v>
      </c>
      <c r="H18" s="11"/>
      <c r="I18" s="17">
        <v>1000</v>
      </c>
      <c r="J18" s="13">
        <v>0</v>
      </c>
      <c r="K18" s="14">
        <v>9.5</v>
      </c>
      <c r="L18" s="15">
        <f t="shared" si="1"/>
        <v>0</v>
      </c>
      <c r="M18" s="16">
        <f t="shared" si="2"/>
        <v>0</v>
      </c>
      <c r="N18" s="16">
        <f t="shared" si="3"/>
        <v>0</v>
      </c>
      <c r="O18" s="16"/>
    </row>
    <row r="19" spans="1:15" ht="15" customHeight="1" x14ac:dyDescent="0.3">
      <c r="A19" s="8">
        <f t="shared" si="0"/>
        <v>8</v>
      </c>
      <c r="B19" s="9"/>
      <c r="C19" s="50" t="s">
        <v>52</v>
      </c>
      <c r="D19" s="51" t="s">
        <v>52</v>
      </c>
      <c r="E19" s="51" t="s">
        <v>52</v>
      </c>
      <c r="F19" s="52" t="s">
        <v>52</v>
      </c>
      <c r="G19" s="14" t="s">
        <v>43</v>
      </c>
      <c r="H19" s="11"/>
      <c r="I19" s="17">
        <v>6000</v>
      </c>
      <c r="J19" s="13">
        <v>0</v>
      </c>
      <c r="K19" s="14">
        <v>9.5</v>
      </c>
      <c r="L19" s="15">
        <f t="shared" si="1"/>
        <v>0</v>
      </c>
      <c r="M19" s="16">
        <f t="shared" si="2"/>
        <v>0</v>
      </c>
      <c r="N19" s="16">
        <f t="shared" si="3"/>
        <v>0</v>
      </c>
      <c r="O19" s="16"/>
    </row>
    <row r="20" spans="1:15" ht="15" customHeight="1" x14ac:dyDescent="0.3">
      <c r="A20" s="8">
        <f t="shared" si="0"/>
        <v>9</v>
      </c>
      <c r="B20" s="9"/>
      <c r="C20" s="50" t="s">
        <v>53</v>
      </c>
      <c r="D20" s="51" t="s">
        <v>53</v>
      </c>
      <c r="E20" s="51" t="s">
        <v>53</v>
      </c>
      <c r="F20" s="52" t="s">
        <v>53</v>
      </c>
      <c r="G20" s="14" t="s">
        <v>43</v>
      </c>
      <c r="H20" s="11"/>
      <c r="I20" s="17">
        <v>700</v>
      </c>
      <c r="J20" s="13">
        <v>0</v>
      </c>
      <c r="K20" s="14">
        <v>9.5</v>
      </c>
      <c r="L20" s="15">
        <f t="shared" si="1"/>
        <v>0</v>
      </c>
      <c r="M20" s="16">
        <f t="shared" si="2"/>
        <v>0</v>
      </c>
      <c r="N20" s="16">
        <f t="shared" si="3"/>
        <v>0</v>
      </c>
      <c r="O20" s="16"/>
    </row>
    <row r="21" spans="1:15" ht="15" customHeight="1" x14ac:dyDescent="0.3">
      <c r="A21" s="8">
        <f t="shared" si="0"/>
        <v>10</v>
      </c>
      <c r="B21" s="9"/>
      <c r="C21" s="50" t="s">
        <v>54</v>
      </c>
      <c r="D21" s="51" t="s">
        <v>55</v>
      </c>
      <c r="E21" s="51" t="s">
        <v>55</v>
      </c>
      <c r="F21" s="52" t="s">
        <v>55</v>
      </c>
      <c r="G21" s="14" t="s">
        <v>17</v>
      </c>
      <c r="H21" s="11"/>
      <c r="I21" s="17">
        <v>400</v>
      </c>
      <c r="J21" s="13">
        <v>0</v>
      </c>
      <c r="K21" s="14">
        <v>9.5</v>
      </c>
      <c r="L21" s="15">
        <f t="shared" si="1"/>
        <v>0</v>
      </c>
      <c r="M21" s="16">
        <f t="shared" si="2"/>
        <v>0</v>
      </c>
      <c r="N21" s="16">
        <f t="shared" si="3"/>
        <v>0</v>
      </c>
      <c r="O21" s="16"/>
    </row>
    <row r="22" spans="1:15" ht="15" customHeight="1" x14ac:dyDescent="0.3">
      <c r="A22" s="8">
        <f t="shared" si="0"/>
        <v>11</v>
      </c>
      <c r="B22" s="9"/>
      <c r="C22" s="50" t="s">
        <v>56</v>
      </c>
      <c r="D22" s="51" t="s">
        <v>57</v>
      </c>
      <c r="E22" s="51" t="s">
        <v>57</v>
      </c>
      <c r="F22" s="52" t="s">
        <v>57</v>
      </c>
      <c r="G22" s="14" t="s">
        <v>17</v>
      </c>
      <c r="H22" s="11"/>
      <c r="I22" s="17">
        <v>400</v>
      </c>
      <c r="J22" s="13">
        <v>0</v>
      </c>
      <c r="K22" s="14">
        <v>9.5</v>
      </c>
      <c r="L22" s="15">
        <f t="shared" si="1"/>
        <v>0</v>
      </c>
      <c r="M22" s="16">
        <f t="shared" si="2"/>
        <v>0</v>
      </c>
      <c r="N22" s="16">
        <f t="shared" si="3"/>
        <v>0</v>
      </c>
      <c r="O22" s="16"/>
    </row>
    <row r="23" spans="1:15" ht="15" customHeight="1" x14ac:dyDescent="0.3">
      <c r="A23" s="8">
        <f t="shared" si="0"/>
        <v>12</v>
      </c>
      <c r="B23" s="9"/>
      <c r="C23" s="50" t="s">
        <v>58</v>
      </c>
      <c r="D23" s="51" t="s">
        <v>59</v>
      </c>
      <c r="E23" s="51" t="s">
        <v>59</v>
      </c>
      <c r="F23" s="52" t="s">
        <v>59</v>
      </c>
      <c r="G23" s="14" t="s">
        <v>17</v>
      </c>
      <c r="H23" s="11"/>
      <c r="I23" s="17">
        <v>400</v>
      </c>
      <c r="J23" s="13">
        <v>0</v>
      </c>
      <c r="K23" s="14">
        <v>9.5</v>
      </c>
      <c r="L23" s="15">
        <f t="shared" si="1"/>
        <v>0</v>
      </c>
      <c r="M23" s="16">
        <f t="shared" si="2"/>
        <v>0</v>
      </c>
      <c r="N23" s="16">
        <f t="shared" si="3"/>
        <v>0</v>
      </c>
      <c r="O23" s="16"/>
    </row>
    <row r="24" spans="1:15" ht="15" customHeight="1" x14ac:dyDescent="0.3">
      <c r="A24" s="8">
        <f t="shared" si="0"/>
        <v>13</v>
      </c>
      <c r="B24" s="9"/>
      <c r="C24" s="50" t="s">
        <v>60</v>
      </c>
      <c r="D24" s="51" t="s">
        <v>61</v>
      </c>
      <c r="E24" s="51" t="s">
        <v>61</v>
      </c>
      <c r="F24" s="52" t="s">
        <v>61</v>
      </c>
      <c r="G24" s="14" t="s">
        <v>17</v>
      </c>
      <c r="H24" s="11"/>
      <c r="I24" s="17">
        <v>150</v>
      </c>
      <c r="J24" s="13">
        <v>0</v>
      </c>
      <c r="K24" s="14">
        <v>9.5</v>
      </c>
      <c r="L24" s="15">
        <f t="shared" si="1"/>
        <v>0</v>
      </c>
      <c r="M24" s="16">
        <f t="shared" si="2"/>
        <v>0</v>
      </c>
      <c r="N24" s="16">
        <f t="shared" si="3"/>
        <v>0</v>
      </c>
      <c r="O24" s="16"/>
    </row>
    <row r="25" spans="1:15" ht="15" customHeight="1" x14ac:dyDescent="0.3">
      <c r="A25" s="8">
        <f t="shared" si="0"/>
        <v>14</v>
      </c>
      <c r="B25" s="9"/>
      <c r="C25" s="50" t="s">
        <v>62</v>
      </c>
      <c r="D25" s="51" t="s">
        <v>62</v>
      </c>
      <c r="E25" s="51" t="s">
        <v>62</v>
      </c>
      <c r="F25" s="52" t="s">
        <v>62</v>
      </c>
      <c r="G25" s="14" t="s">
        <v>43</v>
      </c>
      <c r="H25" s="11"/>
      <c r="I25" s="17">
        <v>250</v>
      </c>
      <c r="J25" s="13">
        <v>0</v>
      </c>
      <c r="K25" s="14">
        <v>9.5</v>
      </c>
      <c r="L25" s="15">
        <f t="shared" si="1"/>
        <v>0</v>
      </c>
      <c r="M25" s="16">
        <f t="shared" si="2"/>
        <v>0</v>
      </c>
      <c r="N25" s="16">
        <f t="shared" si="3"/>
        <v>0</v>
      </c>
      <c r="O25" s="16"/>
    </row>
    <row r="26" spans="1:15" ht="15" customHeight="1" x14ac:dyDescent="0.3">
      <c r="A26" s="8">
        <f t="shared" si="0"/>
        <v>15</v>
      </c>
      <c r="B26" s="9"/>
      <c r="C26" s="50" t="s">
        <v>63</v>
      </c>
      <c r="D26" s="51" t="s">
        <v>64</v>
      </c>
      <c r="E26" s="51" t="s">
        <v>64</v>
      </c>
      <c r="F26" s="52" t="s">
        <v>64</v>
      </c>
      <c r="G26" s="14" t="s">
        <v>43</v>
      </c>
      <c r="H26" s="11"/>
      <c r="I26" s="17">
        <v>500</v>
      </c>
      <c r="J26" s="13">
        <v>0</v>
      </c>
      <c r="K26" s="14">
        <v>9.5</v>
      </c>
      <c r="L26" s="15">
        <f t="shared" si="1"/>
        <v>0</v>
      </c>
      <c r="M26" s="16">
        <f t="shared" si="2"/>
        <v>0</v>
      </c>
      <c r="N26" s="16">
        <f t="shared" si="3"/>
        <v>0</v>
      </c>
      <c r="O26" s="16"/>
    </row>
    <row r="27" spans="1:15" ht="15" customHeight="1" x14ac:dyDescent="0.3">
      <c r="A27" s="8">
        <f t="shared" si="0"/>
        <v>16</v>
      </c>
      <c r="B27" s="9"/>
      <c r="C27" s="50" t="s">
        <v>65</v>
      </c>
      <c r="D27" s="51" t="s">
        <v>66</v>
      </c>
      <c r="E27" s="51" t="s">
        <v>66</v>
      </c>
      <c r="F27" s="52" t="s">
        <v>66</v>
      </c>
      <c r="G27" s="14" t="s">
        <v>43</v>
      </c>
      <c r="H27" s="11"/>
      <c r="I27" s="17">
        <v>500</v>
      </c>
      <c r="J27" s="13">
        <v>0</v>
      </c>
      <c r="K27" s="14">
        <v>9.5</v>
      </c>
      <c r="L27" s="15">
        <f t="shared" si="1"/>
        <v>0</v>
      </c>
      <c r="M27" s="16">
        <f t="shared" si="2"/>
        <v>0</v>
      </c>
      <c r="N27" s="16">
        <f t="shared" si="3"/>
        <v>0</v>
      </c>
      <c r="O27" s="16"/>
    </row>
    <row r="28" spans="1:15" ht="15" customHeight="1" x14ac:dyDescent="0.3">
      <c r="A28" s="8">
        <f t="shared" si="0"/>
        <v>17</v>
      </c>
      <c r="B28" s="9"/>
      <c r="C28" s="50" t="s">
        <v>67</v>
      </c>
      <c r="D28" s="51" t="s">
        <v>68</v>
      </c>
      <c r="E28" s="51" t="s">
        <v>68</v>
      </c>
      <c r="F28" s="52" t="s">
        <v>68</v>
      </c>
      <c r="G28" s="14" t="s">
        <v>43</v>
      </c>
      <c r="H28" s="11"/>
      <c r="I28" s="17">
        <v>500</v>
      </c>
      <c r="J28" s="13">
        <v>0</v>
      </c>
      <c r="K28" s="14">
        <v>9.5</v>
      </c>
      <c r="L28" s="15">
        <f t="shared" si="1"/>
        <v>0</v>
      </c>
      <c r="M28" s="16">
        <f t="shared" si="2"/>
        <v>0</v>
      </c>
      <c r="N28" s="16">
        <f t="shared" si="3"/>
        <v>0</v>
      </c>
      <c r="O28" s="16"/>
    </row>
    <row r="29" spans="1:15" ht="15" customHeight="1" x14ac:dyDescent="0.3">
      <c r="A29" s="8">
        <f t="shared" si="0"/>
        <v>18</v>
      </c>
      <c r="B29" s="9"/>
      <c r="C29" s="50" t="s">
        <v>69</v>
      </c>
      <c r="D29" s="51" t="s">
        <v>70</v>
      </c>
      <c r="E29" s="51" t="s">
        <v>70</v>
      </c>
      <c r="F29" s="52" t="s">
        <v>70</v>
      </c>
      <c r="G29" s="14" t="s">
        <v>17</v>
      </c>
      <c r="H29" s="11"/>
      <c r="I29" s="17">
        <v>140</v>
      </c>
      <c r="J29" s="13">
        <v>0</v>
      </c>
      <c r="K29" s="14">
        <v>9.5</v>
      </c>
      <c r="L29" s="15">
        <f t="shared" si="1"/>
        <v>0</v>
      </c>
      <c r="M29" s="16">
        <f t="shared" si="2"/>
        <v>0</v>
      </c>
      <c r="N29" s="16">
        <f t="shared" si="3"/>
        <v>0</v>
      </c>
      <c r="O29" s="16"/>
    </row>
    <row r="30" spans="1:15" ht="15" customHeight="1" x14ac:dyDescent="0.3">
      <c r="A30" s="8">
        <f t="shared" si="0"/>
        <v>19</v>
      </c>
      <c r="B30" s="9"/>
      <c r="C30" s="50" t="s">
        <v>71</v>
      </c>
      <c r="D30" s="51" t="s">
        <v>72</v>
      </c>
      <c r="E30" s="51" t="s">
        <v>72</v>
      </c>
      <c r="F30" s="52" t="s">
        <v>72</v>
      </c>
      <c r="G30" s="14" t="s">
        <v>17</v>
      </c>
      <c r="H30" s="11"/>
      <c r="I30" s="17">
        <v>50</v>
      </c>
      <c r="J30" s="13">
        <v>0</v>
      </c>
      <c r="K30" s="14">
        <v>9.5</v>
      </c>
      <c r="L30" s="15">
        <f t="shared" si="1"/>
        <v>0</v>
      </c>
      <c r="M30" s="16">
        <f t="shared" si="2"/>
        <v>0</v>
      </c>
      <c r="N30" s="16">
        <f t="shared" si="3"/>
        <v>0</v>
      </c>
      <c r="O30" s="16"/>
    </row>
    <row r="31" spans="1:15" ht="15" customHeight="1" x14ac:dyDescent="0.3">
      <c r="A31" s="8">
        <f t="shared" si="0"/>
        <v>20</v>
      </c>
      <c r="B31" s="9"/>
      <c r="C31" s="50" t="s">
        <v>73</v>
      </c>
      <c r="D31" s="51"/>
      <c r="E31" s="51"/>
      <c r="F31" s="52"/>
      <c r="G31" s="14" t="s">
        <v>43</v>
      </c>
      <c r="H31" s="11"/>
      <c r="I31" s="17">
        <v>320</v>
      </c>
      <c r="J31" s="13">
        <v>0</v>
      </c>
      <c r="K31" s="14">
        <v>9.5</v>
      </c>
      <c r="L31" s="15">
        <f t="shared" si="1"/>
        <v>0</v>
      </c>
      <c r="M31" s="16">
        <f t="shared" si="2"/>
        <v>0</v>
      </c>
      <c r="N31" s="16">
        <f t="shared" si="3"/>
        <v>0</v>
      </c>
      <c r="O31" s="16"/>
    </row>
    <row r="32" spans="1:15" ht="15" customHeight="1" x14ac:dyDescent="0.3">
      <c r="A32" s="8">
        <f t="shared" si="0"/>
        <v>21</v>
      </c>
      <c r="B32" s="9"/>
      <c r="C32" s="50" t="s">
        <v>74</v>
      </c>
      <c r="D32" s="51" t="s">
        <v>74</v>
      </c>
      <c r="E32" s="51" t="s">
        <v>74</v>
      </c>
      <c r="F32" s="52" t="s">
        <v>74</v>
      </c>
      <c r="G32" s="14" t="s">
        <v>43</v>
      </c>
      <c r="H32" s="11"/>
      <c r="I32" s="17">
        <v>600</v>
      </c>
      <c r="J32" s="13">
        <v>0</v>
      </c>
      <c r="K32" s="14">
        <v>9.5</v>
      </c>
      <c r="L32" s="15">
        <f t="shared" si="1"/>
        <v>0</v>
      </c>
      <c r="M32" s="16">
        <f t="shared" si="2"/>
        <v>0</v>
      </c>
      <c r="N32" s="16">
        <f t="shared" si="3"/>
        <v>0</v>
      </c>
      <c r="O32" s="16"/>
    </row>
    <row r="33" spans="1:15" ht="15" customHeight="1" x14ac:dyDescent="0.3">
      <c r="A33" s="8">
        <f t="shared" si="0"/>
        <v>22</v>
      </c>
      <c r="B33" s="9"/>
      <c r="C33" s="50" t="s">
        <v>75</v>
      </c>
      <c r="D33" s="51" t="s">
        <v>75</v>
      </c>
      <c r="E33" s="51" t="s">
        <v>75</v>
      </c>
      <c r="F33" s="52" t="s">
        <v>75</v>
      </c>
      <c r="G33" s="14" t="s">
        <v>43</v>
      </c>
      <c r="H33" s="11"/>
      <c r="I33" s="17">
        <v>500</v>
      </c>
      <c r="J33" s="13">
        <v>0</v>
      </c>
      <c r="K33" s="14">
        <v>9.5</v>
      </c>
      <c r="L33" s="15">
        <f t="shared" si="1"/>
        <v>0</v>
      </c>
      <c r="M33" s="16">
        <f t="shared" si="2"/>
        <v>0</v>
      </c>
      <c r="N33" s="16">
        <f t="shared" si="3"/>
        <v>0</v>
      </c>
      <c r="O33" s="16"/>
    </row>
    <row r="34" spans="1:15" ht="15" customHeight="1" x14ac:dyDescent="0.3">
      <c r="A34" s="8">
        <f t="shared" si="0"/>
        <v>23</v>
      </c>
      <c r="B34" s="9"/>
      <c r="C34" s="50" t="s">
        <v>76</v>
      </c>
      <c r="D34" s="51" t="s">
        <v>76</v>
      </c>
      <c r="E34" s="51" t="s">
        <v>76</v>
      </c>
      <c r="F34" s="52" t="s">
        <v>76</v>
      </c>
      <c r="G34" s="14" t="s">
        <v>43</v>
      </c>
      <c r="H34" s="11"/>
      <c r="I34" s="17">
        <v>1300</v>
      </c>
      <c r="J34" s="13">
        <v>0</v>
      </c>
      <c r="K34" s="14">
        <v>9.5</v>
      </c>
      <c r="L34" s="15">
        <f t="shared" si="1"/>
        <v>0</v>
      </c>
      <c r="M34" s="16">
        <f t="shared" si="2"/>
        <v>0</v>
      </c>
      <c r="N34" s="16">
        <f t="shared" si="3"/>
        <v>0</v>
      </c>
      <c r="O34" s="16"/>
    </row>
    <row r="35" spans="1:15" ht="15" customHeight="1" x14ac:dyDescent="0.3">
      <c r="A35" s="8">
        <f t="shared" si="0"/>
        <v>24</v>
      </c>
      <c r="B35" s="9"/>
      <c r="C35" s="50" t="s">
        <v>77</v>
      </c>
      <c r="D35" s="51" t="s">
        <v>78</v>
      </c>
      <c r="E35" s="51" t="s">
        <v>78</v>
      </c>
      <c r="F35" s="52" t="s">
        <v>78</v>
      </c>
      <c r="G35" s="14" t="s">
        <v>43</v>
      </c>
      <c r="H35" s="11"/>
      <c r="I35" s="17">
        <v>1200</v>
      </c>
      <c r="J35" s="13">
        <v>0</v>
      </c>
      <c r="K35" s="14">
        <v>9.5</v>
      </c>
      <c r="L35" s="15">
        <f t="shared" si="1"/>
        <v>0</v>
      </c>
      <c r="M35" s="16">
        <f t="shared" si="2"/>
        <v>0</v>
      </c>
      <c r="N35" s="16">
        <f t="shared" si="3"/>
        <v>0</v>
      </c>
      <c r="O35" s="16"/>
    </row>
    <row r="36" spans="1:15" ht="15" customHeight="1" x14ac:dyDescent="0.3">
      <c r="A36" s="8">
        <f t="shared" si="0"/>
        <v>25</v>
      </c>
      <c r="B36" s="9"/>
      <c r="C36" s="50" t="s">
        <v>79</v>
      </c>
      <c r="D36" s="51" t="s">
        <v>80</v>
      </c>
      <c r="E36" s="51" t="s">
        <v>80</v>
      </c>
      <c r="F36" s="52" t="s">
        <v>80</v>
      </c>
      <c r="G36" s="14" t="s">
        <v>43</v>
      </c>
      <c r="H36" s="11"/>
      <c r="I36" s="17">
        <v>1000</v>
      </c>
      <c r="J36" s="13">
        <v>0</v>
      </c>
      <c r="K36" s="14">
        <v>9.5</v>
      </c>
      <c r="L36" s="15">
        <f t="shared" si="1"/>
        <v>0</v>
      </c>
      <c r="M36" s="16">
        <f t="shared" si="2"/>
        <v>0</v>
      </c>
      <c r="N36" s="16">
        <f t="shared" si="3"/>
        <v>0</v>
      </c>
      <c r="O36" s="16"/>
    </row>
    <row r="37" spans="1:15" ht="15" customHeight="1" x14ac:dyDescent="0.3">
      <c r="A37" s="8">
        <f t="shared" si="0"/>
        <v>26</v>
      </c>
      <c r="B37" s="9"/>
      <c r="C37" s="50" t="s">
        <v>81</v>
      </c>
      <c r="D37" s="51" t="s">
        <v>82</v>
      </c>
      <c r="E37" s="51" t="s">
        <v>82</v>
      </c>
      <c r="F37" s="52" t="s">
        <v>82</v>
      </c>
      <c r="G37" s="14" t="s">
        <v>43</v>
      </c>
      <c r="H37" s="11"/>
      <c r="I37" s="17">
        <v>1600</v>
      </c>
      <c r="J37" s="13">
        <v>0</v>
      </c>
      <c r="K37" s="14">
        <v>9.5</v>
      </c>
      <c r="L37" s="15">
        <f t="shared" si="1"/>
        <v>0</v>
      </c>
      <c r="M37" s="16">
        <f t="shared" si="2"/>
        <v>0</v>
      </c>
      <c r="N37" s="16">
        <f t="shared" si="3"/>
        <v>0</v>
      </c>
      <c r="O37" s="16"/>
    </row>
    <row r="38" spans="1:15" ht="15" customHeight="1" x14ac:dyDescent="0.3">
      <c r="A38" s="8">
        <f t="shared" si="0"/>
        <v>27</v>
      </c>
      <c r="B38" s="9"/>
      <c r="C38" s="50" t="s">
        <v>83</v>
      </c>
      <c r="D38" s="51" t="s">
        <v>84</v>
      </c>
      <c r="E38" s="51" t="s">
        <v>84</v>
      </c>
      <c r="F38" s="52" t="s">
        <v>84</v>
      </c>
      <c r="G38" s="14" t="s">
        <v>43</v>
      </c>
      <c r="H38" s="11"/>
      <c r="I38" s="17">
        <v>1800</v>
      </c>
      <c r="J38" s="13">
        <v>0</v>
      </c>
      <c r="K38" s="14">
        <v>9.5</v>
      </c>
      <c r="L38" s="15">
        <f t="shared" si="1"/>
        <v>0</v>
      </c>
      <c r="M38" s="16">
        <f t="shared" si="2"/>
        <v>0</v>
      </c>
      <c r="N38" s="16">
        <f t="shared" si="3"/>
        <v>0</v>
      </c>
      <c r="O38" s="16"/>
    </row>
    <row r="39" spans="1:15" ht="15" customHeight="1" x14ac:dyDescent="0.3">
      <c r="A39" s="8">
        <f t="shared" si="0"/>
        <v>28</v>
      </c>
      <c r="B39" s="9"/>
      <c r="C39" s="50" t="s">
        <v>85</v>
      </c>
      <c r="D39" s="51" t="s">
        <v>86</v>
      </c>
      <c r="E39" s="51" t="s">
        <v>86</v>
      </c>
      <c r="F39" s="52" t="s">
        <v>86</v>
      </c>
      <c r="G39" s="14" t="s">
        <v>43</v>
      </c>
      <c r="H39" s="11"/>
      <c r="I39" s="17">
        <v>1200</v>
      </c>
      <c r="J39" s="13">
        <v>0</v>
      </c>
      <c r="K39" s="14">
        <v>9.5</v>
      </c>
      <c r="L39" s="15">
        <f t="shared" si="1"/>
        <v>0</v>
      </c>
      <c r="M39" s="16">
        <f t="shared" si="2"/>
        <v>0</v>
      </c>
      <c r="N39" s="16">
        <f t="shared" si="3"/>
        <v>0</v>
      </c>
      <c r="O39" s="16"/>
    </row>
    <row r="40" spans="1:15" ht="15" customHeight="1" x14ac:dyDescent="0.3">
      <c r="A40" s="8">
        <f t="shared" si="0"/>
        <v>29</v>
      </c>
      <c r="B40" s="9"/>
      <c r="C40" s="50" t="s">
        <v>87</v>
      </c>
      <c r="D40" s="51" t="s">
        <v>88</v>
      </c>
      <c r="E40" s="51" t="s">
        <v>88</v>
      </c>
      <c r="F40" s="52" t="s">
        <v>88</v>
      </c>
      <c r="G40" s="14" t="s">
        <v>43</v>
      </c>
      <c r="H40" s="11"/>
      <c r="I40" s="17">
        <v>700</v>
      </c>
      <c r="J40" s="13">
        <v>0</v>
      </c>
      <c r="K40" s="14">
        <v>9.5</v>
      </c>
      <c r="L40" s="15">
        <f t="shared" si="1"/>
        <v>0</v>
      </c>
      <c r="M40" s="16">
        <f t="shared" si="2"/>
        <v>0</v>
      </c>
      <c r="N40" s="16">
        <f t="shared" si="3"/>
        <v>0</v>
      </c>
      <c r="O40" s="16"/>
    </row>
    <row r="41" spans="1:15" ht="15" customHeight="1" x14ac:dyDescent="0.3">
      <c r="A41" s="8">
        <f t="shared" si="0"/>
        <v>30</v>
      </c>
      <c r="B41" s="9"/>
      <c r="C41" s="50" t="s">
        <v>89</v>
      </c>
      <c r="D41" s="51" t="s">
        <v>90</v>
      </c>
      <c r="E41" s="51" t="s">
        <v>90</v>
      </c>
      <c r="F41" s="52" t="s">
        <v>90</v>
      </c>
      <c r="G41" s="14" t="s">
        <v>43</v>
      </c>
      <c r="H41" s="11"/>
      <c r="I41" s="17">
        <v>1000</v>
      </c>
      <c r="J41" s="13">
        <v>0</v>
      </c>
      <c r="K41" s="14">
        <v>9.5</v>
      </c>
      <c r="L41" s="15">
        <f t="shared" si="1"/>
        <v>0</v>
      </c>
      <c r="M41" s="16">
        <f t="shared" si="2"/>
        <v>0</v>
      </c>
      <c r="N41" s="16">
        <f t="shared" si="3"/>
        <v>0</v>
      </c>
      <c r="O41" s="16"/>
    </row>
    <row r="42" spans="1:15" ht="15" customHeight="1" x14ac:dyDescent="0.3">
      <c r="A42" s="8">
        <f t="shared" si="0"/>
        <v>31</v>
      </c>
      <c r="B42" s="9"/>
      <c r="C42" s="50" t="s">
        <v>91</v>
      </c>
      <c r="D42" s="51" t="s">
        <v>92</v>
      </c>
      <c r="E42" s="51" t="s">
        <v>92</v>
      </c>
      <c r="F42" s="52" t="s">
        <v>92</v>
      </c>
      <c r="G42" s="14" t="s">
        <v>43</v>
      </c>
      <c r="H42" s="11"/>
      <c r="I42" s="17">
        <v>1500</v>
      </c>
      <c r="J42" s="13">
        <v>0</v>
      </c>
      <c r="K42" s="14">
        <v>9.5</v>
      </c>
      <c r="L42" s="15">
        <f t="shared" si="1"/>
        <v>0</v>
      </c>
      <c r="M42" s="16">
        <f t="shared" si="2"/>
        <v>0</v>
      </c>
      <c r="N42" s="16">
        <f t="shared" si="3"/>
        <v>0</v>
      </c>
      <c r="O42" s="16"/>
    </row>
    <row r="43" spans="1:15" ht="15" customHeight="1" x14ac:dyDescent="0.3">
      <c r="A43" s="8">
        <f t="shared" si="0"/>
        <v>32</v>
      </c>
      <c r="B43" s="9"/>
      <c r="C43" s="50" t="s">
        <v>93</v>
      </c>
      <c r="D43" s="51" t="s">
        <v>94</v>
      </c>
      <c r="E43" s="51" t="s">
        <v>94</v>
      </c>
      <c r="F43" s="52" t="s">
        <v>94</v>
      </c>
      <c r="G43" s="14" t="s">
        <v>43</v>
      </c>
      <c r="H43" s="11"/>
      <c r="I43" s="17">
        <v>1500</v>
      </c>
      <c r="J43" s="13">
        <v>0</v>
      </c>
      <c r="K43" s="14">
        <v>9.5</v>
      </c>
      <c r="L43" s="15">
        <f t="shared" si="1"/>
        <v>0</v>
      </c>
      <c r="M43" s="16">
        <f t="shared" si="2"/>
        <v>0</v>
      </c>
      <c r="N43" s="16">
        <f t="shared" si="3"/>
        <v>0</v>
      </c>
      <c r="O43" s="16"/>
    </row>
    <row r="44" spans="1:15" ht="15" customHeight="1" x14ac:dyDescent="0.3">
      <c r="A44" s="8">
        <f t="shared" si="0"/>
        <v>33</v>
      </c>
      <c r="B44" s="9"/>
      <c r="C44" s="50" t="s">
        <v>95</v>
      </c>
      <c r="D44" s="51" t="s">
        <v>96</v>
      </c>
      <c r="E44" s="51" t="s">
        <v>96</v>
      </c>
      <c r="F44" s="52" t="s">
        <v>96</v>
      </c>
      <c r="G44" s="14" t="s">
        <v>43</v>
      </c>
      <c r="H44" s="11"/>
      <c r="I44" s="17">
        <v>1500</v>
      </c>
      <c r="J44" s="13">
        <v>0</v>
      </c>
      <c r="K44" s="14">
        <v>9.5</v>
      </c>
      <c r="L44" s="15">
        <f t="shared" si="1"/>
        <v>0</v>
      </c>
      <c r="M44" s="16">
        <f t="shared" si="2"/>
        <v>0</v>
      </c>
      <c r="N44" s="16">
        <f t="shared" si="3"/>
        <v>0</v>
      </c>
      <c r="O44" s="16"/>
    </row>
    <row r="45" spans="1:15" ht="15" customHeight="1" x14ac:dyDescent="0.3">
      <c r="A45" s="8">
        <f t="shared" si="0"/>
        <v>34</v>
      </c>
      <c r="B45" s="9"/>
      <c r="C45" s="50" t="s">
        <v>97</v>
      </c>
      <c r="D45" s="51" t="s">
        <v>98</v>
      </c>
      <c r="E45" s="51" t="s">
        <v>98</v>
      </c>
      <c r="F45" s="52" t="s">
        <v>98</v>
      </c>
      <c r="G45" s="14" t="s">
        <v>43</v>
      </c>
      <c r="H45" s="11"/>
      <c r="I45" s="17">
        <v>700</v>
      </c>
      <c r="J45" s="13">
        <v>0</v>
      </c>
      <c r="K45" s="14">
        <v>9.5</v>
      </c>
      <c r="L45" s="15">
        <f t="shared" si="1"/>
        <v>0</v>
      </c>
      <c r="M45" s="16">
        <f t="shared" si="2"/>
        <v>0</v>
      </c>
      <c r="N45" s="16">
        <f t="shared" si="3"/>
        <v>0</v>
      </c>
      <c r="O45" s="16"/>
    </row>
    <row r="46" spans="1:15" ht="15" customHeight="1" x14ac:dyDescent="0.3">
      <c r="A46" s="8">
        <f t="shared" si="0"/>
        <v>35</v>
      </c>
      <c r="B46" s="9"/>
      <c r="C46" s="50" t="s">
        <v>99</v>
      </c>
      <c r="D46" s="51" t="s">
        <v>100</v>
      </c>
      <c r="E46" s="51" t="s">
        <v>100</v>
      </c>
      <c r="F46" s="52" t="s">
        <v>100</v>
      </c>
      <c r="G46" s="14" t="s">
        <v>43</v>
      </c>
      <c r="H46" s="11"/>
      <c r="I46" s="17">
        <v>700</v>
      </c>
      <c r="J46" s="13">
        <v>0</v>
      </c>
      <c r="K46" s="14">
        <v>9.5</v>
      </c>
      <c r="L46" s="15">
        <f t="shared" si="1"/>
        <v>0</v>
      </c>
      <c r="M46" s="16">
        <f t="shared" si="2"/>
        <v>0</v>
      </c>
      <c r="N46" s="16">
        <f t="shared" si="3"/>
        <v>0</v>
      </c>
      <c r="O46" s="16"/>
    </row>
    <row r="47" spans="1:15" ht="15" customHeight="1" x14ac:dyDescent="0.3">
      <c r="A47" s="8">
        <f t="shared" si="0"/>
        <v>36</v>
      </c>
      <c r="B47" s="9"/>
      <c r="C47" s="50" t="s">
        <v>101</v>
      </c>
      <c r="D47" s="51" t="s">
        <v>102</v>
      </c>
      <c r="E47" s="51" t="s">
        <v>102</v>
      </c>
      <c r="F47" s="52" t="s">
        <v>102</v>
      </c>
      <c r="G47" s="14" t="s">
        <v>43</v>
      </c>
      <c r="H47" s="11"/>
      <c r="I47" s="17">
        <v>700</v>
      </c>
      <c r="J47" s="13">
        <v>0</v>
      </c>
      <c r="K47" s="14">
        <v>9.5</v>
      </c>
      <c r="L47" s="15">
        <f t="shared" si="1"/>
        <v>0</v>
      </c>
      <c r="M47" s="16">
        <f t="shared" si="2"/>
        <v>0</v>
      </c>
      <c r="N47" s="16">
        <f t="shared" si="3"/>
        <v>0</v>
      </c>
      <c r="O47" s="16"/>
    </row>
    <row r="48" spans="1:15" ht="15" customHeight="1" x14ac:dyDescent="0.3">
      <c r="A48" s="8">
        <f t="shared" si="0"/>
        <v>37</v>
      </c>
      <c r="B48" s="9"/>
      <c r="C48" s="50" t="s">
        <v>103</v>
      </c>
      <c r="D48" s="51" t="s">
        <v>104</v>
      </c>
      <c r="E48" s="51" t="s">
        <v>104</v>
      </c>
      <c r="F48" s="52" t="s">
        <v>104</v>
      </c>
      <c r="G48" s="14" t="s">
        <v>43</v>
      </c>
      <c r="H48" s="11"/>
      <c r="I48" s="17">
        <v>700</v>
      </c>
      <c r="J48" s="13">
        <v>0</v>
      </c>
      <c r="K48" s="14">
        <v>9.5</v>
      </c>
      <c r="L48" s="15">
        <f t="shared" si="1"/>
        <v>0</v>
      </c>
      <c r="M48" s="16">
        <f t="shared" si="2"/>
        <v>0</v>
      </c>
      <c r="N48" s="16">
        <f t="shared" si="3"/>
        <v>0</v>
      </c>
      <c r="O48" s="16"/>
    </row>
    <row r="49" spans="1:15" ht="15" customHeight="1" x14ac:dyDescent="0.3">
      <c r="A49" s="8">
        <f t="shared" si="0"/>
        <v>38</v>
      </c>
      <c r="B49" s="9"/>
      <c r="C49" s="50" t="s">
        <v>105</v>
      </c>
      <c r="D49" s="51"/>
      <c r="E49" s="51"/>
      <c r="F49" s="52"/>
      <c r="G49" s="14" t="s">
        <v>43</v>
      </c>
      <c r="H49" s="11"/>
      <c r="I49" s="17">
        <v>180</v>
      </c>
      <c r="J49" s="13">
        <v>0</v>
      </c>
      <c r="K49" s="14">
        <v>9.5</v>
      </c>
      <c r="L49" s="15">
        <f t="shared" si="1"/>
        <v>0</v>
      </c>
      <c r="M49" s="16">
        <f t="shared" si="2"/>
        <v>0</v>
      </c>
      <c r="N49" s="16">
        <f t="shared" si="3"/>
        <v>0</v>
      </c>
      <c r="O49" s="16"/>
    </row>
    <row r="50" spans="1:15" ht="15" customHeight="1" x14ac:dyDescent="0.3">
      <c r="A50" s="8">
        <f t="shared" si="0"/>
        <v>39</v>
      </c>
      <c r="B50" s="9"/>
      <c r="C50" s="50" t="s">
        <v>106</v>
      </c>
      <c r="D50" s="51"/>
      <c r="E50" s="51"/>
      <c r="F50" s="52"/>
      <c r="G50" s="14" t="s">
        <v>17</v>
      </c>
      <c r="H50" s="11"/>
      <c r="I50" s="17">
        <v>30</v>
      </c>
      <c r="J50" s="13">
        <v>0</v>
      </c>
      <c r="K50" s="14">
        <v>9.5</v>
      </c>
      <c r="L50" s="15">
        <f t="shared" si="1"/>
        <v>0</v>
      </c>
      <c r="M50" s="16">
        <f t="shared" si="2"/>
        <v>0</v>
      </c>
      <c r="N50" s="16">
        <f t="shared" si="3"/>
        <v>0</v>
      </c>
      <c r="O50" s="16"/>
    </row>
    <row r="51" spans="1:15" ht="15" customHeight="1" x14ac:dyDescent="0.3">
      <c r="A51" s="8">
        <f t="shared" si="0"/>
        <v>40</v>
      </c>
      <c r="B51" s="9"/>
      <c r="C51" s="50" t="s">
        <v>107</v>
      </c>
      <c r="D51" s="51"/>
      <c r="E51" s="51"/>
      <c r="F51" s="52"/>
      <c r="G51" s="14" t="s">
        <v>43</v>
      </c>
      <c r="H51" s="11"/>
      <c r="I51" s="17">
        <v>20</v>
      </c>
      <c r="J51" s="13">
        <v>0</v>
      </c>
      <c r="K51" s="14">
        <v>9.5</v>
      </c>
      <c r="L51" s="15">
        <f t="shared" si="1"/>
        <v>0</v>
      </c>
      <c r="M51" s="16">
        <f t="shared" si="2"/>
        <v>0</v>
      </c>
      <c r="N51" s="16">
        <f t="shared" si="3"/>
        <v>0</v>
      </c>
      <c r="O51" s="16"/>
    </row>
    <row r="52" spans="1:15" ht="15" customHeight="1" x14ac:dyDescent="0.3">
      <c r="A52" s="8">
        <f t="shared" si="0"/>
        <v>41</v>
      </c>
      <c r="B52" s="9"/>
      <c r="C52" s="50" t="s">
        <v>108</v>
      </c>
      <c r="D52" s="51"/>
      <c r="E52" s="51"/>
      <c r="F52" s="52"/>
      <c r="G52" s="14" t="s">
        <v>17</v>
      </c>
      <c r="H52" s="11"/>
      <c r="I52" s="17">
        <v>20</v>
      </c>
      <c r="J52" s="13">
        <v>0</v>
      </c>
      <c r="K52" s="14">
        <v>9.5</v>
      </c>
      <c r="L52" s="15">
        <f t="shared" si="1"/>
        <v>0</v>
      </c>
      <c r="M52" s="16">
        <f t="shared" si="2"/>
        <v>0</v>
      </c>
      <c r="N52" s="16">
        <f t="shared" si="3"/>
        <v>0</v>
      </c>
      <c r="O52" s="16"/>
    </row>
    <row r="53" spans="1:15" ht="15" customHeight="1" x14ac:dyDescent="0.3">
      <c r="A53" s="8">
        <f t="shared" si="0"/>
        <v>42</v>
      </c>
      <c r="B53" s="9"/>
      <c r="C53" s="50" t="s">
        <v>109</v>
      </c>
      <c r="D53" s="51"/>
      <c r="E53" s="51"/>
      <c r="F53" s="52"/>
      <c r="G53" s="14" t="s">
        <v>43</v>
      </c>
      <c r="H53" s="11"/>
      <c r="I53" s="17">
        <v>200</v>
      </c>
      <c r="J53" s="13">
        <v>0</v>
      </c>
      <c r="K53" s="14">
        <v>9.5</v>
      </c>
      <c r="L53" s="15">
        <f t="shared" si="1"/>
        <v>0</v>
      </c>
      <c r="M53" s="16">
        <f t="shared" si="2"/>
        <v>0</v>
      </c>
      <c r="N53" s="16">
        <f t="shared" si="3"/>
        <v>0</v>
      </c>
      <c r="O53" s="16"/>
    </row>
    <row r="54" spans="1:15" ht="15" customHeight="1" x14ac:dyDescent="0.3">
      <c r="A54" s="8">
        <f t="shared" si="0"/>
        <v>43</v>
      </c>
      <c r="B54" s="9"/>
      <c r="C54" s="50" t="s">
        <v>110</v>
      </c>
      <c r="D54" s="51"/>
      <c r="E54" s="51"/>
      <c r="F54" s="52"/>
      <c r="G54" s="14" t="s">
        <v>43</v>
      </c>
      <c r="H54" s="11"/>
      <c r="I54" s="17">
        <v>600</v>
      </c>
      <c r="J54" s="13">
        <v>0</v>
      </c>
      <c r="K54" s="14">
        <v>9.5</v>
      </c>
      <c r="L54" s="15">
        <f t="shared" si="1"/>
        <v>0</v>
      </c>
      <c r="M54" s="16">
        <f t="shared" si="2"/>
        <v>0</v>
      </c>
      <c r="N54" s="16">
        <f t="shared" si="3"/>
        <v>0</v>
      </c>
      <c r="O54" s="16"/>
    </row>
    <row r="55" spans="1:15" ht="15" customHeight="1" x14ac:dyDescent="0.3">
      <c r="A55" s="8">
        <f t="shared" si="0"/>
        <v>44</v>
      </c>
      <c r="B55" s="9"/>
      <c r="C55" s="50" t="s">
        <v>111</v>
      </c>
      <c r="D55" s="51" t="s">
        <v>112</v>
      </c>
      <c r="E55" s="51" t="s">
        <v>112</v>
      </c>
      <c r="F55" s="52" t="s">
        <v>112</v>
      </c>
      <c r="G55" s="14" t="s">
        <v>43</v>
      </c>
      <c r="H55" s="11"/>
      <c r="I55" s="17">
        <v>10</v>
      </c>
      <c r="J55" s="13">
        <v>0</v>
      </c>
      <c r="K55" s="14">
        <v>9.5</v>
      </c>
      <c r="L55" s="15">
        <f t="shared" si="1"/>
        <v>0</v>
      </c>
      <c r="M55" s="16">
        <f t="shared" si="2"/>
        <v>0</v>
      </c>
      <c r="N55" s="16">
        <f t="shared" si="3"/>
        <v>0</v>
      </c>
      <c r="O55" s="16"/>
    </row>
    <row r="56" spans="1:15" ht="15" customHeight="1" x14ac:dyDescent="0.3">
      <c r="A56" s="8">
        <f t="shared" si="0"/>
        <v>45</v>
      </c>
      <c r="B56" s="9"/>
      <c r="C56" s="50" t="s">
        <v>113</v>
      </c>
      <c r="D56" s="51" t="s">
        <v>114</v>
      </c>
      <c r="E56" s="51" t="s">
        <v>114</v>
      </c>
      <c r="F56" s="52" t="s">
        <v>114</v>
      </c>
      <c r="G56" s="14" t="s">
        <v>43</v>
      </c>
      <c r="H56" s="11"/>
      <c r="I56" s="17">
        <v>3</v>
      </c>
      <c r="J56" s="13">
        <v>0</v>
      </c>
      <c r="K56" s="14">
        <v>9.5</v>
      </c>
      <c r="L56" s="15">
        <f t="shared" si="1"/>
        <v>0</v>
      </c>
      <c r="M56" s="16">
        <f t="shared" si="2"/>
        <v>0</v>
      </c>
      <c r="N56" s="16">
        <f t="shared" si="3"/>
        <v>0</v>
      </c>
      <c r="O56" s="16"/>
    </row>
    <row r="57" spans="1:15" ht="15" customHeight="1" x14ac:dyDescent="0.3">
      <c r="A57" s="8">
        <f t="shared" si="0"/>
        <v>46</v>
      </c>
      <c r="B57" s="9"/>
      <c r="C57" s="50" t="s">
        <v>115</v>
      </c>
      <c r="D57" s="51" t="s">
        <v>116</v>
      </c>
      <c r="E57" s="51" t="s">
        <v>116</v>
      </c>
      <c r="F57" s="52" t="s">
        <v>116</v>
      </c>
      <c r="G57" s="14" t="s">
        <v>43</v>
      </c>
      <c r="H57" s="11"/>
      <c r="I57" s="17">
        <v>4</v>
      </c>
      <c r="J57" s="13">
        <v>0</v>
      </c>
      <c r="K57" s="14">
        <v>9.5</v>
      </c>
      <c r="L57" s="15">
        <f t="shared" si="1"/>
        <v>0</v>
      </c>
      <c r="M57" s="16">
        <f t="shared" si="2"/>
        <v>0</v>
      </c>
      <c r="N57" s="16">
        <f t="shared" si="3"/>
        <v>0</v>
      </c>
      <c r="O57" s="16"/>
    </row>
    <row r="58" spans="1:15" ht="15" customHeight="1" x14ac:dyDescent="0.3">
      <c r="A58" s="8">
        <f t="shared" si="0"/>
        <v>47</v>
      </c>
      <c r="B58" s="9"/>
      <c r="C58" s="50" t="s">
        <v>117</v>
      </c>
      <c r="D58" s="51" t="s">
        <v>118</v>
      </c>
      <c r="E58" s="51" t="s">
        <v>118</v>
      </c>
      <c r="F58" s="52" t="s">
        <v>118</v>
      </c>
      <c r="G58" s="14" t="s">
        <v>43</v>
      </c>
      <c r="H58" s="11"/>
      <c r="I58" s="17">
        <v>4</v>
      </c>
      <c r="J58" s="13">
        <v>0</v>
      </c>
      <c r="K58" s="14">
        <v>9.5</v>
      </c>
      <c r="L58" s="15">
        <f t="shared" si="1"/>
        <v>0</v>
      </c>
      <c r="M58" s="16">
        <f t="shared" si="2"/>
        <v>0</v>
      </c>
      <c r="N58" s="16">
        <f t="shared" si="3"/>
        <v>0</v>
      </c>
      <c r="O58" s="16"/>
    </row>
    <row r="59" spans="1:15" ht="15" customHeight="1" x14ac:dyDescent="0.3">
      <c r="A59" s="8">
        <f t="shared" si="0"/>
        <v>48</v>
      </c>
      <c r="B59" s="9"/>
      <c r="C59" s="50" t="s">
        <v>119</v>
      </c>
      <c r="D59" s="51" t="s">
        <v>120</v>
      </c>
      <c r="E59" s="51" t="s">
        <v>120</v>
      </c>
      <c r="F59" s="52" t="s">
        <v>120</v>
      </c>
      <c r="G59" s="14" t="s">
        <v>43</v>
      </c>
      <c r="H59" s="11"/>
      <c r="I59" s="17">
        <v>6</v>
      </c>
      <c r="J59" s="13">
        <v>0</v>
      </c>
      <c r="K59" s="14">
        <v>9.5</v>
      </c>
      <c r="L59" s="15">
        <f t="shared" si="1"/>
        <v>0</v>
      </c>
      <c r="M59" s="16">
        <f t="shared" si="2"/>
        <v>0</v>
      </c>
      <c r="N59" s="16">
        <f t="shared" si="3"/>
        <v>0</v>
      </c>
      <c r="O59" s="16"/>
    </row>
    <row r="60" spans="1:15" ht="15" customHeight="1" x14ac:dyDescent="0.3">
      <c r="A60" s="8">
        <f t="shared" si="0"/>
        <v>49</v>
      </c>
      <c r="B60" s="9"/>
      <c r="C60" s="50" t="s">
        <v>121</v>
      </c>
      <c r="D60" s="51" t="s">
        <v>122</v>
      </c>
      <c r="E60" s="51" t="s">
        <v>122</v>
      </c>
      <c r="F60" s="52" t="s">
        <v>122</v>
      </c>
      <c r="G60" s="14" t="s">
        <v>43</v>
      </c>
      <c r="H60" s="11"/>
      <c r="I60" s="17">
        <v>800</v>
      </c>
      <c r="J60" s="13">
        <v>0</v>
      </c>
      <c r="K60" s="14">
        <v>9.5</v>
      </c>
      <c r="L60" s="15">
        <f t="shared" si="1"/>
        <v>0</v>
      </c>
      <c r="M60" s="16">
        <f t="shared" si="2"/>
        <v>0</v>
      </c>
      <c r="N60" s="16">
        <f t="shared" si="3"/>
        <v>0</v>
      </c>
      <c r="O60" s="16"/>
    </row>
    <row r="61" spans="1:15" ht="15" customHeight="1" x14ac:dyDescent="0.3">
      <c r="A61" s="8">
        <f t="shared" si="0"/>
        <v>50</v>
      </c>
      <c r="B61" s="9"/>
      <c r="C61" s="50" t="s">
        <v>123</v>
      </c>
      <c r="D61" s="51" t="s">
        <v>124</v>
      </c>
      <c r="E61" s="51" t="s">
        <v>124</v>
      </c>
      <c r="F61" s="52" t="s">
        <v>124</v>
      </c>
      <c r="G61" s="14" t="s">
        <v>43</v>
      </c>
      <c r="H61" s="11"/>
      <c r="I61" s="17">
        <v>700</v>
      </c>
      <c r="J61" s="13">
        <v>0</v>
      </c>
      <c r="K61" s="14">
        <v>9.5</v>
      </c>
      <c r="L61" s="15">
        <f t="shared" si="1"/>
        <v>0</v>
      </c>
      <c r="M61" s="16">
        <f t="shared" si="2"/>
        <v>0</v>
      </c>
      <c r="N61" s="16">
        <f t="shared" si="3"/>
        <v>0</v>
      </c>
      <c r="O61" s="16"/>
    </row>
    <row r="62" spans="1:15" ht="15" customHeight="1" x14ac:dyDescent="0.3">
      <c r="A62" s="8">
        <f t="shared" si="0"/>
        <v>51</v>
      </c>
      <c r="B62" s="9"/>
      <c r="C62" s="50" t="s">
        <v>125</v>
      </c>
      <c r="D62" s="51" t="s">
        <v>126</v>
      </c>
      <c r="E62" s="51" t="s">
        <v>126</v>
      </c>
      <c r="F62" s="52" t="s">
        <v>126</v>
      </c>
      <c r="G62" s="14" t="s">
        <v>43</v>
      </c>
      <c r="H62" s="11"/>
      <c r="I62" s="17">
        <v>270</v>
      </c>
      <c r="J62" s="13">
        <v>0</v>
      </c>
      <c r="K62" s="14">
        <v>9.5</v>
      </c>
      <c r="L62" s="15">
        <f t="shared" si="1"/>
        <v>0</v>
      </c>
      <c r="M62" s="16">
        <f t="shared" si="2"/>
        <v>0</v>
      </c>
      <c r="N62" s="16">
        <f t="shared" si="3"/>
        <v>0</v>
      </c>
      <c r="O62" s="16"/>
    </row>
    <row r="63" spans="1:15" ht="15" customHeight="1" x14ac:dyDescent="0.3">
      <c r="A63" s="8">
        <f t="shared" si="0"/>
        <v>52</v>
      </c>
      <c r="B63" s="9"/>
      <c r="C63" s="50" t="s">
        <v>127</v>
      </c>
      <c r="D63" s="51" t="s">
        <v>128</v>
      </c>
      <c r="E63" s="51" t="s">
        <v>128</v>
      </c>
      <c r="F63" s="52" t="s">
        <v>128</v>
      </c>
      <c r="G63" s="14" t="s">
        <v>43</v>
      </c>
      <c r="H63" s="11"/>
      <c r="I63" s="17">
        <v>270</v>
      </c>
      <c r="J63" s="13">
        <v>0</v>
      </c>
      <c r="K63" s="14">
        <v>9.5</v>
      </c>
      <c r="L63" s="15">
        <f t="shared" si="1"/>
        <v>0</v>
      </c>
      <c r="M63" s="16">
        <f t="shared" si="2"/>
        <v>0</v>
      </c>
      <c r="N63" s="16">
        <f t="shared" si="3"/>
        <v>0</v>
      </c>
      <c r="O63" s="16"/>
    </row>
    <row r="64" spans="1:15" ht="15" customHeight="1" x14ac:dyDescent="0.3">
      <c r="A64" s="8">
        <f t="shared" si="0"/>
        <v>53</v>
      </c>
      <c r="B64" s="9"/>
      <c r="C64" s="50" t="s">
        <v>129</v>
      </c>
      <c r="D64" s="51" t="s">
        <v>130</v>
      </c>
      <c r="E64" s="51" t="s">
        <v>130</v>
      </c>
      <c r="F64" s="52" t="s">
        <v>130</v>
      </c>
      <c r="G64" s="14" t="s">
        <v>43</v>
      </c>
      <c r="H64" s="11"/>
      <c r="I64" s="17">
        <v>270</v>
      </c>
      <c r="J64" s="13">
        <v>0</v>
      </c>
      <c r="K64" s="14">
        <v>9.5</v>
      </c>
      <c r="L64" s="15">
        <f t="shared" si="1"/>
        <v>0</v>
      </c>
      <c r="M64" s="16">
        <f t="shared" si="2"/>
        <v>0</v>
      </c>
      <c r="N64" s="16">
        <f t="shared" si="3"/>
        <v>0</v>
      </c>
      <c r="O64" s="16"/>
    </row>
    <row r="65" spans="1:15" ht="15" customHeight="1" x14ac:dyDescent="0.3">
      <c r="A65" s="8">
        <f t="shared" si="0"/>
        <v>54</v>
      </c>
      <c r="B65" s="9"/>
      <c r="C65" s="50" t="s">
        <v>131</v>
      </c>
      <c r="D65" s="51"/>
      <c r="E65" s="51"/>
      <c r="F65" s="52"/>
      <c r="G65" s="14" t="s">
        <v>43</v>
      </c>
      <c r="H65" s="11"/>
      <c r="I65" s="17">
        <v>700</v>
      </c>
      <c r="J65" s="13">
        <v>0</v>
      </c>
      <c r="K65" s="14">
        <v>9.5</v>
      </c>
      <c r="L65" s="15">
        <f t="shared" ref="L65" si="4">PRODUCT(J65,1.095)</f>
        <v>0</v>
      </c>
      <c r="M65" s="16">
        <f t="shared" ref="M65" si="5">PRODUCT(I65,L65)</f>
        <v>0</v>
      </c>
      <c r="N65" s="16">
        <f t="shared" ref="N65" si="6">PRODUCT(I65,J65)</f>
        <v>0</v>
      </c>
      <c r="O65" s="16"/>
    </row>
    <row r="66" spans="1:15" ht="12.75" customHeight="1" x14ac:dyDescent="0.3">
      <c r="A66" s="34"/>
      <c r="B66" s="34"/>
      <c r="C66" s="42" t="s">
        <v>132</v>
      </c>
      <c r="D66" s="42"/>
      <c r="E66" s="42"/>
      <c r="F66" s="42"/>
      <c r="G66" s="35"/>
      <c r="H66" s="35"/>
      <c r="I66" s="35"/>
      <c r="J66" s="36"/>
      <c r="K66" s="35"/>
      <c r="L66" s="37"/>
      <c r="M66" s="38">
        <f>SUM(M12:M65)</f>
        <v>0</v>
      </c>
      <c r="N66" s="38">
        <f>SUM(N12:N65)</f>
        <v>0</v>
      </c>
      <c r="O66" s="4"/>
    </row>
    <row r="67" spans="1:15" ht="12.75" customHeight="1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ht="12.75" customHeight="1" x14ac:dyDescent="0.3">
      <c r="A68" s="4" t="s">
        <v>29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15" ht="12.75" customHeight="1" x14ac:dyDescent="0.3">
      <c r="A69" s="4" t="s">
        <v>30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1:15" ht="12.75" customHeight="1" x14ac:dyDescent="0.3">
      <c r="A70" s="4" t="s">
        <v>31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1:15" ht="12.75" customHeight="1" x14ac:dyDescent="0.3">
      <c r="A71" s="4" t="s">
        <v>133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1:15" ht="12.75" customHeight="1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1:15" ht="12.75" customHeight="1" x14ac:dyDescent="0.3">
      <c r="A73" s="4" t="s">
        <v>33</v>
      </c>
      <c r="B73" s="4"/>
      <c r="C73" s="4"/>
      <c r="D73" s="4"/>
      <c r="E73" s="4"/>
      <c r="F73" s="4"/>
      <c r="G73" s="4"/>
      <c r="H73" s="19" t="s">
        <v>34</v>
      </c>
      <c r="I73" s="4"/>
      <c r="J73" s="4"/>
      <c r="K73" s="4" t="s">
        <v>35</v>
      </c>
      <c r="L73" s="4"/>
      <c r="M73" s="4"/>
      <c r="N73" s="4"/>
      <c r="O73" s="4"/>
    </row>
    <row r="76" spans="1:15" ht="12.75" customHeight="1" x14ac:dyDescent="0.3">
      <c r="B76" s="20"/>
      <c r="C76" s="20"/>
    </row>
    <row r="77" spans="1:15" ht="12.75" customHeight="1" x14ac:dyDescent="0.3">
      <c r="B77" s="20"/>
      <c r="C77" s="20"/>
    </row>
    <row r="78" spans="1:15" ht="12.75" customHeight="1" x14ac:dyDescent="0.3">
      <c r="B78" s="20"/>
      <c r="C78" s="20"/>
    </row>
    <row r="79" spans="1:15" ht="12.75" customHeight="1" x14ac:dyDescent="0.3">
      <c r="B79" s="20"/>
      <c r="C79" s="20"/>
    </row>
  </sheetData>
  <sheetProtection algorithmName="SHA-512" hashValue="OuRCo/K2JKOF8FbMK35/32PKuJ7D3KAa/wVDmS8cFnNjjRUCVGQfyaTnIDBjy8ngsTj5KbC7esPkEBZCIhuVaA==" saltValue="fI15hp3l0yDcH9/4shHgMw==" spinCount="100000" sheet="1" objects="1" scenarios="1"/>
  <protectedRanges>
    <protectedRange sqref="C73" name="Obseg5"/>
    <protectedRange sqref="C4:C5" name="Obseg4"/>
    <protectedRange sqref="C73" name="Range2"/>
    <protectedRange sqref="O11" name="Range6_1"/>
    <protectedRange sqref="O12:O65" name="Obseg3"/>
  </protectedRanges>
  <mergeCells count="56">
    <mergeCell ref="C10:F10"/>
    <mergeCell ref="C12:F12"/>
    <mergeCell ref="C13:F13"/>
    <mergeCell ref="C14:F14"/>
    <mergeCell ref="C15:F15"/>
    <mergeCell ref="C26:F26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7:F27"/>
    <mergeCell ref="C28:F28"/>
    <mergeCell ref="C29:F29"/>
    <mergeCell ref="C30:F30"/>
    <mergeCell ref="C31:F31"/>
    <mergeCell ref="C37:F37"/>
    <mergeCell ref="C38:F38"/>
    <mergeCell ref="C39:F39"/>
    <mergeCell ref="C32:F32"/>
    <mergeCell ref="C33:F33"/>
    <mergeCell ref="C34:F34"/>
    <mergeCell ref="C35:F35"/>
    <mergeCell ref="C36:F36"/>
    <mergeCell ref="C45:F45"/>
    <mergeCell ref="C46:F46"/>
    <mergeCell ref="C47:F47"/>
    <mergeCell ref="C48:F48"/>
    <mergeCell ref="C40:F40"/>
    <mergeCell ref="C41:F41"/>
    <mergeCell ref="C42:F42"/>
    <mergeCell ref="C43:F43"/>
    <mergeCell ref="C44:F44"/>
    <mergeCell ref="C60:F60"/>
    <mergeCell ref="C49:F49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59:F59"/>
    <mergeCell ref="C65:F65"/>
    <mergeCell ref="C66:F66"/>
    <mergeCell ref="C61:F61"/>
    <mergeCell ref="C62:F62"/>
    <mergeCell ref="C63:F63"/>
    <mergeCell ref="C64:F64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B8926-691E-432A-91D4-8154C090278B}">
  <dimension ref="A1:N66"/>
  <sheetViews>
    <sheetView topLeftCell="A37" zoomScaleNormal="100" workbookViewId="0">
      <selection activeCell="M53" sqref="M53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134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136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21" t="s">
        <v>4</v>
      </c>
      <c r="B10" s="22" t="s">
        <v>5</v>
      </c>
      <c r="C10" s="47" t="s">
        <v>6</v>
      </c>
      <c r="D10" s="48"/>
      <c r="E10" s="48"/>
      <c r="F10" s="49"/>
      <c r="G10" s="23" t="s">
        <v>7</v>
      </c>
      <c r="H10" s="24" t="s">
        <v>8</v>
      </c>
      <c r="I10" s="25" t="s">
        <v>9</v>
      </c>
      <c r="J10" s="25" t="s">
        <v>10</v>
      </c>
      <c r="K10" s="25" t="s">
        <v>11</v>
      </c>
      <c r="L10" s="25" t="s">
        <v>12</v>
      </c>
      <c r="M10" s="25" t="s">
        <v>13</v>
      </c>
      <c r="N10" s="25" t="s">
        <v>14</v>
      </c>
    </row>
    <row r="11" spans="1:14" s="1" customFormat="1" ht="12.75" customHeight="1" x14ac:dyDescent="0.3">
      <c r="A11" s="26"/>
      <c r="B11" s="27"/>
      <c r="C11" s="28"/>
      <c r="D11" s="29"/>
      <c r="E11" s="29"/>
      <c r="F11" s="30"/>
      <c r="G11" s="31"/>
      <c r="H11" s="32"/>
      <c r="I11" s="33"/>
      <c r="J11" s="33"/>
      <c r="K11" s="33"/>
      <c r="L11" s="33"/>
      <c r="M11" s="33"/>
      <c r="N11" s="33" t="s">
        <v>15</v>
      </c>
    </row>
    <row r="12" spans="1:14" ht="15" customHeight="1" x14ac:dyDescent="0.3">
      <c r="A12" s="8">
        <v>1</v>
      </c>
      <c r="B12" s="9"/>
      <c r="C12" s="65" t="s">
        <v>137</v>
      </c>
      <c r="D12" s="65"/>
      <c r="E12" s="65"/>
      <c r="F12" s="65"/>
      <c r="G12" s="14" t="s">
        <v>17</v>
      </c>
      <c r="H12" s="11"/>
      <c r="I12" s="17">
        <v>720</v>
      </c>
      <c r="J12" s="13">
        <v>0</v>
      </c>
      <c r="K12" s="14">
        <v>9.5</v>
      </c>
      <c r="L12" s="15">
        <f t="shared" ref="L12:L52" si="0">PRODUCT(J12,1.095)</f>
        <v>0</v>
      </c>
      <c r="M12" s="16">
        <f>PRODUCT(I12,L12)</f>
        <v>0</v>
      </c>
      <c r="N12" s="16">
        <f>PRODUCT(I12,J12)</f>
        <v>0</v>
      </c>
    </row>
    <row r="13" spans="1:14" ht="15" customHeight="1" x14ac:dyDescent="0.3">
      <c r="A13" s="8">
        <f>A12+1</f>
        <v>2</v>
      </c>
      <c r="B13" s="9"/>
      <c r="C13" s="65" t="s">
        <v>138</v>
      </c>
      <c r="D13" s="65"/>
      <c r="E13" s="65"/>
      <c r="F13" s="65"/>
      <c r="G13" s="14" t="s">
        <v>17</v>
      </c>
      <c r="H13" s="11"/>
      <c r="I13" s="17">
        <v>80</v>
      </c>
      <c r="J13" s="13">
        <v>0</v>
      </c>
      <c r="K13" s="14">
        <v>9.5</v>
      </c>
      <c r="L13" s="15">
        <f t="shared" si="0"/>
        <v>0</v>
      </c>
      <c r="M13" s="16">
        <f t="shared" ref="M13:M52" si="1">PRODUCT(I13,L13)</f>
        <v>0</v>
      </c>
      <c r="N13" s="16">
        <f t="shared" ref="N13:N52" si="2">PRODUCT(I13,J13)</f>
        <v>0</v>
      </c>
    </row>
    <row r="14" spans="1:14" ht="15" customHeight="1" x14ac:dyDescent="0.3">
      <c r="A14" s="8">
        <f t="shared" ref="A14:A52" si="3">A13+1</f>
        <v>3</v>
      </c>
      <c r="B14" s="9"/>
      <c r="C14" s="65" t="s">
        <v>139</v>
      </c>
      <c r="D14" s="65"/>
      <c r="E14" s="65"/>
      <c r="F14" s="65"/>
      <c r="G14" s="14" t="s">
        <v>17</v>
      </c>
      <c r="H14" s="11"/>
      <c r="I14" s="17">
        <v>80</v>
      </c>
      <c r="J14" s="13">
        <v>0</v>
      </c>
      <c r="K14" s="14">
        <v>9.5</v>
      </c>
      <c r="L14" s="15">
        <f t="shared" si="0"/>
        <v>0</v>
      </c>
      <c r="M14" s="16">
        <f t="shared" si="1"/>
        <v>0</v>
      </c>
      <c r="N14" s="16">
        <f t="shared" si="2"/>
        <v>0</v>
      </c>
    </row>
    <row r="15" spans="1:14" ht="15" customHeight="1" x14ac:dyDescent="0.3">
      <c r="A15" s="8">
        <f t="shared" si="3"/>
        <v>4</v>
      </c>
      <c r="B15" s="9"/>
      <c r="C15" s="65" t="s">
        <v>140</v>
      </c>
      <c r="D15" s="65"/>
      <c r="E15" s="65"/>
      <c r="F15" s="65"/>
      <c r="G15" s="14" t="s">
        <v>17</v>
      </c>
      <c r="H15" s="11"/>
      <c r="I15" s="17">
        <v>80</v>
      </c>
      <c r="J15" s="13">
        <v>0</v>
      </c>
      <c r="K15" s="14">
        <v>9.5</v>
      </c>
      <c r="L15" s="15">
        <f t="shared" si="0"/>
        <v>0</v>
      </c>
      <c r="M15" s="16">
        <f t="shared" si="1"/>
        <v>0</v>
      </c>
      <c r="N15" s="16">
        <f t="shared" si="2"/>
        <v>0</v>
      </c>
    </row>
    <row r="16" spans="1:14" ht="15" customHeight="1" x14ac:dyDescent="0.3">
      <c r="A16" s="8">
        <f t="shared" si="3"/>
        <v>5</v>
      </c>
      <c r="B16" s="9"/>
      <c r="C16" s="65" t="s">
        <v>141</v>
      </c>
      <c r="D16" s="65"/>
      <c r="E16" s="65"/>
      <c r="F16" s="65"/>
      <c r="G16" s="14" t="s">
        <v>17</v>
      </c>
      <c r="H16" s="11"/>
      <c r="I16" s="17">
        <v>80</v>
      </c>
      <c r="J16" s="13">
        <v>0</v>
      </c>
      <c r="K16" s="14">
        <v>9.5</v>
      </c>
      <c r="L16" s="15">
        <f t="shared" si="0"/>
        <v>0</v>
      </c>
      <c r="M16" s="16">
        <f t="shared" si="1"/>
        <v>0</v>
      </c>
      <c r="N16" s="16">
        <f t="shared" si="2"/>
        <v>0</v>
      </c>
    </row>
    <row r="17" spans="1:14" ht="15" customHeight="1" x14ac:dyDescent="0.3">
      <c r="A17" s="8">
        <f t="shared" si="3"/>
        <v>6</v>
      </c>
      <c r="B17" s="9"/>
      <c r="C17" s="54" t="s">
        <v>168</v>
      </c>
      <c r="D17" s="55"/>
      <c r="E17" s="55"/>
      <c r="F17" s="56"/>
      <c r="G17" s="14" t="s">
        <v>43</v>
      </c>
      <c r="H17" s="11"/>
      <c r="I17" s="17">
        <v>400</v>
      </c>
      <c r="J17" s="13">
        <v>0</v>
      </c>
      <c r="K17" s="14">
        <v>9.5</v>
      </c>
      <c r="L17" s="15">
        <f t="shared" si="0"/>
        <v>0</v>
      </c>
      <c r="M17" s="16">
        <f t="shared" si="1"/>
        <v>0</v>
      </c>
      <c r="N17" s="16">
        <f t="shared" si="2"/>
        <v>0</v>
      </c>
    </row>
    <row r="18" spans="1:14" ht="15" customHeight="1" x14ac:dyDescent="0.3">
      <c r="A18" s="8">
        <f t="shared" si="3"/>
        <v>7</v>
      </c>
      <c r="B18" s="9"/>
      <c r="C18" s="54" t="s">
        <v>169</v>
      </c>
      <c r="D18" s="55"/>
      <c r="E18" s="55"/>
      <c r="F18" s="56"/>
      <c r="G18" s="14" t="s">
        <v>43</v>
      </c>
      <c r="H18" s="11"/>
      <c r="I18" s="17">
        <v>400</v>
      </c>
      <c r="J18" s="13">
        <v>0</v>
      </c>
      <c r="K18" s="14">
        <v>9.5</v>
      </c>
      <c r="L18" s="15">
        <f t="shared" si="0"/>
        <v>0</v>
      </c>
      <c r="M18" s="16">
        <f t="shared" si="1"/>
        <v>0</v>
      </c>
      <c r="N18" s="16">
        <f t="shared" si="2"/>
        <v>0</v>
      </c>
    </row>
    <row r="19" spans="1:14" ht="15" customHeight="1" x14ac:dyDescent="0.3">
      <c r="A19" s="8">
        <f t="shared" si="3"/>
        <v>8</v>
      </c>
      <c r="B19" s="9"/>
      <c r="C19" s="54" t="s">
        <v>170</v>
      </c>
      <c r="D19" s="55"/>
      <c r="E19" s="55"/>
      <c r="F19" s="56"/>
      <c r="G19" s="14" t="s">
        <v>43</v>
      </c>
      <c r="H19" s="11"/>
      <c r="I19" s="17">
        <v>400</v>
      </c>
      <c r="J19" s="13">
        <v>0</v>
      </c>
      <c r="K19" s="14">
        <v>9.5</v>
      </c>
      <c r="L19" s="15">
        <f t="shared" si="0"/>
        <v>0</v>
      </c>
      <c r="M19" s="16">
        <f t="shared" si="1"/>
        <v>0</v>
      </c>
      <c r="N19" s="16">
        <f t="shared" si="2"/>
        <v>0</v>
      </c>
    </row>
    <row r="20" spans="1:14" ht="15" customHeight="1" x14ac:dyDescent="0.3">
      <c r="A20" s="8">
        <f t="shared" si="3"/>
        <v>9</v>
      </c>
      <c r="B20" s="9"/>
      <c r="C20" s="54" t="s">
        <v>142</v>
      </c>
      <c r="D20" s="55"/>
      <c r="E20" s="55"/>
      <c r="F20" s="56"/>
      <c r="G20" s="14" t="s">
        <v>43</v>
      </c>
      <c r="H20" s="11"/>
      <c r="I20" s="17">
        <v>400</v>
      </c>
      <c r="J20" s="13">
        <v>0</v>
      </c>
      <c r="K20" s="14">
        <v>9.5</v>
      </c>
      <c r="L20" s="15">
        <f t="shared" si="0"/>
        <v>0</v>
      </c>
      <c r="M20" s="16">
        <f t="shared" si="1"/>
        <v>0</v>
      </c>
      <c r="N20" s="16">
        <f t="shared" si="2"/>
        <v>0</v>
      </c>
    </row>
    <row r="21" spans="1:14" ht="15" customHeight="1" x14ac:dyDescent="0.3">
      <c r="A21" s="8">
        <f t="shared" si="3"/>
        <v>10</v>
      </c>
      <c r="B21" s="9"/>
      <c r="C21" s="54" t="s">
        <v>171</v>
      </c>
      <c r="D21" s="55"/>
      <c r="E21" s="55"/>
      <c r="F21" s="56"/>
      <c r="G21" s="14" t="s">
        <v>43</v>
      </c>
      <c r="H21" s="11"/>
      <c r="I21" s="17">
        <v>400</v>
      </c>
      <c r="J21" s="13">
        <v>0</v>
      </c>
      <c r="K21" s="14">
        <v>9.5</v>
      </c>
      <c r="L21" s="15">
        <f t="shared" si="0"/>
        <v>0</v>
      </c>
      <c r="M21" s="16">
        <f t="shared" si="1"/>
        <v>0</v>
      </c>
      <c r="N21" s="16">
        <f t="shared" si="2"/>
        <v>0</v>
      </c>
    </row>
    <row r="22" spans="1:14" ht="15" customHeight="1" x14ac:dyDescent="0.3">
      <c r="A22" s="8">
        <f t="shared" si="3"/>
        <v>11</v>
      </c>
      <c r="B22" s="9"/>
      <c r="C22" s="54" t="s">
        <v>172</v>
      </c>
      <c r="D22" s="55"/>
      <c r="E22" s="55"/>
      <c r="F22" s="56"/>
      <c r="G22" s="14" t="s">
        <v>43</v>
      </c>
      <c r="H22" s="11"/>
      <c r="I22" s="17">
        <v>400</v>
      </c>
      <c r="J22" s="13">
        <v>0</v>
      </c>
      <c r="K22" s="14">
        <v>9.5</v>
      </c>
      <c r="L22" s="15">
        <f t="shared" si="0"/>
        <v>0</v>
      </c>
      <c r="M22" s="16">
        <f t="shared" si="1"/>
        <v>0</v>
      </c>
      <c r="N22" s="16">
        <f t="shared" si="2"/>
        <v>0</v>
      </c>
    </row>
    <row r="23" spans="1:14" ht="15" customHeight="1" x14ac:dyDescent="0.3">
      <c r="A23" s="8">
        <f t="shared" si="3"/>
        <v>12</v>
      </c>
      <c r="B23" s="9"/>
      <c r="C23" s="54" t="s">
        <v>173</v>
      </c>
      <c r="D23" s="55"/>
      <c r="E23" s="55"/>
      <c r="F23" s="56"/>
      <c r="G23" s="14" t="s">
        <v>43</v>
      </c>
      <c r="H23" s="11"/>
      <c r="I23" s="17">
        <v>400</v>
      </c>
      <c r="J23" s="13">
        <v>0</v>
      </c>
      <c r="K23" s="14">
        <v>9.5</v>
      </c>
      <c r="L23" s="15">
        <f t="shared" si="0"/>
        <v>0</v>
      </c>
      <c r="M23" s="16">
        <f t="shared" si="1"/>
        <v>0</v>
      </c>
      <c r="N23" s="16">
        <f t="shared" si="2"/>
        <v>0</v>
      </c>
    </row>
    <row r="24" spans="1:14" ht="15" customHeight="1" x14ac:dyDescent="0.3">
      <c r="A24" s="8">
        <f t="shared" si="3"/>
        <v>13</v>
      </c>
      <c r="B24" s="9"/>
      <c r="C24" s="54" t="s">
        <v>174</v>
      </c>
      <c r="D24" s="55"/>
      <c r="E24" s="55"/>
      <c r="F24" s="56"/>
      <c r="G24" s="14" t="s">
        <v>43</v>
      </c>
      <c r="H24" s="11"/>
      <c r="I24" s="17">
        <v>500</v>
      </c>
      <c r="J24" s="13">
        <v>0</v>
      </c>
      <c r="K24" s="14">
        <v>9.5</v>
      </c>
      <c r="L24" s="15">
        <f t="shared" si="0"/>
        <v>0</v>
      </c>
      <c r="M24" s="16">
        <f t="shared" si="1"/>
        <v>0</v>
      </c>
      <c r="N24" s="16">
        <f t="shared" si="2"/>
        <v>0</v>
      </c>
    </row>
    <row r="25" spans="1:14" ht="15" customHeight="1" x14ac:dyDescent="0.3">
      <c r="A25" s="8">
        <f t="shared" si="3"/>
        <v>14</v>
      </c>
      <c r="B25" s="9"/>
      <c r="C25" s="59" t="s">
        <v>175</v>
      </c>
      <c r="D25" s="60"/>
      <c r="E25" s="60"/>
      <c r="F25" s="61"/>
      <c r="G25" s="14" t="s">
        <v>43</v>
      </c>
      <c r="H25" s="11"/>
      <c r="I25" s="17">
        <v>500</v>
      </c>
      <c r="J25" s="13">
        <v>0</v>
      </c>
      <c r="K25" s="14">
        <v>9.5</v>
      </c>
      <c r="L25" s="15">
        <f t="shared" si="0"/>
        <v>0</v>
      </c>
      <c r="M25" s="16">
        <f t="shared" si="1"/>
        <v>0</v>
      </c>
      <c r="N25" s="16">
        <f t="shared" si="2"/>
        <v>0</v>
      </c>
    </row>
    <row r="26" spans="1:14" ht="15" customHeight="1" x14ac:dyDescent="0.3">
      <c r="A26" s="8">
        <f t="shared" si="3"/>
        <v>15</v>
      </c>
      <c r="B26" s="9"/>
      <c r="C26" s="54" t="s">
        <v>176</v>
      </c>
      <c r="D26" s="55"/>
      <c r="E26" s="55"/>
      <c r="F26" s="56"/>
      <c r="G26" s="14" t="s">
        <v>43</v>
      </c>
      <c r="H26" s="11"/>
      <c r="I26" s="17">
        <v>600</v>
      </c>
      <c r="J26" s="13">
        <v>0</v>
      </c>
      <c r="K26" s="14">
        <v>9.5</v>
      </c>
      <c r="L26" s="15">
        <f t="shared" si="0"/>
        <v>0</v>
      </c>
      <c r="M26" s="16">
        <f t="shared" si="1"/>
        <v>0</v>
      </c>
      <c r="N26" s="16">
        <f t="shared" si="2"/>
        <v>0</v>
      </c>
    </row>
    <row r="27" spans="1:14" ht="15" customHeight="1" x14ac:dyDescent="0.3">
      <c r="A27" s="8">
        <f t="shared" si="3"/>
        <v>16</v>
      </c>
      <c r="B27" s="9"/>
      <c r="C27" s="62" t="s">
        <v>177</v>
      </c>
      <c r="D27" s="63"/>
      <c r="E27" s="63"/>
      <c r="F27" s="64"/>
      <c r="G27" s="14" t="s">
        <v>43</v>
      </c>
      <c r="H27" s="11"/>
      <c r="I27" s="17">
        <v>600</v>
      </c>
      <c r="J27" s="13">
        <v>0</v>
      </c>
      <c r="K27" s="14">
        <v>9.5</v>
      </c>
      <c r="L27" s="15">
        <f t="shared" si="0"/>
        <v>0</v>
      </c>
      <c r="M27" s="16">
        <f t="shared" si="1"/>
        <v>0</v>
      </c>
      <c r="N27" s="16">
        <f t="shared" si="2"/>
        <v>0</v>
      </c>
    </row>
    <row r="28" spans="1:14" ht="15" customHeight="1" x14ac:dyDescent="0.3">
      <c r="A28" s="8">
        <f t="shared" si="3"/>
        <v>17</v>
      </c>
      <c r="B28" s="9"/>
      <c r="C28" s="54" t="s">
        <v>178</v>
      </c>
      <c r="D28" s="55"/>
      <c r="E28" s="55"/>
      <c r="F28" s="56"/>
      <c r="G28" s="14" t="s">
        <v>43</v>
      </c>
      <c r="H28" s="11"/>
      <c r="I28" s="17">
        <v>600</v>
      </c>
      <c r="J28" s="13">
        <v>0</v>
      </c>
      <c r="K28" s="14">
        <v>9.5</v>
      </c>
      <c r="L28" s="15">
        <f t="shared" si="0"/>
        <v>0</v>
      </c>
      <c r="M28" s="16">
        <f t="shared" si="1"/>
        <v>0</v>
      </c>
      <c r="N28" s="16">
        <f t="shared" si="2"/>
        <v>0</v>
      </c>
    </row>
    <row r="29" spans="1:14" ht="15" customHeight="1" x14ac:dyDescent="0.3">
      <c r="A29" s="8">
        <f t="shared" si="3"/>
        <v>18</v>
      </c>
      <c r="B29" s="9"/>
      <c r="C29" s="54" t="s">
        <v>143</v>
      </c>
      <c r="D29" s="55"/>
      <c r="E29" s="55"/>
      <c r="F29" s="56"/>
      <c r="G29" s="14" t="s">
        <v>43</v>
      </c>
      <c r="H29" s="11"/>
      <c r="I29" s="17">
        <v>600</v>
      </c>
      <c r="J29" s="13">
        <v>0</v>
      </c>
      <c r="K29" s="14">
        <v>9.5</v>
      </c>
      <c r="L29" s="15">
        <f t="shared" si="0"/>
        <v>0</v>
      </c>
      <c r="M29" s="16">
        <f t="shared" si="1"/>
        <v>0</v>
      </c>
      <c r="N29" s="16">
        <f t="shared" si="2"/>
        <v>0</v>
      </c>
    </row>
    <row r="30" spans="1:14" ht="15" customHeight="1" x14ac:dyDescent="0.3">
      <c r="A30" s="8">
        <f t="shared" si="3"/>
        <v>19</v>
      </c>
      <c r="B30" s="9"/>
      <c r="C30" s="54" t="s">
        <v>144</v>
      </c>
      <c r="D30" s="55"/>
      <c r="E30" s="55"/>
      <c r="F30" s="56"/>
      <c r="G30" s="14" t="s">
        <v>17</v>
      </c>
      <c r="H30" s="11"/>
      <c r="I30" s="17">
        <v>4900</v>
      </c>
      <c r="J30" s="13">
        <v>0</v>
      </c>
      <c r="K30" s="14">
        <v>9.5</v>
      </c>
      <c r="L30" s="15">
        <f t="shared" si="0"/>
        <v>0</v>
      </c>
      <c r="M30" s="16">
        <f t="shared" si="1"/>
        <v>0</v>
      </c>
      <c r="N30" s="16">
        <f t="shared" si="2"/>
        <v>0</v>
      </c>
    </row>
    <row r="31" spans="1:14" ht="15" customHeight="1" x14ac:dyDescent="0.3">
      <c r="A31" s="8">
        <f t="shared" si="3"/>
        <v>20</v>
      </c>
      <c r="B31" s="9"/>
      <c r="C31" s="58" t="s">
        <v>145</v>
      </c>
      <c r="D31" s="58"/>
      <c r="E31" s="58"/>
      <c r="F31" s="58"/>
      <c r="G31" s="14" t="s">
        <v>17</v>
      </c>
      <c r="H31" s="11"/>
      <c r="I31" s="17">
        <v>4900</v>
      </c>
      <c r="J31" s="13">
        <v>0</v>
      </c>
      <c r="K31" s="14">
        <v>9.5</v>
      </c>
      <c r="L31" s="15">
        <f t="shared" si="0"/>
        <v>0</v>
      </c>
      <c r="M31" s="16">
        <f t="shared" si="1"/>
        <v>0</v>
      </c>
      <c r="N31" s="16">
        <f t="shared" si="2"/>
        <v>0</v>
      </c>
    </row>
    <row r="32" spans="1:14" ht="15" customHeight="1" x14ac:dyDescent="0.3">
      <c r="A32" s="8">
        <f t="shared" si="3"/>
        <v>21</v>
      </c>
      <c r="B32" s="9"/>
      <c r="C32" s="58" t="s">
        <v>146</v>
      </c>
      <c r="D32" s="58"/>
      <c r="E32" s="58"/>
      <c r="F32" s="58"/>
      <c r="G32" s="14" t="s">
        <v>17</v>
      </c>
      <c r="H32" s="11"/>
      <c r="I32" s="17">
        <v>1200</v>
      </c>
      <c r="J32" s="13">
        <v>0</v>
      </c>
      <c r="K32" s="14">
        <v>9.5</v>
      </c>
      <c r="L32" s="15">
        <f t="shared" si="0"/>
        <v>0</v>
      </c>
      <c r="M32" s="16">
        <f t="shared" si="1"/>
        <v>0</v>
      </c>
      <c r="N32" s="16">
        <f t="shared" si="2"/>
        <v>0</v>
      </c>
    </row>
    <row r="33" spans="1:14" ht="15" customHeight="1" x14ac:dyDescent="0.3">
      <c r="A33" s="8">
        <f t="shared" si="3"/>
        <v>22</v>
      </c>
      <c r="B33" s="9"/>
      <c r="C33" s="58" t="s">
        <v>147</v>
      </c>
      <c r="D33" s="58"/>
      <c r="E33" s="58"/>
      <c r="F33" s="58"/>
      <c r="G33" s="14" t="s">
        <v>17</v>
      </c>
      <c r="H33" s="11"/>
      <c r="I33" s="17">
        <v>2000</v>
      </c>
      <c r="J33" s="13">
        <v>0</v>
      </c>
      <c r="K33" s="14">
        <v>9.5</v>
      </c>
      <c r="L33" s="15">
        <f t="shared" si="0"/>
        <v>0</v>
      </c>
      <c r="M33" s="16">
        <f t="shared" si="1"/>
        <v>0</v>
      </c>
      <c r="N33" s="16">
        <f t="shared" si="2"/>
        <v>0</v>
      </c>
    </row>
    <row r="34" spans="1:14" ht="15" customHeight="1" x14ac:dyDescent="0.3">
      <c r="A34" s="8">
        <f t="shared" si="3"/>
        <v>23</v>
      </c>
      <c r="B34" s="9"/>
      <c r="C34" s="54" t="s">
        <v>148</v>
      </c>
      <c r="D34" s="55"/>
      <c r="E34" s="55"/>
      <c r="F34" s="56"/>
      <c r="G34" s="14" t="s">
        <v>17</v>
      </c>
      <c r="H34" s="11"/>
      <c r="I34" s="17">
        <v>2000</v>
      </c>
      <c r="J34" s="13">
        <v>0</v>
      </c>
      <c r="K34" s="14">
        <v>9.5</v>
      </c>
      <c r="L34" s="15">
        <f t="shared" si="0"/>
        <v>0</v>
      </c>
      <c r="M34" s="16">
        <f t="shared" si="1"/>
        <v>0</v>
      </c>
      <c r="N34" s="16">
        <f t="shared" si="2"/>
        <v>0</v>
      </c>
    </row>
    <row r="35" spans="1:14" ht="15" customHeight="1" x14ac:dyDescent="0.3">
      <c r="A35" s="8">
        <f t="shared" si="3"/>
        <v>24</v>
      </c>
      <c r="B35" s="9"/>
      <c r="C35" s="54" t="s">
        <v>149</v>
      </c>
      <c r="D35" s="55"/>
      <c r="E35" s="55"/>
      <c r="F35" s="56"/>
      <c r="G35" s="14" t="s">
        <v>43</v>
      </c>
      <c r="H35" s="11"/>
      <c r="I35" s="17">
        <v>3000</v>
      </c>
      <c r="J35" s="13">
        <v>0</v>
      </c>
      <c r="K35" s="14">
        <v>9.5</v>
      </c>
      <c r="L35" s="15">
        <f t="shared" si="0"/>
        <v>0</v>
      </c>
      <c r="M35" s="16">
        <f t="shared" si="1"/>
        <v>0</v>
      </c>
      <c r="N35" s="16">
        <f t="shared" si="2"/>
        <v>0</v>
      </c>
    </row>
    <row r="36" spans="1:14" ht="15" customHeight="1" x14ac:dyDescent="0.3">
      <c r="A36" s="8">
        <f t="shared" si="3"/>
        <v>25</v>
      </c>
      <c r="B36" s="9"/>
      <c r="C36" s="54" t="s">
        <v>179</v>
      </c>
      <c r="D36" s="55"/>
      <c r="E36" s="55"/>
      <c r="F36" s="56"/>
      <c r="G36" s="14" t="s">
        <v>43</v>
      </c>
      <c r="H36" s="11"/>
      <c r="I36" s="17">
        <v>3000</v>
      </c>
      <c r="J36" s="13">
        <v>0</v>
      </c>
      <c r="K36" s="14">
        <v>9.5</v>
      </c>
      <c r="L36" s="15">
        <f t="shared" si="0"/>
        <v>0</v>
      </c>
      <c r="M36" s="16">
        <f t="shared" si="1"/>
        <v>0</v>
      </c>
      <c r="N36" s="16">
        <f t="shared" si="2"/>
        <v>0</v>
      </c>
    </row>
    <row r="37" spans="1:14" ht="15" customHeight="1" x14ac:dyDescent="0.3">
      <c r="A37" s="8">
        <f t="shared" si="3"/>
        <v>26</v>
      </c>
      <c r="B37" s="9"/>
      <c r="C37" s="54" t="s">
        <v>150</v>
      </c>
      <c r="D37" s="55"/>
      <c r="E37" s="55"/>
      <c r="F37" s="56"/>
      <c r="G37" s="14" t="s">
        <v>43</v>
      </c>
      <c r="H37" s="11"/>
      <c r="I37" s="17">
        <v>4000</v>
      </c>
      <c r="J37" s="13">
        <v>0</v>
      </c>
      <c r="K37" s="14">
        <v>9.5</v>
      </c>
      <c r="L37" s="15">
        <f t="shared" si="0"/>
        <v>0</v>
      </c>
      <c r="M37" s="16">
        <f t="shared" si="1"/>
        <v>0</v>
      </c>
      <c r="N37" s="16">
        <f t="shared" si="2"/>
        <v>0</v>
      </c>
    </row>
    <row r="38" spans="1:14" ht="15" customHeight="1" x14ac:dyDescent="0.3">
      <c r="A38" s="8">
        <f t="shared" si="3"/>
        <v>27</v>
      </c>
      <c r="B38" s="9"/>
      <c r="C38" s="54" t="s">
        <v>180</v>
      </c>
      <c r="D38" s="55"/>
      <c r="E38" s="55"/>
      <c r="F38" s="56"/>
      <c r="G38" s="14" t="s">
        <v>43</v>
      </c>
      <c r="H38" s="11"/>
      <c r="I38" s="17">
        <v>4000</v>
      </c>
      <c r="J38" s="13">
        <v>0</v>
      </c>
      <c r="K38" s="14">
        <v>9.5</v>
      </c>
      <c r="L38" s="15">
        <f t="shared" si="0"/>
        <v>0</v>
      </c>
      <c r="M38" s="16">
        <f t="shared" si="1"/>
        <v>0</v>
      </c>
      <c r="N38" s="16">
        <f t="shared" si="2"/>
        <v>0</v>
      </c>
    </row>
    <row r="39" spans="1:14" ht="15" customHeight="1" x14ac:dyDescent="0.3">
      <c r="A39" s="8">
        <f t="shared" si="3"/>
        <v>28</v>
      </c>
      <c r="B39" s="9"/>
      <c r="C39" s="54" t="s">
        <v>151</v>
      </c>
      <c r="D39" s="55"/>
      <c r="E39" s="55"/>
      <c r="F39" s="56"/>
      <c r="G39" s="14" t="s">
        <v>43</v>
      </c>
      <c r="H39" s="11"/>
      <c r="I39" s="17">
        <v>2700</v>
      </c>
      <c r="J39" s="13">
        <v>0</v>
      </c>
      <c r="K39" s="14">
        <v>9.5</v>
      </c>
      <c r="L39" s="15">
        <f t="shared" si="0"/>
        <v>0</v>
      </c>
      <c r="M39" s="16">
        <f t="shared" si="1"/>
        <v>0</v>
      </c>
      <c r="N39" s="16">
        <f t="shared" si="2"/>
        <v>0</v>
      </c>
    </row>
    <row r="40" spans="1:14" ht="15" customHeight="1" x14ac:dyDescent="0.3">
      <c r="A40" s="8">
        <f t="shared" si="3"/>
        <v>29</v>
      </c>
      <c r="B40" s="9"/>
      <c r="C40" s="54" t="s">
        <v>181</v>
      </c>
      <c r="D40" s="55"/>
      <c r="E40" s="55"/>
      <c r="F40" s="56"/>
      <c r="G40" s="14" t="s">
        <v>43</v>
      </c>
      <c r="H40" s="11"/>
      <c r="I40" s="17">
        <v>2700</v>
      </c>
      <c r="J40" s="13">
        <v>0</v>
      </c>
      <c r="K40" s="14">
        <v>9.5</v>
      </c>
      <c r="L40" s="15">
        <f t="shared" si="0"/>
        <v>0</v>
      </c>
      <c r="M40" s="16">
        <f t="shared" si="1"/>
        <v>0</v>
      </c>
      <c r="N40" s="16">
        <f t="shared" si="2"/>
        <v>0</v>
      </c>
    </row>
    <row r="41" spans="1:14" ht="15" customHeight="1" x14ac:dyDescent="0.3">
      <c r="A41" s="8">
        <f t="shared" si="3"/>
        <v>30</v>
      </c>
      <c r="B41" s="9"/>
      <c r="C41" s="54" t="s">
        <v>152</v>
      </c>
      <c r="D41" s="55"/>
      <c r="E41" s="55"/>
      <c r="F41" s="56"/>
      <c r="G41" s="14" t="s">
        <v>43</v>
      </c>
      <c r="H41" s="11"/>
      <c r="I41" s="17">
        <v>2700</v>
      </c>
      <c r="J41" s="13">
        <v>0</v>
      </c>
      <c r="K41" s="14">
        <v>9.5</v>
      </c>
      <c r="L41" s="15">
        <f t="shared" si="0"/>
        <v>0</v>
      </c>
      <c r="M41" s="16">
        <f t="shared" si="1"/>
        <v>0</v>
      </c>
      <c r="N41" s="16">
        <f t="shared" si="2"/>
        <v>0</v>
      </c>
    </row>
    <row r="42" spans="1:14" ht="15" customHeight="1" x14ac:dyDescent="0.3">
      <c r="A42" s="8">
        <f t="shared" si="3"/>
        <v>31</v>
      </c>
      <c r="B42" s="9"/>
      <c r="C42" s="54" t="s">
        <v>182</v>
      </c>
      <c r="D42" s="55"/>
      <c r="E42" s="55"/>
      <c r="F42" s="56"/>
      <c r="G42" s="14" t="s">
        <v>43</v>
      </c>
      <c r="H42" s="11"/>
      <c r="I42" s="17">
        <v>2700</v>
      </c>
      <c r="J42" s="13">
        <v>0</v>
      </c>
      <c r="K42" s="14">
        <v>9.5</v>
      </c>
      <c r="L42" s="15">
        <f t="shared" si="0"/>
        <v>0</v>
      </c>
      <c r="M42" s="16">
        <f t="shared" si="1"/>
        <v>0</v>
      </c>
      <c r="N42" s="16">
        <f t="shared" si="2"/>
        <v>0</v>
      </c>
    </row>
    <row r="43" spans="1:14" ht="15" customHeight="1" x14ac:dyDescent="0.3">
      <c r="A43" s="8">
        <f t="shared" si="3"/>
        <v>32</v>
      </c>
      <c r="B43" s="9"/>
      <c r="C43" s="54" t="s">
        <v>183</v>
      </c>
      <c r="D43" s="55"/>
      <c r="E43" s="55"/>
      <c r="F43" s="56"/>
      <c r="G43" s="14" t="s">
        <v>43</v>
      </c>
      <c r="H43" s="11"/>
      <c r="I43" s="17">
        <v>2700</v>
      </c>
      <c r="J43" s="13">
        <v>0</v>
      </c>
      <c r="K43" s="14">
        <v>9.5</v>
      </c>
      <c r="L43" s="15">
        <f t="shared" si="0"/>
        <v>0</v>
      </c>
      <c r="M43" s="16">
        <f t="shared" si="1"/>
        <v>0</v>
      </c>
      <c r="N43" s="16">
        <f t="shared" si="2"/>
        <v>0</v>
      </c>
    </row>
    <row r="44" spans="1:14" ht="15" customHeight="1" x14ac:dyDescent="0.3">
      <c r="A44" s="8">
        <f t="shared" si="3"/>
        <v>33</v>
      </c>
      <c r="B44" s="9"/>
      <c r="C44" s="54" t="s">
        <v>184</v>
      </c>
      <c r="D44" s="55"/>
      <c r="E44" s="55"/>
      <c r="F44" s="56"/>
      <c r="G44" s="14" t="s">
        <v>43</v>
      </c>
      <c r="H44" s="11"/>
      <c r="I44" s="17">
        <v>2700</v>
      </c>
      <c r="J44" s="13">
        <v>0</v>
      </c>
      <c r="K44" s="14">
        <v>9.5</v>
      </c>
      <c r="L44" s="15">
        <f t="shared" si="0"/>
        <v>0</v>
      </c>
      <c r="M44" s="16">
        <f t="shared" si="1"/>
        <v>0</v>
      </c>
      <c r="N44" s="16">
        <f t="shared" si="2"/>
        <v>0</v>
      </c>
    </row>
    <row r="45" spans="1:14" ht="15" customHeight="1" x14ac:dyDescent="0.3">
      <c r="A45" s="8">
        <f t="shared" si="3"/>
        <v>34</v>
      </c>
      <c r="B45" s="9"/>
      <c r="C45" s="54" t="s">
        <v>185</v>
      </c>
      <c r="D45" s="55"/>
      <c r="E45" s="55"/>
      <c r="F45" s="56"/>
      <c r="G45" s="14" t="s">
        <v>43</v>
      </c>
      <c r="H45" s="11"/>
      <c r="I45" s="17">
        <v>2000</v>
      </c>
      <c r="J45" s="13">
        <v>0</v>
      </c>
      <c r="K45" s="14">
        <v>9.5</v>
      </c>
      <c r="L45" s="15">
        <f t="shared" si="0"/>
        <v>0</v>
      </c>
      <c r="M45" s="16">
        <f t="shared" si="1"/>
        <v>0</v>
      </c>
      <c r="N45" s="16">
        <f t="shared" si="2"/>
        <v>0</v>
      </c>
    </row>
    <row r="46" spans="1:14" ht="15" customHeight="1" x14ac:dyDescent="0.3">
      <c r="A46" s="8">
        <f t="shared" si="3"/>
        <v>35</v>
      </c>
      <c r="B46" s="9"/>
      <c r="C46" s="54" t="s">
        <v>153</v>
      </c>
      <c r="D46" s="55"/>
      <c r="E46" s="55"/>
      <c r="F46" s="56"/>
      <c r="G46" s="14" t="s">
        <v>43</v>
      </c>
      <c r="H46" s="11"/>
      <c r="I46" s="17">
        <v>2700</v>
      </c>
      <c r="J46" s="13">
        <v>0</v>
      </c>
      <c r="K46" s="14">
        <v>9.5</v>
      </c>
      <c r="L46" s="15">
        <f t="shared" si="0"/>
        <v>0</v>
      </c>
      <c r="M46" s="16">
        <f t="shared" si="1"/>
        <v>0</v>
      </c>
      <c r="N46" s="16">
        <f t="shared" si="2"/>
        <v>0</v>
      </c>
    </row>
    <row r="47" spans="1:14" ht="15" customHeight="1" x14ac:dyDescent="0.3">
      <c r="A47" s="8">
        <f t="shared" si="3"/>
        <v>36</v>
      </c>
      <c r="B47" s="9"/>
      <c r="C47" s="54" t="s">
        <v>186</v>
      </c>
      <c r="D47" s="55"/>
      <c r="E47" s="55"/>
      <c r="F47" s="56"/>
      <c r="G47" s="14" t="s">
        <v>43</v>
      </c>
      <c r="H47" s="11"/>
      <c r="I47" s="17">
        <v>2000</v>
      </c>
      <c r="J47" s="13">
        <v>0</v>
      </c>
      <c r="K47" s="14">
        <v>9.5</v>
      </c>
      <c r="L47" s="15">
        <f t="shared" si="0"/>
        <v>0</v>
      </c>
      <c r="M47" s="16">
        <f t="shared" si="1"/>
        <v>0</v>
      </c>
      <c r="N47" s="16">
        <f t="shared" si="2"/>
        <v>0</v>
      </c>
    </row>
    <row r="48" spans="1:14" ht="15" customHeight="1" x14ac:dyDescent="0.3">
      <c r="A48" s="8">
        <f t="shared" si="3"/>
        <v>37</v>
      </c>
      <c r="B48" s="9"/>
      <c r="C48" s="57" t="s">
        <v>154</v>
      </c>
      <c r="D48" s="57"/>
      <c r="E48" s="57"/>
      <c r="F48" s="57"/>
      <c r="G48" s="14" t="s">
        <v>43</v>
      </c>
      <c r="H48" s="11"/>
      <c r="I48" s="17">
        <v>1500</v>
      </c>
      <c r="J48" s="13">
        <v>0</v>
      </c>
      <c r="K48" s="14">
        <v>9.5</v>
      </c>
      <c r="L48" s="15">
        <f t="shared" si="0"/>
        <v>0</v>
      </c>
      <c r="M48" s="16">
        <f t="shared" si="1"/>
        <v>0</v>
      </c>
      <c r="N48" s="16">
        <f t="shared" si="2"/>
        <v>0</v>
      </c>
    </row>
    <row r="49" spans="1:14" ht="15" customHeight="1" x14ac:dyDescent="0.3">
      <c r="A49" s="8">
        <f t="shared" si="3"/>
        <v>38</v>
      </c>
      <c r="B49" s="9"/>
      <c r="C49" s="57" t="s">
        <v>187</v>
      </c>
      <c r="D49" s="57"/>
      <c r="E49" s="57"/>
      <c r="F49" s="57"/>
      <c r="G49" s="14" t="s">
        <v>43</v>
      </c>
      <c r="H49" s="11"/>
      <c r="I49" s="17">
        <v>200</v>
      </c>
      <c r="J49" s="13">
        <v>0</v>
      </c>
      <c r="K49" s="14">
        <v>9.5</v>
      </c>
      <c r="L49" s="15">
        <f t="shared" si="0"/>
        <v>0</v>
      </c>
      <c r="M49" s="16">
        <f t="shared" si="1"/>
        <v>0</v>
      </c>
      <c r="N49" s="16">
        <f t="shared" si="2"/>
        <v>0</v>
      </c>
    </row>
    <row r="50" spans="1:14" ht="15" customHeight="1" x14ac:dyDescent="0.3">
      <c r="A50" s="8">
        <f t="shared" si="3"/>
        <v>39</v>
      </c>
      <c r="B50" s="9"/>
      <c r="C50" s="53" t="s">
        <v>155</v>
      </c>
      <c r="D50" s="53"/>
      <c r="E50" s="53"/>
      <c r="F50" s="53"/>
      <c r="G50" s="14" t="s">
        <v>43</v>
      </c>
      <c r="H50" s="11"/>
      <c r="I50" s="17">
        <v>750</v>
      </c>
      <c r="J50" s="13">
        <v>0</v>
      </c>
      <c r="K50" s="14">
        <v>9.5</v>
      </c>
      <c r="L50" s="15">
        <f t="shared" si="0"/>
        <v>0</v>
      </c>
      <c r="M50" s="16">
        <f t="shared" si="1"/>
        <v>0</v>
      </c>
      <c r="N50" s="16">
        <f t="shared" si="2"/>
        <v>0</v>
      </c>
    </row>
    <row r="51" spans="1:14" ht="15" customHeight="1" x14ac:dyDescent="0.3">
      <c r="A51" s="8">
        <f t="shared" si="3"/>
        <v>40</v>
      </c>
      <c r="B51" s="9"/>
      <c r="C51" s="53" t="s">
        <v>156</v>
      </c>
      <c r="D51" s="53"/>
      <c r="E51" s="53"/>
      <c r="F51" s="53"/>
      <c r="G51" s="14" t="s">
        <v>43</v>
      </c>
      <c r="H51" s="11"/>
      <c r="I51" s="17">
        <v>1100</v>
      </c>
      <c r="J51" s="13">
        <v>0</v>
      </c>
      <c r="K51" s="14">
        <v>9.5</v>
      </c>
      <c r="L51" s="15">
        <f t="shared" si="0"/>
        <v>0</v>
      </c>
      <c r="M51" s="16">
        <f t="shared" si="1"/>
        <v>0</v>
      </c>
      <c r="N51" s="16">
        <f t="shared" si="2"/>
        <v>0</v>
      </c>
    </row>
    <row r="52" spans="1:14" ht="15" customHeight="1" x14ac:dyDescent="0.3">
      <c r="A52" s="8">
        <f t="shared" si="3"/>
        <v>41</v>
      </c>
      <c r="B52" s="9"/>
      <c r="C52" s="54" t="s">
        <v>188</v>
      </c>
      <c r="D52" s="55"/>
      <c r="E52" s="55"/>
      <c r="F52" s="56"/>
      <c r="G52" s="14" t="s">
        <v>43</v>
      </c>
      <c r="H52" s="11"/>
      <c r="I52" s="17">
        <v>200</v>
      </c>
      <c r="J52" s="13">
        <v>0</v>
      </c>
      <c r="K52" s="14">
        <v>9.5</v>
      </c>
      <c r="L52" s="15">
        <f t="shared" si="0"/>
        <v>0</v>
      </c>
      <c r="M52" s="16">
        <f t="shared" si="1"/>
        <v>0</v>
      </c>
      <c r="N52" s="16">
        <f t="shared" si="2"/>
        <v>0</v>
      </c>
    </row>
    <row r="53" spans="1:14" ht="12.75" customHeight="1" x14ac:dyDescent="0.3">
      <c r="A53" s="34"/>
      <c r="B53" s="34"/>
      <c r="C53" s="42" t="s">
        <v>166</v>
      </c>
      <c r="D53" s="42"/>
      <c r="E53" s="42"/>
      <c r="F53" s="42"/>
      <c r="G53" s="35"/>
      <c r="H53" s="35"/>
      <c r="I53" s="35"/>
      <c r="J53" s="36"/>
      <c r="K53" s="35"/>
      <c r="L53" s="37"/>
      <c r="M53" s="38">
        <f>SUM(M12:M52)</f>
        <v>0</v>
      </c>
      <c r="N53" s="38">
        <f>SUM(N12:N52)</f>
        <v>0</v>
      </c>
    </row>
    <row r="54" spans="1:14" ht="12.75" customHeight="1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2.75" customHeight="1" x14ac:dyDescent="0.3">
      <c r="A55" s="4" t="s">
        <v>29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3">
      <c r="A56" s="4" t="s">
        <v>30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3">
      <c r="A57" s="4" t="s">
        <v>31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3">
      <c r="A58" s="4" t="s">
        <v>167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3">
      <c r="A60" s="4" t="s">
        <v>33</v>
      </c>
      <c r="B60" s="4"/>
      <c r="C60" s="4"/>
      <c r="D60" s="4"/>
      <c r="E60" s="4"/>
      <c r="F60" s="4"/>
      <c r="G60" s="4"/>
      <c r="H60" s="19" t="s">
        <v>34</v>
      </c>
      <c r="I60" s="4"/>
      <c r="J60" s="4"/>
      <c r="K60" s="4" t="s">
        <v>35</v>
      </c>
      <c r="L60" s="4"/>
      <c r="M60" s="4"/>
      <c r="N60" s="4"/>
    </row>
    <row r="63" spans="1:14" ht="12.75" customHeight="1" x14ac:dyDescent="0.3">
      <c r="B63" s="20"/>
      <c r="C63" s="20"/>
    </row>
    <row r="64" spans="1:14" ht="12.75" customHeight="1" x14ac:dyDescent="0.3">
      <c r="B64" s="20"/>
      <c r="C64" s="20"/>
    </row>
    <row r="65" spans="2:3" ht="12.75" customHeight="1" x14ac:dyDescent="0.3">
      <c r="B65" s="20"/>
      <c r="C65" s="20"/>
    </row>
    <row r="66" spans="2:3" ht="12.75" customHeight="1" x14ac:dyDescent="0.3">
      <c r="B66" s="20"/>
      <c r="C66" s="20"/>
    </row>
  </sheetData>
  <sheetProtection algorithmName="SHA-512" hashValue="Lxn/p5pI335cXWteqIQ9WVnjknleV5iurznsNKk+FIPw4AExifeHXKlIxruFlyFKTHNeKJ055Rt/9qM05pEPtA==" saltValue="JL/5cGWQK6axeTfTbuNJVg==" spinCount="100000" sheet="1" objects="1" scenarios="1"/>
  <protectedRanges>
    <protectedRange sqref="C60" name="Obseg3"/>
    <protectedRange sqref="C4:C5" name="Obseg2"/>
    <protectedRange sqref="C60" name="Range2"/>
  </protectedRanges>
  <mergeCells count="43">
    <mergeCell ref="C10:F10"/>
    <mergeCell ref="C12:F12"/>
    <mergeCell ref="C13:F13"/>
    <mergeCell ref="C14:F14"/>
    <mergeCell ref="C15:F15"/>
    <mergeCell ref="C27:F27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8:F28"/>
    <mergeCell ref="C29:F29"/>
    <mergeCell ref="C30:F30"/>
    <mergeCell ref="C31:F31"/>
    <mergeCell ref="C32:F32"/>
    <mergeCell ref="C44:F44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53:F53"/>
    <mergeCell ref="C51:F51"/>
    <mergeCell ref="C52:F52"/>
    <mergeCell ref="C45:F45"/>
    <mergeCell ref="C46:F46"/>
    <mergeCell ref="C47:F47"/>
    <mergeCell ref="C48:F48"/>
    <mergeCell ref="C49:F49"/>
    <mergeCell ref="C50:F50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C5898-B756-46A9-9295-8023924A89B6}">
  <dimension ref="A1:N63"/>
  <sheetViews>
    <sheetView topLeftCell="A38" zoomScaleNormal="100" workbookViewId="0">
      <selection activeCell="C47" sqref="C47:F47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225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189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21" t="s">
        <v>4</v>
      </c>
      <c r="B10" s="22" t="s">
        <v>5</v>
      </c>
      <c r="C10" s="47" t="s">
        <v>6</v>
      </c>
      <c r="D10" s="48"/>
      <c r="E10" s="48"/>
      <c r="F10" s="49"/>
      <c r="G10" s="23" t="s">
        <v>7</v>
      </c>
      <c r="H10" s="24" t="s">
        <v>8</v>
      </c>
      <c r="I10" s="25" t="s">
        <v>9</v>
      </c>
      <c r="J10" s="25" t="s">
        <v>10</v>
      </c>
      <c r="K10" s="25" t="s">
        <v>11</v>
      </c>
      <c r="L10" s="25" t="s">
        <v>12</v>
      </c>
      <c r="M10" s="25" t="s">
        <v>13</v>
      </c>
      <c r="N10" s="25" t="s">
        <v>14</v>
      </c>
    </row>
    <row r="11" spans="1:14" s="1" customFormat="1" ht="12.75" customHeight="1" x14ac:dyDescent="0.3">
      <c r="A11" s="26"/>
      <c r="B11" s="27"/>
      <c r="C11" s="28"/>
      <c r="D11" s="29"/>
      <c r="E11" s="29"/>
      <c r="F11" s="30"/>
      <c r="G11" s="31"/>
      <c r="H11" s="32"/>
      <c r="I11" s="33"/>
      <c r="J11" s="33"/>
      <c r="K11" s="33"/>
      <c r="L11" s="33"/>
      <c r="M11" s="33"/>
      <c r="N11" s="33" t="s">
        <v>15</v>
      </c>
    </row>
    <row r="12" spans="1:14" ht="15" customHeight="1" x14ac:dyDescent="0.3">
      <c r="A12" s="8">
        <v>1</v>
      </c>
      <c r="B12" s="9"/>
      <c r="C12" s="57" t="s">
        <v>190</v>
      </c>
      <c r="D12" s="57"/>
      <c r="E12" s="57"/>
      <c r="F12" s="57"/>
      <c r="G12" s="10" t="s">
        <v>17</v>
      </c>
      <c r="H12" s="11"/>
      <c r="I12" s="17">
        <v>1500</v>
      </c>
      <c r="J12" s="13">
        <v>0</v>
      </c>
      <c r="K12" s="14">
        <v>9.5</v>
      </c>
      <c r="L12" s="15">
        <f t="shared" ref="L12:L49" si="0">PRODUCT(J12,1.095)</f>
        <v>0</v>
      </c>
      <c r="M12" s="16">
        <f>PRODUCT(I12,L12)</f>
        <v>0</v>
      </c>
      <c r="N12" s="16">
        <f>PRODUCT(I12,J12)</f>
        <v>0</v>
      </c>
    </row>
    <row r="13" spans="1:14" ht="15" customHeight="1" x14ac:dyDescent="0.3">
      <c r="A13" s="8">
        <f>A12+1</f>
        <v>2</v>
      </c>
      <c r="B13" s="9"/>
      <c r="C13" s="57" t="s">
        <v>191</v>
      </c>
      <c r="D13" s="57"/>
      <c r="E13" s="57"/>
      <c r="F13" s="57"/>
      <c r="G13" s="10" t="s">
        <v>17</v>
      </c>
      <c r="H13" s="11"/>
      <c r="I13" s="12">
        <v>20</v>
      </c>
      <c r="J13" s="13">
        <v>0</v>
      </c>
      <c r="K13" s="14">
        <v>9.5</v>
      </c>
      <c r="L13" s="15">
        <f t="shared" si="0"/>
        <v>0</v>
      </c>
      <c r="M13" s="16">
        <f t="shared" ref="M13:M49" si="1">PRODUCT(I13,L13)</f>
        <v>0</v>
      </c>
      <c r="N13" s="16">
        <f t="shared" ref="N13:N49" si="2">PRODUCT(I13,J13)</f>
        <v>0</v>
      </c>
    </row>
    <row r="14" spans="1:14" ht="15" customHeight="1" x14ac:dyDescent="0.3">
      <c r="A14" s="8">
        <f t="shared" ref="A14:A49" si="3">A13+1</f>
        <v>3</v>
      </c>
      <c r="B14" s="9"/>
      <c r="C14" s="57" t="s">
        <v>192</v>
      </c>
      <c r="D14" s="57"/>
      <c r="E14" s="57"/>
      <c r="F14" s="57"/>
      <c r="G14" s="10" t="s">
        <v>17</v>
      </c>
      <c r="H14" s="11"/>
      <c r="I14" s="12">
        <v>540</v>
      </c>
      <c r="J14" s="13">
        <v>0</v>
      </c>
      <c r="K14" s="14">
        <v>9.5</v>
      </c>
      <c r="L14" s="15">
        <f t="shared" si="0"/>
        <v>0</v>
      </c>
      <c r="M14" s="16">
        <f t="shared" si="1"/>
        <v>0</v>
      </c>
      <c r="N14" s="16">
        <f t="shared" si="2"/>
        <v>0</v>
      </c>
    </row>
    <row r="15" spans="1:14" ht="15" customHeight="1" x14ac:dyDescent="0.3">
      <c r="A15" s="8">
        <f t="shared" si="3"/>
        <v>4</v>
      </c>
      <c r="B15" s="9"/>
      <c r="C15" s="57" t="s">
        <v>193</v>
      </c>
      <c r="D15" s="57"/>
      <c r="E15" s="57"/>
      <c r="F15" s="57"/>
      <c r="G15" s="10" t="s">
        <v>17</v>
      </c>
      <c r="H15" s="11"/>
      <c r="I15" s="12">
        <v>10</v>
      </c>
      <c r="J15" s="13">
        <v>0</v>
      </c>
      <c r="K15" s="14">
        <v>9.5</v>
      </c>
      <c r="L15" s="15">
        <f t="shared" si="0"/>
        <v>0</v>
      </c>
      <c r="M15" s="16">
        <f t="shared" si="1"/>
        <v>0</v>
      </c>
      <c r="N15" s="16">
        <f t="shared" si="2"/>
        <v>0</v>
      </c>
    </row>
    <row r="16" spans="1:14" ht="15" customHeight="1" x14ac:dyDescent="0.3">
      <c r="A16" s="8">
        <f t="shared" si="3"/>
        <v>5</v>
      </c>
      <c r="B16" s="9"/>
      <c r="C16" s="58" t="s">
        <v>194</v>
      </c>
      <c r="D16" s="58"/>
      <c r="E16" s="58"/>
      <c r="F16" s="58"/>
      <c r="G16" s="10" t="s">
        <v>17</v>
      </c>
      <c r="H16" s="11"/>
      <c r="I16" s="12">
        <v>10</v>
      </c>
      <c r="J16" s="13">
        <v>0</v>
      </c>
      <c r="K16" s="14">
        <v>9.5</v>
      </c>
      <c r="L16" s="15">
        <f t="shared" si="0"/>
        <v>0</v>
      </c>
      <c r="M16" s="16">
        <f t="shared" si="1"/>
        <v>0</v>
      </c>
      <c r="N16" s="16">
        <f t="shared" si="2"/>
        <v>0</v>
      </c>
    </row>
    <row r="17" spans="1:14" ht="15" customHeight="1" x14ac:dyDescent="0.3">
      <c r="A17" s="8">
        <f t="shared" si="3"/>
        <v>6</v>
      </c>
      <c r="B17" s="9"/>
      <c r="C17" s="58" t="s">
        <v>195</v>
      </c>
      <c r="D17" s="58"/>
      <c r="E17" s="58"/>
      <c r="F17" s="58"/>
      <c r="G17" s="10" t="s">
        <v>17</v>
      </c>
      <c r="H17" s="11"/>
      <c r="I17" s="12">
        <v>10</v>
      </c>
      <c r="J17" s="13">
        <v>0</v>
      </c>
      <c r="K17" s="14">
        <v>9.5</v>
      </c>
      <c r="L17" s="15">
        <f t="shared" si="0"/>
        <v>0</v>
      </c>
      <c r="M17" s="16">
        <f t="shared" si="1"/>
        <v>0</v>
      </c>
      <c r="N17" s="16">
        <f t="shared" si="2"/>
        <v>0</v>
      </c>
    </row>
    <row r="18" spans="1:14" ht="15" customHeight="1" x14ac:dyDescent="0.3">
      <c r="A18" s="8">
        <f t="shared" si="3"/>
        <v>7</v>
      </c>
      <c r="B18" s="9"/>
      <c r="C18" s="58" t="s">
        <v>196</v>
      </c>
      <c r="D18" s="58"/>
      <c r="E18" s="58"/>
      <c r="F18" s="58"/>
      <c r="G18" s="10" t="s">
        <v>17</v>
      </c>
      <c r="H18" s="11"/>
      <c r="I18" s="12">
        <v>150</v>
      </c>
      <c r="J18" s="13">
        <v>0</v>
      </c>
      <c r="K18" s="14">
        <v>9.5</v>
      </c>
      <c r="L18" s="15">
        <f t="shared" si="0"/>
        <v>0</v>
      </c>
      <c r="M18" s="16">
        <f t="shared" si="1"/>
        <v>0</v>
      </c>
      <c r="N18" s="16">
        <f t="shared" si="2"/>
        <v>0</v>
      </c>
    </row>
    <row r="19" spans="1:14" ht="15" customHeight="1" x14ac:dyDescent="0.3">
      <c r="A19" s="8">
        <f t="shared" si="3"/>
        <v>8</v>
      </c>
      <c r="B19" s="9"/>
      <c r="C19" s="58" t="s">
        <v>197</v>
      </c>
      <c r="D19" s="58"/>
      <c r="E19" s="58"/>
      <c r="F19" s="58"/>
      <c r="G19" s="10" t="s">
        <v>43</v>
      </c>
      <c r="H19" s="11"/>
      <c r="I19" s="12">
        <v>480</v>
      </c>
      <c r="J19" s="13">
        <v>0</v>
      </c>
      <c r="K19" s="14">
        <v>9.5</v>
      </c>
      <c r="L19" s="15">
        <f t="shared" si="0"/>
        <v>0</v>
      </c>
      <c r="M19" s="16">
        <f t="shared" si="1"/>
        <v>0</v>
      </c>
      <c r="N19" s="16">
        <f t="shared" si="2"/>
        <v>0</v>
      </c>
    </row>
    <row r="20" spans="1:14" ht="15" customHeight="1" x14ac:dyDescent="0.3">
      <c r="A20" s="8">
        <f t="shared" si="3"/>
        <v>9</v>
      </c>
      <c r="B20" s="9"/>
      <c r="C20" s="58" t="s">
        <v>198</v>
      </c>
      <c r="D20" s="58"/>
      <c r="E20" s="58"/>
      <c r="F20" s="58"/>
      <c r="G20" s="10" t="s">
        <v>17</v>
      </c>
      <c r="H20" s="11"/>
      <c r="I20" s="12">
        <v>120</v>
      </c>
      <c r="J20" s="13">
        <v>0</v>
      </c>
      <c r="K20" s="14">
        <v>9.5</v>
      </c>
      <c r="L20" s="15">
        <f t="shared" si="0"/>
        <v>0</v>
      </c>
      <c r="M20" s="16">
        <f t="shared" si="1"/>
        <v>0</v>
      </c>
      <c r="N20" s="16">
        <f t="shared" si="2"/>
        <v>0</v>
      </c>
    </row>
    <row r="21" spans="1:14" ht="15" customHeight="1" x14ac:dyDescent="0.3">
      <c r="A21" s="8">
        <f t="shared" si="3"/>
        <v>10</v>
      </c>
      <c r="B21" s="9"/>
      <c r="C21" s="58" t="s">
        <v>199</v>
      </c>
      <c r="D21" s="58"/>
      <c r="E21" s="58"/>
      <c r="F21" s="58"/>
      <c r="G21" s="10" t="s">
        <v>43</v>
      </c>
      <c r="H21" s="11"/>
      <c r="I21" s="12">
        <v>100</v>
      </c>
      <c r="J21" s="13">
        <v>0</v>
      </c>
      <c r="K21" s="14">
        <v>9.5</v>
      </c>
      <c r="L21" s="15">
        <f t="shared" si="0"/>
        <v>0</v>
      </c>
      <c r="M21" s="16">
        <f t="shared" si="1"/>
        <v>0</v>
      </c>
      <c r="N21" s="16">
        <f t="shared" si="2"/>
        <v>0</v>
      </c>
    </row>
    <row r="22" spans="1:14" ht="15" customHeight="1" x14ac:dyDescent="0.3">
      <c r="A22" s="8">
        <f t="shared" si="3"/>
        <v>11</v>
      </c>
      <c r="B22" s="9"/>
      <c r="C22" s="57" t="s">
        <v>200</v>
      </c>
      <c r="D22" s="57"/>
      <c r="E22" s="57"/>
      <c r="F22" s="57"/>
      <c r="G22" s="10" t="s">
        <v>17</v>
      </c>
      <c r="H22" s="11"/>
      <c r="I22" s="12">
        <v>80</v>
      </c>
      <c r="J22" s="13">
        <v>0</v>
      </c>
      <c r="K22" s="14">
        <v>9.5</v>
      </c>
      <c r="L22" s="15">
        <f t="shared" si="0"/>
        <v>0</v>
      </c>
      <c r="M22" s="16">
        <f t="shared" si="1"/>
        <v>0</v>
      </c>
      <c r="N22" s="16">
        <f t="shared" si="2"/>
        <v>0</v>
      </c>
    </row>
    <row r="23" spans="1:14" ht="15" customHeight="1" x14ac:dyDescent="0.3">
      <c r="A23" s="8">
        <f t="shared" si="3"/>
        <v>12</v>
      </c>
      <c r="B23" s="9"/>
      <c r="C23" s="57" t="s">
        <v>201</v>
      </c>
      <c r="D23" s="57"/>
      <c r="E23" s="57"/>
      <c r="F23" s="57"/>
      <c r="G23" s="10" t="s">
        <v>43</v>
      </c>
      <c r="H23" s="11"/>
      <c r="I23" s="12">
        <v>120</v>
      </c>
      <c r="J23" s="13">
        <v>0</v>
      </c>
      <c r="K23" s="14">
        <v>9.5</v>
      </c>
      <c r="L23" s="15">
        <f t="shared" si="0"/>
        <v>0</v>
      </c>
      <c r="M23" s="16">
        <f t="shared" si="1"/>
        <v>0</v>
      </c>
      <c r="N23" s="16">
        <f t="shared" si="2"/>
        <v>0</v>
      </c>
    </row>
    <row r="24" spans="1:14" ht="15" customHeight="1" x14ac:dyDescent="0.3">
      <c r="A24" s="8">
        <f t="shared" si="3"/>
        <v>13</v>
      </c>
      <c r="B24" s="9"/>
      <c r="C24" s="57" t="s">
        <v>202</v>
      </c>
      <c r="D24" s="57"/>
      <c r="E24" s="57"/>
      <c r="F24" s="57"/>
      <c r="G24" s="10" t="s">
        <v>43</v>
      </c>
      <c r="H24" s="11"/>
      <c r="I24" s="12">
        <v>180</v>
      </c>
      <c r="J24" s="13">
        <v>0</v>
      </c>
      <c r="K24" s="14">
        <v>9.5</v>
      </c>
      <c r="L24" s="15">
        <f t="shared" si="0"/>
        <v>0</v>
      </c>
      <c r="M24" s="16">
        <f t="shared" si="1"/>
        <v>0</v>
      </c>
      <c r="N24" s="16">
        <f t="shared" si="2"/>
        <v>0</v>
      </c>
    </row>
    <row r="25" spans="1:14" ht="15" customHeight="1" x14ac:dyDescent="0.3">
      <c r="A25" s="8">
        <f t="shared" si="3"/>
        <v>14</v>
      </c>
      <c r="B25" s="9"/>
      <c r="C25" s="54" t="s">
        <v>226</v>
      </c>
      <c r="D25" s="55"/>
      <c r="E25" s="55"/>
      <c r="F25" s="56"/>
      <c r="G25" s="10" t="s">
        <v>17</v>
      </c>
      <c r="H25" s="11"/>
      <c r="I25" s="12">
        <v>200</v>
      </c>
      <c r="J25" s="13">
        <v>0</v>
      </c>
      <c r="K25" s="14">
        <v>9.5</v>
      </c>
      <c r="L25" s="15">
        <f t="shared" si="0"/>
        <v>0</v>
      </c>
      <c r="M25" s="16">
        <f t="shared" si="1"/>
        <v>0</v>
      </c>
      <c r="N25" s="16">
        <f t="shared" si="2"/>
        <v>0</v>
      </c>
    </row>
    <row r="26" spans="1:14" ht="15" customHeight="1" x14ac:dyDescent="0.3">
      <c r="A26" s="8">
        <f t="shared" si="3"/>
        <v>15</v>
      </c>
      <c r="B26" s="9"/>
      <c r="C26" s="54" t="s">
        <v>203</v>
      </c>
      <c r="D26" s="55"/>
      <c r="E26" s="55"/>
      <c r="F26" s="56"/>
      <c r="G26" s="10" t="s">
        <v>17</v>
      </c>
      <c r="H26" s="11"/>
      <c r="I26" s="12">
        <v>180</v>
      </c>
      <c r="J26" s="13">
        <v>0</v>
      </c>
      <c r="K26" s="14">
        <v>9.5</v>
      </c>
      <c r="L26" s="15">
        <f t="shared" si="0"/>
        <v>0</v>
      </c>
      <c r="M26" s="16">
        <f t="shared" si="1"/>
        <v>0</v>
      </c>
      <c r="N26" s="16">
        <f t="shared" si="2"/>
        <v>0</v>
      </c>
    </row>
    <row r="27" spans="1:14" ht="15" customHeight="1" x14ac:dyDescent="0.3">
      <c r="A27" s="8">
        <f t="shared" si="3"/>
        <v>16</v>
      </c>
      <c r="B27" s="9"/>
      <c r="C27" s="54" t="s">
        <v>204</v>
      </c>
      <c r="D27" s="55"/>
      <c r="E27" s="55"/>
      <c r="F27" s="56"/>
      <c r="G27" s="10" t="s">
        <v>17</v>
      </c>
      <c r="H27" s="11"/>
      <c r="I27" s="12">
        <v>50</v>
      </c>
      <c r="J27" s="13">
        <v>0</v>
      </c>
      <c r="K27" s="14">
        <v>9.5</v>
      </c>
      <c r="L27" s="15">
        <f t="shared" si="0"/>
        <v>0</v>
      </c>
      <c r="M27" s="16">
        <f t="shared" si="1"/>
        <v>0</v>
      </c>
      <c r="N27" s="16">
        <f t="shared" si="2"/>
        <v>0</v>
      </c>
    </row>
    <row r="28" spans="1:14" ht="15" customHeight="1" x14ac:dyDescent="0.3">
      <c r="A28" s="8">
        <f t="shared" si="3"/>
        <v>17</v>
      </c>
      <c r="B28" s="9"/>
      <c r="C28" s="54" t="s">
        <v>227</v>
      </c>
      <c r="D28" s="55"/>
      <c r="E28" s="55"/>
      <c r="F28" s="56"/>
      <c r="G28" s="10" t="s">
        <v>17</v>
      </c>
      <c r="H28" s="11"/>
      <c r="I28" s="12">
        <v>180</v>
      </c>
      <c r="J28" s="13">
        <v>0</v>
      </c>
      <c r="K28" s="14">
        <v>9.5</v>
      </c>
      <c r="L28" s="15">
        <f t="shared" si="0"/>
        <v>0</v>
      </c>
      <c r="M28" s="16">
        <f t="shared" si="1"/>
        <v>0</v>
      </c>
      <c r="N28" s="16">
        <f t="shared" si="2"/>
        <v>0</v>
      </c>
    </row>
    <row r="29" spans="1:14" ht="15" customHeight="1" x14ac:dyDescent="0.3">
      <c r="A29" s="8">
        <f t="shared" si="3"/>
        <v>18</v>
      </c>
      <c r="B29" s="9"/>
      <c r="C29" s="57" t="s">
        <v>205</v>
      </c>
      <c r="D29" s="57"/>
      <c r="E29" s="57"/>
      <c r="F29" s="57"/>
      <c r="G29" s="10" t="s">
        <v>43</v>
      </c>
      <c r="H29" s="11"/>
      <c r="I29" s="12">
        <v>200</v>
      </c>
      <c r="J29" s="13">
        <v>0</v>
      </c>
      <c r="K29" s="14">
        <v>9.5</v>
      </c>
      <c r="L29" s="15">
        <f t="shared" si="0"/>
        <v>0</v>
      </c>
      <c r="M29" s="16">
        <f t="shared" si="1"/>
        <v>0</v>
      </c>
      <c r="N29" s="16">
        <f t="shared" si="2"/>
        <v>0</v>
      </c>
    </row>
    <row r="30" spans="1:14" ht="15" customHeight="1" x14ac:dyDescent="0.3">
      <c r="A30" s="8">
        <f t="shared" si="3"/>
        <v>19</v>
      </c>
      <c r="B30" s="9"/>
      <c r="C30" s="57" t="s">
        <v>206</v>
      </c>
      <c r="D30" s="57"/>
      <c r="E30" s="57"/>
      <c r="F30" s="57"/>
      <c r="G30" s="10" t="s">
        <v>43</v>
      </c>
      <c r="H30" s="11"/>
      <c r="I30" s="12">
        <v>10</v>
      </c>
      <c r="J30" s="13">
        <v>0</v>
      </c>
      <c r="K30" s="14">
        <v>9.5</v>
      </c>
      <c r="L30" s="15">
        <f t="shared" si="0"/>
        <v>0</v>
      </c>
      <c r="M30" s="16">
        <f t="shared" si="1"/>
        <v>0</v>
      </c>
      <c r="N30" s="16">
        <f t="shared" si="2"/>
        <v>0</v>
      </c>
    </row>
    <row r="31" spans="1:14" ht="15" customHeight="1" x14ac:dyDescent="0.3">
      <c r="A31" s="8">
        <f t="shared" si="3"/>
        <v>20</v>
      </c>
      <c r="B31" s="9"/>
      <c r="C31" s="54" t="s">
        <v>228</v>
      </c>
      <c r="D31" s="55"/>
      <c r="E31" s="55"/>
      <c r="F31" s="56"/>
      <c r="G31" s="10" t="s">
        <v>17</v>
      </c>
      <c r="H31" s="11"/>
      <c r="I31" s="12">
        <v>30</v>
      </c>
      <c r="J31" s="13">
        <v>0</v>
      </c>
      <c r="K31" s="14">
        <v>9.5</v>
      </c>
      <c r="L31" s="15">
        <f t="shared" si="0"/>
        <v>0</v>
      </c>
      <c r="M31" s="16">
        <f t="shared" si="1"/>
        <v>0</v>
      </c>
      <c r="N31" s="16">
        <f t="shared" si="2"/>
        <v>0</v>
      </c>
    </row>
    <row r="32" spans="1:14" ht="15" customHeight="1" x14ac:dyDescent="0.3">
      <c r="A32" s="8">
        <f t="shared" si="3"/>
        <v>21</v>
      </c>
      <c r="B32" s="9"/>
      <c r="C32" s="54" t="s">
        <v>207</v>
      </c>
      <c r="D32" s="55"/>
      <c r="E32" s="55"/>
      <c r="F32" s="56"/>
      <c r="G32" s="10" t="s">
        <v>17</v>
      </c>
      <c r="H32" s="11"/>
      <c r="I32" s="12">
        <v>800</v>
      </c>
      <c r="J32" s="13">
        <v>0</v>
      </c>
      <c r="K32" s="14">
        <v>9.5</v>
      </c>
      <c r="L32" s="15">
        <f t="shared" si="0"/>
        <v>0</v>
      </c>
      <c r="M32" s="16">
        <f t="shared" si="1"/>
        <v>0</v>
      </c>
      <c r="N32" s="16">
        <f t="shared" si="2"/>
        <v>0</v>
      </c>
    </row>
    <row r="33" spans="1:14" ht="15" customHeight="1" x14ac:dyDescent="0.3">
      <c r="A33" s="8">
        <f t="shared" si="3"/>
        <v>22</v>
      </c>
      <c r="B33" s="9"/>
      <c r="C33" s="54" t="s">
        <v>208</v>
      </c>
      <c r="D33" s="55"/>
      <c r="E33" s="55"/>
      <c r="F33" s="56"/>
      <c r="G33" s="10" t="s">
        <v>17</v>
      </c>
      <c r="H33" s="11"/>
      <c r="I33" s="12">
        <v>80</v>
      </c>
      <c r="J33" s="13">
        <v>0</v>
      </c>
      <c r="K33" s="14">
        <v>9.5</v>
      </c>
      <c r="L33" s="15">
        <f t="shared" si="0"/>
        <v>0</v>
      </c>
      <c r="M33" s="16">
        <f t="shared" si="1"/>
        <v>0</v>
      </c>
      <c r="N33" s="16">
        <f t="shared" si="2"/>
        <v>0</v>
      </c>
    </row>
    <row r="34" spans="1:14" ht="15" customHeight="1" x14ac:dyDescent="0.3">
      <c r="A34" s="8">
        <f t="shared" si="3"/>
        <v>23</v>
      </c>
      <c r="B34" s="9"/>
      <c r="C34" s="54" t="s">
        <v>209</v>
      </c>
      <c r="D34" s="55"/>
      <c r="E34" s="55"/>
      <c r="F34" s="56"/>
      <c r="G34" s="10" t="s">
        <v>17</v>
      </c>
      <c r="H34" s="11"/>
      <c r="I34" s="12">
        <v>420</v>
      </c>
      <c r="J34" s="13">
        <v>0</v>
      </c>
      <c r="K34" s="14">
        <v>9.5</v>
      </c>
      <c r="L34" s="15">
        <f t="shared" si="0"/>
        <v>0</v>
      </c>
      <c r="M34" s="16">
        <f t="shared" si="1"/>
        <v>0</v>
      </c>
      <c r="N34" s="16">
        <f t="shared" si="2"/>
        <v>0</v>
      </c>
    </row>
    <row r="35" spans="1:14" ht="15" customHeight="1" x14ac:dyDescent="0.3">
      <c r="A35" s="8">
        <f t="shared" si="3"/>
        <v>24</v>
      </c>
      <c r="B35" s="9"/>
      <c r="C35" s="54" t="s">
        <v>210</v>
      </c>
      <c r="D35" s="55"/>
      <c r="E35" s="55"/>
      <c r="F35" s="56"/>
      <c r="G35" s="10" t="s">
        <v>17</v>
      </c>
      <c r="H35" s="11"/>
      <c r="I35" s="12">
        <v>240</v>
      </c>
      <c r="J35" s="13">
        <v>0</v>
      </c>
      <c r="K35" s="14">
        <v>9.5</v>
      </c>
      <c r="L35" s="15">
        <f t="shared" si="0"/>
        <v>0</v>
      </c>
      <c r="M35" s="16">
        <f t="shared" si="1"/>
        <v>0</v>
      </c>
      <c r="N35" s="16">
        <f t="shared" si="2"/>
        <v>0</v>
      </c>
    </row>
    <row r="36" spans="1:14" ht="15" customHeight="1" x14ac:dyDescent="0.3">
      <c r="A36" s="8">
        <f t="shared" si="3"/>
        <v>25</v>
      </c>
      <c r="B36" s="9"/>
      <c r="C36" s="57" t="s">
        <v>211</v>
      </c>
      <c r="D36" s="57"/>
      <c r="E36" s="57"/>
      <c r="F36" s="57"/>
      <c r="G36" s="10" t="s">
        <v>17</v>
      </c>
      <c r="H36" s="11"/>
      <c r="I36" s="12">
        <v>40</v>
      </c>
      <c r="J36" s="13">
        <v>0</v>
      </c>
      <c r="K36" s="14">
        <v>9.5</v>
      </c>
      <c r="L36" s="15">
        <f t="shared" si="0"/>
        <v>0</v>
      </c>
      <c r="M36" s="16">
        <f t="shared" si="1"/>
        <v>0</v>
      </c>
      <c r="N36" s="16">
        <f t="shared" si="2"/>
        <v>0</v>
      </c>
    </row>
    <row r="37" spans="1:14" ht="15" customHeight="1" x14ac:dyDescent="0.3">
      <c r="A37" s="8">
        <f t="shared" si="3"/>
        <v>26</v>
      </c>
      <c r="B37" s="9"/>
      <c r="C37" s="54" t="s">
        <v>212</v>
      </c>
      <c r="D37" s="55"/>
      <c r="E37" s="55"/>
      <c r="F37" s="56"/>
      <c r="G37" s="10" t="s">
        <v>43</v>
      </c>
      <c r="H37" s="11"/>
      <c r="I37" s="12">
        <v>70</v>
      </c>
      <c r="J37" s="13">
        <v>0</v>
      </c>
      <c r="K37" s="14">
        <v>9.5</v>
      </c>
      <c r="L37" s="15">
        <f t="shared" si="0"/>
        <v>0</v>
      </c>
      <c r="M37" s="16">
        <f t="shared" si="1"/>
        <v>0</v>
      </c>
      <c r="N37" s="16">
        <f t="shared" si="2"/>
        <v>0</v>
      </c>
    </row>
    <row r="38" spans="1:14" ht="15" customHeight="1" x14ac:dyDescent="0.3">
      <c r="A38" s="8">
        <f t="shared" si="3"/>
        <v>27</v>
      </c>
      <c r="B38" s="9"/>
      <c r="C38" s="57" t="s">
        <v>213</v>
      </c>
      <c r="D38" s="57"/>
      <c r="E38" s="57"/>
      <c r="F38" s="57"/>
      <c r="G38" s="10" t="s">
        <v>17</v>
      </c>
      <c r="H38" s="11"/>
      <c r="I38" s="12">
        <v>100</v>
      </c>
      <c r="J38" s="13">
        <v>0</v>
      </c>
      <c r="K38" s="14">
        <v>9.5</v>
      </c>
      <c r="L38" s="15">
        <f t="shared" si="0"/>
        <v>0</v>
      </c>
      <c r="M38" s="16">
        <f t="shared" si="1"/>
        <v>0</v>
      </c>
      <c r="N38" s="16">
        <f t="shared" si="2"/>
        <v>0</v>
      </c>
    </row>
    <row r="39" spans="1:14" ht="15" customHeight="1" x14ac:dyDescent="0.3">
      <c r="A39" s="8">
        <f t="shared" si="3"/>
        <v>28</v>
      </c>
      <c r="B39" s="9"/>
      <c r="C39" s="65" t="s">
        <v>214</v>
      </c>
      <c r="D39" s="65"/>
      <c r="E39" s="65"/>
      <c r="F39" s="65"/>
      <c r="G39" s="10" t="s">
        <v>43</v>
      </c>
      <c r="H39" s="11"/>
      <c r="I39" s="12">
        <v>20</v>
      </c>
      <c r="J39" s="13">
        <v>0</v>
      </c>
      <c r="K39" s="14">
        <v>9.5</v>
      </c>
      <c r="L39" s="15">
        <f t="shared" si="0"/>
        <v>0</v>
      </c>
      <c r="M39" s="16">
        <f t="shared" si="1"/>
        <v>0</v>
      </c>
      <c r="N39" s="16">
        <f t="shared" si="2"/>
        <v>0</v>
      </c>
    </row>
    <row r="40" spans="1:14" ht="15" customHeight="1" x14ac:dyDescent="0.3">
      <c r="A40" s="8">
        <f t="shared" si="3"/>
        <v>29</v>
      </c>
      <c r="B40" s="9"/>
      <c r="C40" s="54" t="s">
        <v>215</v>
      </c>
      <c r="D40" s="55"/>
      <c r="E40" s="55"/>
      <c r="F40" s="56"/>
      <c r="G40" s="10" t="s">
        <v>43</v>
      </c>
      <c r="H40" s="11"/>
      <c r="I40" s="12">
        <v>20</v>
      </c>
      <c r="J40" s="13">
        <v>0</v>
      </c>
      <c r="K40" s="14">
        <v>9.5</v>
      </c>
      <c r="L40" s="15">
        <f t="shared" si="0"/>
        <v>0</v>
      </c>
      <c r="M40" s="16">
        <f t="shared" si="1"/>
        <v>0</v>
      </c>
      <c r="N40" s="16">
        <f t="shared" si="2"/>
        <v>0</v>
      </c>
    </row>
    <row r="41" spans="1:14" ht="15" customHeight="1" x14ac:dyDescent="0.3">
      <c r="A41" s="8">
        <f t="shared" si="3"/>
        <v>30</v>
      </c>
      <c r="B41" s="9"/>
      <c r="C41" s="53" t="s">
        <v>216</v>
      </c>
      <c r="D41" s="53"/>
      <c r="E41" s="53"/>
      <c r="F41" s="53"/>
      <c r="G41" s="10" t="s">
        <v>43</v>
      </c>
      <c r="H41" s="11"/>
      <c r="I41" s="12">
        <v>10</v>
      </c>
      <c r="J41" s="13">
        <v>0</v>
      </c>
      <c r="K41" s="14">
        <v>9.5</v>
      </c>
      <c r="L41" s="15">
        <f t="shared" si="0"/>
        <v>0</v>
      </c>
      <c r="M41" s="16">
        <f t="shared" si="1"/>
        <v>0</v>
      </c>
      <c r="N41" s="16">
        <f t="shared" si="2"/>
        <v>0</v>
      </c>
    </row>
    <row r="42" spans="1:14" ht="15" customHeight="1" x14ac:dyDescent="0.3">
      <c r="A42" s="8">
        <f t="shared" si="3"/>
        <v>31</v>
      </c>
      <c r="B42" s="9"/>
      <c r="C42" s="54" t="s">
        <v>217</v>
      </c>
      <c r="D42" s="55"/>
      <c r="E42" s="55"/>
      <c r="F42" s="56"/>
      <c r="G42" s="10" t="s">
        <v>17</v>
      </c>
      <c r="H42" s="11"/>
      <c r="I42" s="12">
        <v>70</v>
      </c>
      <c r="J42" s="13">
        <v>0</v>
      </c>
      <c r="K42" s="14">
        <v>9.5</v>
      </c>
      <c r="L42" s="15">
        <f t="shared" si="0"/>
        <v>0</v>
      </c>
      <c r="M42" s="16">
        <f t="shared" si="1"/>
        <v>0</v>
      </c>
      <c r="N42" s="16">
        <f t="shared" si="2"/>
        <v>0</v>
      </c>
    </row>
    <row r="43" spans="1:14" ht="15" customHeight="1" x14ac:dyDescent="0.3">
      <c r="A43" s="8">
        <f t="shared" si="3"/>
        <v>32</v>
      </c>
      <c r="B43" s="9"/>
      <c r="C43" s="54" t="s">
        <v>218</v>
      </c>
      <c r="D43" s="55"/>
      <c r="E43" s="55"/>
      <c r="F43" s="56"/>
      <c r="G43" s="10" t="s">
        <v>43</v>
      </c>
      <c r="H43" s="11"/>
      <c r="I43" s="12">
        <v>250</v>
      </c>
      <c r="J43" s="13">
        <v>0</v>
      </c>
      <c r="K43" s="14">
        <v>9.5</v>
      </c>
      <c r="L43" s="15">
        <f t="shared" si="0"/>
        <v>0</v>
      </c>
      <c r="M43" s="16">
        <f t="shared" si="1"/>
        <v>0</v>
      </c>
      <c r="N43" s="16">
        <f t="shared" si="2"/>
        <v>0</v>
      </c>
    </row>
    <row r="44" spans="1:14" ht="15" customHeight="1" x14ac:dyDescent="0.3">
      <c r="A44" s="8">
        <f t="shared" si="3"/>
        <v>33</v>
      </c>
      <c r="B44" s="9"/>
      <c r="C44" s="54" t="s">
        <v>229</v>
      </c>
      <c r="D44" s="55"/>
      <c r="E44" s="55"/>
      <c r="F44" s="56"/>
      <c r="G44" s="10" t="s">
        <v>17</v>
      </c>
      <c r="H44" s="11"/>
      <c r="I44" s="17">
        <v>30</v>
      </c>
      <c r="J44" s="13">
        <v>0</v>
      </c>
      <c r="K44" s="14">
        <v>9.5</v>
      </c>
      <c r="L44" s="15">
        <f t="shared" si="0"/>
        <v>0</v>
      </c>
      <c r="M44" s="16">
        <f t="shared" si="1"/>
        <v>0</v>
      </c>
      <c r="N44" s="16">
        <f t="shared" si="2"/>
        <v>0</v>
      </c>
    </row>
    <row r="45" spans="1:14" ht="15" customHeight="1" x14ac:dyDescent="0.3">
      <c r="A45" s="8">
        <f t="shared" si="3"/>
        <v>34</v>
      </c>
      <c r="B45" s="9"/>
      <c r="C45" s="65" t="s">
        <v>219</v>
      </c>
      <c r="D45" s="65"/>
      <c r="E45" s="65"/>
      <c r="F45" s="65"/>
      <c r="G45" s="14" t="s">
        <v>43</v>
      </c>
      <c r="H45" s="11"/>
      <c r="I45" s="17">
        <v>130</v>
      </c>
      <c r="J45" s="13">
        <v>0</v>
      </c>
      <c r="K45" s="14">
        <v>9.5</v>
      </c>
      <c r="L45" s="15">
        <f t="shared" si="0"/>
        <v>0</v>
      </c>
      <c r="M45" s="16">
        <f t="shared" si="1"/>
        <v>0</v>
      </c>
      <c r="N45" s="16">
        <f t="shared" si="2"/>
        <v>0</v>
      </c>
    </row>
    <row r="46" spans="1:14" ht="15" customHeight="1" x14ac:dyDescent="0.3">
      <c r="A46" s="8">
        <f t="shared" si="3"/>
        <v>35</v>
      </c>
      <c r="B46" s="9"/>
      <c r="C46" s="65" t="s">
        <v>220</v>
      </c>
      <c r="D46" s="65"/>
      <c r="E46" s="65"/>
      <c r="F46" s="65"/>
      <c r="G46" s="14" t="s">
        <v>43</v>
      </c>
      <c r="H46" s="11"/>
      <c r="I46" s="17">
        <v>320</v>
      </c>
      <c r="J46" s="13">
        <v>0</v>
      </c>
      <c r="K46" s="14">
        <v>9.5</v>
      </c>
      <c r="L46" s="15">
        <f t="shared" si="0"/>
        <v>0</v>
      </c>
      <c r="M46" s="16">
        <f t="shared" si="1"/>
        <v>0</v>
      </c>
      <c r="N46" s="16">
        <f t="shared" si="2"/>
        <v>0</v>
      </c>
    </row>
    <row r="47" spans="1:14" ht="15" customHeight="1" x14ac:dyDescent="0.3">
      <c r="A47" s="8">
        <f t="shared" si="3"/>
        <v>36</v>
      </c>
      <c r="B47" s="9"/>
      <c r="C47" s="58" t="s">
        <v>221</v>
      </c>
      <c r="D47" s="58"/>
      <c r="E47" s="58"/>
      <c r="F47" s="58"/>
      <c r="G47" s="10" t="s">
        <v>43</v>
      </c>
      <c r="H47" s="11"/>
      <c r="I47" s="17">
        <v>200</v>
      </c>
      <c r="J47" s="13">
        <v>0</v>
      </c>
      <c r="K47" s="14">
        <v>9.5</v>
      </c>
      <c r="L47" s="15">
        <f t="shared" si="0"/>
        <v>0</v>
      </c>
      <c r="M47" s="16">
        <f t="shared" si="1"/>
        <v>0</v>
      </c>
      <c r="N47" s="16">
        <f t="shared" si="2"/>
        <v>0</v>
      </c>
    </row>
    <row r="48" spans="1:14" ht="15" customHeight="1" x14ac:dyDescent="0.3">
      <c r="A48" s="8">
        <f t="shared" si="3"/>
        <v>37</v>
      </c>
      <c r="B48" s="9"/>
      <c r="C48" s="58" t="s">
        <v>230</v>
      </c>
      <c r="D48" s="58"/>
      <c r="E48" s="58"/>
      <c r="F48" s="58"/>
      <c r="G48" s="10" t="s">
        <v>43</v>
      </c>
      <c r="H48" s="11"/>
      <c r="I48" s="17">
        <v>40</v>
      </c>
      <c r="J48" s="13">
        <v>0</v>
      </c>
      <c r="K48" s="14">
        <v>9.5</v>
      </c>
      <c r="L48" s="15">
        <f t="shared" si="0"/>
        <v>0</v>
      </c>
      <c r="M48" s="16">
        <f t="shared" si="1"/>
        <v>0</v>
      </c>
      <c r="N48" s="16">
        <f t="shared" si="2"/>
        <v>0</v>
      </c>
    </row>
    <row r="49" spans="1:14" ht="15" customHeight="1" x14ac:dyDescent="0.3">
      <c r="A49" s="8">
        <f t="shared" si="3"/>
        <v>38</v>
      </c>
      <c r="B49" s="9"/>
      <c r="C49" s="58" t="s">
        <v>222</v>
      </c>
      <c r="D49" s="58"/>
      <c r="E49" s="58"/>
      <c r="F49" s="58"/>
      <c r="G49" s="10" t="s">
        <v>43</v>
      </c>
      <c r="H49" s="11"/>
      <c r="I49" s="17">
        <v>60</v>
      </c>
      <c r="J49" s="13">
        <v>0</v>
      </c>
      <c r="K49" s="14">
        <v>9.5</v>
      </c>
      <c r="L49" s="15">
        <f t="shared" si="0"/>
        <v>0</v>
      </c>
      <c r="M49" s="16">
        <f t="shared" si="1"/>
        <v>0</v>
      </c>
      <c r="N49" s="16">
        <f t="shared" si="2"/>
        <v>0</v>
      </c>
    </row>
    <row r="50" spans="1:14" ht="12.75" customHeight="1" x14ac:dyDescent="0.3">
      <c r="A50" s="34"/>
      <c r="B50" s="34"/>
      <c r="C50" s="42" t="s">
        <v>223</v>
      </c>
      <c r="D50" s="42"/>
      <c r="E50" s="42"/>
      <c r="F50" s="42"/>
      <c r="G50" s="35"/>
      <c r="H50" s="35"/>
      <c r="I50" s="35"/>
      <c r="J50" s="36"/>
      <c r="K50" s="35"/>
      <c r="L50" s="37"/>
      <c r="M50" s="38">
        <f>SUM(M12:M49)</f>
        <v>0</v>
      </c>
      <c r="N50" s="38">
        <f>SUM(N12:N49)</f>
        <v>0</v>
      </c>
    </row>
    <row r="51" spans="1:14" ht="12.75" customHeight="1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3">
      <c r="A52" s="4" t="s">
        <v>29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3">
      <c r="A53" s="4" t="s">
        <v>30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2.75" customHeight="1" x14ac:dyDescent="0.3">
      <c r="A54" s="4" t="s">
        <v>31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2.75" customHeight="1" x14ac:dyDescent="0.3">
      <c r="A55" s="4" t="s">
        <v>224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3">
      <c r="A57" s="4" t="s">
        <v>33</v>
      </c>
      <c r="B57" s="4"/>
      <c r="C57" s="4"/>
      <c r="D57" s="4"/>
      <c r="E57" s="4"/>
      <c r="F57" s="4"/>
      <c r="G57" s="4"/>
      <c r="H57" s="19" t="s">
        <v>34</v>
      </c>
      <c r="I57" s="4"/>
      <c r="J57" s="4"/>
      <c r="K57" s="4" t="s">
        <v>35</v>
      </c>
      <c r="L57" s="4"/>
      <c r="M57" s="4"/>
      <c r="N57" s="4"/>
    </row>
    <row r="60" spans="1:14" ht="12.75" customHeight="1" x14ac:dyDescent="0.3">
      <c r="B60" s="20"/>
      <c r="C60" s="20"/>
    </row>
    <row r="61" spans="1:14" ht="12.75" customHeight="1" x14ac:dyDescent="0.3">
      <c r="B61" s="20"/>
      <c r="C61" s="20"/>
    </row>
    <row r="62" spans="1:14" ht="12.75" customHeight="1" x14ac:dyDescent="0.3">
      <c r="B62" s="20"/>
      <c r="C62" s="20"/>
    </row>
    <row r="63" spans="1:14" ht="12.75" customHeight="1" x14ac:dyDescent="0.3">
      <c r="B63" s="20"/>
      <c r="C63" s="20"/>
    </row>
  </sheetData>
  <sheetProtection algorithmName="SHA-512" hashValue="iuOL8Xm6jscR90ftSfnmK/mnjTVc8mrwR/5D2VWxzcRb9NXwLGPMdQpotwIUH7FfHvgy16T2CDTpx/u6hvp8/w==" saltValue="SIfZ4GCtpZtWuu3p7N8X4Q==" spinCount="100000" sheet="1" objects="1" scenarios="1"/>
  <protectedRanges>
    <protectedRange sqref="C57" name="Obseg3"/>
    <protectedRange sqref="C4:C5" name="Obseg2"/>
    <protectedRange sqref="C57" name="Range2"/>
  </protectedRanges>
  <mergeCells count="40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9:F29"/>
    <mergeCell ref="C30:F30"/>
    <mergeCell ref="C31:F31"/>
    <mergeCell ref="C32:F32"/>
    <mergeCell ref="C33:F33"/>
    <mergeCell ref="C45:F45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6:F46"/>
    <mergeCell ref="C47:F47"/>
    <mergeCell ref="C48:F48"/>
    <mergeCell ref="C49:F49"/>
    <mergeCell ref="C50:F50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85307-1CF5-40AE-AA31-4E4F38E7E420}">
  <dimension ref="A1:N203"/>
  <sheetViews>
    <sheetView tabSelected="1" topLeftCell="A178" zoomScaleNormal="100" workbookViewId="0">
      <selection activeCell="I196" sqref="I19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36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231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21" t="s">
        <v>4</v>
      </c>
      <c r="B10" s="22" t="s">
        <v>5</v>
      </c>
      <c r="C10" s="47" t="s">
        <v>6</v>
      </c>
      <c r="D10" s="48"/>
      <c r="E10" s="48"/>
      <c r="F10" s="49"/>
      <c r="G10" s="23" t="s">
        <v>7</v>
      </c>
      <c r="H10" s="24" t="s">
        <v>8</v>
      </c>
      <c r="I10" s="25" t="s">
        <v>9</v>
      </c>
      <c r="J10" s="25" t="s">
        <v>10</v>
      </c>
      <c r="K10" s="25" t="s">
        <v>11</v>
      </c>
      <c r="L10" s="25" t="s">
        <v>12</v>
      </c>
      <c r="M10" s="25" t="s">
        <v>13</v>
      </c>
      <c r="N10" s="25" t="s">
        <v>14</v>
      </c>
    </row>
    <row r="11" spans="1:14" s="1" customFormat="1" ht="12.75" customHeight="1" x14ac:dyDescent="0.3">
      <c r="A11" s="26"/>
      <c r="B11" s="27"/>
      <c r="C11" s="28"/>
      <c r="D11" s="29"/>
      <c r="E11" s="29"/>
      <c r="F11" s="30"/>
      <c r="G11" s="31"/>
      <c r="H11" s="32"/>
      <c r="I11" s="33"/>
      <c r="J11" s="33"/>
      <c r="K11" s="33"/>
      <c r="L11" s="33"/>
      <c r="M11" s="33"/>
      <c r="N11" s="33" t="s">
        <v>15</v>
      </c>
    </row>
    <row r="12" spans="1:14" ht="15" customHeight="1" x14ac:dyDescent="0.3">
      <c r="A12" s="8">
        <v>1</v>
      </c>
      <c r="B12" s="9"/>
      <c r="C12" s="58" t="s">
        <v>232</v>
      </c>
      <c r="D12" s="58"/>
      <c r="E12" s="58"/>
      <c r="F12" s="58"/>
      <c r="G12" s="10" t="s">
        <v>17</v>
      </c>
      <c r="H12" s="11"/>
      <c r="I12" s="17">
        <v>500</v>
      </c>
      <c r="J12" s="13">
        <v>0</v>
      </c>
      <c r="K12" s="14">
        <v>9.5</v>
      </c>
      <c r="L12" s="15">
        <f t="shared" ref="L12:L75" si="0">PRODUCT(J12,1.095)</f>
        <v>0</v>
      </c>
      <c r="M12" s="16">
        <f>PRODUCT(I12,L12)</f>
        <v>0</v>
      </c>
      <c r="N12" s="16">
        <f>PRODUCT(I12,J12)</f>
        <v>0</v>
      </c>
    </row>
    <row r="13" spans="1:14" ht="15" customHeight="1" x14ac:dyDescent="0.3">
      <c r="A13" s="8">
        <f>A12+1</f>
        <v>2</v>
      </c>
      <c r="B13" s="9"/>
      <c r="C13" s="58" t="s">
        <v>233</v>
      </c>
      <c r="D13" s="58"/>
      <c r="E13" s="58"/>
      <c r="F13" s="58"/>
      <c r="G13" s="10" t="s">
        <v>17</v>
      </c>
      <c r="H13" s="11"/>
      <c r="I13" s="17">
        <v>5</v>
      </c>
      <c r="J13" s="13">
        <v>0</v>
      </c>
      <c r="K13" s="14">
        <v>9.5</v>
      </c>
      <c r="L13" s="15">
        <f t="shared" si="0"/>
        <v>0</v>
      </c>
      <c r="M13" s="16">
        <f t="shared" ref="M13:M76" si="1">PRODUCT(I13,L13)</f>
        <v>0</v>
      </c>
      <c r="N13" s="16">
        <f t="shared" ref="N13:N76" si="2">PRODUCT(I13,J13)</f>
        <v>0</v>
      </c>
    </row>
    <row r="14" spans="1:14" ht="15" customHeight="1" x14ac:dyDescent="0.3">
      <c r="A14" s="8">
        <f t="shared" ref="A14:A77" si="3">A13+1</f>
        <v>3</v>
      </c>
      <c r="B14" s="9"/>
      <c r="C14" s="58" t="s">
        <v>234</v>
      </c>
      <c r="D14" s="58"/>
      <c r="E14" s="58"/>
      <c r="F14" s="58"/>
      <c r="G14" s="10" t="s">
        <v>43</v>
      </c>
      <c r="H14" s="11"/>
      <c r="I14" s="17">
        <v>60</v>
      </c>
      <c r="J14" s="13">
        <v>0</v>
      </c>
      <c r="K14" s="14">
        <v>9.5</v>
      </c>
      <c r="L14" s="15">
        <f t="shared" si="0"/>
        <v>0</v>
      </c>
      <c r="M14" s="16">
        <f t="shared" si="1"/>
        <v>0</v>
      </c>
      <c r="N14" s="16">
        <f t="shared" si="2"/>
        <v>0</v>
      </c>
    </row>
    <row r="15" spans="1:14" ht="15" customHeight="1" x14ac:dyDescent="0.3">
      <c r="A15" s="8">
        <f t="shared" si="3"/>
        <v>4</v>
      </c>
      <c r="B15" s="9"/>
      <c r="C15" s="58" t="s">
        <v>235</v>
      </c>
      <c r="D15" s="58"/>
      <c r="E15" s="58"/>
      <c r="F15" s="58"/>
      <c r="G15" s="10" t="s">
        <v>17</v>
      </c>
      <c r="H15" s="11"/>
      <c r="I15" s="17">
        <v>120</v>
      </c>
      <c r="J15" s="13">
        <v>0</v>
      </c>
      <c r="K15" s="14">
        <v>9.5</v>
      </c>
      <c r="L15" s="15">
        <f t="shared" si="0"/>
        <v>0</v>
      </c>
      <c r="M15" s="16">
        <f t="shared" si="1"/>
        <v>0</v>
      </c>
      <c r="N15" s="16">
        <f t="shared" si="2"/>
        <v>0</v>
      </c>
    </row>
    <row r="16" spans="1:14" ht="15" customHeight="1" x14ac:dyDescent="0.3">
      <c r="A16" s="8">
        <f t="shared" si="3"/>
        <v>5</v>
      </c>
      <c r="B16" s="9"/>
      <c r="C16" s="58" t="s">
        <v>236</v>
      </c>
      <c r="D16" s="58"/>
      <c r="E16" s="58"/>
      <c r="F16" s="58"/>
      <c r="G16" s="10" t="s">
        <v>43</v>
      </c>
      <c r="H16" s="11"/>
      <c r="I16" s="17">
        <v>330</v>
      </c>
      <c r="J16" s="13">
        <v>0</v>
      </c>
      <c r="K16" s="14">
        <v>9.5</v>
      </c>
      <c r="L16" s="15">
        <f t="shared" si="0"/>
        <v>0</v>
      </c>
      <c r="M16" s="16">
        <f t="shared" si="1"/>
        <v>0</v>
      </c>
      <c r="N16" s="16">
        <f t="shared" si="2"/>
        <v>0</v>
      </c>
    </row>
    <row r="17" spans="1:14" ht="15" customHeight="1" x14ac:dyDescent="0.3">
      <c r="A17" s="8">
        <f t="shared" si="3"/>
        <v>6</v>
      </c>
      <c r="B17" s="9"/>
      <c r="C17" s="58" t="s">
        <v>237</v>
      </c>
      <c r="D17" s="58"/>
      <c r="E17" s="58"/>
      <c r="F17" s="58"/>
      <c r="G17" s="10" t="s">
        <v>43</v>
      </c>
      <c r="H17" s="11"/>
      <c r="I17" s="17">
        <v>330</v>
      </c>
      <c r="J17" s="13">
        <v>0</v>
      </c>
      <c r="K17" s="14">
        <v>9.5</v>
      </c>
      <c r="L17" s="15">
        <f t="shared" si="0"/>
        <v>0</v>
      </c>
      <c r="M17" s="16">
        <f t="shared" si="1"/>
        <v>0</v>
      </c>
      <c r="N17" s="16">
        <f t="shared" si="2"/>
        <v>0</v>
      </c>
    </row>
    <row r="18" spans="1:14" ht="15" customHeight="1" x14ac:dyDescent="0.3">
      <c r="A18" s="8">
        <f t="shared" si="3"/>
        <v>7</v>
      </c>
      <c r="B18" s="9"/>
      <c r="C18" s="58" t="s">
        <v>238</v>
      </c>
      <c r="D18" s="58"/>
      <c r="E18" s="58"/>
      <c r="F18" s="58"/>
      <c r="G18" s="10" t="s">
        <v>17</v>
      </c>
      <c r="H18" s="11"/>
      <c r="I18" s="17">
        <v>10</v>
      </c>
      <c r="J18" s="13">
        <v>0</v>
      </c>
      <c r="K18" s="14">
        <v>9.5</v>
      </c>
      <c r="L18" s="15">
        <f t="shared" si="0"/>
        <v>0</v>
      </c>
      <c r="M18" s="16">
        <f t="shared" si="1"/>
        <v>0</v>
      </c>
      <c r="N18" s="16">
        <f t="shared" si="2"/>
        <v>0</v>
      </c>
    </row>
    <row r="19" spans="1:14" ht="15" customHeight="1" x14ac:dyDescent="0.3">
      <c r="A19" s="8">
        <f t="shared" si="3"/>
        <v>8</v>
      </c>
      <c r="B19" s="9"/>
      <c r="C19" s="71" t="s">
        <v>380</v>
      </c>
      <c r="D19" s="71"/>
      <c r="E19" s="71"/>
      <c r="F19" s="71"/>
      <c r="G19" s="10" t="s">
        <v>43</v>
      </c>
      <c r="H19" s="11"/>
      <c r="I19" s="17">
        <v>50</v>
      </c>
      <c r="J19" s="13">
        <v>0</v>
      </c>
      <c r="K19" s="14">
        <v>9.5</v>
      </c>
      <c r="L19" s="15">
        <f t="shared" si="0"/>
        <v>0</v>
      </c>
      <c r="M19" s="16">
        <f t="shared" si="1"/>
        <v>0</v>
      </c>
      <c r="N19" s="16">
        <f t="shared" si="2"/>
        <v>0</v>
      </c>
    </row>
    <row r="20" spans="1:14" ht="15" customHeight="1" x14ac:dyDescent="0.3">
      <c r="A20" s="8">
        <f t="shared" si="3"/>
        <v>9</v>
      </c>
      <c r="B20" s="9"/>
      <c r="C20" s="58" t="s">
        <v>239</v>
      </c>
      <c r="D20" s="58"/>
      <c r="E20" s="58"/>
      <c r="F20" s="58"/>
      <c r="G20" s="10" t="s">
        <v>43</v>
      </c>
      <c r="H20" s="11"/>
      <c r="I20" s="17">
        <v>15</v>
      </c>
      <c r="J20" s="13">
        <v>0</v>
      </c>
      <c r="K20" s="14">
        <v>9.5</v>
      </c>
      <c r="L20" s="15">
        <f t="shared" si="0"/>
        <v>0</v>
      </c>
      <c r="M20" s="16">
        <f t="shared" si="1"/>
        <v>0</v>
      </c>
      <c r="N20" s="16">
        <f t="shared" si="2"/>
        <v>0</v>
      </c>
    </row>
    <row r="21" spans="1:14" ht="15" customHeight="1" x14ac:dyDescent="0.3">
      <c r="A21" s="8">
        <f t="shared" si="3"/>
        <v>10</v>
      </c>
      <c r="B21" s="9"/>
      <c r="C21" s="58" t="s">
        <v>240</v>
      </c>
      <c r="D21" s="58"/>
      <c r="E21" s="58"/>
      <c r="F21" s="58"/>
      <c r="G21" s="10" t="s">
        <v>43</v>
      </c>
      <c r="H21" s="11"/>
      <c r="I21" s="17">
        <v>12</v>
      </c>
      <c r="J21" s="13">
        <v>0</v>
      </c>
      <c r="K21" s="14">
        <v>9.5</v>
      </c>
      <c r="L21" s="15">
        <f t="shared" si="0"/>
        <v>0</v>
      </c>
      <c r="M21" s="16">
        <f t="shared" si="1"/>
        <v>0</v>
      </c>
      <c r="N21" s="16">
        <f t="shared" si="2"/>
        <v>0</v>
      </c>
    </row>
    <row r="22" spans="1:14" ht="15" customHeight="1" x14ac:dyDescent="0.3">
      <c r="A22" s="8">
        <f t="shared" si="3"/>
        <v>11</v>
      </c>
      <c r="B22" s="9"/>
      <c r="C22" s="58" t="s">
        <v>241</v>
      </c>
      <c r="D22" s="58"/>
      <c r="E22" s="58"/>
      <c r="F22" s="58"/>
      <c r="G22" s="10" t="s">
        <v>43</v>
      </c>
      <c r="H22" s="11"/>
      <c r="I22" s="17">
        <v>250</v>
      </c>
      <c r="J22" s="13">
        <v>0</v>
      </c>
      <c r="K22" s="14">
        <v>9.5</v>
      </c>
      <c r="L22" s="15">
        <f t="shared" si="0"/>
        <v>0</v>
      </c>
      <c r="M22" s="16">
        <f t="shared" si="1"/>
        <v>0</v>
      </c>
      <c r="N22" s="16">
        <f t="shared" si="2"/>
        <v>0</v>
      </c>
    </row>
    <row r="23" spans="1:14" ht="15" customHeight="1" x14ac:dyDescent="0.3">
      <c r="A23" s="8">
        <f t="shared" si="3"/>
        <v>12</v>
      </c>
      <c r="B23" s="9"/>
      <c r="C23" s="72" t="s">
        <v>381</v>
      </c>
      <c r="D23" s="73"/>
      <c r="E23" s="73"/>
      <c r="F23" s="74"/>
      <c r="G23" s="10" t="s">
        <v>43</v>
      </c>
      <c r="H23" s="11"/>
      <c r="I23" s="17">
        <v>250</v>
      </c>
      <c r="J23" s="13">
        <v>0</v>
      </c>
      <c r="K23" s="14">
        <v>9.5</v>
      </c>
      <c r="L23" s="15">
        <f t="shared" si="0"/>
        <v>0</v>
      </c>
      <c r="M23" s="16">
        <f t="shared" si="1"/>
        <v>0</v>
      </c>
      <c r="N23" s="16">
        <f t="shared" si="2"/>
        <v>0</v>
      </c>
    </row>
    <row r="24" spans="1:14" ht="15" customHeight="1" x14ac:dyDescent="0.3">
      <c r="A24" s="8">
        <f t="shared" si="3"/>
        <v>13</v>
      </c>
      <c r="B24" s="9"/>
      <c r="C24" s="58" t="s">
        <v>242</v>
      </c>
      <c r="D24" s="58"/>
      <c r="E24" s="58"/>
      <c r="F24" s="58"/>
      <c r="G24" s="10" t="s">
        <v>43</v>
      </c>
      <c r="H24" s="11"/>
      <c r="I24" s="17">
        <v>75</v>
      </c>
      <c r="J24" s="13">
        <v>0</v>
      </c>
      <c r="K24" s="14">
        <v>9.5</v>
      </c>
      <c r="L24" s="15">
        <f t="shared" si="0"/>
        <v>0</v>
      </c>
      <c r="M24" s="16">
        <f t="shared" si="1"/>
        <v>0</v>
      </c>
      <c r="N24" s="16">
        <f t="shared" si="2"/>
        <v>0</v>
      </c>
    </row>
    <row r="25" spans="1:14" ht="15" customHeight="1" x14ac:dyDescent="0.3">
      <c r="A25" s="8">
        <f t="shared" si="3"/>
        <v>14</v>
      </c>
      <c r="B25" s="9"/>
      <c r="C25" s="58" t="s">
        <v>243</v>
      </c>
      <c r="D25" s="58"/>
      <c r="E25" s="58"/>
      <c r="F25" s="58"/>
      <c r="G25" s="10" t="s">
        <v>43</v>
      </c>
      <c r="H25" s="11"/>
      <c r="I25" s="17">
        <v>10</v>
      </c>
      <c r="J25" s="13">
        <v>0</v>
      </c>
      <c r="K25" s="14">
        <v>9.5</v>
      </c>
      <c r="L25" s="15">
        <f t="shared" si="0"/>
        <v>0</v>
      </c>
      <c r="M25" s="16">
        <f t="shared" si="1"/>
        <v>0</v>
      </c>
      <c r="N25" s="16">
        <f t="shared" si="2"/>
        <v>0</v>
      </c>
    </row>
    <row r="26" spans="1:14" ht="15" customHeight="1" x14ac:dyDescent="0.3">
      <c r="A26" s="8">
        <f t="shared" si="3"/>
        <v>15</v>
      </c>
      <c r="B26" s="9"/>
      <c r="C26" s="75" t="s">
        <v>244</v>
      </c>
      <c r="D26" s="75"/>
      <c r="E26" s="75"/>
      <c r="F26" s="75"/>
      <c r="G26" s="40" t="s">
        <v>43</v>
      </c>
      <c r="H26" s="11"/>
      <c r="I26" s="41">
        <v>4400</v>
      </c>
      <c r="J26" s="13">
        <v>0</v>
      </c>
      <c r="K26" s="14">
        <v>9.5</v>
      </c>
      <c r="L26" s="15">
        <f t="shared" si="0"/>
        <v>0</v>
      </c>
      <c r="M26" s="16">
        <f t="shared" si="1"/>
        <v>0</v>
      </c>
      <c r="N26" s="16">
        <f t="shared" si="2"/>
        <v>0</v>
      </c>
    </row>
    <row r="27" spans="1:14" ht="15" customHeight="1" x14ac:dyDescent="0.3">
      <c r="A27" s="8">
        <f t="shared" si="3"/>
        <v>16</v>
      </c>
      <c r="B27" s="9"/>
      <c r="C27" s="75" t="s">
        <v>245</v>
      </c>
      <c r="D27" s="75"/>
      <c r="E27" s="75"/>
      <c r="F27" s="75"/>
      <c r="G27" s="40" t="s">
        <v>43</v>
      </c>
      <c r="H27" s="11"/>
      <c r="I27" s="41">
        <v>80</v>
      </c>
      <c r="J27" s="13">
        <v>0</v>
      </c>
      <c r="K27" s="14">
        <v>9.5</v>
      </c>
      <c r="L27" s="15">
        <f t="shared" si="0"/>
        <v>0</v>
      </c>
      <c r="M27" s="16">
        <f t="shared" si="1"/>
        <v>0</v>
      </c>
      <c r="N27" s="16">
        <f t="shared" si="2"/>
        <v>0</v>
      </c>
    </row>
    <row r="28" spans="1:14" ht="15" customHeight="1" x14ac:dyDescent="0.3">
      <c r="A28" s="8">
        <f t="shared" si="3"/>
        <v>17</v>
      </c>
      <c r="B28" s="9"/>
      <c r="C28" s="75" t="s">
        <v>246</v>
      </c>
      <c r="D28" s="75"/>
      <c r="E28" s="75"/>
      <c r="F28" s="75"/>
      <c r="G28" s="40" t="s">
        <v>43</v>
      </c>
      <c r="H28" s="11"/>
      <c r="I28" s="41">
        <v>50</v>
      </c>
      <c r="J28" s="13">
        <v>0</v>
      </c>
      <c r="K28" s="14">
        <v>9.5</v>
      </c>
      <c r="L28" s="15">
        <f t="shared" si="0"/>
        <v>0</v>
      </c>
      <c r="M28" s="16">
        <f t="shared" si="1"/>
        <v>0</v>
      </c>
      <c r="N28" s="16">
        <f t="shared" si="2"/>
        <v>0</v>
      </c>
    </row>
    <row r="29" spans="1:14" ht="15" customHeight="1" x14ac:dyDescent="0.3">
      <c r="A29" s="8">
        <f t="shared" si="3"/>
        <v>18</v>
      </c>
      <c r="B29" s="9"/>
      <c r="C29" s="50" t="s">
        <v>247</v>
      </c>
      <c r="D29" s="51" t="s">
        <v>248</v>
      </c>
      <c r="E29" s="51" t="s">
        <v>248</v>
      </c>
      <c r="F29" s="52" t="s">
        <v>248</v>
      </c>
      <c r="G29" s="10" t="s">
        <v>43</v>
      </c>
      <c r="H29" s="11"/>
      <c r="I29" s="17">
        <v>200</v>
      </c>
      <c r="J29" s="13">
        <v>0</v>
      </c>
      <c r="K29" s="14">
        <v>9.5</v>
      </c>
      <c r="L29" s="15">
        <f t="shared" si="0"/>
        <v>0</v>
      </c>
      <c r="M29" s="16">
        <f t="shared" si="1"/>
        <v>0</v>
      </c>
      <c r="N29" s="16">
        <f t="shared" si="2"/>
        <v>0</v>
      </c>
    </row>
    <row r="30" spans="1:14" ht="15" customHeight="1" x14ac:dyDescent="0.3">
      <c r="A30" s="8">
        <f t="shared" si="3"/>
        <v>19</v>
      </c>
      <c r="B30" s="9"/>
      <c r="C30" s="58" t="s">
        <v>249</v>
      </c>
      <c r="D30" s="58"/>
      <c r="E30" s="58"/>
      <c r="F30" s="58"/>
      <c r="G30" s="10" t="s">
        <v>43</v>
      </c>
      <c r="H30" s="11"/>
      <c r="I30" s="41">
        <v>200</v>
      </c>
      <c r="J30" s="13">
        <v>0</v>
      </c>
      <c r="K30" s="14">
        <v>9.5</v>
      </c>
      <c r="L30" s="15">
        <f t="shared" si="0"/>
        <v>0</v>
      </c>
      <c r="M30" s="16">
        <f t="shared" si="1"/>
        <v>0</v>
      </c>
      <c r="N30" s="16">
        <f t="shared" si="2"/>
        <v>0</v>
      </c>
    </row>
    <row r="31" spans="1:14" ht="15" customHeight="1" x14ac:dyDescent="0.3">
      <c r="A31" s="8">
        <f t="shared" si="3"/>
        <v>20</v>
      </c>
      <c r="B31" s="9"/>
      <c r="C31" s="58" t="s">
        <v>250</v>
      </c>
      <c r="D31" s="58"/>
      <c r="E31" s="58"/>
      <c r="F31" s="58"/>
      <c r="G31" s="10" t="s">
        <v>43</v>
      </c>
      <c r="H31" s="11"/>
      <c r="I31" s="41">
        <v>200</v>
      </c>
      <c r="J31" s="13">
        <v>0</v>
      </c>
      <c r="K31" s="14">
        <v>9.5</v>
      </c>
      <c r="L31" s="15">
        <f t="shared" si="0"/>
        <v>0</v>
      </c>
      <c r="M31" s="16">
        <f t="shared" si="1"/>
        <v>0</v>
      </c>
      <c r="N31" s="16">
        <f t="shared" si="2"/>
        <v>0</v>
      </c>
    </row>
    <row r="32" spans="1:14" ht="15" customHeight="1" x14ac:dyDescent="0.3">
      <c r="A32" s="8">
        <f t="shared" si="3"/>
        <v>21</v>
      </c>
      <c r="B32" s="9"/>
      <c r="C32" s="58" t="s">
        <v>251</v>
      </c>
      <c r="D32" s="58"/>
      <c r="E32" s="58"/>
      <c r="F32" s="58"/>
      <c r="G32" s="10" t="s">
        <v>43</v>
      </c>
      <c r="H32" s="11"/>
      <c r="I32" s="17">
        <v>120</v>
      </c>
      <c r="J32" s="13">
        <v>0</v>
      </c>
      <c r="K32" s="14">
        <v>9.5</v>
      </c>
      <c r="L32" s="15">
        <f t="shared" si="0"/>
        <v>0</v>
      </c>
      <c r="M32" s="16">
        <f t="shared" si="1"/>
        <v>0</v>
      </c>
      <c r="N32" s="16">
        <f t="shared" si="2"/>
        <v>0</v>
      </c>
    </row>
    <row r="33" spans="1:14" ht="15" customHeight="1" x14ac:dyDescent="0.3">
      <c r="A33" s="8">
        <f t="shared" si="3"/>
        <v>22</v>
      </c>
      <c r="B33" s="9"/>
      <c r="C33" s="58" t="s">
        <v>252</v>
      </c>
      <c r="D33" s="58"/>
      <c r="E33" s="58"/>
      <c r="F33" s="58"/>
      <c r="G33" s="10" t="s">
        <v>17</v>
      </c>
      <c r="H33" s="11"/>
      <c r="I33" s="17">
        <v>100</v>
      </c>
      <c r="J33" s="13">
        <v>0</v>
      </c>
      <c r="K33" s="14">
        <v>9.5</v>
      </c>
      <c r="L33" s="15">
        <f t="shared" si="0"/>
        <v>0</v>
      </c>
      <c r="M33" s="16">
        <f t="shared" si="1"/>
        <v>0</v>
      </c>
      <c r="N33" s="16">
        <f t="shared" si="2"/>
        <v>0</v>
      </c>
    </row>
    <row r="34" spans="1:14" ht="15" customHeight="1" x14ac:dyDescent="0.3">
      <c r="A34" s="8">
        <f t="shared" si="3"/>
        <v>23</v>
      </c>
      <c r="B34" s="9"/>
      <c r="C34" s="58" t="s">
        <v>253</v>
      </c>
      <c r="D34" s="58"/>
      <c r="E34" s="58"/>
      <c r="F34" s="58"/>
      <c r="G34" s="10" t="s">
        <v>43</v>
      </c>
      <c r="H34" s="11"/>
      <c r="I34" s="17">
        <v>10</v>
      </c>
      <c r="J34" s="13">
        <v>0</v>
      </c>
      <c r="K34" s="14">
        <v>9.5</v>
      </c>
      <c r="L34" s="15">
        <f t="shared" si="0"/>
        <v>0</v>
      </c>
      <c r="M34" s="16">
        <f t="shared" si="1"/>
        <v>0</v>
      </c>
      <c r="N34" s="16">
        <f t="shared" si="2"/>
        <v>0</v>
      </c>
    </row>
    <row r="35" spans="1:14" ht="15" customHeight="1" x14ac:dyDescent="0.3">
      <c r="A35" s="8">
        <f t="shared" si="3"/>
        <v>24</v>
      </c>
      <c r="B35" s="9"/>
      <c r="C35" s="50" t="s">
        <v>254</v>
      </c>
      <c r="D35" s="51" t="s">
        <v>255</v>
      </c>
      <c r="E35" s="51" t="s">
        <v>255</v>
      </c>
      <c r="F35" s="52" t="s">
        <v>255</v>
      </c>
      <c r="G35" s="10" t="s">
        <v>17</v>
      </c>
      <c r="H35" s="11"/>
      <c r="I35" s="17">
        <v>20</v>
      </c>
      <c r="J35" s="13">
        <v>0</v>
      </c>
      <c r="K35" s="14">
        <v>9.5</v>
      </c>
      <c r="L35" s="15">
        <f t="shared" si="0"/>
        <v>0</v>
      </c>
      <c r="M35" s="16">
        <f t="shared" si="1"/>
        <v>0</v>
      </c>
      <c r="N35" s="16">
        <f t="shared" si="2"/>
        <v>0</v>
      </c>
    </row>
    <row r="36" spans="1:14" ht="15" customHeight="1" x14ac:dyDescent="0.3">
      <c r="A36" s="8">
        <f t="shared" si="3"/>
        <v>25</v>
      </c>
      <c r="B36" s="9"/>
      <c r="C36" s="58" t="s">
        <v>256</v>
      </c>
      <c r="D36" s="58"/>
      <c r="E36" s="58"/>
      <c r="F36" s="58"/>
      <c r="G36" s="10" t="s">
        <v>43</v>
      </c>
      <c r="H36" s="11"/>
      <c r="I36" s="17">
        <v>220</v>
      </c>
      <c r="J36" s="13">
        <v>0</v>
      </c>
      <c r="K36" s="14">
        <v>9.5</v>
      </c>
      <c r="L36" s="15">
        <f t="shared" si="0"/>
        <v>0</v>
      </c>
      <c r="M36" s="16">
        <f t="shared" si="1"/>
        <v>0</v>
      </c>
      <c r="N36" s="16">
        <f t="shared" si="2"/>
        <v>0</v>
      </c>
    </row>
    <row r="37" spans="1:14" ht="15" customHeight="1" x14ac:dyDescent="0.3">
      <c r="A37" s="8">
        <f t="shared" si="3"/>
        <v>26</v>
      </c>
      <c r="B37" s="9"/>
      <c r="C37" s="75" t="s">
        <v>257</v>
      </c>
      <c r="D37" s="75"/>
      <c r="E37" s="75"/>
      <c r="F37" s="75"/>
      <c r="G37" s="40" t="s">
        <v>17</v>
      </c>
      <c r="H37" s="11"/>
      <c r="I37" s="41">
        <v>10</v>
      </c>
      <c r="J37" s="13">
        <v>0</v>
      </c>
      <c r="K37" s="14">
        <v>9.5</v>
      </c>
      <c r="L37" s="15">
        <f t="shared" si="0"/>
        <v>0</v>
      </c>
      <c r="M37" s="16">
        <f t="shared" si="1"/>
        <v>0</v>
      </c>
      <c r="N37" s="16">
        <f t="shared" si="2"/>
        <v>0</v>
      </c>
    </row>
    <row r="38" spans="1:14" ht="15" customHeight="1" x14ac:dyDescent="0.3">
      <c r="A38" s="8">
        <f t="shared" si="3"/>
        <v>27</v>
      </c>
      <c r="B38" s="9"/>
      <c r="C38" s="75" t="s">
        <v>258</v>
      </c>
      <c r="D38" s="75"/>
      <c r="E38" s="75"/>
      <c r="F38" s="75"/>
      <c r="G38" s="40" t="s">
        <v>17</v>
      </c>
      <c r="H38" s="11"/>
      <c r="I38" s="41">
        <v>10</v>
      </c>
      <c r="J38" s="13">
        <v>0</v>
      </c>
      <c r="K38" s="14">
        <v>9.5</v>
      </c>
      <c r="L38" s="15">
        <f t="shared" si="0"/>
        <v>0</v>
      </c>
      <c r="M38" s="16">
        <f t="shared" si="1"/>
        <v>0</v>
      </c>
      <c r="N38" s="16">
        <f t="shared" si="2"/>
        <v>0</v>
      </c>
    </row>
    <row r="39" spans="1:14" ht="15" customHeight="1" x14ac:dyDescent="0.3">
      <c r="A39" s="8">
        <f t="shared" si="3"/>
        <v>28</v>
      </c>
      <c r="B39" s="9"/>
      <c r="C39" s="58" t="s">
        <v>259</v>
      </c>
      <c r="D39" s="58"/>
      <c r="E39" s="58"/>
      <c r="F39" s="58"/>
      <c r="G39" s="10" t="s">
        <v>43</v>
      </c>
      <c r="H39" s="11"/>
      <c r="I39" s="17">
        <v>100</v>
      </c>
      <c r="J39" s="13">
        <v>0</v>
      </c>
      <c r="K39" s="14">
        <v>9.5</v>
      </c>
      <c r="L39" s="15">
        <f t="shared" si="0"/>
        <v>0</v>
      </c>
      <c r="M39" s="16">
        <f t="shared" si="1"/>
        <v>0</v>
      </c>
      <c r="N39" s="16">
        <f t="shared" si="2"/>
        <v>0</v>
      </c>
    </row>
    <row r="40" spans="1:14" ht="15" customHeight="1" x14ac:dyDescent="0.3">
      <c r="A40" s="8">
        <f t="shared" si="3"/>
        <v>29</v>
      </c>
      <c r="B40" s="9"/>
      <c r="C40" s="58" t="s">
        <v>260</v>
      </c>
      <c r="D40" s="58"/>
      <c r="E40" s="58"/>
      <c r="F40" s="58"/>
      <c r="G40" s="10" t="s">
        <v>43</v>
      </c>
      <c r="H40" s="11"/>
      <c r="I40" s="17">
        <v>100</v>
      </c>
      <c r="J40" s="13">
        <v>0</v>
      </c>
      <c r="K40" s="14">
        <v>9.5</v>
      </c>
      <c r="L40" s="15">
        <f t="shared" si="0"/>
        <v>0</v>
      </c>
      <c r="M40" s="16">
        <f t="shared" si="1"/>
        <v>0</v>
      </c>
      <c r="N40" s="16">
        <f t="shared" si="2"/>
        <v>0</v>
      </c>
    </row>
    <row r="41" spans="1:14" ht="15" customHeight="1" x14ac:dyDescent="0.3">
      <c r="A41" s="8">
        <f t="shared" si="3"/>
        <v>30</v>
      </c>
      <c r="B41" s="9"/>
      <c r="C41" s="58" t="s">
        <v>261</v>
      </c>
      <c r="D41" s="58"/>
      <c r="E41" s="58"/>
      <c r="F41" s="58"/>
      <c r="G41" s="10" t="s">
        <v>17</v>
      </c>
      <c r="H41" s="11"/>
      <c r="I41" s="17">
        <v>20</v>
      </c>
      <c r="J41" s="13">
        <v>0</v>
      </c>
      <c r="K41" s="14">
        <v>9.5</v>
      </c>
      <c r="L41" s="15">
        <f t="shared" si="0"/>
        <v>0</v>
      </c>
      <c r="M41" s="16">
        <f t="shared" si="1"/>
        <v>0</v>
      </c>
      <c r="N41" s="16">
        <f t="shared" si="2"/>
        <v>0</v>
      </c>
    </row>
    <row r="42" spans="1:14" ht="15" customHeight="1" x14ac:dyDescent="0.3">
      <c r="A42" s="8">
        <f t="shared" si="3"/>
        <v>31</v>
      </c>
      <c r="B42" s="9"/>
      <c r="C42" s="58" t="s">
        <v>262</v>
      </c>
      <c r="D42" s="58"/>
      <c r="E42" s="58"/>
      <c r="F42" s="58"/>
      <c r="G42" s="10" t="s">
        <v>17</v>
      </c>
      <c r="H42" s="11"/>
      <c r="I42" s="17">
        <v>20</v>
      </c>
      <c r="J42" s="13">
        <v>0</v>
      </c>
      <c r="K42" s="14">
        <v>9.5</v>
      </c>
      <c r="L42" s="15">
        <f t="shared" si="0"/>
        <v>0</v>
      </c>
      <c r="M42" s="16">
        <f t="shared" si="1"/>
        <v>0</v>
      </c>
      <c r="N42" s="16">
        <f t="shared" si="2"/>
        <v>0</v>
      </c>
    </row>
    <row r="43" spans="1:14" ht="15" customHeight="1" x14ac:dyDescent="0.3">
      <c r="A43" s="8">
        <f t="shared" si="3"/>
        <v>32</v>
      </c>
      <c r="B43" s="9"/>
      <c r="C43" s="58" t="s">
        <v>263</v>
      </c>
      <c r="D43" s="58"/>
      <c r="E43" s="58"/>
      <c r="F43" s="58"/>
      <c r="G43" s="10" t="s">
        <v>43</v>
      </c>
      <c r="H43" s="11"/>
      <c r="I43" s="17">
        <v>580</v>
      </c>
      <c r="J43" s="13">
        <v>0</v>
      </c>
      <c r="K43" s="14">
        <v>9.5</v>
      </c>
      <c r="L43" s="15">
        <f t="shared" si="0"/>
        <v>0</v>
      </c>
      <c r="M43" s="16">
        <f t="shared" si="1"/>
        <v>0</v>
      </c>
      <c r="N43" s="16">
        <f t="shared" si="2"/>
        <v>0</v>
      </c>
    </row>
    <row r="44" spans="1:14" ht="15" customHeight="1" x14ac:dyDescent="0.3">
      <c r="A44" s="8">
        <f t="shared" si="3"/>
        <v>33</v>
      </c>
      <c r="B44" s="9"/>
      <c r="C44" s="58" t="s">
        <v>264</v>
      </c>
      <c r="D44" s="58"/>
      <c r="E44" s="58"/>
      <c r="F44" s="58"/>
      <c r="G44" s="10" t="s">
        <v>43</v>
      </c>
      <c r="H44" s="11"/>
      <c r="I44" s="17">
        <v>5800</v>
      </c>
      <c r="J44" s="13">
        <v>0</v>
      </c>
      <c r="K44" s="14">
        <v>9.5</v>
      </c>
      <c r="L44" s="15">
        <f t="shared" si="0"/>
        <v>0</v>
      </c>
      <c r="M44" s="16">
        <f t="shared" si="1"/>
        <v>0</v>
      </c>
      <c r="N44" s="16">
        <f t="shared" si="2"/>
        <v>0</v>
      </c>
    </row>
    <row r="45" spans="1:14" ht="15" customHeight="1" x14ac:dyDescent="0.3">
      <c r="A45" s="8">
        <f t="shared" si="3"/>
        <v>34</v>
      </c>
      <c r="B45" s="9"/>
      <c r="C45" s="58" t="s">
        <v>265</v>
      </c>
      <c r="D45" s="58"/>
      <c r="E45" s="58"/>
      <c r="F45" s="58"/>
      <c r="G45" s="10" t="s">
        <v>43</v>
      </c>
      <c r="H45" s="11"/>
      <c r="I45" s="17">
        <v>10</v>
      </c>
      <c r="J45" s="13">
        <v>0</v>
      </c>
      <c r="K45" s="14">
        <v>9.5</v>
      </c>
      <c r="L45" s="15">
        <f t="shared" si="0"/>
        <v>0</v>
      </c>
      <c r="M45" s="16">
        <f t="shared" si="1"/>
        <v>0</v>
      </c>
      <c r="N45" s="16">
        <f t="shared" si="2"/>
        <v>0</v>
      </c>
    </row>
    <row r="46" spans="1:14" ht="15" customHeight="1" x14ac:dyDescent="0.3">
      <c r="A46" s="8">
        <f t="shared" si="3"/>
        <v>35</v>
      </c>
      <c r="B46" s="9"/>
      <c r="C46" s="58" t="s">
        <v>266</v>
      </c>
      <c r="D46" s="58"/>
      <c r="E46" s="58"/>
      <c r="F46" s="58"/>
      <c r="G46" s="10" t="s">
        <v>43</v>
      </c>
      <c r="H46" s="11"/>
      <c r="I46" s="17">
        <v>5</v>
      </c>
      <c r="J46" s="13">
        <v>0</v>
      </c>
      <c r="K46" s="14">
        <v>9.5</v>
      </c>
      <c r="L46" s="15">
        <f t="shared" si="0"/>
        <v>0</v>
      </c>
      <c r="M46" s="16">
        <f t="shared" si="1"/>
        <v>0</v>
      </c>
      <c r="N46" s="16">
        <f t="shared" si="2"/>
        <v>0</v>
      </c>
    </row>
    <row r="47" spans="1:14" ht="15" customHeight="1" x14ac:dyDescent="0.3">
      <c r="A47" s="8">
        <f t="shared" si="3"/>
        <v>36</v>
      </c>
      <c r="B47" s="9"/>
      <c r="C47" s="58" t="s">
        <v>267</v>
      </c>
      <c r="D47" s="58"/>
      <c r="E47" s="58"/>
      <c r="F47" s="58"/>
      <c r="G47" s="10" t="s">
        <v>43</v>
      </c>
      <c r="H47" s="11"/>
      <c r="I47" s="17">
        <v>5</v>
      </c>
      <c r="J47" s="13">
        <v>0</v>
      </c>
      <c r="K47" s="14">
        <v>9.5</v>
      </c>
      <c r="L47" s="15">
        <f t="shared" si="0"/>
        <v>0</v>
      </c>
      <c r="M47" s="16">
        <f t="shared" si="1"/>
        <v>0</v>
      </c>
      <c r="N47" s="16">
        <f t="shared" si="2"/>
        <v>0</v>
      </c>
    </row>
    <row r="48" spans="1:14" ht="15" customHeight="1" x14ac:dyDescent="0.3">
      <c r="A48" s="8">
        <f t="shared" si="3"/>
        <v>37</v>
      </c>
      <c r="B48" s="9"/>
      <c r="C48" s="58" t="s">
        <v>268</v>
      </c>
      <c r="D48" s="58"/>
      <c r="E48" s="58"/>
      <c r="F48" s="58"/>
      <c r="G48" s="10" t="s">
        <v>43</v>
      </c>
      <c r="H48" s="11"/>
      <c r="I48" s="17">
        <v>5</v>
      </c>
      <c r="J48" s="13">
        <v>0</v>
      </c>
      <c r="K48" s="14">
        <v>9.5</v>
      </c>
      <c r="L48" s="15">
        <f t="shared" si="0"/>
        <v>0</v>
      </c>
      <c r="M48" s="16">
        <f t="shared" si="1"/>
        <v>0</v>
      </c>
      <c r="N48" s="16">
        <f t="shared" si="2"/>
        <v>0</v>
      </c>
    </row>
    <row r="49" spans="1:14" ht="15" customHeight="1" x14ac:dyDescent="0.3">
      <c r="A49" s="8">
        <f t="shared" si="3"/>
        <v>38</v>
      </c>
      <c r="B49" s="9"/>
      <c r="C49" s="58" t="s">
        <v>269</v>
      </c>
      <c r="D49" s="58"/>
      <c r="E49" s="58"/>
      <c r="F49" s="58"/>
      <c r="G49" s="10" t="s">
        <v>43</v>
      </c>
      <c r="H49" s="11"/>
      <c r="I49" s="17">
        <v>1800</v>
      </c>
      <c r="J49" s="13">
        <v>0</v>
      </c>
      <c r="K49" s="14">
        <v>9.5</v>
      </c>
      <c r="L49" s="15">
        <f t="shared" si="0"/>
        <v>0</v>
      </c>
      <c r="M49" s="16">
        <f t="shared" si="1"/>
        <v>0</v>
      </c>
      <c r="N49" s="16">
        <f t="shared" si="2"/>
        <v>0</v>
      </c>
    </row>
    <row r="50" spans="1:14" ht="15" customHeight="1" x14ac:dyDescent="0.3">
      <c r="A50" s="8">
        <f t="shared" si="3"/>
        <v>39</v>
      </c>
      <c r="B50" s="9"/>
      <c r="C50" s="58" t="s">
        <v>270</v>
      </c>
      <c r="D50" s="58"/>
      <c r="E50" s="58"/>
      <c r="F50" s="58"/>
      <c r="G50" s="10" t="s">
        <v>43</v>
      </c>
      <c r="H50" s="11"/>
      <c r="I50" s="17">
        <v>1800</v>
      </c>
      <c r="J50" s="13">
        <v>0</v>
      </c>
      <c r="K50" s="14">
        <v>9.5</v>
      </c>
      <c r="L50" s="15">
        <f t="shared" si="0"/>
        <v>0</v>
      </c>
      <c r="M50" s="16">
        <f t="shared" si="1"/>
        <v>0</v>
      </c>
      <c r="N50" s="16">
        <f t="shared" si="2"/>
        <v>0</v>
      </c>
    </row>
    <row r="51" spans="1:14" ht="15" customHeight="1" x14ac:dyDescent="0.3">
      <c r="A51" s="8">
        <f t="shared" si="3"/>
        <v>40</v>
      </c>
      <c r="B51" s="9"/>
      <c r="C51" s="58" t="s">
        <v>271</v>
      </c>
      <c r="D51" s="58"/>
      <c r="E51" s="58"/>
      <c r="F51" s="58"/>
      <c r="G51" s="10" t="s">
        <v>43</v>
      </c>
      <c r="H51" s="11"/>
      <c r="I51" s="17">
        <v>1800</v>
      </c>
      <c r="J51" s="13">
        <v>0</v>
      </c>
      <c r="K51" s="14">
        <v>9.5</v>
      </c>
      <c r="L51" s="15">
        <f t="shared" si="0"/>
        <v>0</v>
      </c>
      <c r="M51" s="16">
        <f t="shared" si="1"/>
        <v>0</v>
      </c>
      <c r="N51" s="16">
        <f t="shared" si="2"/>
        <v>0</v>
      </c>
    </row>
    <row r="52" spans="1:14" ht="15" customHeight="1" x14ac:dyDescent="0.3">
      <c r="A52" s="8">
        <f t="shared" si="3"/>
        <v>41</v>
      </c>
      <c r="B52" s="9"/>
      <c r="C52" s="58" t="s">
        <v>272</v>
      </c>
      <c r="D52" s="58"/>
      <c r="E52" s="58"/>
      <c r="F52" s="58"/>
      <c r="G52" s="10" t="s">
        <v>43</v>
      </c>
      <c r="H52" s="11"/>
      <c r="I52" s="17">
        <v>1800</v>
      </c>
      <c r="J52" s="13">
        <v>0</v>
      </c>
      <c r="K52" s="14">
        <v>9.5</v>
      </c>
      <c r="L52" s="15">
        <f t="shared" si="0"/>
        <v>0</v>
      </c>
      <c r="M52" s="16">
        <f t="shared" si="1"/>
        <v>0</v>
      </c>
      <c r="N52" s="16">
        <f t="shared" si="2"/>
        <v>0</v>
      </c>
    </row>
    <row r="53" spans="1:14" ht="15" customHeight="1" x14ac:dyDescent="0.3">
      <c r="A53" s="8">
        <f t="shared" si="3"/>
        <v>42</v>
      </c>
      <c r="B53" s="9"/>
      <c r="C53" s="58" t="s">
        <v>273</v>
      </c>
      <c r="D53" s="58"/>
      <c r="E53" s="58"/>
      <c r="F53" s="58"/>
      <c r="G53" s="10" t="s">
        <v>43</v>
      </c>
      <c r="H53" s="11"/>
      <c r="I53" s="17">
        <v>90</v>
      </c>
      <c r="J53" s="13">
        <v>0</v>
      </c>
      <c r="K53" s="14">
        <v>9.5</v>
      </c>
      <c r="L53" s="15">
        <f t="shared" si="0"/>
        <v>0</v>
      </c>
      <c r="M53" s="16">
        <f t="shared" si="1"/>
        <v>0</v>
      </c>
      <c r="N53" s="16">
        <f t="shared" si="2"/>
        <v>0</v>
      </c>
    </row>
    <row r="54" spans="1:14" ht="15" customHeight="1" x14ac:dyDescent="0.3">
      <c r="A54" s="8">
        <f t="shared" si="3"/>
        <v>43</v>
      </c>
      <c r="B54" s="9"/>
      <c r="C54" s="58" t="s">
        <v>274</v>
      </c>
      <c r="D54" s="58"/>
      <c r="E54" s="58"/>
      <c r="F54" s="58"/>
      <c r="G54" s="10" t="s">
        <v>43</v>
      </c>
      <c r="H54" s="11"/>
      <c r="I54" s="17">
        <v>600</v>
      </c>
      <c r="J54" s="13">
        <v>0</v>
      </c>
      <c r="K54" s="14">
        <v>9.5</v>
      </c>
      <c r="L54" s="15">
        <f t="shared" si="0"/>
        <v>0</v>
      </c>
      <c r="M54" s="16">
        <f t="shared" si="1"/>
        <v>0</v>
      </c>
      <c r="N54" s="16">
        <f t="shared" si="2"/>
        <v>0</v>
      </c>
    </row>
    <row r="55" spans="1:14" ht="15" customHeight="1" x14ac:dyDescent="0.3">
      <c r="A55" s="8">
        <f t="shared" si="3"/>
        <v>44</v>
      </c>
      <c r="B55" s="9"/>
      <c r="C55" s="58" t="s">
        <v>275</v>
      </c>
      <c r="D55" s="58"/>
      <c r="E55" s="58"/>
      <c r="F55" s="58"/>
      <c r="G55" s="10" t="s">
        <v>43</v>
      </c>
      <c r="H55" s="11"/>
      <c r="I55" s="17">
        <v>600</v>
      </c>
      <c r="J55" s="13">
        <v>0</v>
      </c>
      <c r="K55" s="14">
        <v>9.5</v>
      </c>
      <c r="L55" s="15">
        <f t="shared" si="0"/>
        <v>0</v>
      </c>
      <c r="M55" s="16">
        <f t="shared" si="1"/>
        <v>0</v>
      </c>
      <c r="N55" s="16">
        <f t="shared" si="2"/>
        <v>0</v>
      </c>
    </row>
    <row r="56" spans="1:14" ht="15" customHeight="1" x14ac:dyDescent="0.3">
      <c r="A56" s="8">
        <f t="shared" si="3"/>
        <v>45</v>
      </c>
      <c r="B56" s="9"/>
      <c r="C56" s="71" t="s">
        <v>382</v>
      </c>
      <c r="D56" s="71"/>
      <c r="E56" s="71"/>
      <c r="F56" s="71"/>
      <c r="G56" s="10" t="s">
        <v>43</v>
      </c>
      <c r="H56" s="11"/>
      <c r="I56" s="17">
        <v>20</v>
      </c>
      <c r="J56" s="13">
        <v>0</v>
      </c>
      <c r="K56" s="14">
        <v>9.5</v>
      </c>
      <c r="L56" s="15">
        <f t="shared" si="0"/>
        <v>0</v>
      </c>
      <c r="M56" s="16">
        <f t="shared" si="1"/>
        <v>0</v>
      </c>
      <c r="N56" s="16">
        <f t="shared" si="2"/>
        <v>0</v>
      </c>
    </row>
    <row r="57" spans="1:14" ht="15" customHeight="1" x14ac:dyDescent="0.3">
      <c r="A57" s="8">
        <f t="shared" si="3"/>
        <v>46</v>
      </c>
      <c r="B57" s="9"/>
      <c r="C57" s="58" t="s">
        <v>276</v>
      </c>
      <c r="D57" s="58"/>
      <c r="E57" s="58"/>
      <c r="F57" s="58"/>
      <c r="G57" s="10" t="s">
        <v>45</v>
      </c>
      <c r="H57" s="11"/>
      <c r="I57" s="17">
        <v>900</v>
      </c>
      <c r="J57" s="13">
        <v>0</v>
      </c>
      <c r="K57" s="14">
        <v>9.5</v>
      </c>
      <c r="L57" s="15">
        <f t="shared" si="0"/>
        <v>0</v>
      </c>
      <c r="M57" s="16">
        <f t="shared" si="1"/>
        <v>0</v>
      </c>
      <c r="N57" s="16">
        <f t="shared" si="2"/>
        <v>0</v>
      </c>
    </row>
    <row r="58" spans="1:14" ht="15" customHeight="1" x14ac:dyDescent="0.3">
      <c r="A58" s="8">
        <f t="shared" si="3"/>
        <v>47</v>
      </c>
      <c r="B58" s="9"/>
      <c r="C58" s="58" t="s">
        <v>277</v>
      </c>
      <c r="D58" s="58"/>
      <c r="E58" s="58"/>
      <c r="F58" s="58"/>
      <c r="G58" s="10" t="s">
        <v>45</v>
      </c>
      <c r="H58" s="11"/>
      <c r="I58" s="17">
        <v>500</v>
      </c>
      <c r="J58" s="13">
        <v>0</v>
      </c>
      <c r="K58" s="14">
        <v>9.5</v>
      </c>
      <c r="L58" s="15">
        <f t="shared" si="0"/>
        <v>0</v>
      </c>
      <c r="M58" s="16">
        <f t="shared" si="1"/>
        <v>0</v>
      </c>
      <c r="N58" s="16">
        <f t="shared" si="2"/>
        <v>0</v>
      </c>
    </row>
    <row r="59" spans="1:14" ht="15" customHeight="1" x14ac:dyDescent="0.3">
      <c r="A59" s="8">
        <f t="shared" si="3"/>
        <v>48</v>
      </c>
      <c r="B59" s="9"/>
      <c r="C59" s="58" t="s">
        <v>278</v>
      </c>
      <c r="D59" s="58"/>
      <c r="E59" s="58"/>
      <c r="F59" s="58"/>
      <c r="G59" s="10" t="s">
        <v>45</v>
      </c>
      <c r="H59" s="11"/>
      <c r="I59" s="17">
        <v>200</v>
      </c>
      <c r="J59" s="13">
        <v>0</v>
      </c>
      <c r="K59" s="14">
        <v>9.5</v>
      </c>
      <c r="L59" s="15">
        <f t="shared" si="0"/>
        <v>0</v>
      </c>
      <c r="M59" s="16">
        <f t="shared" si="1"/>
        <v>0</v>
      </c>
      <c r="N59" s="16">
        <f t="shared" si="2"/>
        <v>0</v>
      </c>
    </row>
    <row r="60" spans="1:14" ht="15" customHeight="1" x14ac:dyDescent="0.3">
      <c r="A60" s="8">
        <f t="shared" si="3"/>
        <v>49</v>
      </c>
      <c r="B60" s="9"/>
      <c r="C60" s="58" t="s">
        <v>279</v>
      </c>
      <c r="D60" s="58"/>
      <c r="E60" s="58"/>
      <c r="F60" s="58"/>
      <c r="G60" s="10" t="s">
        <v>45</v>
      </c>
      <c r="H60" s="11"/>
      <c r="I60" s="17">
        <v>100</v>
      </c>
      <c r="J60" s="13">
        <v>0</v>
      </c>
      <c r="K60" s="14">
        <v>9.5</v>
      </c>
      <c r="L60" s="15">
        <f t="shared" si="0"/>
        <v>0</v>
      </c>
      <c r="M60" s="16">
        <f t="shared" si="1"/>
        <v>0</v>
      </c>
      <c r="N60" s="16">
        <f t="shared" si="2"/>
        <v>0</v>
      </c>
    </row>
    <row r="61" spans="1:14" ht="15" customHeight="1" x14ac:dyDescent="0.3">
      <c r="A61" s="8">
        <f t="shared" si="3"/>
        <v>50</v>
      </c>
      <c r="B61" s="9"/>
      <c r="C61" s="58" t="s">
        <v>280</v>
      </c>
      <c r="D61" s="58"/>
      <c r="E61" s="58"/>
      <c r="F61" s="58"/>
      <c r="G61" s="10" t="s">
        <v>43</v>
      </c>
      <c r="H61" s="11"/>
      <c r="I61" s="17">
        <v>1800</v>
      </c>
      <c r="J61" s="13">
        <v>0</v>
      </c>
      <c r="K61" s="14">
        <v>9.5</v>
      </c>
      <c r="L61" s="15">
        <f t="shared" si="0"/>
        <v>0</v>
      </c>
      <c r="M61" s="16">
        <f t="shared" si="1"/>
        <v>0</v>
      </c>
      <c r="N61" s="16">
        <f t="shared" si="2"/>
        <v>0</v>
      </c>
    </row>
    <row r="62" spans="1:14" ht="15" customHeight="1" x14ac:dyDescent="0.3">
      <c r="A62" s="8">
        <f t="shared" si="3"/>
        <v>51</v>
      </c>
      <c r="B62" s="9"/>
      <c r="C62" s="58" t="s">
        <v>281</v>
      </c>
      <c r="D62" s="58"/>
      <c r="E62" s="58"/>
      <c r="F62" s="58"/>
      <c r="G62" s="10" t="s">
        <v>43</v>
      </c>
      <c r="H62" s="11"/>
      <c r="I62" s="17">
        <v>6000</v>
      </c>
      <c r="J62" s="13">
        <v>0</v>
      </c>
      <c r="K62" s="14">
        <v>9.5</v>
      </c>
      <c r="L62" s="15">
        <f t="shared" si="0"/>
        <v>0</v>
      </c>
      <c r="M62" s="16">
        <f t="shared" si="1"/>
        <v>0</v>
      </c>
      <c r="N62" s="16">
        <f t="shared" si="2"/>
        <v>0</v>
      </c>
    </row>
    <row r="63" spans="1:14" ht="15" customHeight="1" x14ac:dyDescent="0.3">
      <c r="A63" s="8">
        <f t="shared" si="3"/>
        <v>52</v>
      </c>
      <c r="B63" s="9"/>
      <c r="C63" s="58" t="s">
        <v>282</v>
      </c>
      <c r="D63" s="58"/>
      <c r="E63" s="58"/>
      <c r="F63" s="58"/>
      <c r="G63" s="10" t="s">
        <v>17</v>
      </c>
      <c r="H63" s="11"/>
      <c r="I63" s="17">
        <v>10</v>
      </c>
      <c r="J63" s="13">
        <v>0</v>
      </c>
      <c r="K63" s="14">
        <v>9.5</v>
      </c>
      <c r="L63" s="15">
        <f t="shared" si="0"/>
        <v>0</v>
      </c>
      <c r="M63" s="16">
        <f t="shared" si="1"/>
        <v>0</v>
      </c>
      <c r="N63" s="16">
        <f t="shared" si="2"/>
        <v>0</v>
      </c>
    </row>
    <row r="64" spans="1:14" ht="15" customHeight="1" x14ac:dyDescent="0.3">
      <c r="A64" s="8">
        <f t="shared" si="3"/>
        <v>53</v>
      </c>
      <c r="B64" s="9"/>
      <c r="C64" s="58" t="s">
        <v>283</v>
      </c>
      <c r="D64" s="58"/>
      <c r="E64" s="58"/>
      <c r="F64" s="58"/>
      <c r="G64" s="10" t="s">
        <v>45</v>
      </c>
      <c r="H64" s="11"/>
      <c r="I64" s="17">
        <v>620</v>
      </c>
      <c r="J64" s="13">
        <v>0</v>
      </c>
      <c r="K64" s="14">
        <v>9.5</v>
      </c>
      <c r="L64" s="15">
        <f t="shared" si="0"/>
        <v>0</v>
      </c>
      <c r="M64" s="16">
        <f t="shared" si="1"/>
        <v>0</v>
      </c>
      <c r="N64" s="16">
        <f t="shared" si="2"/>
        <v>0</v>
      </c>
    </row>
    <row r="65" spans="1:14" ht="15" customHeight="1" x14ac:dyDescent="0.3">
      <c r="A65" s="8">
        <f t="shared" si="3"/>
        <v>54</v>
      </c>
      <c r="B65" s="9"/>
      <c r="C65" s="58" t="s">
        <v>284</v>
      </c>
      <c r="D65" s="58"/>
      <c r="E65" s="58"/>
      <c r="F65" s="58"/>
      <c r="G65" s="10" t="s">
        <v>45</v>
      </c>
      <c r="H65" s="11"/>
      <c r="I65" s="17">
        <v>580</v>
      </c>
      <c r="J65" s="13">
        <v>0</v>
      </c>
      <c r="K65" s="14">
        <v>9.5</v>
      </c>
      <c r="L65" s="15">
        <f t="shared" si="0"/>
        <v>0</v>
      </c>
      <c r="M65" s="16">
        <f t="shared" si="1"/>
        <v>0</v>
      </c>
      <c r="N65" s="16">
        <f t="shared" si="2"/>
        <v>0</v>
      </c>
    </row>
    <row r="66" spans="1:14" ht="15" customHeight="1" x14ac:dyDescent="0.3">
      <c r="A66" s="8">
        <f t="shared" si="3"/>
        <v>55</v>
      </c>
      <c r="B66" s="9"/>
      <c r="C66" s="58" t="s">
        <v>285</v>
      </c>
      <c r="D66" s="58"/>
      <c r="E66" s="58"/>
      <c r="F66" s="58"/>
      <c r="G66" s="10" t="s">
        <v>43</v>
      </c>
      <c r="H66" s="11"/>
      <c r="I66" s="17">
        <v>24</v>
      </c>
      <c r="J66" s="13">
        <v>0</v>
      </c>
      <c r="K66" s="14">
        <v>9.5</v>
      </c>
      <c r="L66" s="15">
        <f t="shared" si="0"/>
        <v>0</v>
      </c>
      <c r="M66" s="16">
        <f t="shared" si="1"/>
        <v>0</v>
      </c>
      <c r="N66" s="16">
        <f t="shared" si="2"/>
        <v>0</v>
      </c>
    </row>
    <row r="67" spans="1:14" ht="15" customHeight="1" x14ac:dyDescent="0.3">
      <c r="A67" s="8">
        <f t="shared" si="3"/>
        <v>56</v>
      </c>
      <c r="B67" s="9"/>
      <c r="C67" s="58" t="s">
        <v>286</v>
      </c>
      <c r="D67" s="58"/>
      <c r="E67" s="58"/>
      <c r="F67" s="58"/>
      <c r="G67" s="10" t="s">
        <v>43</v>
      </c>
      <c r="H67" s="11"/>
      <c r="I67" s="17">
        <v>140</v>
      </c>
      <c r="J67" s="13">
        <v>0</v>
      </c>
      <c r="K67" s="14">
        <v>9.5</v>
      </c>
      <c r="L67" s="15">
        <f t="shared" si="0"/>
        <v>0</v>
      </c>
      <c r="M67" s="16">
        <f t="shared" si="1"/>
        <v>0</v>
      </c>
      <c r="N67" s="16">
        <f t="shared" si="2"/>
        <v>0</v>
      </c>
    </row>
    <row r="68" spans="1:14" ht="15" customHeight="1" x14ac:dyDescent="0.3">
      <c r="A68" s="8">
        <f t="shared" si="3"/>
        <v>57</v>
      </c>
      <c r="B68" s="9"/>
      <c r="C68" s="71" t="s">
        <v>383</v>
      </c>
      <c r="D68" s="71"/>
      <c r="E68" s="71"/>
      <c r="F68" s="71"/>
      <c r="G68" s="10" t="s">
        <v>43</v>
      </c>
      <c r="H68" s="11"/>
      <c r="I68" s="17">
        <v>170</v>
      </c>
      <c r="J68" s="13">
        <v>0</v>
      </c>
      <c r="K68" s="14">
        <v>9.5</v>
      </c>
      <c r="L68" s="15">
        <f t="shared" si="0"/>
        <v>0</v>
      </c>
      <c r="M68" s="16">
        <f t="shared" si="1"/>
        <v>0</v>
      </c>
      <c r="N68" s="16">
        <f t="shared" si="2"/>
        <v>0</v>
      </c>
    </row>
    <row r="69" spans="1:14" ht="15" customHeight="1" x14ac:dyDescent="0.3">
      <c r="A69" s="8">
        <f t="shared" si="3"/>
        <v>58</v>
      </c>
      <c r="B69" s="9"/>
      <c r="C69" s="58" t="s">
        <v>287</v>
      </c>
      <c r="D69" s="58"/>
      <c r="E69" s="58"/>
      <c r="F69" s="58"/>
      <c r="G69" s="10" t="s">
        <v>43</v>
      </c>
      <c r="H69" s="11"/>
      <c r="I69" s="17">
        <v>20</v>
      </c>
      <c r="J69" s="13">
        <v>0</v>
      </c>
      <c r="K69" s="14">
        <v>9.5</v>
      </c>
      <c r="L69" s="15">
        <f t="shared" si="0"/>
        <v>0</v>
      </c>
      <c r="M69" s="16">
        <f t="shared" si="1"/>
        <v>0</v>
      </c>
      <c r="N69" s="16">
        <f t="shared" si="2"/>
        <v>0</v>
      </c>
    </row>
    <row r="70" spans="1:14" ht="15" customHeight="1" x14ac:dyDescent="0.3">
      <c r="A70" s="8">
        <f t="shared" si="3"/>
        <v>59</v>
      </c>
      <c r="B70" s="9"/>
      <c r="C70" s="58" t="s">
        <v>288</v>
      </c>
      <c r="D70" s="58"/>
      <c r="E70" s="58"/>
      <c r="F70" s="58"/>
      <c r="G70" s="10" t="s">
        <v>43</v>
      </c>
      <c r="H70" s="11"/>
      <c r="I70" s="17">
        <v>15</v>
      </c>
      <c r="J70" s="13">
        <v>0</v>
      </c>
      <c r="K70" s="14">
        <v>9.5</v>
      </c>
      <c r="L70" s="15">
        <f t="shared" si="0"/>
        <v>0</v>
      </c>
      <c r="M70" s="16">
        <f t="shared" si="1"/>
        <v>0</v>
      </c>
      <c r="N70" s="16">
        <f t="shared" si="2"/>
        <v>0</v>
      </c>
    </row>
    <row r="71" spans="1:14" ht="15" customHeight="1" x14ac:dyDescent="0.3">
      <c r="A71" s="8">
        <f t="shared" si="3"/>
        <v>60</v>
      </c>
      <c r="B71" s="9"/>
      <c r="C71" s="58" t="s">
        <v>289</v>
      </c>
      <c r="D71" s="58"/>
      <c r="E71" s="58"/>
      <c r="F71" s="58"/>
      <c r="G71" s="10" t="s">
        <v>43</v>
      </c>
      <c r="H71" s="11"/>
      <c r="I71" s="17">
        <v>24</v>
      </c>
      <c r="J71" s="13">
        <v>0</v>
      </c>
      <c r="K71" s="14">
        <v>9.5</v>
      </c>
      <c r="L71" s="15">
        <f t="shared" si="0"/>
        <v>0</v>
      </c>
      <c r="M71" s="16">
        <f t="shared" si="1"/>
        <v>0</v>
      </c>
      <c r="N71" s="16">
        <f t="shared" si="2"/>
        <v>0</v>
      </c>
    </row>
    <row r="72" spans="1:14" ht="15" customHeight="1" x14ac:dyDescent="0.3">
      <c r="A72" s="8">
        <f t="shared" si="3"/>
        <v>61</v>
      </c>
      <c r="B72" s="9"/>
      <c r="C72" s="58" t="s">
        <v>290</v>
      </c>
      <c r="D72" s="58"/>
      <c r="E72" s="58"/>
      <c r="F72" s="58"/>
      <c r="G72" s="10" t="s">
        <v>43</v>
      </c>
      <c r="H72" s="11"/>
      <c r="I72" s="17">
        <v>15</v>
      </c>
      <c r="J72" s="13">
        <v>0</v>
      </c>
      <c r="K72" s="14">
        <v>9.5</v>
      </c>
      <c r="L72" s="15">
        <f t="shared" si="0"/>
        <v>0</v>
      </c>
      <c r="M72" s="16">
        <f t="shared" si="1"/>
        <v>0</v>
      </c>
      <c r="N72" s="16">
        <f t="shared" si="2"/>
        <v>0</v>
      </c>
    </row>
    <row r="73" spans="1:14" ht="15" customHeight="1" x14ac:dyDescent="0.3">
      <c r="A73" s="8">
        <f t="shared" si="3"/>
        <v>62</v>
      </c>
      <c r="B73" s="9"/>
      <c r="C73" s="71" t="s">
        <v>384</v>
      </c>
      <c r="D73" s="71"/>
      <c r="E73" s="71"/>
      <c r="F73" s="71"/>
      <c r="G73" s="10" t="s">
        <v>43</v>
      </c>
      <c r="H73" s="11"/>
      <c r="I73" s="17">
        <v>20</v>
      </c>
      <c r="J73" s="13">
        <v>0</v>
      </c>
      <c r="K73" s="14">
        <v>9.5</v>
      </c>
      <c r="L73" s="15">
        <f t="shared" si="0"/>
        <v>0</v>
      </c>
      <c r="M73" s="16">
        <f t="shared" si="1"/>
        <v>0</v>
      </c>
      <c r="N73" s="16">
        <f t="shared" si="2"/>
        <v>0</v>
      </c>
    </row>
    <row r="74" spans="1:14" ht="15" customHeight="1" x14ac:dyDescent="0.3">
      <c r="A74" s="8">
        <f t="shared" si="3"/>
        <v>63</v>
      </c>
      <c r="B74" s="9"/>
      <c r="C74" s="71" t="s">
        <v>385</v>
      </c>
      <c r="D74" s="71"/>
      <c r="E74" s="71"/>
      <c r="F74" s="71"/>
      <c r="G74" s="10" t="s">
        <v>43</v>
      </c>
      <c r="H74" s="11"/>
      <c r="I74" s="17">
        <v>10</v>
      </c>
      <c r="J74" s="13">
        <v>0</v>
      </c>
      <c r="K74" s="14">
        <v>9.5</v>
      </c>
      <c r="L74" s="15">
        <f t="shared" si="0"/>
        <v>0</v>
      </c>
      <c r="M74" s="16">
        <f t="shared" si="1"/>
        <v>0</v>
      </c>
      <c r="N74" s="16">
        <f t="shared" si="2"/>
        <v>0</v>
      </c>
    </row>
    <row r="75" spans="1:14" ht="15" customHeight="1" x14ac:dyDescent="0.3">
      <c r="A75" s="8">
        <f t="shared" si="3"/>
        <v>64</v>
      </c>
      <c r="B75" s="9"/>
      <c r="C75" s="71" t="s">
        <v>386</v>
      </c>
      <c r="D75" s="71"/>
      <c r="E75" s="71"/>
      <c r="F75" s="71"/>
      <c r="G75" s="10" t="s">
        <v>43</v>
      </c>
      <c r="H75" s="11"/>
      <c r="I75" s="17">
        <v>120</v>
      </c>
      <c r="J75" s="13">
        <v>0</v>
      </c>
      <c r="K75" s="14">
        <v>9.5</v>
      </c>
      <c r="L75" s="15">
        <f t="shared" si="0"/>
        <v>0</v>
      </c>
      <c r="M75" s="16">
        <f t="shared" si="1"/>
        <v>0</v>
      </c>
      <c r="N75" s="16">
        <f t="shared" si="2"/>
        <v>0</v>
      </c>
    </row>
    <row r="76" spans="1:14" ht="15" customHeight="1" x14ac:dyDescent="0.3">
      <c r="A76" s="8">
        <f t="shared" si="3"/>
        <v>65</v>
      </c>
      <c r="B76" s="9"/>
      <c r="C76" s="58" t="s">
        <v>291</v>
      </c>
      <c r="D76" s="58"/>
      <c r="E76" s="58"/>
      <c r="F76" s="58"/>
      <c r="G76" s="10" t="s">
        <v>43</v>
      </c>
      <c r="H76" s="11"/>
      <c r="I76" s="17">
        <v>70</v>
      </c>
      <c r="J76" s="13">
        <v>0</v>
      </c>
      <c r="K76" s="14">
        <v>9.5</v>
      </c>
      <c r="L76" s="15">
        <f t="shared" ref="L76:L139" si="4">PRODUCT(J76,1.095)</f>
        <v>0</v>
      </c>
      <c r="M76" s="16">
        <f t="shared" si="1"/>
        <v>0</v>
      </c>
      <c r="N76" s="16">
        <f t="shared" si="2"/>
        <v>0</v>
      </c>
    </row>
    <row r="77" spans="1:14" ht="15" customHeight="1" x14ac:dyDescent="0.3">
      <c r="A77" s="8">
        <f t="shared" si="3"/>
        <v>66</v>
      </c>
      <c r="B77" s="9"/>
      <c r="C77" s="58" t="s">
        <v>292</v>
      </c>
      <c r="D77" s="58"/>
      <c r="E77" s="58"/>
      <c r="F77" s="58"/>
      <c r="G77" s="10" t="s">
        <v>43</v>
      </c>
      <c r="H77" s="11"/>
      <c r="I77" s="17">
        <v>70</v>
      </c>
      <c r="J77" s="13">
        <v>0</v>
      </c>
      <c r="K77" s="14">
        <v>9.5</v>
      </c>
      <c r="L77" s="15">
        <f t="shared" si="4"/>
        <v>0</v>
      </c>
      <c r="M77" s="16">
        <f t="shared" ref="M77:M140" si="5">PRODUCT(I77,L77)</f>
        <v>0</v>
      </c>
      <c r="N77" s="16">
        <f t="shared" ref="N77:N140" si="6">PRODUCT(I77,J77)</f>
        <v>0</v>
      </c>
    </row>
    <row r="78" spans="1:14" ht="15" customHeight="1" x14ac:dyDescent="0.3">
      <c r="A78" s="8">
        <f t="shared" ref="A78:A141" si="7">A77+1</f>
        <v>67</v>
      </c>
      <c r="B78" s="9"/>
      <c r="C78" s="58" t="s">
        <v>293</v>
      </c>
      <c r="D78" s="58"/>
      <c r="E78" s="58"/>
      <c r="F78" s="58"/>
      <c r="G78" s="10" t="s">
        <v>17</v>
      </c>
      <c r="H78" s="11"/>
      <c r="I78" s="17">
        <v>100</v>
      </c>
      <c r="J78" s="13">
        <v>0</v>
      </c>
      <c r="K78" s="14">
        <v>9.5</v>
      </c>
      <c r="L78" s="15">
        <f t="shared" si="4"/>
        <v>0</v>
      </c>
      <c r="M78" s="16">
        <f t="shared" si="5"/>
        <v>0</v>
      </c>
      <c r="N78" s="16">
        <f t="shared" si="6"/>
        <v>0</v>
      </c>
    </row>
    <row r="79" spans="1:14" ht="15" customHeight="1" x14ac:dyDescent="0.3">
      <c r="A79" s="8">
        <f t="shared" si="7"/>
        <v>68</v>
      </c>
      <c r="B79" s="9"/>
      <c r="C79" s="58" t="s">
        <v>294</v>
      </c>
      <c r="D79" s="58"/>
      <c r="E79" s="58"/>
      <c r="F79" s="58"/>
      <c r="G79" s="10" t="s">
        <v>17</v>
      </c>
      <c r="H79" s="11"/>
      <c r="I79" s="17">
        <v>36</v>
      </c>
      <c r="J79" s="13">
        <v>0</v>
      </c>
      <c r="K79" s="14">
        <v>9.5</v>
      </c>
      <c r="L79" s="15">
        <f t="shared" si="4"/>
        <v>0</v>
      </c>
      <c r="M79" s="16">
        <f t="shared" si="5"/>
        <v>0</v>
      </c>
      <c r="N79" s="16">
        <f t="shared" si="6"/>
        <v>0</v>
      </c>
    </row>
    <row r="80" spans="1:14" ht="15" customHeight="1" x14ac:dyDescent="0.3">
      <c r="A80" s="8">
        <f t="shared" si="7"/>
        <v>69</v>
      </c>
      <c r="B80" s="9"/>
      <c r="C80" s="50" t="s">
        <v>295</v>
      </c>
      <c r="D80" s="51"/>
      <c r="E80" s="51"/>
      <c r="F80" s="52"/>
      <c r="G80" s="10" t="s">
        <v>17</v>
      </c>
      <c r="H80" s="11"/>
      <c r="I80" s="17">
        <v>80</v>
      </c>
      <c r="J80" s="13">
        <v>0</v>
      </c>
      <c r="K80" s="14">
        <v>9.5</v>
      </c>
      <c r="L80" s="15">
        <f t="shared" si="4"/>
        <v>0</v>
      </c>
      <c r="M80" s="16">
        <f t="shared" si="5"/>
        <v>0</v>
      </c>
      <c r="N80" s="16">
        <f t="shared" si="6"/>
        <v>0</v>
      </c>
    </row>
    <row r="81" spans="1:14" ht="15" customHeight="1" x14ac:dyDescent="0.3">
      <c r="A81" s="8">
        <f t="shared" si="7"/>
        <v>70</v>
      </c>
      <c r="B81" s="9"/>
      <c r="C81" s="58" t="s">
        <v>296</v>
      </c>
      <c r="D81" s="58"/>
      <c r="E81" s="58"/>
      <c r="F81" s="58"/>
      <c r="G81" s="10" t="s">
        <v>17</v>
      </c>
      <c r="H81" s="11"/>
      <c r="I81" s="17">
        <v>240</v>
      </c>
      <c r="J81" s="13">
        <v>0</v>
      </c>
      <c r="K81" s="14">
        <v>9.5</v>
      </c>
      <c r="L81" s="15">
        <f t="shared" si="4"/>
        <v>0</v>
      </c>
      <c r="M81" s="16">
        <f t="shared" si="5"/>
        <v>0</v>
      </c>
      <c r="N81" s="16">
        <f t="shared" si="6"/>
        <v>0</v>
      </c>
    </row>
    <row r="82" spans="1:14" ht="15" customHeight="1" x14ac:dyDescent="0.3">
      <c r="A82" s="8">
        <f t="shared" si="7"/>
        <v>71</v>
      </c>
      <c r="B82" s="9"/>
      <c r="C82" s="58" t="s">
        <v>297</v>
      </c>
      <c r="D82" s="58"/>
      <c r="E82" s="58"/>
      <c r="F82" s="58"/>
      <c r="G82" s="10" t="s">
        <v>43</v>
      </c>
      <c r="H82" s="11"/>
      <c r="I82" s="17">
        <v>430</v>
      </c>
      <c r="J82" s="13">
        <v>0</v>
      </c>
      <c r="K82" s="14">
        <v>9.5</v>
      </c>
      <c r="L82" s="15">
        <f t="shared" si="4"/>
        <v>0</v>
      </c>
      <c r="M82" s="16">
        <f t="shared" si="5"/>
        <v>0</v>
      </c>
      <c r="N82" s="16">
        <f t="shared" si="6"/>
        <v>0</v>
      </c>
    </row>
    <row r="83" spans="1:14" ht="15" customHeight="1" x14ac:dyDescent="0.3">
      <c r="A83" s="8">
        <f t="shared" si="7"/>
        <v>72</v>
      </c>
      <c r="B83" s="9"/>
      <c r="C83" s="58" t="s">
        <v>298</v>
      </c>
      <c r="D83" s="58"/>
      <c r="E83" s="58"/>
      <c r="F83" s="58"/>
      <c r="G83" s="10" t="s">
        <v>43</v>
      </c>
      <c r="H83" s="11"/>
      <c r="I83" s="17">
        <v>50</v>
      </c>
      <c r="J83" s="13">
        <v>0</v>
      </c>
      <c r="K83" s="14">
        <v>9.5</v>
      </c>
      <c r="L83" s="15">
        <f t="shared" si="4"/>
        <v>0</v>
      </c>
      <c r="M83" s="16">
        <f t="shared" si="5"/>
        <v>0</v>
      </c>
      <c r="N83" s="16">
        <f t="shared" si="6"/>
        <v>0</v>
      </c>
    </row>
    <row r="84" spans="1:14" ht="15" customHeight="1" x14ac:dyDescent="0.3">
      <c r="A84" s="8">
        <f t="shared" si="7"/>
        <v>73</v>
      </c>
      <c r="B84" s="9"/>
      <c r="C84" s="71" t="s">
        <v>387</v>
      </c>
      <c r="D84" s="71"/>
      <c r="E84" s="71"/>
      <c r="F84" s="71"/>
      <c r="G84" s="10" t="s">
        <v>43</v>
      </c>
      <c r="H84" s="11"/>
      <c r="I84" s="17">
        <v>40</v>
      </c>
      <c r="J84" s="13">
        <v>0</v>
      </c>
      <c r="K84" s="14">
        <v>9.5</v>
      </c>
      <c r="L84" s="15">
        <f t="shared" si="4"/>
        <v>0</v>
      </c>
      <c r="M84" s="16">
        <f t="shared" si="5"/>
        <v>0</v>
      </c>
      <c r="N84" s="16">
        <f t="shared" si="6"/>
        <v>0</v>
      </c>
    </row>
    <row r="85" spans="1:14" ht="15" customHeight="1" x14ac:dyDescent="0.3">
      <c r="A85" s="8">
        <f t="shared" si="7"/>
        <v>74</v>
      </c>
      <c r="B85" s="9"/>
      <c r="C85" s="58" t="s">
        <v>299</v>
      </c>
      <c r="D85" s="58"/>
      <c r="E85" s="58"/>
      <c r="F85" s="58"/>
      <c r="G85" s="10" t="s">
        <v>17</v>
      </c>
      <c r="H85" s="11"/>
      <c r="I85" s="17">
        <v>10</v>
      </c>
      <c r="J85" s="13">
        <v>0</v>
      </c>
      <c r="K85" s="14">
        <v>9.5</v>
      </c>
      <c r="L85" s="15">
        <f t="shared" si="4"/>
        <v>0</v>
      </c>
      <c r="M85" s="16">
        <f t="shared" si="5"/>
        <v>0</v>
      </c>
      <c r="N85" s="16">
        <f t="shared" si="6"/>
        <v>0</v>
      </c>
    </row>
    <row r="86" spans="1:14" ht="15" customHeight="1" x14ac:dyDescent="0.3">
      <c r="A86" s="8">
        <f t="shared" si="7"/>
        <v>75</v>
      </c>
      <c r="B86" s="9"/>
      <c r="C86" s="71" t="s">
        <v>388</v>
      </c>
      <c r="D86" s="71"/>
      <c r="E86" s="71"/>
      <c r="F86" s="71"/>
      <c r="G86" s="10" t="s">
        <v>43</v>
      </c>
      <c r="H86" s="11"/>
      <c r="I86" s="17">
        <v>30</v>
      </c>
      <c r="J86" s="13">
        <v>0</v>
      </c>
      <c r="K86" s="14">
        <v>9.5</v>
      </c>
      <c r="L86" s="15">
        <f t="shared" si="4"/>
        <v>0</v>
      </c>
      <c r="M86" s="16">
        <f t="shared" si="5"/>
        <v>0</v>
      </c>
      <c r="N86" s="16">
        <f t="shared" si="6"/>
        <v>0</v>
      </c>
    </row>
    <row r="87" spans="1:14" ht="15" customHeight="1" x14ac:dyDescent="0.3">
      <c r="A87" s="8">
        <f t="shared" si="7"/>
        <v>76</v>
      </c>
      <c r="B87" s="9"/>
      <c r="C87" s="71" t="s">
        <v>389</v>
      </c>
      <c r="D87" s="71"/>
      <c r="E87" s="71"/>
      <c r="F87" s="71"/>
      <c r="G87" s="10" t="s">
        <v>43</v>
      </c>
      <c r="H87" s="11"/>
      <c r="I87" s="17">
        <v>30</v>
      </c>
      <c r="J87" s="13">
        <v>0</v>
      </c>
      <c r="K87" s="14">
        <v>9.5</v>
      </c>
      <c r="L87" s="15">
        <f t="shared" si="4"/>
        <v>0</v>
      </c>
      <c r="M87" s="16">
        <f t="shared" si="5"/>
        <v>0</v>
      </c>
      <c r="N87" s="16">
        <f t="shared" si="6"/>
        <v>0</v>
      </c>
    </row>
    <row r="88" spans="1:14" ht="15" customHeight="1" x14ac:dyDescent="0.3">
      <c r="A88" s="8">
        <f t="shared" si="7"/>
        <v>77</v>
      </c>
      <c r="B88" s="9"/>
      <c r="C88" s="71" t="s">
        <v>390</v>
      </c>
      <c r="D88" s="71"/>
      <c r="E88" s="71"/>
      <c r="F88" s="71"/>
      <c r="G88" s="10" t="s">
        <v>43</v>
      </c>
      <c r="H88" s="11"/>
      <c r="I88" s="17">
        <v>30</v>
      </c>
      <c r="J88" s="13">
        <v>0</v>
      </c>
      <c r="K88" s="14">
        <v>9.5</v>
      </c>
      <c r="L88" s="15">
        <f t="shared" si="4"/>
        <v>0</v>
      </c>
      <c r="M88" s="16">
        <f t="shared" si="5"/>
        <v>0</v>
      </c>
      <c r="N88" s="16">
        <f t="shared" si="6"/>
        <v>0</v>
      </c>
    </row>
    <row r="89" spans="1:14" ht="15" customHeight="1" x14ac:dyDescent="0.3">
      <c r="A89" s="8">
        <f t="shared" si="7"/>
        <v>78</v>
      </c>
      <c r="B89" s="9"/>
      <c r="C89" s="71" t="s">
        <v>391</v>
      </c>
      <c r="D89" s="71"/>
      <c r="E89" s="71"/>
      <c r="F89" s="71"/>
      <c r="G89" s="10" t="s">
        <v>43</v>
      </c>
      <c r="H89" s="11"/>
      <c r="I89" s="17">
        <v>30</v>
      </c>
      <c r="J89" s="13">
        <v>0</v>
      </c>
      <c r="K89" s="14">
        <v>9.5</v>
      </c>
      <c r="L89" s="15">
        <f t="shared" si="4"/>
        <v>0</v>
      </c>
      <c r="M89" s="16">
        <f t="shared" si="5"/>
        <v>0</v>
      </c>
      <c r="N89" s="16">
        <f t="shared" si="6"/>
        <v>0</v>
      </c>
    </row>
    <row r="90" spans="1:14" ht="15" customHeight="1" x14ac:dyDescent="0.3">
      <c r="A90" s="8">
        <f t="shared" si="7"/>
        <v>79</v>
      </c>
      <c r="B90" s="9"/>
      <c r="C90" s="71" t="s">
        <v>392</v>
      </c>
      <c r="D90" s="71"/>
      <c r="E90" s="71"/>
      <c r="F90" s="71"/>
      <c r="G90" s="10" t="s">
        <v>43</v>
      </c>
      <c r="H90" s="11"/>
      <c r="I90" s="17">
        <v>60</v>
      </c>
      <c r="J90" s="13">
        <v>0</v>
      </c>
      <c r="K90" s="14">
        <v>9.5</v>
      </c>
      <c r="L90" s="15">
        <f t="shared" si="4"/>
        <v>0</v>
      </c>
      <c r="M90" s="16">
        <f t="shared" si="5"/>
        <v>0</v>
      </c>
      <c r="N90" s="16">
        <f t="shared" si="6"/>
        <v>0</v>
      </c>
    </row>
    <row r="91" spans="1:14" ht="15" customHeight="1" x14ac:dyDescent="0.3">
      <c r="A91" s="8">
        <f t="shared" si="7"/>
        <v>80</v>
      </c>
      <c r="B91" s="9"/>
      <c r="C91" s="58" t="s">
        <v>393</v>
      </c>
      <c r="D91" s="58"/>
      <c r="E91" s="58"/>
      <c r="F91" s="58"/>
      <c r="G91" s="10" t="s">
        <v>43</v>
      </c>
      <c r="H91" s="11"/>
      <c r="I91" s="17">
        <v>10</v>
      </c>
      <c r="J91" s="13">
        <v>0</v>
      </c>
      <c r="K91" s="14">
        <v>9.5</v>
      </c>
      <c r="L91" s="15">
        <f t="shared" si="4"/>
        <v>0</v>
      </c>
      <c r="M91" s="16">
        <f t="shared" si="5"/>
        <v>0</v>
      </c>
      <c r="N91" s="16">
        <f t="shared" si="6"/>
        <v>0</v>
      </c>
    </row>
    <row r="92" spans="1:14" ht="15" customHeight="1" x14ac:dyDescent="0.3">
      <c r="A92" s="8">
        <f t="shared" si="7"/>
        <v>81</v>
      </c>
      <c r="B92" s="9"/>
      <c r="C92" s="58" t="s">
        <v>300</v>
      </c>
      <c r="D92" s="58"/>
      <c r="E92" s="58"/>
      <c r="F92" s="58"/>
      <c r="G92" s="10" t="s">
        <v>43</v>
      </c>
      <c r="H92" s="11"/>
      <c r="I92" s="17">
        <v>150</v>
      </c>
      <c r="J92" s="13">
        <v>0</v>
      </c>
      <c r="K92" s="14">
        <v>9.5</v>
      </c>
      <c r="L92" s="15">
        <f t="shared" si="4"/>
        <v>0</v>
      </c>
      <c r="M92" s="16">
        <f t="shared" si="5"/>
        <v>0</v>
      </c>
      <c r="N92" s="16">
        <f t="shared" si="6"/>
        <v>0</v>
      </c>
    </row>
    <row r="93" spans="1:14" ht="15" customHeight="1" x14ac:dyDescent="0.3">
      <c r="A93" s="8">
        <f t="shared" si="7"/>
        <v>82</v>
      </c>
      <c r="B93" s="9"/>
      <c r="C93" s="58" t="s">
        <v>301</v>
      </c>
      <c r="D93" s="58"/>
      <c r="E93" s="58"/>
      <c r="F93" s="58"/>
      <c r="G93" s="10" t="s">
        <v>43</v>
      </c>
      <c r="H93" s="11"/>
      <c r="I93" s="17">
        <v>10</v>
      </c>
      <c r="J93" s="13">
        <v>0</v>
      </c>
      <c r="K93" s="14">
        <v>9.5</v>
      </c>
      <c r="L93" s="15">
        <f t="shared" si="4"/>
        <v>0</v>
      </c>
      <c r="M93" s="16">
        <f t="shared" si="5"/>
        <v>0</v>
      </c>
      <c r="N93" s="16">
        <f t="shared" si="6"/>
        <v>0</v>
      </c>
    </row>
    <row r="94" spans="1:14" ht="15" customHeight="1" x14ac:dyDescent="0.3">
      <c r="A94" s="8">
        <f t="shared" si="7"/>
        <v>83</v>
      </c>
      <c r="B94" s="9"/>
      <c r="C94" s="58" t="s">
        <v>302</v>
      </c>
      <c r="D94" s="58"/>
      <c r="E94" s="58"/>
      <c r="F94" s="58"/>
      <c r="G94" s="10" t="s">
        <v>43</v>
      </c>
      <c r="H94" s="11"/>
      <c r="I94" s="17">
        <v>1200</v>
      </c>
      <c r="J94" s="13">
        <v>0</v>
      </c>
      <c r="K94" s="14">
        <v>9.5</v>
      </c>
      <c r="L94" s="15">
        <f t="shared" si="4"/>
        <v>0</v>
      </c>
      <c r="M94" s="16">
        <f t="shared" si="5"/>
        <v>0</v>
      </c>
      <c r="N94" s="16">
        <f t="shared" si="6"/>
        <v>0</v>
      </c>
    </row>
    <row r="95" spans="1:14" ht="15" customHeight="1" x14ac:dyDescent="0.3">
      <c r="A95" s="8">
        <f t="shared" si="7"/>
        <v>84</v>
      </c>
      <c r="B95" s="9"/>
      <c r="C95" s="58" t="s">
        <v>303</v>
      </c>
      <c r="D95" s="58"/>
      <c r="E95" s="58"/>
      <c r="F95" s="58"/>
      <c r="G95" s="10" t="s">
        <v>43</v>
      </c>
      <c r="H95" s="11"/>
      <c r="I95" s="17">
        <v>10</v>
      </c>
      <c r="J95" s="13">
        <v>0</v>
      </c>
      <c r="K95" s="14">
        <v>9.5</v>
      </c>
      <c r="L95" s="15">
        <f t="shared" si="4"/>
        <v>0</v>
      </c>
      <c r="M95" s="16">
        <f t="shared" si="5"/>
        <v>0</v>
      </c>
      <c r="N95" s="16">
        <f t="shared" si="6"/>
        <v>0</v>
      </c>
    </row>
    <row r="96" spans="1:14" ht="15" customHeight="1" x14ac:dyDescent="0.3">
      <c r="A96" s="8">
        <f t="shared" si="7"/>
        <v>85</v>
      </c>
      <c r="B96" s="9"/>
      <c r="C96" s="58" t="s">
        <v>304</v>
      </c>
      <c r="D96" s="58"/>
      <c r="E96" s="58"/>
      <c r="F96" s="58"/>
      <c r="G96" s="10" t="s">
        <v>43</v>
      </c>
      <c r="H96" s="11"/>
      <c r="I96" s="17">
        <v>1200</v>
      </c>
      <c r="J96" s="13">
        <v>0</v>
      </c>
      <c r="K96" s="14">
        <v>9.5</v>
      </c>
      <c r="L96" s="15">
        <f t="shared" si="4"/>
        <v>0</v>
      </c>
      <c r="M96" s="16">
        <f t="shared" si="5"/>
        <v>0</v>
      </c>
      <c r="N96" s="16">
        <f t="shared" si="6"/>
        <v>0</v>
      </c>
    </row>
    <row r="97" spans="1:14" ht="15" customHeight="1" x14ac:dyDescent="0.3">
      <c r="A97" s="8">
        <f t="shared" si="7"/>
        <v>86</v>
      </c>
      <c r="B97" s="9"/>
      <c r="C97" s="58" t="s">
        <v>305</v>
      </c>
      <c r="D97" s="58"/>
      <c r="E97" s="58"/>
      <c r="F97" s="58"/>
      <c r="G97" s="10" t="s">
        <v>43</v>
      </c>
      <c r="H97" s="11"/>
      <c r="I97" s="17">
        <v>10</v>
      </c>
      <c r="J97" s="13">
        <v>0</v>
      </c>
      <c r="K97" s="14">
        <v>9.5</v>
      </c>
      <c r="L97" s="15">
        <f t="shared" si="4"/>
        <v>0</v>
      </c>
      <c r="M97" s="16">
        <f t="shared" si="5"/>
        <v>0</v>
      </c>
      <c r="N97" s="16">
        <f t="shared" si="6"/>
        <v>0</v>
      </c>
    </row>
    <row r="98" spans="1:14" ht="15" customHeight="1" x14ac:dyDescent="0.3">
      <c r="A98" s="8">
        <f t="shared" si="7"/>
        <v>87</v>
      </c>
      <c r="B98" s="9"/>
      <c r="C98" s="58" t="s">
        <v>306</v>
      </c>
      <c r="D98" s="58"/>
      <c r="E98" s="58"/>
      <c r="F98" s="58"/>
      <c r="G98" s="10" t="s">
        <v>43</v>
      </c>
      <c r="H98" s="11"/>
      <c r="I98" s="17">
        <v>10</v>
      </c>
      <c r="J98" s="13">
        <v>0</v>
      </c>
      <c r="K98" s="14">
        <v>9.5</v>
      </c>
      <c r="L98" s="15">
        <f t="shared" si="4"/>
        <v>0</v>
      </c>
      <c r="M98" s="16">
        <f t="shared" si="5"/>
        <v>0</v>
      </c>
      <c r="N98" s="16">
        <f t="shared" si="6"/>
        <v>0</v>
      </c>
    </row>
    <row r="99" spans="1:14" ht="15" customHeight="1" x14ac:dyDescent="0.3">
      <c r="A99" s="8">
        <f t="shared" si="7"/>
        <v>88</v>
      </c>
      <c r="B99" s="9"/>
      <c r="C99" s="58" t="s">
        <v>307</v>
      </c>
      <c r="D99" s="58"/>
      <c r="E99" s="58"/>
      <c r="F99" s="58"/>
      <c r="G99" s="10" t="s">
        <v>43</v>
      </c>
      <c r="H99" s="11"/>
      <c r="I99" s="17">
        <v>1200</v>
      </c>
      <c r="J99" s="13">
        <v>0</v>
      </c>
      <c r="K99" s="14">
        <v>9.5</v>
      </c>
      <c r="L99" s="15">
        <f t="shared" si="4"/>
        <v>0</v>
      </c>
      <c r="M99" s="16">
        <f t="shared" si="5"/>
        <v>0</v>
      </c>
      <c r="N99" s="16">
        <f t="shared" si="6"/>
        <v>0</v>
      </c>
    </row>
    <row r="100" spans="1:14" ht="15" customHeight="1" x14ac:dyDescent="0.3">
      <c r="A100" s="8">
        <f t="shared" si="7"/>
        <v>89</v>
      </c>
      <c r="B100" s="9"/>
      <c r="C100" s="71" t="s">
        <v>394</v>
      </c>
      <c r="D100" s="71"/>
      <c r="E100" s="71"/>
      <c r="F100" s="71"/>
      <c r="G100" s="10" t="s">
        <v>43</v>
      </c>
      <c r="H100" s="11"/>
      <c r="I100" s="17">
        <v>10</v>
      </c>
      <c r="J100" s="13">
        <v>0</v>
      </c>
      <c r="K100" s="14">
        <v>9.5</v>
      </c>
      <c r="L100" s="15">
        <f t="shared" si="4"/>
        <v>0</v>
      </c>
      <c r="M100" s="16">
        <f t="shared" si="5"/>
        <v>0</v>
      </c>
      <c r="N100" s="16">
        <f t="shared" si="6"/>
        <v>0</v>
      </c>
    </row>
    <row r="101" spans="1:14" ht="15" customHeight="1" x14ac:dyDescent="0.3">
      <c r="A101" s="8">
        <f t="shared" si="7"/>
        <v>90</v>
      </c>
      <c r="B101" s="9"/>
      <c r="C101" s="58" t="s">
        <v>308</v>
      </c>
      <c r="D101" s="58"/>
      <c r="E101" s="58"/>
      <c r="F101" s="58"/>
      <c r="G101" s="10" t="s">
        <v>43</v>
      </c>
      <c r="H101" s="11"/>
      <c r="I101" s="17">
        <v>10</v>
      </c>
      <c r="J101" s="13">
        <v>0</v>
      </c>
      <c r="K101" s="14">
        <v>9.5</v>
      </c>
      <c r="L101" s="15">
        <f t="shared" si="4"/>
        <v>0</v>
      </c>
      <c r="M101" s="16">
        <f t="shared" si="5"/>
        <v>0</v>
      </c>
      <c r="N101" s="16">
        <f t="shared" si="6"/>
        <v>0</v>
      </c>
    </row>
    <row r="102" spans="1:14" ht="15" customHeight="1" x14ac:dyDescent="0.3">
      <c r="A102" s="8">
        <f t="shared" si="7"/>
        <v>91</v>
      </c>
      <c r="B102" s="9"/>
      <c r="C102" s="58" t="s">
        <v>309</v>
      </c>
      <c r="D102" s="58"/>
      <c r="E102" s="58"/>
      <c r="F102" s="58"/>
      <c r="G102" s="10" t="s">
        <v>17</v>
      </c>
      <c r="H102" s="11"/>
      <c r="I102" s="17">
        <v>20</v>
      </c>
      <c r="J102" s="13">
        <v>0</v>
      </c>
      <c r="K102" s="14">
        <v>9.5</v>
      </c>
      <c r="L102" s="15">
        <f t="shared" si="4"/>
        <v>0</v>
      </c>
      <c r="M102" s="16">
        <f t="shared" si="5"/>
        <v>0</v>
      </c>
      <c r="N102" s="16">
        <f t="shared" si="6"/>
        <v>0</v>
      </c>
    </row>
    <row r="103" spans="1:14" ht="15" customHeight="1" x14ac:dyDescent="0.3">
      <c r="A103" s="8">
        <f t="shared" si="7"/>
        <v>92</v>
      </c>
      <c r="B103" s="9"/>
      <c r="C103" s="58" t="s">
        <v>310</v>
      </c>
      <c r="D103" s="58"/>
      <c r="E103" s="58"/>
      <c r="F103" s="58"/>
      <c r="G103" s="10" t="s">
        <v>17</v>
      </c>
      <c r="H103" s="11"/>
      <c r="I103" s="17">
        <v>20</v>
      </c>
      <c r="J103" s="13">
        <v>0</v>
      </c>
      <c r="K103" s="14">
        <v>9.5</v>
      </c>
      <c r="L103" s="15">
        <f t="shared" si="4"/>
        <v>0</v>
      </c>
      <c r="M103" s="16">
        <f t="shared" si="5"/>
        <v>0</v>
      </c>
      <c r="N103" s="16">
        <f t="shared" si="6"/>
        <v>0</v>
      </c>
    </row>
    <row r="104" spans="1:14" ht="15" customHeight="1" x14ac:dyDescent="0.3">
      <c r="A104" s="8">
        <f t="shared" si="7"/>
        <v>93</v>
      </c>
      <c r="B104" s="9"/>
      <c r="C104" s="58" t="s">
        <v>311</v>
      </c>
      <c r="D104" s="58"/>
      <c r="E104" s="58"/>
      <c r="F104" s="58"/>
      <c r="G104" s="10" t="s">
        <v>17</v>
      </c>
      <c r="H104" s="11"/>
      <c r="I104" s="17">
        <v>20</v>
      </c>
      <c r="J104" s="13">
        <v>0</v>
      </c>
      <c r="K104" s="14">
        <v>9.5</v>
      </c>
      <c r="L104" s="15">
        <f t="shared" si="4"/>
        <v>0</v>
      </c>
      <c r="M104" s="16">
        <f t="shared" si="5"/>
        <v>0</v>
      </c>
      <c r="N104" s="16">
        <f t="shared" si="6"/>
        <v>0</v>
      </c>
    </row>
    <row r="105" spans="1:14" ht="15" customHeight="1" x14ac:dyDescent="0.3">
      <c r="A105" s="8">
        <f t="shared" si="7"/>
        <v>94</v>
      </c>
      <c r="B105" s="9"/>
      <c r="C105" s="50" t="s">
        <v>312</v>
      </c>
      <c r="D105" s="51"/>
      <c r="E105" s="51"/>
      <c r="F105" s="52"/>
      <c r="G105" s="10" t="s">
        <v>17</v>
      </c>
      <c r="H105" s="11"/>
      <c r="I105" s="17">
        <v>200</v>
      </c>
      <c r="J105" s="13">
        <v>0</v>
      </c>
      <c r="K105" s="14">
        <v>9.5</v>
      </c>
      <c r="L105" s="15">
        <f t="shared" si="4"/>
        <v>0</v>
      </c>
      <c r="M105" s="16">
        <f t="shared" si="5"/>
        <v>0</v>
      </c>
      <c r="N105" s="16">
        <f t="shared" si="6"/>
        <v>0</v>
      </c>
    </row>
    <row r="106" spans="1:14" ht="15" customHeight="1" x14ac:dyDescent="0.3">
      <c r="A106" s="8">
        <f t="shared" si="7"/>
        <v>95</v>
      </c>
      <c r="B106" s="9"/>
      <c r="C106" s="50" t="s">
        <v>313</v>
      </c>
      <c r="D106" s="51"/>
      <c r="E106" s="51"/>
      <c r="F106" s="52"/>
      <c r="G106" s="10" t="s">
        <v>43</v>
      </c>
      <c r="H106" s="11"/>
      <c r="I106" s="17">
        <v>700</v>
      </c>
      <c r="J106" s="13">
        <v>0</v>
      </c>
      <c r="K106" s="14">
        <v>9.5</v>
      </c>
      <c r="L106" s="15">
        <f t="shared" si="4"/>
        <v>0</v>
      </c>
      <c r="M106" s="16">
        <f t="shared" si="5"/>
        <v>0</v>
      </c>
      <c r="N106" s="16">
        <f t="shared" si="6"/>
        <v>0</v>
      </c>
    </row>
    <row r="107" spans="1:14" ht="15" customHeight="1" x14ac:dyDescent="0.3">
      <c r="A107" s="8">
        <f t="shared" si="7"/>
        <v>96</v>
      </c>
      <c r="B107" s="9"/>
      <c r="C107" s="72" t="s">
        <v>395</v>
      </c>
      <c r="D107" s="73"/>
      <c r="E107" s="73"/>
      <c r="F107" s="74"/>
      <c r="G107" s="10" t="s">
        <v>43</v>
      </c>
      <c r="H107" s="11"/>
      <c r="I107" s="17">
        <v>350</v>
      </c>
      <c r="J107" s="13">
        <v>0</v>
      </c>
      <c r="K107" s="14">
        <v>9.5</v>
      </c>
      <c r="L107" s="15">
        <f t="shared" si="4"/>
        <v>0</v>
      </c>
      <c r="M107" s="16">
        <f t="shared" si="5"/>
        <v>0</v>
      </c>
      <c r="N107" s="16">
        <f t="shared" si="6"/>
        <v>0</v>
      </c>
    </row>
    <row r="108" spans="1:14" ht="15" customHeight="1" x14ac:dyDescent="0.3">
      <c r="A108" s="8">
        <f t="shared" si="7"/>
        <v>97</v>
      </c>
      <c r="B108" s="9"/>
      <c r="C108" s="58" t="s">
        <v>314</v>
      </c>
      <c r="D108" s="58"/>
      <c r="E108" s="58"/>
      <c r="F108" s="58"/>
      <c r="G108" s="10" t="s">
        <v>17</v>
      </c>
      <c r="H108" s="11"/>
      <c r="I108" s="17">
        <v>50</v>
      </c>
      <c r="J108" s="13">
        <v>0</v>
      </c>
      <c r="K108" s="14">
        <v>9.5</v>
      </c>
      <c r="L108" s="15">
        <f t="shared" si="4"/>
        <v>0</v>
      </c>
      <c r="M108" s="16">
        <f t="shared" si="5"/>
        <v>0</v>
      </c>
      <c r="N108" s="16">
        <f t="shared" si="6"/>
        <v>0</v>
      </c>
    </row>
    <row r="109" spans="1:14" ht="15" customHeight="1" x14ac:dyDescent="0.3">
      <c r="A109" s="8">
        <f t="shared" si="7"/>
        <v>98</v>
      </c>
      <c r="B109" s="9"/>
      <c r="C109" s="58" t="s">
        <v>315</v>
      </c>
      <c r="D109" s="58"/>
      <c r="E109" s="58"/>
      <c r="F109" s="58"/>
      <c r="G109" s="10" t="s">
        <v>17</v>
      </c>
      <c r="H109" s="11"/>
      <c r="I109" s="17">
        <v>50</v>
      </c>
      <c r="J109" s="13">
        <v>0</v>
      </c>
      <c r="K109" s="14">
        <v>9.5</v>
      </c>
      <c r="L109" s="15">
        <f t="shared" si="4"/>
        <v>0</v>
      </c>
      <c r="M109" s="16">
        <f t="shared" si="5"/>
        <v>0</v>
      </c>
      <c r="N109" s="16">
        <f t="shared" si="6"/>
        <v>0</v>
      </c>
    </row>
    <row r="110" spans="1:14" ht="15" customHeight="1" x14ac:dyDescent="0.3">
      <c r="A110" s="8">
        <f t="shared" si="7"/>
        <v>99</v>
      </c>
      <c r="B110" s="9"/>
      <c r="C110" s="58" t="s">
        <v>316</v>
      </c>
      <c r="D110" s="58"/>
      <c r="E110" s="58"/>
      <c r="F110" s="58"/>
      <c r="G110" s="10" t="s">
        <v>43</v>
      </c>
      <c r="H110" s="11"/>
      <c r="I110" s="17">
        <v>120</v>
      </c>
      <c r="J110" s="13">
        <v>0</v>
      </c>
      <c r="K110" s="14">
        <v>9.5</v>
      </c>
      <c r="L110" s="15">
        <f t="shared" si="4"/>
        <v>0</v>
      </c>
      <c r="M110" s="16">
        <f t="shared" si="5"/>
        <v>0</v>
      </c>
      <c r="N110" s="16">
        <f t="shared" si="6"/>
        <v>0</v>
      </c>
    </row>
    <row r="111" spans="1:14" ht="15" customHeight="1" x14ac:dyDescent="0.3">
      <c r="A111" s="8">
        <f t="shared" si="7"/>
        <v>100</v>
      </c>
      <c r="B111" s="9"/>
      <c r="C111" s="58" t="s">
        <v>317</v>
      </c>
      <c r="D111" s="58"/>
      <c r="E111" s="58"/>
      <c r="F111" s="58"/>
      <c r="G111" s="10" t="s">
        <v>17</v>
      </c>
      <c r="H111" s="11"/>
      <c r="I111" s="17">
        <v>140</v>
      </c>
      <c r="J111" s="13">
        <v>0</v>
      </c>
      <c r="K111" s="14">
        <v>9.5</v>
      </c>
      <c r="L111" s="15">
        <f t="shared" si="4"/>
        <v>0</v>
      </c>
      <c r="M111" s="16">
        <f t="shared" si="5"/>
        <v>0</v>
      </c>
      <c r="N111" s="16">
        <f t="shared" si="6"/>
        <v>0</v>
      </c>
    </row>
    <row r="112" spans="1:14" ht="15" customHeight="1" x14ac:dyDescent="0.3">
      <c r="A112" s="8">
        <f t="shared" si="7"/>
        <v>101</v>
      </c>
      <c r="B112" s="9"/>
      <c r="C112" s="58" t="s">
        <v>318</v>
      </c>
      <c r="D112" s="58"/>
      <c r="E112" s="58"/>
      <c r="F112" s="58"/>
      <c r="G112" s="10" t="s">
        <v>43</v>
      </c>
      <c r="H112" s="11"/>
      <c r="I112" s="17">
        <v>200</v>
      </c>
      <c r="J112" s="13">
        <v>0</v>
      </c>
      <c r="K112" s="14">
        <v>9.5</v>
      </c>
      <c r="L112" s="15">
        <f t="shared" si="4"/>
        <v>0</v>
      </c>
      <c r="M112" s="16">
        <f t="shared" si="5"/>
        <v>0</v>
      </c>
      <c r="N112" s="16">
        <f t="shared" si="6"/>
        <v>0</v>
      </c>
    </row>
    <row r="113" spans="1:14" ht="15" customHeight="1" x14ac:dyDescent="0.3">
      <c r="A113" s="8">
        <f t="shared" si="7"/>
        <v>102</v>
      </c>
      <c r="B113" s="9"/>
      <c r="C113" s="58" t="s">
        <v>319</v>
      </c>
      <c r="D113" s="58"/>
      <c r="E113" s="58"/>
      <c r="F113" s="58"/>
      <c r="G113" s="10" t="s">
        <v>43</v>
      </c>
      <c r="H113" s="11"/>
      <c r="I113" s="17">
        <v>120</v>
      </c>
      <c r="J113" s="13">
        <v>0</v>
      </c>
      <c r="K113" s="14">
        <v>9.5</v>
      </c>
      <c r="L113" s="15">
        <f t="shared" si="4"/>
        <v>0</v>
      </c>
      <c r="M113" s="16">
        <f t="shared" si="5"/>
        <v>0</v>
      </c>
      <c r="N113" s="16">
        <f t="shared" si="6"/>
        <v>0</v>
      </c>
    </row>
    <row r="114" spans="1:14" ht="15" customHeight="1" x14ac:dyDescent="0.3">
      <c r="A114" s="8">
        <f t="shared" si="7"/>
        <v>103</v>
      </c>
      <c r="B114" s="9"/>
      <c r="C114" s="58" t="s">
        <v>320</v>
      </c>
      <c r="D114" s="58"/>
      <c r="E114" s="58"/>
      <c r="F114" s="58"/>
      <c r="G114" s="10" t="s">
        <v>43</v>
      </c>
      <c r="H114" s="11"/>
      <c r="I114" s="17">
        <v>180</v>
      </c>
      <c r="J114" s="13">
        <v>0</v>
      </c>
      <c r="K114" s="14">
        <v>9.5</v>
      </c>
      <c r="L114" s="15">
        <f t="shared" si="4"/>
        <v>0</v>
      </c>
      <c r="M114" s="16">
        <f t="shared" si="5"/>
        <v>0</v>
      </c>
      <c r="N114" s="16">
        <f t="shared" si="6"/>
        <v>0</v>
      </c>
    </row>
    <row r="115" spans="1:14" ht="15" customHeight="1" x14ac:dyDescent="0.3">
      <c r="A115" s="8">
        <f t="shared" si="7"/>
        <v>104</v>
      </c>
      <c r="B115" s="9"/>
      <c r="C115" s="71" t="s">
        <v>396</v>
      </c>
      <c r="D115" s="71"/>
      <c r="E115" s="71"/>
      <c r="F115" s="71"/>
      <c r="G115" s="10" t="s">
        <v>43</v>
      </c>
      <c r="H115" s="11"/>
      <c r="I115" s="17">
        <v>180</v>
      </c>
      <c r="J115" s="13">
        <v>0</v>
      </c>
      <c r="K115" s="14">
        <v>9.5</v>
      </c>
      <c r="L115" s="15">
        <f t="shared" si="4"/>
        <v>0</v>
      </c>
      <c r="M115" s="16">
        <f t="shared" si="5"/>
        <v>0</v>
      </c>
      <c r="N115" s="16">
        <f t="shared" si="6"/>
        <v>0</v>
      </c>
    </row>
    <row r="116" spans="1:14" ht="15" customHeight="1" x14ac:dyDescent="0.3">
      <c r="A116" s="8">
        <f t="shared" si="7"/>
        <v>105</v>
      </c>
      <c r="B116" s="9"/>
      <c r="C116" s="58" t="s">
        <v>321</v>
      </c>
      <c r="D116" s="58"/>
      <c r="E116" s="58"/>
      <c r="F116" s="58"/>
      <c r="G116" s="10" t="s">
        <v>43</v>
      </c>
      <c r="H116" s="11"/>
      <c r="I116" s="17">
        <v>40</v>
      </c>
      <c r="J116" s="13">
        <v>0</v>
      </c>
      <c r="K116" s="14">
        <v>9.5</v>
      </c>
      <c r="L116" s="15">
        <f t="shared" si="4"/>
        <v>0</v>
      </c>
      <c r="M116" s="16">
        <f t="shared" si="5"/>
        <v>0</v>
      </c>
      <c r="N116" s="16">
        <f t="shared" si="6"/>
        <v>0</v>
      </c>
    </row>
    <row r="117" spans="1:14" ht="15" customHeight="1" x14ac:dyDescent="0.3">
      <c r="A117" s="8">
        <f t="shared" si="7"/>
        <v>106</v>
      </c>
      <c r="B117" s="9"/>
      <c r="C117" s="50" t="s">
        <v>322</v>
      </c>
      <c r="D117" s="51"/>
      <c r="E117" s="51"/>
      <c r="F117" s="52"/>
      <c r="G117" s="10" t="s">
        <v>43</v>
      </c>
      <c r="H117" s="11"/>
      <c r="I117" s="17">
        <v>20</v>
      </c>
      <c r="J117" s="13">
        <v>0</v>
      </c>
      <c r="K117" s="14">
        <v>9.5</v>
      </c>
      <c r="L117" s="15">
        <f t="shared" si="4"/>
        <v>0</v>
      </c>
      <c r="M117" s="16">
        <f t="shared" si="5"/>
        <v>0</v>
      </c>
      <c r="N117" s="16">
        <f t="shared" si="6"/>
        <v>0</v>
      </c>
    </row>
    <row r="118" spans="1:14" ht="15" customHeight="1" x14ac:dyDescent="0.3">
      <c r="A118" s="8">
        <f t="shared" si="7"/>
        <v>107</v>
      </c>
      <c r="B118" s="9"/>
      <c r="C118" s="58" t="s">
        <v>323</v>
      </c>
      <c r="D118" s="58"/>
      <c r="E118" s="58"/>
      <c r="F118" s="58"/>
      <c r="G118" s="10" t="s">
        <v>43</v>
      </c>
      <c r="H118" s="11"/>
      <c r="I118" s="17">
        <v>1500</v>
      </c>
      <c r="J118" s="13">
        <v>0</v>
      </c>
      <c r="K118" s="14">
        <v>9.5</v>
      </c>
      <c r="L118" s="15">
        <f t="shared" si="4"/>
        <v>0</v>
      </c>
      <c r="M118" s="16">
        <f t="shared" si="5"/>
        <v>0</v>
      </c>
      <c r="N118" s="16">
        <f t="shared" si="6"/>
        <v>0</v>
      </c>
    </row>
    <row r="119" spans="1:14" ht="15" customHeight="1" x14ac:dyDescent="0.3">
      <c r="A119" s="8">
        <f t="shared" si="7"/>
        <v>108</v>
      </c>
      <c r="B119" s="9"/>
      <c r="C119" s="58" t="s">
        <v>324</v>
      </c>
      <c r="D119" s="58"/>
      <c r="E119" s="58"/>
      <c r="F119" s="58"/>
      <c r="G119" s="10" t="s">
        <v>45</v>
      </c>
      <c r="H119" s="11"/>
      <c r="I119" s="17">
        <v>400</v>
      </c>
      <c r="J119" s="13">
        <v>0</v>
      </c>
      <c r="K119" s="14">
        <v>9.5</v>
      </c>
      <c r="L119" s="15">
        <f t="shared" si="4"/>
        <v>0</v>
      </c>
      <c r="M119" s="16">
        <f t="shared" si="5"/>
        <v>0</v>
      </c>
      <c r="N119" s="16">
        <f t="shared" si="6"/>
        <v>0</v>
      </c>
    </row>
    <row r="120" spans="1:14" ht="15" customHeight="1" x14ac:dyDescent="0.3">
      <c r="A120" s="8">
        <f t="shared" si="7"/>
        <v>109</v>
      </c>
      <c r="B120" s="9"/>
      <c r="C120" s="58" t="s">
        <v>325</v>
      </c>
      <c r="D120" s="58"/>
      <c r="E120" s="58"/>
      <c r="F120" s="58"/>
      <c r="G120" s="10" t="s">
        <v>45</v>
      </c>
      <c r="H120" s="11"/>
      <c r="I120" s="17">
        <v>15</v>
      </c>
      <c r="J120" s="13">
        <v>0</v>
      </c>
      <c r="K120" s="14">
        <v>22</v>
      </c>
      <c r="L120" s="15">
        <f>PRODUCT(J120,1.22)</f>
        <v>0</v>
      </c>
      <c r="M120" s="16">
        <f t="shared" si="5"/>
        <v>0</v>
      </c>
      <c r="N120" s="16">
        <f t="shared" si="6"/>
        <v>0</v>
      </c>
    </row>
    <row r="121" spans="1:14" ht="15" customHeight="1" x14ac:dyDescent="0.3">
      <c r="A121" s="8">
        <f t="shared" si="7"/>
        <v>110</v>
      </c>
      <c r="B121" s="9"/>
      <c r="C121" s="58" t="s">
        <v>326</v>
      </c>
      <c r="D121" s="58"/>
      <c r="E121" s="58"/>
      <c r="F121" s="58"/>
      <c r="G121" s="10" t="s">
        <v>45</v>
      </c>
      <c r="H121" s="11"/>
      <c r="I121" s="17">
        <v>72</v>
      </c>
      <c r="J121" s="13">
        <v>0</v>
      </c>
      <c r="K121" s="14">
        <v>22</v>
      </c>
      <c r="L121" s="15">
        <f t="shared" ref="L121:L132" si="8">PRODUCT(J121,1.22)</f>
        <v>0</v>
      </c>
      <c r="M121" s="16">
        <f t="shared" si="5"/>
        <v>0</v>
      </c>
      <c r="N121" s="16">
        <f t="shared" si="6"/>
        <v>0</v>
      </c>
    </row>
    <row r="122" spans="1:14" ht="15" customHeight="1" x14ac:dyDescent="0.3">
      <c r="A122" s="8">
        <f t="shared" si="7"/>
        <v>111</v>
      </c>
      <c r="B122" s="9"/>
      <c r="C122" s="58" t="s">
        <v>327</v>
      </c>
      <c r="D122" s="58"/>
      <c r="E122" s="58"/>
      <c r="F122" s="58"/>
      <c r="G122" s="10" t="s">
        <v>45</v>
      </c>
      <c r="H122" s="11"/>
      <c r="I122" s="17">
        <v>72</v>
      </c>
      <c r="J122" s="13">
        <v>0</v>
      </c>
      <c r="K122" s="14">
        <v>22</v>
      </c>
      <c r="L122" s="15">
        <f t="shared" si="8"/>
        <v>0</v>
      </c>
      <c r="M122" s="16">
        <f t="shared" si="5"/>
        <v>0</v>
      </c>
      <c r="N122" s="16">
        <f t="shared" si="6"/>
        <v>0</v>
      </c>
    </row>
    <row r="123" spans="1:14" ht="15" customHeight="1" x14ac:dyDescent="0.3">
      <c r="A123" s="8">
        <f t="shared" si="7"/>
        <v>112</v>
      </c>
      <c r="B123" s="9"/>
      <c r="C123" s="58" t="s">
        <v>328</v>
      </c>
      <c r="D123" s="58"/>
      <c r="E123" s="58"/>
      <c r="F123" s="58"/>
      <c r="G123" s="10" t="s">
        <v>43</v>
      </c>
      <c r="H123" s="11"/>
      <c r="I123" s="17">
        <v>60</v>
      </c>
      <c r="J123" s="13">
        <v>0</v>
      </c>
      <c r="K123" s="14">
        <v>22</v>
      </c>
      <c r="L123" s="15">
        <f t="shared" si="8"/>
        <v>0</v>
      </c>
      <c r="M123" s="16">
        <f t="shared" si="5"/>
        <v>0</v>
      </c>
      <c r="N123" s="16">
        <f t="shared" si="6"/>
        <v>0</v>
      </c>
    </row>
    <row r="124" spans="1:14" ht="15" customHeight="1" x14ac:dyDescent="0.3">
      <c r="A124" s="8">
        <f t="shared" si="7"/>
        <v>113</v>
      </c>
      <c r="B124" s="9"/>
      <c r="C124" s="58" t="s">
        <v>329</v>
      </c>
      <c r="D124" s="58"/>
      <c r="E124" s="58"/>
      <c r="F124" s="58"/>
      <c r="G124" s="10" t="s">
        <v>43</v>
      </c>
      <c r="H124" s="11"/>
      <c r="I124" s="17">
        <v>60</v>
      </c>
      <c r="J124" s="13">
        <v>0</v>
      </c>
      <c r="K124" s="14">
        <v>22</v>
      </c>
      <c r="L124" s="15">
        <f t="shared" si="8"/>
        <v>0</v>
      </c>
      <c r="M124" s="16">
        <f t="shared" si="5"/>
        <v>0</v>
      </c>
      <c r="N124" s="16">
        <f t="shared" si="6"/>
        <v>0</v>
      </c>
    </row>
    <row r="125" spans="1:14" ht="15" customHeight="1" x14ac:dyDescent="0.3">
      <c r="A125" s="8">
        <f t="shared" si="7"/>
        <v>114</v>
      </c>
      <c r="B125" s="9"/>
      <c r="C125" s="58" t="s">
        <v>330</v>
      </c>
      <c r="D125" s="58"/>
      <c r="E125" s="58"/>
      <c r="F125" s="58"/>
      <c r="G125" s="10" t="s">
        <v>43</v>
      </c>
      <c r="H125" s="11"/>
      <c r="I125" s="17">
        <v>40</v>
      </c>
      <c r="J125" s="13">
        <v>0</v>
      </c>
      <c r="K125" s="14">
        <v>22</v>
      </c>
      <c r="L125" s="15">
        <f t="shared" si="8"/>
        <v>0</v>
      </c>
      <c r="M125" s="16">
        <f t="shared" si="5"/>
        <v>0</v>
      </c>
      <c r="N125" s="16">
        <f t="shared" si="6"/>
        <v>0</v>
      </c>
    </row>
    <row r="126" spans="1:14" ht="15" customHeight="1" x14ac:dyDescent="0.3">
      <c r="A126" s="8">
        <f t="shared" si="7"/>
        <v>115</v>
      </c>
      <c r="B126" s="9"/>
      <c r="C126" s="58" t="s">
        <v>331</v>
      </c>
      <c r="D126" s="58"/>
      <c r="E126" s="58"/>
      <c r="F126" s="58"/>
      <c r="G126" s="10" t="s">
        <v>45</v>
      </c>
      <c r="H126" s="11"/>
      <c r="I126" s="17">
        <v>5</v>
      </c>
      <c r="J126" s="13">
        <v>0</v>
      </c>
      <c r="K126" s="14">
        <v>22</v>
      </c>
      <c r="L126" s="15">
        <f t="shared" si="8"/>
        <v>0</v>
      </c>
      <c r="M126" s="16">
        <f t="shared" si="5"/>
        <v>0</v>
      </c>
      <c r="N126" s="16">
        <f t="shared" si="6"/>
        <v>0</v>
      </c>
    </row>
    <row r="127" spans="1:14" ht="15" customHeight="1" x14ac:dyDescent="0.3">
      <c r="A127" s="8">
        <f t="shared" si="7"/>
        <v>116</v>
      </c>
      <c r="B127" s="9"/>
      <c r="C127" s="58" t="s">
        <v>332</v>
      </c>
      <c r="D127" s="58"/>
      <c r="E127" s="58"/>
      <c r="F127" s="58"/>
      <c r="G127" s="10" t="s">
        <v>45</v>
      </c>
      <c r="H127" s="11"/>
      <c r="I127" s="17">
        <v>10</v>
      </c>
      <c r="J127" s="13">
        <v>0</v>
      </c>
      <c r="K127" s="14">
        <v>22</v>
      </c>
      <c r="L127" s="15">
        <f t="shared" si="8"/>
        <v>0</v>
      </c>
      <c r="M127" s="16">
        <f t="shared" si="5"/>
        <v>0</v>
      </c>
      <c r="N127" s="16">
        <f t="shared" si="6"/>
        <v>0</v>
      </c>
    </row>
    <row r="128" spans="1:14" ht="15" customHeight="1" x14ac:dyDescent="0.3">
      <c r="A128" s="8">
        <f t="shared" si="7"/>
        <v>117</v>
      </c>
      <c r="B128" s="9"/>
      <c r="C128" s="58" t="s">
        <v>333</v>
      </c>
      <c r="D128" s="58"/>
      <c r="E128" s="58"/>
      <c r="F128" s="58"/>
      <c r="G128" s="10" t="s">
        <v>43</v>
      </c>
      <c r="H128" s="11"/>
      <c r="I128" s="17">
        <v>20</v>
      </c>
      <c r="J128" s="13">
        <v>0</v>
      </c>
      <c r="K128" s="14">
        <v>22</v>
      </c>
      <c r="L128" s="15">
        <f t="shared" si="8"/>
        <v>0</v>
      </c>
      <c r="M128" s="16">
        <f t="shared" si="5"/>
        <v>0</v>
      </c>
      <c r="N128" s="16">
        <f t="shared" si="6"/>
        <v>0</v>
      </c>
    </row>
    <row r="129" spans="1:14" ht="15" customHeight="1" x14ac:dyDescent="0.3">
      <c r="A129" s="8">
        <f t="shared" si="7"/>
        <v>118</v>
      </c>
      <c r="B129" s="9"/>
      <c r="C129" s="58" t="s">
        <v>334</v>
      </c>
      <c r="D129" s="58"/>
      <c r="E129" s="58"/>
      <c r="F129" s="58"/>
      <c r="G129" s="10" t="s">
        <v>45</v>
      </c>
      <c r="H129" s="11"/>
      <c r="I129" s="17">
        <v>10</v>
      </c>
      <c r="J129" s="13">
        <v>0</v>
      </c>
      <c r="K129" s="14">
        <v>22</v>
      </c>
      <c r="L129" s="15">
        <f t="shared" si="8"/>
        <v>0</v>
      </c>
      <c r="M129" s="16">
        <f t="shared" si="5"/>
        <v>0</v>
      </c>
      <c r="N129" s="16">
        <f t="shared" si="6"/>
        <v>0</v>
      </c>
    </row>
    <row r="130" spans="1:14" ht="15" customHeight="1" x14ac:dyDescent="0.3">
      <c r="A130" s="8">
        <f t="shared" si="7"/>
        <v>119</v>
      </c>
      <c r="B130" s="9"/>
      <c r="C130" s="58" t="s">
        <v>335</v>
      </c>
      <c r="D130" s="58"/>
      <c r="E130" s="58"/>
      <c r="F130" s="58"/>
      <c r="G130" s="10" t="s">
        <v>43</v>
      </c>
      <c r="H130" s="11"/>
      <c r="I130" s="17">
        <v>20</v>
      </c>
      <c r="J130" s="13">
        <v>0</v>
      </c>
      <c r="K130" s="14">
        <v>22</v>
      </c>
      <c r="L130" s="15">
        <f t="shared" si="8"/>
        <v>0</v>
      </c>
      <c r="M130" s="16">
        <f t="shared" si="5"/>
        <v>0</v>
      </c>
      <c r="N130" s="16">
        <f t="shared" si="6"/>
        <v>0</v>
      </c>
    </row>
    <row r="131" spans="1:14" ht="15" customHeight="1" x14ac:dyDescent="0.3">
      <c r="A131" s="8">
        <f t="shared" si="7"/>
        <v>120</v>
      </c>
      <c r="B131" s="9"/>
      <c r="C131" s="58" t="s">
        <v>336</v>
      </c>
      <c r="D131" s="58"/>
      <c r="E131" s="58"/>
      <c r="F131" s="58"/>
      <c r="G131" s="10" t="s">
        <v>43</v>
      </c>
      <c r="H131" s="11"/>
      <c r="I131" s="17">
        <v>3</v>
      </c>
      <c r="J131" s="13">
        <v>0</v>
      </c>
      <c r="K131" s="14">
        <v>22</v>
      </c>
      <c r="L131" s="15">
        <f t="shared" si="8"/>
        <v>0</v>
      </c>
      <c r="M131" s="16">
        <f t="shared" si="5"/>
        <v>0</v>
      </c>
      <c r="N131" s="16">
        <f t="shared" si="6"/>
        <v>0</v>
      </c>
    </row>
    <row r="132" spans="1:14" ht="15" customHeight="1" x14ac:dyDescent="0.3">
      <c r="A132" s="8">
        <f t="shared" si="7"/>
        <v>121</v>
      </c>
      <c r="B132" s="9"/>
      <c r="C132" s="58" t="s">
        <v>337</v>
      </c>
      <c r="D132" s="58"/>
      <c r="E132" s="58"/>
      <c r="F132" s="58"/>
      <c r="G132" s="10" t="s">
        <v>43</v>
      </c>
      <c r="H132" s="11"/>
      <c r="I132" s="17">
        <v>2</v>
      </c>
      <c r="J132" s="13">
        <v>0</v>
      </c>
      <c r="K132" s="14">
        <v>22</v>
      </c>
      <c r="L132" s="15">
        <f t="shared" si="8"/>
        <v>0</v>
      </c>
      <c r="M132" s="16">
        <f t="shared" si="5"/>
        <v>0</v>
      </c>
      <c r="N132" s="16">
        <f t="shared" si="6"/>
        <v>0</v>
      </c>
    </row>
    <row r="133" spans="1:14" ht="15" customHeight="1" x14ac:dyDescent="0.3">
      <c r="A133" s="8">
        <f t="shared" si="7"/>
        <v>122</v>
      </c>
      <c r="B133" s="9"/>
      <c r="C133" s="58" t="s">
        <v>338</v>
      </c>
      <c r="D133" s="58"/>
      <c r="E133" s="58"/>
      <c r="F133" s="58"/>
      <c r="G133" s="10" t="s">
        <v>17</v>
      </c>
      <c r="H133" s="11"/>
      <c r="I133" s="17">
        <v>10</v>
      </c>
      <c r="J133" s="13">
        <v>0</v>
      </c>
      <c r="K133" s="14">
        <v>9.5</v>
      </c>
      <c r="L133" s="15">
        <f t="shared" si="4"/>
        <v>0</v>
      </c>
      <c r="M133" s="16">
        <f t="shared" si="5"/>
        <v>0</v>
      </c>
      <c r="N133" s="16">
        <f t="shared" si="6"/>
        <v>0</v>
      </c>
    </row>
    <row r="134" spans="1:14" ht="15" customHeight="1" x14ac:dyDescent="0.3">
      <c r="A134" s="8">
        <f t="shared" si="7"/>
        <v>123</v>
      </c>
      <c r="B134" s="9"/>
      <c r="C134" s="57" t="s">
        <v>339</v>
      </c>
      <c r="D134" s="57"/>
      <c r="E134" s="57"/>
      <c r="F134" s="57"/>
      <c r="G134" s="10" t="s">
        <v>43</v>
      </c>
      <c r="H134" s="11"/>
      <c r="I134" s="12">
        <v>7</v>
      </c>
      <c r="J134" s="13">
        <v>0</v>
      </c>
      <c r="K134" s="14">
        <v>9.5</v>
      </c>
      <c r="L134" s="15">
        <f t="shared" si="4"/>
        <v>0</v>
      </c>
      <c r="M134" s="16">
        <f t="shared" si="5"/>
        <v>0</v>
      </c>
      <c r="N134" s="16">
        <f t="shared" si="6"/>
        <v>0</v>
      </c>
    </row>
    <row r="135" spans="1:14" ht="15" customHeight="1" x14ac:dyDescent="0.3">
      <c r="A135" s="8">
        <f t="shared" si="7"/>
        <v>124</v>
      </c>
      <c r="B135" s="9"/>
      <c r="C135" s="57" t="s">
        <v>340</v>
      </c>
      <c r="D135" s="57"/>
      <c r="E135" s="57"/>
      <c r="F135" s="57"/>
      <c r="G135" s="10" t="s">
        <v>43</v>
      </c>
      <c r="H135" s="11"/>
      <c r="I135" s="12">
        <v>20</v>
      </c>
      <c r="J135" s="13">
        <v>0</v>
      </c>
      <c r="K135" s="14">
        <v>9.5</v>
      </c>
      <c r="L135" s="15">
        <f t="shared" si="4"/>
        <v>0</v>
      </c>
      <c r="M135" s="16">
        <f t="shared" si="5"/>
        <v>0</v>
      </c>
      <c r="N135" s="16">
        <f t="shared" si="6"/>
        <v>0</v>
      </c>
    </row>
    <row r="136" spans="1:14" ht="15" customHeight="1" x14ac:dyDescent="0.3">
      <c r="A136" s="8">
        <f t="shared" si="7"/>
        <v>125</v>
      </c>
      <c r="B136" s="9"/>
      <c r="C136" s="54" t="s">
        <v>341</v>
      </c>
      <c r="D136" s="55"/>
      <c r="E136" s="55"/>
      <c r="F136" s="56"/>
      <c r="G136" s="10" t="s">
        <v>17</v>
      </c>
      <c r="H136" s="11"/>
      <c r="I136" s="12">
        <v>6</v>
      </c>
      <c r="J136" s="13">
        <v>0</v>
      </c>
      <c r="K136" s="14">
        <v>9.5</v>
      </c>
      <c r="L136" s="15">
        <f t="shared" si="4"/>
        <v>0</v>
      </c>
      <c r="M136" s="16">
        <f t="shared" si="5"/>
        <v>0</v>
      </c>
      <c r="N136" s="16">
        <f t="shared" si="6"/>
        <v>0</v>
      </c>
    </row>
    <row r="137" spans="1:14" ht="15" customHeight="1" x14ac:dyDescent="0.3">
      <c r="A137" s="8">
        <f t="shared" si="7"/>
        <v>126</v>
      </c>
      <c r="B137" s="9"/>
      <c r="C137" s="54" t="s">
        <v>342</v>
      </c>
      <c r="D137" s="55"/>
      <c r="E137" s="55"/>
      <c r="F137" s="56"/>
      <c r="G137" s="10" t="s">
        <v>17</v>
      </c>
      <c r="H137" s="11"/>
      <c r="I137" s="12">
        <v>3</v>
      </c>
      <c r="J137" s="13">
        <v>0</v>
      </c>
      <c r="K137" s="14">
        <v>9.5</v>
      </c>
      <c r="L137" s="15">
        <f t="shared" si="4"/>
        <v>0</v>
      </c>
      <c r="M137" s="16">
        <f t="shared" si="5"/>
        <v>0</v>
      </c>
      <c r="N137" s="16">
        <f t="shared" si="6"/>
        <v>0</v>
      </c>
    </row>
    <row r="138" spans="1:14" ht="15" customHeight="1" x14ac:dyDescent="0.3">
      <c r="A138" s="8">
        <f t="shared" si="7"/>
        <v>127</v>
      </c>
      <c r="B138" s="9"/>
      <c r="C138" s="54" t="s">
        <v>343</v>
      </c>
      <c r="D138" s="55"/>
      <c r="E138" s="55"/>
      <c r="F138" s="56"/>
      <c r="G138" s="10" t="s">
        <v>43</v>
      </c>
      <c r="H138" s="11"/>
      <c r="I138" s="12">
        <v>5</v>
      </c>
      <c r="J138" s="13">
        <v>0</v>
      </c>
      <c r="K138" s="14">
        <v>9.5</v>
      </c>
      <c r="L138" s="15">
        <f t="shared" si="4"/>
        <v>0</v>
      </c>
      <c r="M138" s="16">
        <f t="shared" si="5"/>
        <v>0</v>
      </c>
      <c r="N138" s="16">
        <f t="shared" si="6"/>
        <v>0</v>
      </c>
    </row>
    <row r="139" spans="1:14" ht="15" customHeight="1" x14ac:dyDescent="0.3">
      <c r="A139" s="8">
        <f t="shared" si="7"/>
        <v>128</v>
      </c>
      <c r="B139" s="9"/>
      <c r="C139" s="54" t="s">
        <v>344</v>
      </c>
      <c r="D139" s="55"/>
      <c r="E139" s="55"/>
      <c r="F139" s="56"/>
      <c r="G139" s="10" t="s">
        <v>43</v>
      </c>
      <c r="H139" s="11"/>
      <c r="I139" s="12">
        <v>5</v>
      </c>
      <c r="J139" s="13">
        <v>0</v>
      </c>
      <c r="K139" s="14">
        <v>9.5</v>
      </c>
      <c r="L139" s="15">
        <f t="shared" si="4"/>
        <v>0</v>
      </c>
      <c r="M139" s="16">
        <f t="shared" si="5"/>
        <v>0</v>
      </c>
      <c r="N139" s="16">
        <f t="shared" si="6"/>
        <v>0</v>
      </c>
    </row>
    <row r="140" spans="1:14" ht="15" customHeight="1" x14ac:dyDescent="0.3">
      <c r="A140" s="8">
        <f t="shared" si="7"/>
        <v>129</v>
      </c>
      <c r="B140" s="9"/>
      <c r="C140" s="54" t="s">
        <v>345</v>
      </c>
      <c r="D140" s="55"/>
      <c r="E140" s="55"/>
      <c r="F140" s="56"/>
      <c r="G140" s="10" t="s">
        <v>43</v>
      </c>
      <c r="H140" s="11"/>
      <c r="I140" s="12">
        <v>20</v>
      </c>
      <c r="J140" s="13">
        <v>0</v>
      </c>
      <c r="K140" s="14">
        <v>9.5</v>
      </c>
      <c r="L140" s="15">
        <f t="shared" ref="L140:L180" si="9">PRODUCT(J140,1.095)</f>
        <v>0</v>
      </c>
      <c r="M140" s="16">
        <f t="shared" si="5"/>
        <v>0</v>
      </c>
      <c r="N140" s="16">
        <f t="shared" si="6"/>
        <v>0</v>
      </c>
    </row>
    <row r="141" spans="1:14" ht="15" customHeight="1" x14ac:dyDescent="0.3">
      <c r="A141" s="8">
        <f t="shared" si="7"/>
        <v>130</v>
      </c>
      <c r="B141" s="9"/>
      <c r="C141" s="54" t="s">
        <v>346</v>
      </c>
      <c r="D141" s="55"/>
      <c r="E141" s="55"/>
      <c r="F141" s="56"/>
      <c r="G141" s="10" t="s">
        <v>17</v>
      </c>
      <c r="H141" s="11"/>
      <c r="I141" s="12">
        <v>20</v>
      </c>
      <c r="J141" s="13">
        <v>0</v>
      </c>
      <c r="K141" s="14">
        <v>9.5</v>
      </c>
      <c r="L141" s="15">
        <f t="shared" si="9"/>
        <v>0</v>
      </c>
      <c r="M141" s="16">
        <f t="shared" ref="M141:M180" si="10">PRODUCT(I141,L141)</f>
        <v>0</v>
      </c>
      <c r="N141" s="16">
        <f t="shared" ref="N141:N180" si="11">PRODUCT(I141,J141)</f>
        <v>0</v>
      </c>
    </row>
    <row r="142" spans="1:14" ht="15" customHeight="1" x14ac:dyDescent="0.3">
      <c r="A142" s="8">
        <f t="shared" ref="A142:A189" si="12">A141+1</f>
        <v>131</v>
      </c>
      <c r="B142" s="9"/>
      <c r="C142" s="54" t="s">
        <v>347</v>
      </c>
      <c r="D142" s="55"/>
      <c r="E142" s="55"/>
      <c r="F142" s="56"/>
      <c r="G142" s="10" t="s">
        <v>17</v>
      </c>
      <c r="H142" s="11"/>
      <c r="I142" s="12">
        <v>12</v>
      </c>
      <c r="J142" s="13">
        <v>0</v>
      </c>
      <c r="K142" s="14">
        <v>9.5</v>
      </c>
      <c r="L142" s="15">
        <f t="shared" si="9"/>
        <v>0</v>
      </c>
      <c r="M142" s="16">
        <f t="shared" si="10"/>
        <v>0</v>
      </c>
      <c r="N142" s="16">
        <f t="shared" si="11"/>
        <v>0</v>
      </c>
    </row>
    <row r="143" spans="1:14" ht="15" customHeight="1" x14ac:dyDescent="0.3">
      <c r="A143" s="8">
        <f t="shared" si="12"/>
        <v>132</v>
      </c>
      <c r="B143" s="9"/>
      <c r="C143" s="54" t="s">
        <v>348</v>
      </c>
      <c r="D143" s="55"/>
      <c r="E143" s="55"/>
      <c r="F143" s="56"/>
      <c r="G143" s="10" t="s">
        <v>17</v>
      </c>
      <c r="H143" s="11"/>
      <c r="I143" s="12">
        <v>20</v>
      </c>
      <c r="J143" s="13">
        <v>0</v>
      </c>
      <c r="K143" s="14">
        <v>9.5</v>
      </c>
      <c r="L143" s="15">
        <f t="shared" si="9"/>
        <v>0</v>
      </c>
      <c r="M143" s="16">
        <f t="shared" si="10"/>
        <v>0</v>
      </c>
      <c r="N143" s="16">
        <f t="shared" si="11"/>
        <v>0</v>
      </c>
    </row>
    <row r="144" spans="1:14" ht="15" customHeight="1" x14ac:dyDescent="0.3">
      <c r="A144" s="8">
        <f t="shared" si="12"/>
        <v>133</v>
      </c>
      <c r="B144" s="9"/>
      <c r="C144" s="54" t="s">
        <v>349</v>
      </c>
      <c r="D144" s="55"/>
      <c r="E144" s="55"/>
      <c r="F144" s="56"/>
      <c r="G144" s="10" t="s">
        <v>17</v>
      </c>
      <c r="H144" s="11"/>
      <c r="I144" s="12">
        <v>160</v>
      </c>
      <c r="J144" s="13">
        <v>0</v>
      </c>
      <c r="K144" s="14">
        <v>9.5</v>
      </c>
      <c r="L144" s="15">
        <f t="shared" si="9"/>
        <v>0</v>
      </c>
      <c r="M144" s="16">
        <f t="shared" si="10"/>
        <v>0</v>
      </c>
      <c r="N144" s="16">
        <f t="shared" si="11"/>
        <v>0</v>
      </c>
    </row>
    <row r="145" spans="1:14" ht="15" customHeight="1" x14ac:dyDescent="0.3">
      <c r="A145" s="8">
        <f t="shared" si="12"/>
        <v>134</v>
      </c>
      <c r="B145" s="9"/>
      <c r="C145" s="54" t="s">
        <v>350</v>
      </c>
      <c r="D145" s="55"/>
      <c r="E145" s="55"/>
      <c r="F145" s="56"/>
      <c r="G145" s="10" t="s">
        <v>17</v>
      </c>
      <c r="H145" s="11"/>
      <c r="I145" s="12">
        <v>20</v>
      </c>
      <c r="J145" s="13">
        <v>0</v>
      </c>
      <c r="K145" s="14">
        <v>9.5</v>
      </c>
      <c r="L145" s="15">
        <f t="shared" si="9"/>
        <v>0</v>
      </c>
      <c r="M145" s="16">
        <f t="shared" si="10"/>
        <v>0</v>
      </c>
      <c r="N145" s="16">
        <f t="shared" si="11"/>
        <v>0</v>
      </c>
    </row>
    <row r="146" spans="1:14" ht="15" customHeight="1" x14ac:dyDescent="0.3">
      <c r="A146" s="8">
        <f t="shared" si="12"/>
        <v>135</v>
      </c>
      <c r="B146" s="9"/>
      <c r="C146" s="54" t="s">
        <v>351</v>
      </c>
      <c r="D146" s="55"/>
      <c r="E146" s="55"/>
      <c r="F146" s="56"/>
      <c r="G146" s="10" t="s">
        <v>17</v>
      </c>
      <c r="H146" s="11"/>
      <c r="I146" s="12">
        <v>20</v>
      </c>
      <c r="J146" s="13">
        <v>0</v>
      </c>
      <c r="K146" s="14">
        <v>9.5</v>
      </c>
      <c r="L146" s="15">
        <f t="shared" si="9"/>
        <v>0</v>
      </c>
      <c r="M146" s="16">
        <f t="shared" si="10"/>
        <v>0</v>
      </c>
      <c r="N146" s="16">
        <f t="shared" si="11"/>
        <v>0</v>
      </c>
    </row>
    <row r="147" spans="1:14" ht="15" customHeight="1" x14ac:dyDescent="0.3">
      <c r="A147" s="8">
        <f t="shared" si="12"/>
        <v>136</v>
      </c>
      <c r="B147" s="9"/>
      <c r="C147" s="54" t="s">
        <v>352</v>
      </c>
      <c r="D147" s="55"/>
      <c r="E147" s="55"/>
      <c r="F147" s="56"/>
      <c r="G147" s="10" t="s">
        <v>43</v>
      </c>
      <c r="H147" s="11"/>
      <c r="I147" s="12">
        <v>120</v>
      </c>
      <c r="J147" s="13">
        <v>0</v>
      </c>
      <c r="K147" s="14">
        <v>9.5</v>
      </c>
      <c r="L147" s="15">
        <f t="shared" si="9"/>
        <v>0</v>
      </c>
      <c r="M147" s="16">
        <f t="shared" si="10"/>
        <v>0</v>
      </c>
      <c r="N147" s="16">
        <f t="shared" si="11"/>
        <v>0</v>
      </c>
    </row>
    <row r="148" spans="1:14" ht="15" customHeight="1" x14ac:dyDescent="0.3">
      <c r="A148" s="8">
        <f t="shared" si="12"/>
        <v>137</v>
      </c>
      <c r="B148" s="9"/>
      <c r="C148" s="68" t="s">
        <v>397</v>
      </c>
      <c r="D148" s="69"/>
      <c r="E148" s="69"/>
      <c r="F148" s="70"/>
      <c r="G148" s="14" t="s">
        <v>43</v>
      </c>
      <c r="H148" s="11"/>
      <c r="I148" s="17">
        <v>20</v>
      </c>
      <c r="J148" s="13">
        <v>0</v>
      </c>
      <c r="K148" s="14">
        <v>9.5</v>
      </c>
      <c r="L148" s="15">
        <f t="shared" si="9"/>
        <v>0</v>
      </c>
      <c r="M148" s="16">
        <f t="shared" si="10"/>
        <v>0</v>
      </c>
      <c r="N148" s="16">
        <f t="shared" si="11"/>
        <v>0</v>
      </c>
    </row>
    <row r="149" spans="1:14" ht="15" customHeight="1" x14ac:dyDescent="0.3">
      <c r="A149" s="8">
        <f t="shared" si="12"/>
        <v>138</v>
      </c>
      <c r="B149" s="9"/>
      <c r="C149" s="57" t="s">
        <v>353</v>
      </c>
      <c r="D149" s="57"/>
      <c r="E149" s="57"/>
      <c r="F149" s="57"/>
      <c r="G149" s="14" t="s">
        <v>43</v>
      </c>
      <c r="H149" s="11"/>
      <c r="I149" s="17">
        <v>600</v>
      </c>
      <c r="J149" s="13">
        <v>0</v>
      </c>
      <c r="K149" s="14">
        <v>9.5</v>
      </c>
      <c r="L149" s="15">
        <f t="shared" si="9"/>
        <v>0</v>
      </c>
      <c r="M149" s="16">
        <f t="shared" si="10"/>
        <v>0</v>
      </c>
      <c r="N149" s="16">
        <f t="shared" si="11"/>
        <v>0</v>
      </c>
    </row>
    <row r="150" spans="1:14" ht="15" customHeight="1" x14ac:dyDescent="0.3">
      <c r="A150" s="8">
        <f t="shared" si="12"/>
        <v>139</v>
      </c>
      <c r="B150" s="9"/>
      <c r="C150" s="57" t="s">
        <v>354</v>
      </c>
      <c r="D150" s="57"/>
      <c r="E150" s="57"/>
      <c r="F150" s="57"/>
      <c r="G150" s="14" t="s">
        <v>43</v>
      </c>
      <c r="H150" s="11"/>
      <c r="I150" s="17">
        <v>170</v>
      </c>
      <c r="J150" s="13">
        <v>0</v>
      </c>
      <c r="K150" s="14">
        <v>9.5</v>
      </c>
      <c r="L150" s="15">
        <f t="shared" si="9"/>
        <v>0</v>
      </c>
      <c r="M150" s="16">
        <f t="shared" si="10"/>
        <v>0</v>
      </c>
      <c r="N150" s="16">
        <f t="shared" si="11"/>
        <v>0</v>
      </c>
    </row>
    <row r="151" spans="1:14" ht="15" customHeight="1" x14ac:dyDescent="0.3">
      <c r="A151" s="8">
        <f t="shared" si="12"/>
        <v>140</v>
      </c>
      <c r="B151" s="9"/>
      <c r="C151" s="57" t="s">
        <v>355</v>
      </c>
      <c r="D151" s="57"/>
      <c r="E151" s="57"/>
      <c r="F151" s="57"/>
      <c r="G151" s="14" t="s">
        <v>43</v>
      </c>
      <c r="H151" s="11"/>
      <c r="I151" s="17">
        <v>5</v>
      </c>
      <c r="J151" s="13">
        <v>0</v>
      </c>
      <c r="K151" s="14">
        <v>9.5</v>
      </c>
      <c r="L151" s="15">
        <f t="shared" si="9"/>
        <v>0</v>
      </c>
      <c r="M151" s="16">
        <f t="shared" si="10"/>
        <v>0</v>
      </c>
      <c r="N151" s="16">
        <f t="shared" si="11"/>
        <v>0</v>
      </c>
    </row>
    <row r="152" spans="1:14" ht="15" customHeight="1" x14ac:dyDescent="0.3">
      <c r="A152" s="8">
        <f t="shared" si="12"/>
        <v>141</v>
      </c>
      <c r="B152" s="9"/>
      <c r="C152" s="57" t="s">
        <v>356</v>
      </c>
      <c r="D152" s="57"/>
      <c r="E152" s="57"/>
      <c r="F152" s="57"/>
      <c r="G152" s="14" t="s">
        <v>43</v>
      </c>
      <c r="H152" s="11"/>
      <c r="I152" s="17">
        <v>3</v>
      </c>
      <c r="J152" s="13">
        <v>0</v>
      </c>
      <c r="K152" s="14">
        <v>9.5</v>
      </c>
      <c r="L152" s="15">
        <f t="shared" si="9"/>
        <v>0</v>
      </c>
      <c r="M152" s="16">
        <f t="shared" si="10"/>
        <v>0</v>
      </c>
      <c r="N152" s="16">
        <f t="shared" si="11"/>
        <v>0</v>
      </c>
    </row>
    <row r="153" spans="1:14" ht="15" customHeight="1" x14ac:dyDescent="0.3">
      <c r="A153" s="8">
        <f t="shared" si="12"/>
        <v>142</v>
      </c>
      <c r="B153" s="9"/>
      <c r="C153" s="57" t="s">
        <v>357</v>
      </c>
      <c r="D153" s="57"/>
      <c r="E153" s="57"/>
      <c r="F153" s="57"/>
      <c r="G153" s="14" t="s">
        <v>43</v>
      </c>
      <c r="H153" s="11"/>
      <c r="I153" s="17">
        <v>250</v>
      </c>
      <c r="J153" s="13">
        <v>0</v>
      </c>
      <c r="K153" s="14">
        <v>9.5</v>
      </c>
      <c r="L153" s="15">
        <f t="shared" si="9"/>
        <v>0</v>
      </c>
      <c r="M153" s="16">
        <f t="shared" si="10"/>
        <v>0</v>
      </c>
      <c r="N153" s="16">
        <f t="shared" si="11"/>
        <v>0</v>
      </c>
    </row>
    <row r="154" spans="1:14" ht="15" customHeight="1" x14ac:dyDescent="0.3">
      <c r="A154" s="8">
        <f t="shared" si="12"/>
        <v>143</v>
      </c>
      <c r="B154" s="9"/>
      <c r="C154" s="67" t="s">
        <v>398</v>
      </c>
      <c r="D154" s="67"/>
      <c r="E154" s="67"/>
      <c r="F154" s="67"/>
      <c r="G154" s="14" t="s">
        <v>43</v>
      </c>
      <c r="H154" s="11"/>
      <c r="I154" s="17">
        <v>5</v>
      </c>
      <c r="J154" s="13">
        <v>0</v>
      </c>
      <c r="K154" s="14">
        <v>9.5</v>
      </c>
      <c r="L154" s="15">
        <f t="shared" si="9"/>
        <v>0</v>
      </c>
      <c r="M154" s="16">
        <f t="shared" si="10"/>
        <v>0</v>
      </c>
      <c r="N154" s="16">
        <f t="shared" si="11"/>
        <v>0</v>
      </c>
    </row>
    <row r="155" spans="1:14" ht="15" customHeight="1" x14ac:dyDescent="0.3">
      <c r="A155" s="8">
        <f t="shared" si="12"/>
        <v>144</v>
      </c>
      <c r="B155" s="9"/>
      <c r="C155" s="67" t="s">
        <v>399</v>
      </c>
      <c r="D155" s="67"/>
      <c r="E155" s="67"/>
      <c r="F155" s="67"/>
      <c r="G155" s="14" t="s">
        <v>43</v>
      </c>
      <c r="H155" s="11"/>
      <c r="I155" s="17">
        <v>36</v>
      </c>
      <c r="J155" s="13">
        <v>0</v>
      </c>
      <c r="K155" s="14">
        <v>9.5</v>
      </c>
      <c r="L155" s="15">
        <f t="shared" si="9"/>
        <v>0</v>
      </c>
      <c r="M155" s="16">
        <f t="shared" si="10"/>
        <v>0</v>
      </c>
      <c r="N155" s="16">
        <f t="shared" si="11"/>
        <v>0</v>
      </c>
    </row>
    <row r="156" spans="1:14" ht="15" customHeight="1" x14ac:dyDescent="0.3">
      <c r="A156" s="8">
        <f t="shared" si="12"/>
        <v>145</v>
      </c>
      <c r="B156" s="9"/>
      <c r="C156" s="57" t="s">
        <v>358</v>
      </c>
      <c r="D156" s="57"/>
      <c r="E156" s="57"/>
      <c r="F156" s="57"/>
      <c r="G156" s="14" t="s">
        <v>43</v>
      </c>
      <c r="H156" s="11"/>
      <c r="I156" s="17">
        <v>60</v>
      </c>
      <c r="J156" s="13">
        <v>0</v>
      </c>
      <c r="K156" s="14">
        <v>9.5</v>
      </c>
      <c r="L156" s="15">
        <f t="shared" si="9"/>
        <v>0</v>
      </c>
      <c r="M156" s="16">
        <f t="shared" si="10"/>
        <v>0</v>
      </c>
      <c r="N156" s="16">
        <f t="shared" si="11"/>
        <v>0</v>
      </c>
    </row>
    <row r="157" spans="1:14" ht="15" customHeight="1" x14ac:dyDescent="0.3">
      <c r="A157" s="8">
        <f t="shared" si="12"/>
        <v>146</v>
      </c>
      <c r="B157" s="9"/>
      <c r="C157" s="57" t="s">
        <v>359</v>
      </c>
      <c r="D157" s="57"/>
      <c r="E157" s="57"/>
      <c r="F157" s="57"/>
      <c r="G157" s="14" t="s">
        <v>43</v>
      </c>
      <c r="H157" s="11"/>
      <c r="I157" s="17">
        <v>7</v>
      </c>
      <c r="J157" s="13">
        <v>0</v>
      </c>
      <c r="K157" s="14">
        <v>9.5</v>
      </c>
      <c r="L157" s="15">
        <f t="shared" si="9"/>
        <v>0</v>
      </c>
      <c r="M157" s="16">
        <f t="shared" si="10"/>
        <v>0</v>
      </c>
      <c r="N157" s="16">
        <f t="shared" si="11"/>
        <v>0</v>
      </c>
    </row>
    <row r="158" spans="1:14" ht="15" customHeight="1" x14ac:dyDescent="0.3">
      <c r="A158" s="8">
        <f t="shared" si="12"/>
        <v>147</v>
      </c>
      <c r="B158" s="9"/>
      <c r="C158" s="67" t="s">
        <v>400</v>
      </c>
      <c r="D158" s="67"/>
      <c r="E158" s="67"/>
      <c r="F158" s="67"/>
      <c r="G158" s="14" t="s">
        <v>43</v>
      </c>
      <c r="H158" s="11"/>
      <c r="I158" s="17">
        <v>10</v>
      </c>
      <c r="J158" s="13">
        <v>0</v>
      </c>
      <c r="K158" s="14">
        <v>9.5</v>
      </c>
      <c r="L158" s="15">
        <f t="shared" si="9"/>
        <v>0</v>
      </c>
      <c r="M158" s="16">
        <f t="shared" si="10"/>
        <v>0</v>
      </c>
      <c r="N158" s="16">
        <f t="shared" si="11"/>
        <v>0</v>
      </c>
    </row>
    <row r="159" spans="1:14" ht="15" customHeight="1" x14ac:dyDescent="0.3">
      <c r="A159" s="8">
        <f t="shared" si="12"/>
        <v>148</v>
      </c>
      <c r="B159" s="9"/>
      <c r="C159" s="67" t="s">
        <v>401</v>
      </c>
      <c r="D159" s="67"/>
      <c r="E159" s="67"/>
      <c r="F159" s="67"/>
      <c r="G159" s="14" t="s">
        <v>43</v>
      </c>
      <c r="H159" s="11"/>
      <c r="I159" s="17">
        <v>15</v>
      </c>
      <c r="J159" s="13">
        <v>0</v>
      </c>
      <c r="K159" s="14">
        <v>9.5</v>
      </c>
      <c r="L159" s="15">
        <f t="shared" si="9"/>
        <v>0</v>
      </c>
      <c r="M159" s="16">
        <f t="shared" si="10"/>
        <v>0</v>
      </c>
      <c r="N159" s="16">
        <f t="shared" si="11"/>
        <v>0</v>
      </c>
    </row>
    <row r="160" spans="1:14" ht="15" customHeight="1" x14ac:dyDescent="0.3">
      <c r="A160" s="8">
        <f t="shared" si="12"/>
        <v>149</v>
      </c>
      <c r="B160" s="9"/>
      <c r="C160" s="57" t="s">
        <v>360</v>
      </c>
      <c r="D160" s="57"/>
      <c r="E160" s="57"/>
      <c r="F160" s="57"/>
      <c r="G160" s="14" t="s">
        <v>43</v>
      </c>
      <c r="H160" s="11"/>
      <c r="I160" s="17">
        <v>10</v>
      </c>
      <c r="J160" s="13">
        <v>0</v>
      </c>
      <c r="K160" s="14">
        <v>9.5</v>
      </c>
      <c r="L160" s="15">
        <f t="shared" si="9"/>
        <v>0</v>
      </c>
      <c r="M160" s="16">
        <f t="shared" si="10"/>
        <v>0</v>
      </c>
      <c r="N160" s="16">
        <f t="shared" si="11"/>
        <v>0</v>
      </c>
    </row>
    <row r="161" spans="1:14" ht="15" customHeight="1" x14ac:dyDescent="0.3">
      <c r="A161" s="8">
        <f t="shared" si="12"/>
        <v>150</v>
      </c>
      <c r="B161" s="9"/>
      <c r="C161" s="67" t="s">
        <v>402</v>
      </c>
      <c r="D161" s="67"/>
      <c r="E161" s="67"/>
      <c r="F161" s="67"/>
      <c r="G161" s="14" t="s">
        <v>43</v>
      </c>
      <c r="H161" s="11"/>
      <c r="I161" s="17">
        <v>10</v>
      </c>
      <c r="J161" s="13">
        <v>0</v>
      </c>
      <c r="K161" s="14">
        <v>9.5</v>
      </c>
      <c r="L161" s="15">
        <f t="shared" si="9"/>
        <v>0</v>
      </c>
      <c r="M161" s="16">
        <f t="shared" si="10"/>
        <v>0</v>
      </c>
      <c r="N161" s="16">
        <f t="shared" si="11"/>
        <v>0</v>
      </c>
    </row>
    <row r="162" spans="1:14" ht="15" customHeight="1" x14ac:dyDescent="0.3">
      <c r="A162" s="8">
        <f t="shared" si="12"/>
        <v>151</v>
      </c>
      <c r="B162" s="9"/>
      <c r="C162" s="57" t="s">
        <v>361</v>
      </c>
      <c r="D162" s="57"/>
      <c r="E162" s="57"/>
      <c r="F162" s="57"/>
      <c r="G162" s="14" t="s">
        <v>43</v>
      </c>
      <c r="H162" s="11"/>
      <c r="I162" s="17">
        <v>120</v>
      </c>
      <c r="J162" s="13">
        <v>0</v>
      </c>
      <c r="K162" s="14">
        <v>9.5</v>
      </c>
      <c r="L162" s="15">
        <f t="shared" si="9"/>
        <v>0</v>
      </c>
      <c r="M162" s="16">
        <f t="shared" si="10"/>
        <v>0</v>
      </c>
      <c r="N162" s="16">
        <f t="shared" si="11"/>
        <v>0</v>
      </c>
    </row>
    <row r="163" spans="1:14" ht="15" customHeight="1" x14ac:dyDescent="0.3">
      <c r="A163" s="8">
        <f t="shared" si="12"/>
        <v>152</v>
      </c>
      <c r="B163" s="9"/>
      <c r="C163" s="57" t="s">
        <v>362</v>
      </c>
      <c r="D163" s="57"/>
      <c r="E163" s="57"/>
      <c r="F163" s="57"/>
      <c r="G163" s="14" t="s">
        <v>43</v>
      </c>
      <c r="H163" s="11"/>
      <c r="I163" s="17">
        <v>250</v>
      </c>
      <c r="J163" s="13">
        <v>0</v>
      </c>
      <c r="K163" s="14">
        <v>9.5</v>
      </c>
      <c r="L163" s="15">
        <f t="shared" si="9"/>
        <v>0</v>
      </c>
      <c r="M163" s="16">
        <f t="shared" si="10"/>
        <v>0</v>
      </c>
      <c r="N163" s="16">
        <f t="shared" si="11"/>
        <v>0</v>
      </c>
    </row>
    <row r="164" spans="1:14" ht="15" customHeight="1" x14ac:dyDescent="0.3">
      <c r="A164" s="8">
        <f t="shared" si="12"/>
        <v>153</v>
      </c>
      <c r="B164" s="9"/>
      <c r="C164" s="57" t="s">
        <v>363</v>
      </c>
      <c r="D164" s="57"/>
      <c r="E164" s="57"/>
      <c r="F164" s="57"/>
      <c r="G164" s="14" t="s">
        <v>43</v>
      </c>
      <c r="H164" s="11"/>
      <c r="I164" s="17">
        <v>250</v>
      </c>
      <c r="J164" s="13">
        <v>0</v>
      </c>
      <c r="K164" s="14">
        <v>9.5</v>
      </c>
      <c r="L164" s="15">
        <f t="shared" si="9"/>
        <v>0</v>
      </c>
      <c r="M164" s="16">
        <f t="shared" si="10"/>
        <v>0</v>
      </c>
      <c r="N164" s="16">
        <f t="shared" si="11"/>
        <v>0</v>
      </c>
    </row>
    <row r="165" spans="1:14" ht="15" customHeight="1" x14ac:dyDescent="0.3">
      <c r="A165" s="8">
        <f t="shared" si="12"/>
        <v>154</v>
      </c>
      <c r="B165" s="9"/>
      <c r="C165" s="57" t="s">
        <v>364</v>
      </c>
      <c r="D165" s="57"/>
      <c r="E165" s="57"/>
      <c r="F165" s="57"/>
      <c r="G165" s="14" t="s">
        <v>43</v>
      </c>
      <c r="H165" s="11"/>
      <c r="I165" s="17">
        <v>250</v>
      </c>
      <c r="J165" s="13">
        <v>0</v>
      </c>
      <c r="K165" s="14">
        <v>9.5</v>
      </c>
      <c r="L165" s="15">
        <f t="shared" si="9"/>
        <v>0</v>
      </c>
      <c r="M165" s="16">
        <f t="shared" si="10"/>
        <v>0</v>
      </c>
      <c r="N165" s="16">
        <f t="shared" si="11"/>
        <v>0</v>
      </c>
    </row>
    <row r="166" spans="1:14" ht="15" customHeight="1" x14ac:dyDescent="0.3">
      <c r="A166" s="8">
        <f t="shared" si="12"/>
        <v>155</v>
      </c>
      <c r="B166" s="9"/>
      <c r="C166" s="57" t="s">
        <v>365</v>
      </c>
      <c r="D166" s="57"/>
      <c r="E166" s="57"/>
      <c r="F166" s="57"/>
      <c r="G166" s="14" t="s">
        <v>43</v>
      </c>
      <c r="H166" s="11"/>
      <c r="I166" s="17">
        <v>50</v>
      </c>
      <c r="J166" s="13">
        <v>0</v>
      </c>
      <c r="K166" s="14">
        <v>9.5</v>
      </c>
      <c r="L166" s="15">
        <f t="shared" si="9"/>
        <v>0</v>
      </c>
      <c r="M166" s="16">
        <f t="shared" si="10"/>
        <v>0</v>
      </c>
      <c r="N166" s="16">
        <f t="shared" si="11"/>
        <v>0</v>
      </c>
    </row>
    <row r="167" spans="1:14" ht="15" customHeight="1" x14ac:dyDescent="0.3">
      <c r="A167" s="8">
        <f t="shared" si="12"/>
        <v>156</v>
      </c>
      <c r="B167" s="9"/>
      <c r="C167" s="57" t="s">
        <v>366</v>
      </c>
      <c r="D167" s="57"/>
      <c r="E167" s="57"/>
      <c r="F167" s="57"/>
      <c r="G167" s="14" t="s">
        <v>43</v>
      </c>
      <c r="H167" s="11"/>
      <c r="I167" s="17">
        <v>280</v>
      </c>
      <c r="J167" s="13">
        <v>0</v>
      </c>
      <c r="K167" s="14">
        <v>9.5</v>
      </c>
      <c r="L167" s="15">
        <f t="shared" si="9"/>
        <v>0</v>
      </c>
      <c r="M167" s="16">
        <f t="shared" si="10"/>
        <v>0</v>
      </c>
      <c r="N167" s="16">
        <f t="shared" si="11"/>
        <v>0</v>
      </c>
    </row>
    <row r="168" spans="1:14" ht="15" customHeight="1" x14ac:dyDescent="0.3">
      <c r="A168" s="8">
        <f t="shared" si="12"/>
        <v>157</v>
      </c>
      <c r="B168" s="9"/>
      <c r="C168" s="54" t="s">
        <v>367</v>
      </c>
      <c r="D168" s="55"/>
      <c r="E168" s="55"/>
      <c r="F168" s="56"/>
      <c r="G168" s="14" t="s">
        <v>43</v>
      </c>
      <c r="H168" s="11"/>
      <c r="I168" s="17">
        <v>70</v>
      </c>
      <c r="J168" s="13">
        <v>0</v>
      </c>
      <c r="K168" s="14">
        <v>22</v>
      </c>
      <c r="L168" s="15">
        <f>PRODUCT(J168,1.22)</f>
        <v>0</v>
      </c>
      <c r="M168" s="16">
        <f t="shared" si="10"/>
        <v>0</v>
      </c>
      <c r="N168" s="16">
        <f t="shared" si="11"/>
        <v>0</v>
      </c>
    </row>
    <row r="169" spans="1:14" ht="15" customHeight="1" x14ac:dyDescent="0.3">
      <c r="A169" s="8">
        <f t="shared" si="12"/>
        <v>158</v>
      </c>
      <c r="B169" s="9"/>
      <c r="C169" s="54" t="s">
        <v>368</v>
      </c>
      <c r="D169" s="55"/>
      <c r="E169" s="55"/>
      <c r="F169" s="56"/>
      <c r="G169" s="14" t="s">
        <v>43</v>
      </c>
      <c r="H169" s="11"/>
      <c r="I169" s="17">
        <v>70</v>
      </c>
      <c r="J169" s="13">
        <v>0</v>
      </c>
      <c r="K169" s="14">
        <v>22</v>
      </c>
      <c r="L169" s="15">
        <f>PRODUCT(J169,1.22)</f>
        <v>0</v>
      </c>
      <c r="M169" s="16">
        <f t="shared" si="10"/>
        <v>0</v>
      </c>
      <c r="N169" s="16">
        <f t="shared" si="11"/>
        <v>0</v>
      </c>
    </row>
    <row r="170" spans="1:14" ht="15" customHeight="1" x14ac:dyDescent="0.3">
      <c r="A170" s="8">
        <f t="shared" si="12"/>
        <v>159</v>
      </c>
      <c r="B170" s="9"/>
      <c r="C170" s="54" t="s">
        <v>369</v>
      </c>
      <c r="D170" s="55"/>
      <c r="E170" s="55"/>
      <c r="F170" s="56"/>
      <c r="G170" s="14" t="s">
        <v>17</v>
      </c>
      <c r="H170" s="11"/>
      <c r="I170" s="17">
        <v>240</v>
      </c>
      <c r="J170" s="13">
        <v>0</v>
      </c>
      <c r="K170" s="14">
        <v>9.5</v>
      </c>
      <c r="L170" s="15">
        <f t="shared" si="9"/>
        <v>0</v>
      </c>
      <c r="M170" s="16">
        <f t="shared" si="10"/>
        <v>0</v>
      </c>
      <c r="N170" s="16">
        <f t="shared" si="11"/>
        <v>0</v>
      </c>
    </row>
    <row r="171" spans="1:14" ht="15" customHeight="1" x14ac:dyDescent="0.3">
      <c r="A171" s="8">
        <f t="shared" si="12"/>
        <v>160</v>
      </c>
      <c r="B171" s="9"/>
      <c r="C171" s="67" t="s">
        <v>403</v>
      </c>
      <c r="D171" s="67"/>
      <c r="E171" s="67"/>
      <c r="F171" s="67"/>
      <c r="G171" s="14" t="s">
        <v>17</v>
      </c>
      <c r="H171" s="11"/>
      <c r="I171" s="17">
        <v>20</v>
      </c>
      <c r="J171" s="13">
        <v>0</v>
      </c>
      <c r="K171" s="14">
        <v>9.5</v>
      </c>
      <c r="L171" s="15">
        <f t="shared" si="9"/>
        <v>0</v>
      </c>
      <c r="M171" s="16">
        <f t="shared" si="10"/>
        <v>0</v>
      </c>
      <c r="N171" s="16">
        <f t="shared" si="11"/>
        <v>0</v>
      </c>
    </row>
    <row r="172" spans="1:14" ht="15" customHeight="1" x14ac:dyDescent="0.3">
      <c r="A172" s="8">
        <f t="shared" si="12"/>
        <v>161</v>
      </c>
      <c r="B172" s="9"/>
      <c r="C172" s="57" t="s">
        <v>370</v>
      </c>
      <c r="D172" s="57"/>
      <c r="E172" s="57"/>
      <c r="F172" s="57"/>
      <c r="G172" s="14" t="s">
        <v>17</v>
      </c>
      <c r="H172" s="11"/>
      <c r="I172" s="17">
        <v>20</v>
      </c>
      <c r="J172" s="13">
        <v>0</v>
      </c>
      <c r="K172" s="14">
        <v>9.5</v>
      </c>
      <c r="L172" s="15">
        <f t="shared" si="9"/>
        <v>0</v>
      </c>
      <c r="M172" s="16">
        <f t="shared" si="10"/>
        <v>0</v>
      </c>
      <c r="N172" s="16">
        <f t="shared" si="11"/>
        <v>0</v>
      </c>
    </row>
    <row r="173" spans="1:14" ht="15" customHeight="1" x14ac:dyDescent="0.3">
      <c r="A173" s="8">
        <f t="shared" si="12"/>
        <v>162</v>
      </c>
      <c r="B173" s="9"/>
      <c r="C173" s="54" t="s">
        <v>371</v>
      </c>
      <c r="D173" s="55"/>
      <c r="E173" s="55"/>
      <c r="F173" s="56"/>
      <c r="G173" s="14" t="s">
        <v>43</v>
      </c>
      <c r="H173" s="11"/>
      <c r="I173" s="17">
        <v>5000</v>
      </c>
      <c r="J173" s="13">
        <v>0</v>
      </c>
      <c r="K173" s="14">
        <v>9.5</v>
      </c>
      <c r="L173" s="15">
        <f t="shared" si="9"/>
        <v>0</v>
      </c>
      <c r="M173" s="16">
        <f t="shared" si="10"/>
        <v>0</v>
      </c>
      <c r="N173" s="16">
        <f t="shared" si="11"/>
        <v>0</v>
      </c>
    </row>
    <row r="174" spans="1:14" ht="15" customHeight="1" x14ac:dyDescent="0.3">
      <c r="A174" s="8">
        <f t="shared" si="12"/>
        <v>163</v>
      </c>
      <c r="B174" s="9"/>
      <c r="C174" s="54" t="s">
        <v>372</v>
      </c>
      <c r="D174" s="55"/>
      <c r="E174" s="55"/>
      <c r="F174" s="56"/>
      <c r="G174" s="14" t="s">
        <v>17</v>
      </c>
      <c r="H174" s="11"/>
      <c r="I174" s="17">
        <v>10</v>
      </c>
      <c r="J174" s="13">
        <v>0</v>
      </c>
      <c r="K174" s="14">
        <v>9.5</v>
      </c>
      <c r="L174" s="15">
        <f t="shared" si="9"/>
        <v>0</v>
      </c>
      <c r="M174" s="16">
        <f t="shared" si="10"/>
        <v>0</v>
      </c>
      <c r="N174" s="16">
        <f t="shared" si="11"/>
        <v>0</v>
      </c>
    </row>
    <row r="175" spans="1:14" ht="15" customHeight="1" x14ac:dyDescent="0.3">
      <c r="A175" s="8">
        <f t="shared" si="12"/>
        <v>164</v>
      </c>
      <c r="B175" s="9"/>
      <c r="C175" s="54" t="s">
        <v>373</v>
      </c>
      <c r="D175" s="55"/>
      <c r="E175" s="55"/>
      <c r="F175" s="56"/>
      <c r="G175" s="14" t="s">
        <v>43</v>
      </c>
      <c r="H175" s="11"/>
      <c r="I175" s="17">
        <v>20</v>
      </c>
      <c r="J175" s="13">
        <v>0</v>
      </c>
      <c r="K175" s="14">
        <v>9.5</v>
      </c>
      <c r="L175" s="15">
        <f t="shared" si="9"/>
        <v>0</v>
      </c>
      <c r="M175" s="16">
        <f t="shared" si="10"/>
        <v>0</v>
      </c>
      <c r="N175" s="16">
        <f t="shared" si="11"/>
        <v>0</v>
      </c>
    </row>
    <row r="176" spans="1:14" ht="15" customHeight="1" x14ac:dyDescent="0.3">
      <c r="A176" s="8">
        <f t="shared" si="12"/>
        <v>165</v>
      </c>
      <c r="B176" s="9"/>
      <c r="C176" s="54" t="s">
        <v>374</v>
      </c>
      <c r="D176" s="55"/>
      <c r="E176" s="55"/>
      <c r="F176" s="56"/>
      <c r="G176" s="14" t="s">
        <v>43</v>
      </c>
      <c r="H176" s="11"/>
      <c r="I176" s="17">
        <v>20</v>
      </c>
      <c r="J176" s="13">
        <v>0</v>
      </c>
      <c r="K176" s="14">
        <v>9.5</v>
      </c>
      <c r="L176" s="15">
        <f t="shared" si="9"/>
        <v>0</v>
      </c>
      <c r="M176" s="16">
        <f t="shared" si="10"/>
        <v>0</v>
      </c>
      <c r="N176" s="16">
        <f t="shared" si="11"/>
        <v>0</v>
      </c>
    </row>
    <row r="177" spans="1:14" ht="15" customHeight="1" x14ac:dyDescent="0.3">
      <c r="A177" s="8">
        <f t="shared" si="12"/>
        <v>166</v>
      </c>
      <c r="B177" s="9"/>
      <c r="C177" s="54" t="s">
        <v>375</v>
      </c>
      <c r="D177" s="55"/>
      <c r="E177" s="55"/>
      <c r="F177" s="56"/>
      <c r="G177" s="14" t="s">
        <v>43</v>
      </c>
      <c r="H177" s="11"/>
      <c r="I177" s="17">
        <v>30</v>
      </c>
      <c r="J177" s="13">
        <v>0</v>
      </c>
      <c r="K177" s="14">
        <v>9.5</v>
      </c>
      <c r="L177" s="15">
        <f t="shared" si="9"/>
        <v>0</v>
      </c>
      <c r="M177" s="16">
        <f t="shared" si="10"/>
        <v>0</v>
      </c>
      <c r="N177" s="16">
        <f t="shared" si="11"/>
        <v>0</v>
      </c>
    </row>
    <row r="178" spans="1:14" ht="15" customHeight="1" x14ac:dyDescent="0.3">
      <c r="A178" s="8">
        <f t="shared" si="12"/>
        <v>167</v>
      </c>
      <c r="B178" s="9"/>
      <c r="C178" s="54" t="s">
        <v>376</v>
      </c>
      <c r="D178" s="55"/>
      <c r="E178" s="55"/>
      <c r="F178" s="56"/>
      <c r="G178" s="14" t="s">
        <v>43</v>
      </c>
      <c r="H178" s="11"/>
      <c r="I178" s="17">
        <v>30</v>
      </c>
      <c r="J178" s="13">
        <v>0</v>
      </c>
      <c r="K178" s="14">
        <v>9.5</v>
      </c>
      <c r="L178" s="15">
        <f t="shared" si="9"/>
        <v>0</v>
      </c>
      <c r="M178" s="16">
        <f t="shared" si="10"/>
        <v>0</v>
      </c>
      <c r="N178" s="16">
        <f t="shared" si="11"/>
        <v>0</v>
      </c>
    </row>
    <row r="179" spans="1:14" ht="15" customHeight="1" x14ac:dyDescent="0.3">
      <c r="A179" s="8">
        <f t="shared" si="12"/>
        <v>168</v>
      </c>
      <c r="B179" s="9"/>
      <c r="C179" s="54" t="s">
        <v>377</v>
      </c>
      <c r="D179" s="55"/>
      <c r="E179" s="55"/>
      <c r="F179" s="56"/>
      <c r="G179" s="14" t="s">
        <v>17</v>
      </c>
      <c r="H179" s="11"/>
      <c r="I179" s="17">
        <v>50</v>
      </c>
      <c r="J179" s="13">
        <v>0</v>
      </c>
      <c r="K179" s="14">
        <v>9.5</v>
      </c>
      <c r="L179" s="15">
        <f t="shared" si="9"/>
        <v>0</v>
      </c>
      <c r="M179" s="16">
        <f t="shared" si="10"/>
        <v>0</v>
      </c>
      <c r="N179" s="16">
        <f t="shared" si="11"/>
        <v>0</v>
      </c>
    </row>
    <row r="180" spans="1:14" ht="15" customHeight="1" x14ac:dyDescent="0.3">
      <c r="A180" s="8">
        <f t="shared" si="12"/>
        <v>169</v>
      </c>
      <c r="B180" s="9"/>
      <c r="C180" s="54" t="s">
        <v>378</v>
      </c>
      <c r="D180" s="55"/>
      <c r="E180" s="55"/>
      <c r="F180" s="56"/>
      <c r="G180" s="14" t="s">
        <v>43</v>
      </c>
      <c r="H180" s="11"/>
      <c r="I180" s="17">
        <v>120</v>
      </c>
      <c r="J180" s="13">
        <v>0</v>
      </c>
      <c r="K180" s="14">
        <v>9.5</v>
      </c>
      <c r="L180" s="15">
        <f t="shared" si="9"/>
        <v>0</v>
      </c>
      <c r="M180" s="16">
        <f t="shared" si="10"/>
        <v>0</v>
      </c>
      <c r="N180" s="16">
        <f t="shared" si="11"/>
        <v>0</v>
      </c>
    </row>
    <row r="181" spans="1:14" ht="15" customHeight="1" x14ac:dyDescent="0.3">
      <c r="A181" s="8">
        <f t="shared" si="12"/>
        <v>170</v>
      </c>
      <c r="B181" s="9"/>
      <c r="C181" s="66" t="s">
        <v>157</v>
      </c>
      <c r="D181" s="66"/>
      <c r="E181" s="66"/>
      <c r="F181" s="66"/>
      <c r="G181" s="14" t="s">
        <v>17</v>
      </c>
      <c r="H181" s="11"/>
      <c r="I181" s="17">
        <v>10</v>
      </c>
      <c r="J181" s="13">
        <v>0</v>
      </c>
      <c r="K181" s="14">
        <v>9.5</v>
      </c>
      <c r="L181" s="15">
        <f t="shared" ref="L181:L189" si="13">PRODUCT(J181,1.095)</f>
        <v>0</v>
      </c>
      <c r="M181" s="16">
        <f t="shared" ref="M181:M189" si="14">PRODUCT(I181,L181)</f>
        <v>0</v>
      </c>
      <c r="N181" s="16">
        <f t="shared" ref="N181:N189" si="15">PRODUCT(I181,J181)</f>
        <v>0</v>
      </c>
    </row>
    <row r="182" spans="1:14" ht="15" customHeight="1" x14ac:dyDescent="0.3">
      <c r="A182" s="8">
        <f t="shared" si="12"/>
        <v>171</v>
      </c>
      <c r="B182" s="9"/>
      <c r="C182" s="66" t="s">
        <v>158</v>
      </c>
      <c r="D182" s="66"/>
      <c r="E182" s="66"/>
      <c r="F182" s="66"/>
      <c r="G182" s="14" t="s">
        <v>17</v>
      </c>
      <c r="H182" s="11"/>
      <c r="I182" s="17">
        <v>10</v>
      </c>
      <c r="J182" s="13">
        <v>0</v>
      </c>
      <c r="K182" s="14">
        <v>9.5</v>
      </c>
      <c r="L182" s="15">
        <f t="shared" si="13"/>
        <v>0</v>
      </c>
      <c r="M182" s="16">
        <f t="shared" si="14"/>
        <v>0</v>
      </c>
      <c r="N182" s="16">
        <f t="shared" si="15"/>
        <v>0</v>
      </c>
    </row>
    <row r="183" spans="1:14" ht="15" customHeight="1" x14ac:dyDescent="0.3">
      <c r="A183" s="8">
        <f t="shared" si="12"/>
        <v>172</v>
      </c>
      <c r="B183" s="9"/>
      <c r="C183" s="66" t="s">
        <v>159</v>
      </c>
      <c r="D183" s="66"/>
      <c r="E183" s="66"/>
      <c r="F183" s="66"/>
      <c r="G183" s="14" t="s">
        <v>17</v>
      </c>
      <c r="H183" s="11"/>
      <c r="I183" s="17">
        <v>10</v>
      </c>
      <c r="J183" s="13">
        <v>0</v>
      </c>
      <c r="K183" s="14">
        <v>9.5</v>
      </c>
      <c r="L183" s="15">
        <f t="shared" si="13"/>
        <v>0</v>
      </c>
      <c r="M183" s="16">
        <f t="shared" si="14"/>
        <v>0</v>
      </c>
      <c r="N183" s="16">
        <f t="shared" si="15"/>
        <v>0</v>
      </c>
    </row>
    <row r="184" spans="1:14" ht="15" customHeight="1" x14ac:dyDescent="0.3">
      <c r="A184" s="8">
        <f t="shared" si="12"/>
        <v>173</v>
      </c>
      <c r="B184" s="9"/>
      <c r="C184" s="66" t="s">
        <v>160</v>
      </c>
      <c r="D184" s="66"/>
      <c r="E184" s="66"/>
      <c r="F184" s="66"/>
      <c r="G184" s="14" t="s">
        <v>17</v>
      </c>
      <c r="H184" s="11"/>
      <c r="I184" s="17">
        <v>10</v>
      </c>
      <c r="J184" s="13">
        <v>0</v>
      </c>
      <c r="K184" s="14">
        <v>9.5</v>
      </c>
      <c r="L184" s="15">
        <f t="shared" si="13"/>
        <v>0</v>
      </c>
      <c r="M184" s="16">
        <f t="shared" si="14"/>
        <v>0</v>
      </c>
      <c r="N184" s="16">
        <f t="shared" si="15"/>
        <v>0</v>
      </c>
    </row>
    <row r="185" spans="1:14" ht="15" customHeight="1" x14ac:dyDescent="0.3">
      <c r="A185" s="8">
        <f t="shared" si="12"/>
        <v>174</v>
      </c>
      <c r="B185" s="9"/>
      <c r="C185" s="66" t="s">
        <v>161</v>
      </c>
      <c r="D185" s="66"/>
      <c r="E185" s="66"/>
      <c r="F185" s="66"/>
      <c r="G185" s="14" t="s">
        <v>17</v>
      </c>
      <c r="H185" s="11"/>
      <c r="I185" s="17">
        <v>10</v>
      </c>
      <c r="J185" s="13">
        <v>0</v>
      </c>
      <c r="K185" s="14">
        <v>9.5</v>
      </c>
      <c r="L185" s="15">
        <f t="shared" si="13"/>
        <v>0</v>
      </c>
      <c r="M185" s="16">
        <f t="shared" si="14"/>
        <v>0</v>
      </c>
      <c r="N185" s="16">
        <f t="shared" si="15"/>
        <v>0</v>
      </c>
    </row>
    <row r="186" spans="1:14" ht="15" customHeight="1" x14ac:dyDescent="0.3">
      <c r="A186" s="8">
        <f t="shared" si="12"/>
        <v>175</v>
      </c>
      <c r="B186" s="9"/>
      <c r="C186" s="66" t="s">
        <v>162</v>
      </c>
      <c r="D186" s="66"/>
      <c r="E186" s="66"/>
      <c r="F186" s="66"/>
      <c r="G186" s="14" t="s">
        <v>17</v>
      </c>
      <c r="H186" s="11"/>
      <c r="I186" s="17">
        <v>10</v>
      </c>
      <c r="J186" s="13">
        <v>0</v>
      </c>
      <c r="K186" s="14">
        <v>9.5</v>
      </c>
      <c r="L186" s="15">
        <f t="shared" si="13"/>
        <v>0</v>
      </c>
      <c r="M186" s="16">
        <f t="shared" si="14"/>
        <v>0</v>
      </c>
      <c r="N186" s="16">
        <f t="shared" si="15"/>
        <v>0</v>
      </c>
    </row>
    <row r="187" spans="1:14" ht="15" customHeight="1" x14ac:dyDescent="0.3">
      <c r="A187" s="8">
        <f t="shared" si="12"/>
        <v>176</v>
      </c>
      <c r="B187" s="9"/>
      <c r="C187" s="66" t="s">
        <v>163</v>
      </c>
      <c r="D187" s="66"/>
      <c r="E187" s="66"/>
      <c r="F187" s="66"/>
      <c r="G187" s="14" t="s">
        <v>17</v>
      </c>
      <c r="H187" s="11"/>
      <c r="I187" s="17">
        <v>10</v>
      </c>
      <c r="J187" s="13">
        <v>0</v>
      </c>
      <c r="K187" s="14">
        <v>9.5</v>
      </c>
      <c r="L187" s="15">
        <f t="shared" si="13"/>
        <v>0</v>
      </c>
      <c r="M187" s="16">
        <f t="shared" si="14"/>
        <v>0</v>
      </c>
      <c r="N187" s="16">
        <f t="shared" si="15"/>
        <v>0</v>
      </c>
    </row>
    <row r="188" spans="1:14" ht="15" customHeight="1" x14ac:dyDescent="0.3">
      <c r="A188" s="8">
        <f t="shared" si="12"/>
        <v>177</v>
      </c>
      <c r="B188" s="9"/>
      <c r="C188" s="66" t="s">
        <v>164</v>
      </c>
      <c r="D188" s="66"/>
      <c r="E188" s="66"/>
      <c r="F188" s="66"/>
      <c r="G188" s="14" t="s">
        <v>17</v>
      </c>
      <c r="H188" s="11"/>
      <c r="I188" s="17">
        <v>10</v>
      </c>
      <c r="J188" s="13">
        <v>0</v>
      </c>
      <c r="K188" s="14">
        <v>9.5</v>
      </c>
      <c r="L188" s="15">
        <f t="shared" si="13"/>
        <v>0</v>
      </c>
      <c r="M188" s="16">
        <f t="shared" si="14"/>
        <v>0</v>
      </c>
      <c r="N188" s="16">
        <f t="shared" si="15"/>
        <v>0</v>
      </c>
    </row>
    <row r="189" spans="1:14" ht="15" customHeight="1" x14ac:dyDescent="0.3">
      <c r="A189" s="8">
        <f t="shared" si="12"/>
        <v>178</v>
      </c>
      <c r="B189" s="9"/>
      <c r="C189" s="66" t="s">
        <v>165</v>
      </c>
      <c r="D189" s="66"/>
      <c r="E189" s="66"/>
      <c r="F189" s="66"/>
      <c r="G189" s="14" t="s">
        <v>17</v>
      </c>
      <c r="H189" s="11"/>
      <c r="I189" s="17">
        <v>10</v>
      </c>
      <c r="J189" s="13">
        <v>0</v>
      </c>
      <c r="K189" s="14">
        <v>9.5</v>
      </c>
      <c r="L189" s="15">
        <f t="shared" si="13"/>
        <v>0</v>
      </c>
      <c r="M189" s="16">
        <f t="shared" si="14"/>
        <v>0</v>
      </c>
      <c r="N189" s="16">
        <f t="shared" si="15"/>
        <v>0</v>
      </c>
    </row>
    <row r="190" spans="1:14" ht="12.75" customHeight="1" x14ac:dyDescent="0.3">
      <c r="A190" s="34"/>
      <c r="B190" s="34"/>
      <c r="C190" s="42" t="s">
        <v>379</v>
      </c>
      <c r="D190" s="42"/>
      <c r="E190" s="42"/>
      <c r="F190" s="42"/>
      <c r="G190" s="35"/>
      <c r="H190" s="35"/>
      <c r="I190" s="35"/>
      <c r="J190" s="36"/>
      <c r="K190" s="35"/>
      <c r="L190" s="37"/>
      <c r="M190" s="38">
        <f>SUM(M12:M189)</f>
        <v>0</v>
      </c>
      <c r="N190" s="38">
        <f>SUM(N12:N189)</f>
        <v>0</v>
      </c>
    </row>
    <row r="191" spans="1:14" ht="12.75" customHeight="1" x14ac:dyDescent="0.3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</row>
    <row r="192" spans="1:14" ht="12.75" customHeight="1" x14ac:dyDescent="0.3">
      <c r="A192" s="4" t="s">
        <v>29</v>
      </c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</row>
    <row r="193" spans="1:14" ht="12.75" customHeight="1" x14ac:dyDescent="0.3">
      <c r="A193" s="4" t="s">
        <v>30</v>
      </c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</row>
    <row r="194" spans="1:14" ht="12.75" customHeight="1" x14ac:dyDescent="0.3">
      <c r="A194" s="4" t="s">
        <v>31</v>
      </c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</row>
    <row r="195" spans="1:14" ht="12.75" customHeight="1" x14ac:dyDescent="0.3">
      <c r="A195" s="4" t="s">
        <v>224</v>
      </c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</row>
    <row r="196" spans="1:14" ht="12.75" customHeight="1" x14ac:dyDescent="0.3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</row>
    <row r="197" spans="1:14" ht="12.75" customHeight="1" x14ac:dyDescent="0.3">
      <c r="A197" s="4" t="s">
        <v>33</v>
      </c>
      <c r="B197" s="4"/>
      <c r="C197" s="4"/>
      <c r="D197" s="4"/>
      <c r="E197" s="4"/>
      <c r="F197" s="4"/>
      <c r="G197" s="4"/>
      <c r="H197" s="19" t="s">
        <v>34</v>
      </c>
      <c r="I197" s="4"/>
      <c r="J197" s="4"/>
      <c r="K197" s="4" t="s">
        <v>35</v>
      </c>
      <c r="L197" s="4"/>
      <c r="M197" s="4"/>
      <c r="N197" s="4"/>
    </row>
    <row r="200" spans="1:14" ht="12.75" customHeight="1" x14ac:dyDescent="0.3">
      <c r="B200" s="20"/>
      <c r="C200" s="20"/>
    </row>
    <row r="201" spans="1:14" ht="12.75" customHeight="1" x14ac:dyDescent="0.3">
      <c r="B201" s="20"/>
      <c r="C201" s="20"/>
    </row>
    <row r="202" spans="1:14" ht="12.75" customHeight="1" x14ac:dyDescent="0.3">
      <c r="B202" s="20"/>
      <c r="C202" s="20"/>
    </row>
    <row r="203" spans="1:14" ht="12.75" customHeight="1" x14ac:dyDescent="0.3">
      <c r="B203" s="20"/>
      <c r="C203" s="20"/>
    </row>
  </sheetData>
  <sheetProtection algorithmName="SHA-512" hashValue="v8J/20vvSa3+xcdr3AshwYGrDVzu9nFNik/v9R7DLISxBD11N4NBATO3+LFOn+TYF7yDdGHGCo472G0uFphnmQ==" saltValue="I1Gof7KHuHupvYEO+uByxQ==" spinCount="100000" sheet="1" objects="1" scenarios="1"/>
  <protectedRanges>
    <protectedRange sqref="C197" name="Obseg3"/>
    <protectedRange sqref="C4:C5" name="Obseg2"/>
    <protectedRange sqref="C197" name="Range2"/>
  </protectedRanges>
  <mergeCells count="180"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C41:F41"/>
    <mergeCell ref="C42:F42"/>
    <mergeCell ref="C43:F43"/>
    <mergeCell ref="C44:F44"/>
    <mergeCell ref="C45:F45"/>
    <mergeCell ref="C46:F46"/>
    <mergeCell ref="C35:F35"/>
    <mergeCell ref="C36:F36"/>
    <mergeCell ref="C37:F37"/>
    <mergeCell ref="C38:F38"/>
    <mergeCell ref="C39:F39"/>
    <mergeCell ref="C40:F40"/>
    <mergeCell ref="C53:F53"/>
    <mergeCell ref="C54:F54"/>
    <mergeCell ref="C55:F55"/>
    <mergeCell ref="C56:F56"/>
    <mergeCell ref="C57:F57"/>
    <mergeCell ref="C58:F58"/>
    <mergeCell ref="C47:F47"/>
    <mergeCell ref="C48:F48"/>
    <mergeCell ref="C49:F49"/>
    <mergeCell ref="C50:F50"/>
    <mergeCell ref="C51:F51"/>
    <mergeCell ref="C52:F52"/>
    <mergeCell ref="C65:F65"/>
    <mergeCell ref="C66:F66"/>
    <mergeCell ref="C67:F67"/>
    <mergeCell ref="C68:F68"/>
    <mergeCell ref="C69:F69"/>
    <mergeCell ref="C70:F70"/>
    <mergeCell ref="C59:F59"/>
    <mergeCell ref="C60:F60"/>
    <mergeCell ref="C61:F61"/>
    <mergeCell ref="C62:F62"/>
    <mergeCell ref="C63:F63"/>
    <mergeCell ref="C64:F64"/>
    <mergeCell ref="C77:F77"/>
    <mergeCell ref="C78:F78"/>
    <mergeCell ref="C79:F79"/>
    <mergeCell ref="C80:F80"/>
    <mergeCell ref="C81:F81"/>
    <mergeCell ref="C82:F82"/>
    <mergeCell ref="C71:F71"/>
    <mergeCell ref="C72:F72"/>
    <mergeCell ref="C73:F73"/>
    <mergeCell ref="C74:F74"/>
    <mergeCell ref="C75:F75"/>
    <mergeCell ref="C76:F76"/>
    <mergeCell ref="C89:F89"/>
    <mergeCell ref="C90:F90"/>
    <mergeCell ref="C91:F91"/>
    <mergeCell ref="C92:F92"/>
    <mergeCell ref="C93:F93"/>
    <mergeCell ref="C94:F94"/>
    <mergeCell ref="C83:F83"/>
    <mergeCell ref="C84:F84"/>
    <mergeCell ref="C85:F85"/>
    <mergeCell ref="C86:F86"/>
    <mergeCell ref="C87:F87"/>
    <mergeCell ref="C88:F88"/>
    <mergeCell ref="C101:F101"/>
    <mergeCell ref="C102:F102"/>
    <mergeCell ref="C103:F103"/>
    <mergeCell ref="C104:F104"/>
    <mergeCell ref="C105:F105"/>
    <mergeCell ref="C106:F106"/>
    <mergeCell ref="C95:F95"/>
    <mergeCell ref="C96:F96"/>
    <mergeCell ref="C97:F97"/>
    <mergeCell ref="C98:F98"/>
    <mergeCell ref="C99:F99"/>
    <mergeCell ref="C100:F100"/>
    <mergeCell ref="C113:F113"/>
    <mergeCell ref="C114:F114"/>
    <mergeCell ref="C115:F115"/>
    <mergeCell ref="C116:F116"/>
    <mergeCell ref="C117:F117"/>
    <mergeCell ref="C118:F118"/>
    <mergeCell ref="C107:F107"/>
    <mergeCell ref="C108:F108"/>
    <mergeCell ref="C109:F109"/>
    <mergeCell ref="C110:F110"/>
    <mergeCell ref="C111:F111"/>
    <mergeCell ref="C112:F112"/>
    <mergeCell ref="C125:F125"/>
    <mergeCell ref="C126:F126"/>
    <mergeCell ref="C127:F127"/>
    <mergeCell ref="C128:F128"/>
    <mergeCell ref="C129:F129"/>
    <mergeCell ref="C130:F130"/>
    <mergeCell ref="C119:F119"/>
    <mergeCell ref="C120:F120"/>
    <mergeCell ref="C121:F121"/>
    <mergeCell ref="C122:F122"/>
    <mergeCell ref="C123:F123"/>
    <mergeCell ref="C124:F124"/>
    <mergeCell ref="C137:F137"/>
    <mergeCell ref="C138:F138"/>
    <mergeCell ref="C139:F139"/>
    <mergeCell ref="C140:F140"/>
    <mergeCell ref="C141:F141"/>
    <mergeCell ref="C142:F142"/>
    <mergeCell ref="C131:F131"/>
    <mergeCell ref="C132:F132"/>
    <mergeCell ref="C133:F133"/>
    <mergeCell ref="C134:F134"/>
    <mergeCell ref="C135:F135"/>
    <mergeCell ref="C136:F136"/>
    <mergeCell ref="C149:F149"/>
    <mergeCell ref="C150:F150"/>
    <mergeCell ref="C151:F151"/>
    <mergeCell ref="C152:F152"/>
    <mergeCell ref="C153:F153"/>
    <mergeCell ref="C154:F154"/>
    <mergeCell ref="C143:F143"/>
    <mergeCell ref="C144:F144"/>
    <mergeCell ref="C145:F145"/>
    <mergeCell ref="C146:F146"/>
    <mergeCell ref="C147:F147"/>
    <mergeCell ref="C148:F148"/>
    <mergeCell ref="C161:F161"/>
    <mergeCell ref="C162:F162"/>
    <mergeCell ref="C163:F163"/>
    <mergeCell ref="C164:F164"/>
    <mergeCell ref="C165:F165"/>
    <mergeCell ref="C166:F166"/>
    <mergeCell ref="C155:F155"/>
    <mergeCell ref="C156:F156"/>
    <mergeCell ref="C157:F157"/>
    <mergeCell ref="C158:F158"/>
    <mergeCell ref="C159:F159"/>
    <mergeCell ref="C160:F160"/>
    <mergeCell ref="C173:F173"/>
    <mergeCell ref="C174:F174"/>
    <mergeCell ref="C175:F175"/>
    <mergeCell ref="C176:F176"/>
    <mergeCell ref="C177:F177"/>
    <mergeCell ref="C178:F178"/>
    <mergeCell ref="C167:F167"/>
    <mergeCell ref="C168:F168"/>
    <mergeCell ref="C169:F169"/>
    <mergeCell ref="C170:F170"/>
    <mergeCell ref="C171:F171"/>
    <mergeCell ref="C172:F172"/>
    <mergeCell ref="C188:F188"/>
    <mergeCell ref="C189:F189"/>
    <mergeCell ref="C179:F179"/>
    <mergeCell ref="C180:F180"/>
    <mergeCell ref="C190:F190"/>
    <mergeCell ref="C181:F181"/>
    <mergeCell ref="C182:F182"/>
    <mergeCell ref="C183:F183"/>
    <mergeCell ref="C184:F184"/>
    <mergeCell ref="C185:F185"/>
    <mergeCell ref="C186:F186"/>
    <mergeCell ref="C187:F187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  <ignoredErrors>
    <ignoredError sqref="L16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5</vt:i4>
      </vt:variant>
    </vt:vector>
  </HeadingPairs>
  <TitlesOfParts>
    <vt:vector size="10" baseType="lpstr">
      <vt:lpstr>5. Ribe</vt:lpstr>
      <vt:lpstr>6. Mleko in mlečni izdelki</vt:lpstr>
      <vt:lpstr>7. Kruh in krušni izdelki</vt:lpstr>
      <vt:lpstr>9. Žita in mlevski izdelki</vt:lpstr>
      <vt:lpstr>14. Splošno prehrambeno blago</vt:lpstr>
      <vt:lpstr>'14. Splošno prehrambeno blago'!Tiskanje_naslovov</vt:lpstr>
      <vt:lpstr>'5. Ribe'!Tiskanje_naslovov</vt:lpstr>
      <vt:lpstr>'6. Mleko in mlečni izdelki'!Tiskanje_naslovov</vt:lpstr>
      <vt:lpstr>'7. Kruh in krušni izdelki'!Tiskanje_naslovov</vt:lpstr>
      <vt:lpstr>'9. Žita in mlevski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2024-01-10T08:55:33Z</dcterms:created>
  <dcterms:modified xsi:type="dcterms:W3CDTF">2024-01-11T08:35:04Z</dcterms:modified>
</cp:coreProperties>
</file>