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mirko_jalovec_eles_si/Documents/Dokumenti/Servisi odklopnikov/"/>
    </mc:Choice>
  </mc:AlternateContent>
  <xr:revisionPtr revIDLastSave="27" documentId="8_{B78D834E-913D-454B-8B52-391A922ACFF1}" xr6:coauthVersionLast="47" xr6:coauthVersionMax="47" xr10:uidLastSave="{01075C84-8458-44AB-85D5-84BA54A242DD}"/>
  <bookViews>
    <workbookView xWindow="28680" yWindow="-120" windowWidth="29040" windowHeight="15840" activeTab="1" xr2:uid="{00000000-000D-0000-FFFF-FFFF00000000}"/>
  </bookViews>
  <sheets>
    <sheet name="Rekapitulacija" sheetId="5" r:id="rId1"/>
    <sheet name="CIPO Ljubljana" sheetId="1" r:id="rId2"/>
    <sheet name="CIPO Maribor" sheetId="2" r:id="rId3"/>
    <sheet name="CIPO Podlog" sheetId="3" r:id="rId4"/>
    <sheet name="CIPO Divač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2" l="1"/>
  <c r="G9" i="2" s="1"/>
  <c r="F10" i="2"/>
  <c r="G10" i="2" s="1"/>
  <c r="F11" i="2"/>
  <c r="G11" i="2" s="1"/>
  <c r="F4" i="2"/>
  <c r="G4" i="2" s="1"/>
  <c r="F5" i="2"/>
  <c r="G5" i="2" s="1"/>
  <c r="F6" i="2"/>
  <c r="G6" i="2" s="1"/>
  <c r="F7" i="2"/>
  <c r="G7" i="2" s="1"/>
  <c r="F8" i="2"/>
  <c r="G8" i="2" s="1"/>
  <c r="F4" i="3"/>
  <c r="G4" i="3" s="1"/>
  <c r="F4" i="4"/>
  <c r="G4" i="4" s="1"/>
  <c r="F4" i="1"/>
  <c r="G4" i="1" s="1"/>
  <c r="F5" i="1"/>
  <c r="G5" i="1" s="1"/>
  <c r="F6" i="1"/>
  <c r="G6" i="1" s="1"/>
  <c r="F7" i="1"/>
  <c r="G7" i="1" s="1"/>
  <c r="G8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3" i="2"/>
  <c r="G3" i="2" s="1"/>
  <c r="F3" i="3"/>
  <c r="G3" i="3" s="1"/>
  <c r="F3" i="4"/>
  <c r="G3" i="4" s="1"/>
  <c r="F3" i="1"/>
  <c r="G3" i="1" s="1"/>
  <c r="G17" i="1" l="1"/>
  <c r="C3" i="5" s="1"/>
  <c r="G12" i="2"/>
  <c r="G5" i="4"/>
  <c r="C6" i="5" s="1"/>
  <c r="G5" i="3"/>
  <c r="C5" i="5" s="1"/>
  <c r="C4" i="5"/>
  <c r="C7" i="5" l="1"/>
  <c r="C8" i="5" s="1"/>
  <c r="C9" i="5" s="1"/>
</calcChain>
</file>

<file path=xl/sharedStrings.xml><?xml version="1.0" encoding="utf-8"?>
<sst xmlns="http://schemas.openxmlformats.org/spreadsheetml/2006/main" count="101" uniqueCount="48">
  <si>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</si>
  <si>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</si>
  <si>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</si>
  <si>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</si>
  <si>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</si>
  <si>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</si>
  <si>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</si>
  <si>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Servis GL311 F1</t>
  </si>
  <si>
    <t>Rezervni deli za GL311 F1</t>
  </si>
  <si>
    <t>Servis SB6m</t>
  </si>
  <si>
    <t>Rezervni deli za SB6m</t>
  </si>
  <si>
    <t>Servis GL211 3xFK3.1</t>
  </si>
  <si>
    <t>Rezervni deli za GL211 3xFK3.1</t>
  </si>
  <si>
    <t>Servis GL211 1xFK3.4</t>
  </si>
  <si>
    <t>Rezervni deli za GL211 1xFK3.4</t>
  </si>
  <si>
    <t>Servis HGF311 1xFKF1-2</t>
  </si>
  <si>
    <t>Rezervni deli za HGF311 1xFKF1-2</t>
  </si>
  <si>
    <t>Servis GL311 F3</t>
  </si>
  <si>
    <t>Rezervni deli za GL311 F3</t>
  </si>
  <si>
    <t>Servis GL316 1xFK3-4</t>
  </si>
  <si>
    <t>Rezervni deli za GL316 1xFK3-4</t>
  </si>
  <si>
    <t>kpl</t>
  </si>
  <si>
    <t>Skupaj:</t>
  </si>
  <si>
    <t>Servis 3AQ1 FG</t>
  </si>
  <si>
    <t>Rezervni deli za 3AQ1 FG</t>
  </si>
  <si>
    <t>Rezervni deli za 3AQ1 FE</t>
  </si>
  <si>
    <t>Servis 3AQ1 FE</t>
  </si>
  <si>
    <t>Rekapitulacija ponudbe JN:</t>
  </si>
  <si>
    <t>Specifikacije</t>
  </si>
  <si>
    <t>Storitve in rezervni deli CIPO MB</t>
  </si>
  <si>
    <t>Vrednost ponudbe brez nepredvidenih del</t>
  </si>
  <si>
    <t>POZ.</t>
  </si>
  <si>
    <t>Vrednost (€)</t>
  </si>
  <si>
    <t>Cena na enoto (€)</t>
  </si>
  <si>
    <t>Vnos cene na enoto (€)</t>
  </si>
  <si>
    <t>Skupna vrednost ponudbe</t>
  </si>
  <si>
    <t>Znesek (€)</t>
  </si>
  <si>
    <t>Storitve in rezervni deli CIPO DI</t>
  </si>
  <si>
    <t>Storitve in rezervni deli CIPO LJ</t>
  </si>
  <si>
    <t>Seštevek vrednosti za CIPO Maribor</t>
  </si>
  <si>
    <t>Seštevek vrednosti za CIPO Ljubljana</t>
  </si>
  <si>
    <t>Seštevek vrednosti za CIPO Podlog</t>
  </si>
  <si>
    <t>Seštevek vrednosti  za CIPO Divača</t>
  </si>
  <si>
    <t>Signalni paket S1, S2</t>
  </si>
  <si>
    <t>Signalni paket S16</t>
  </si>
  <si>
    <t xml:space="preserve">Zamenjava signalnih paketov </t>
  </si>
  <si>
    <t>Nepredvidena dela 5%</t>
  </si>
  <si>
    <t>Storitve in rezervni deli CIPO Podlog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</si>
</sst>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9" fontId="0" fillId="2" borderId="1" xfId="0" applyNumberFormat="1" applyFill="1" applyBorder="1" applyAlignment="1">
      <alignment horizontal="left"/>
    </xf>
    <xf numFmtId="0" fontId="1" fillId="0" borderId="0" xfId="0" applyFon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4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1" xfId="0" applyNumberFormat="1" applyBorder="1" applyAlignment="1" applyProtection="1">
      <alignment horizontal="right"/>
      <protection locked="0"/>
    </xf>
    <xf numFmtId="0" fontId="1" fillId="3" borderId="1" xfId="0" applyFon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B070-D02F-42E1-BD96-83E73F75C9B6}">
  <dimension ref="A1:C9"/>
  <sheetViews>
    <sheetView zoomScale="190" zoomScaleNormal="190" workbookViewId="0">
      <selection activeCell="C13" sqref="C13"/>
    </sheetView>
  </sheetViews>
  <sheetFormatPr defaultRowHeight="15" x14ac:dyDescent="0.25"/>
  <cols>
    <col min="2" max="2" width="58.140625" customWidth="1"/>
    <col min="3" max="3" width="17.7109375" customWidth="1"/>
  </cols>
  <sheetData>
    <row r="1" spans="1:3" s="6" customFormat="1" ht="18.75" x14ac:dyDescent="0.3">
      <c r="A1" s="7" t="s">
        <v>31</v>
      </c>
      <c r="B1" s="23" t="s">
        <v>27</v>
      </c>
      <c r="C1" s="23"/>
    </row>
    <row r="2" spans="1:3" x14ac:dyDescent="0.25">
      <c r="A2" s="7"/>
      <c r="B2" s="7" t="s">
        <v>28</v>
      </c>
      <c r="C2" s="7" t="s">
        <v>36</v>
      </c>
    </row>
    <row r="3" spans="1:3" x14ac:dyDescent="0.25">
      <c r="A3" s="7">
        <v>1</v>
      </c>
      <c r="B3" s="7" t="s">
        <v>40</v>
      </c>
      <c r="C3" s="8">
        <f>'CIPO Ljubljana'!G17</f>
        <v>0</v>
      </c>
    </row>
    <row r="4" spans="1:3" x14ac:dyDescent="0.25">
      <c r="A4" s="7">
        <v>2</v>
      </c>
      <c r="B4" s="7" t="s">
        <v>39</v>
      </c>
      <c r="C4" s="8">
        <f>'CIPO Maribor'!G12</f>
        <v>0</v>
      </c>
    </row>
    <row r="5" spans="1:3" x14ac:dyDescent="0.25">
      <c r="A5" s="7">
        <v>3</v>
      </c>
      <c r="B5" s="7" t="s">
        <v>41</v>
      </c>
      <c r="C5" s="8">
        <f>'CIPO Podlog'!G5</f>
        <v>0</v>
      </c>
    </row>
    <row r="6" spans="1:3" x14ac:dyDescent="0.25">
      <c r="A6" s="7">
        <v>4</v>
      </c>
      <c r="B6" s="7" t="s">
        <v>42</v>
      </c>
      <c r="C6" s="8">
        <f>'CIPO Divača'!G5</f>
        <v>0</v>
      </c>
    </row>
    <row r="7" spans="1:3" x14ac:dyDescent="0.25">
      <c r="A7" s="7">
        <v>5</v>
      </c>
      <c r="B7" s="7" t="s">
        <v>30</v>
      </c>
      <c r="C7" s="8">
        <f>SUM(C3:C6)</f>
        <v>0</v>
      </c>
    </row>
    <row r="8" spans="1:3" x14ac:dyDescent="0.25">
      <c r="A8" s="7">
        <v>6</v>
      </c>
      <c r="B8" s="7" t="s">
        <v>46</v>
      </c>
      <c r="C8" s="8">
        <f>ROUND(C7*0.05,2)</f>
        <v>0</v>
      </c>
    </row>
    <row r="9" spans="1:3" x14ac:dyDescent="0.25">
      <c r="A9" s="7">
        <v>7</v>
      </c>
      <c r="B9" s="7" t="s">
        <v>35</v>
      </c>
      <c r="C9" s="8">
        <f>SUM(C7:C8)</f>
        <v>0</v>
      </c>
    </row>
  </sheetData>
  <sheetProtection algorithmName="SHA-512" hashValue="AfXjFMZ3LoPYW/goS+bHrIU1kFOjsdoXWVvJ1O+rd9f1dYxM5QtxYb2fzjylhfR8ZNm51FWmws3InliHcVYqYA==" saltValue="MPMdH7prYJ7Y2ZaoKJHpHQ==" spinCount="100000" sheet="1" objects="1" scenarios="1"/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F5" sqref="F5"/>
    </sheetView>
  </sheetViews>
  <sheetFormatPr defaultRowHeight="15" x14ac:dyDescent="0.25"/>
  <cols>
    <col min="1" max="1" width="4.7109375" style="20" bestFit="1" customWidth="1"/>
    <col min="2" max="2" width="30.85546875" style="9" bestFit="1" customWidth="1"/>
    <col min="3" max="3" width="6" style="19" bestFit="1" customWidth="1"/>
    <col min="4" max="4" width="8" style="11" bestFit="1" customWidth="1"/>
    <col min="5" max="5" width="22" style="12" customWidth="1"/>
    <col min="6" max="6" width="19.28515625" style="12" customWidth="1"/>
    <col min="7" max="7" width="17.140625" style="12" customWidth="1"/>
  </cols>
  <sheetData>
    <row r="1" spans="1:7" x14ac:dyDescent="0.25">
      <c r="B1" s="9" t="s">
        <v>38</v>
      </c>
    </row>
    <row r="2" spans="1:7" x14ac:dyDescent="0.25">
      <c r="A2" s="1" t="s">
        <v>0</v>
      </c>
      <c r="B2" s="5" t="s">
        <v>1</v>
      </c>
      <c r="C2" s="2" t="s">
        <v>2</v>
      </c>
      <c r="D2" s="4" t="s">
        <v>3</v>
      </c>
      <c r="E2" s="3" t="s">
        <v>34</v>
      </c>
      <c r="F2" s="3" t="s">
        <v>33</v>
      </c>
      <c r="G2" s="3" t="s">
        <v>32</v>
      </c>
    </row>
    <row r="3" spans="1:7" x14ac:dyDescent="0.25">
      <c r="A3" s="13">
        <v>1</v>
      </c>
      <c r="B3" s="14" t="s">
        <v>9</v>
      </c>
      <c r="C3" s="15" t="s">
        <v>21</v>
      </c>
      <c r="D3" s="16">
        <v>1</v>
      </c>
      <c r="E3" s="22"/>
      <c r="F3" s="17">
        <f>IF(ISNUMBER(E3),ROUND(E3,2),0)</f>
        <v>0</v>
      </c>
      <c r="G3" s="17">
        <f>ROUND(D3*F3,2)</f>
        <v>0</v>
      </c>
    </row>
    <row r="4" spans="1:7" x14ac:dyDescent="0.25">
      <c r="A4" s="13">
        <v>2</v>
      </c>
      <c r="B4" s="14" t="s">
        <v>10</v>
      </c>
      <c r="C4" s="15" t="s">
        <v>21</v>
      </c>
      <c r="D4" s="16">
        <v>1</v>
      </c>
      <c r="E4" s="22"/>
      <c r="F4" s="17">
        <f t="shared" ref="F4:F16" si="0">IF(ISNUMBER(E4),ROUND(E4,2),0)</f>
        <v>0</v>
      </c>
      <c r="G4" s="17">
        <f t="shared" ref="G4:G16" si="1">ROUND(D4*F4,2)</f>
        <v>0</v>
      </c>
    </row>
    <row r="5" spans="1:7" x14ac:dyDescent="0.25">
      <c r="A5" s="13">
        <v>3</v>
      </c>
      <c r="B5" s="14" t="s">
        <v>11</v>
      </c>
      <c r="C5" s="15" t="s">
        <v>21</v>
      </c>
      <c r="D5" s="16">
        <v>6</v>
      </c>
      <c r="E5" s="22"/>
      <c r="F5" s="17">
        <f t="shared" si="0"/>
        <v>0</v>
      </c>
      <c r="G5" s="17">
        <f t="shared" si="1"/>
        <v>0</v>
      </c>
    </row>
    <row r="6" spans="1:7" x14ac:dyDescent="0.25">
      <c r="A6" s="13">
        <v>4</v>
      </c>
      <c r="B6" s="14" t="s">
        <v>12</v>
      </c>
      <c r="C6" s="15" t="s">
        <v>21</v>
      </c>
      <c r="D6" s="16">
        <v>6</v>
      </c>
      <c r="E6" s="22"/>
      <c r="F6" s="17">
        <f t="shared" si="0"/>
        <v>0</v>
      </c>
      <c r="G6" s="17">
        <f t="shared" si="1"/>
        <v>0</v>
      </c>
    </row>
    <row r="7" spans="1:7" x14ac:dyDescent="0.25">
      <c r="A7" s="13">
        <v>5</v>
      </c>
      <c r="B7" s="14" t="s">
        <v>13</v>
      </c>
      <c r="C7" s="15" t="s">
        <v>21</v>
      </c>
      <c r="D7" s="16">
        <v>1</v>
      </c>
      <c r="E7" s="22"/>
      <c r="F7" s="17">
        <f t="shared" si="0"/>
        <v>0</v>
      </c>
      <c r="G7" s="17">
        <f t="shared" si="1"/>
        <v>0</v>
      </c>
    </row>
    <row r="8" spans="1:7" x14ac:dyDescent="0.25">
      <c r="A8" s="13">
        <v>6</v>
      </c>
      <c r="B8" s="14" t="s">
        <v>14</v>
      </c>
      <c r="C8" s="15" t="s">
        <v>21</v>
      </c>
      <c r="D8" s="16">
        <v>1</v>
      </c>
      <c r="E8" s="22"/>
      <c r="F8" s="17">
        <f t="shared" si="0"/>
        <v>0</v>
      </c>
      <c r="G8" s="17">
        <f t="shared" si="1"/>
        <v>0</v>
      </c>
    </row>
    <row r="9" spans="1:7" x14ac:dyDescent="0.25">
      <c r="A9" s="13">
        <v>7</v>
      </c>
      <c r="B9" s="14" t="s">
        <v>15</v>
      </c>
      <c r="C9" s="15" t="s">
        <v>21</v>
      </c>
      <c r="D9" s="16">
        <v>2</v>
      </c>
      <c r="E9" s="22"/>
      <c r="F9" s="17">
        <f t="shared" si="0"/>
        <v>0</v>
      </c>
      <c r="G9" s="17">
        <f t="shared" si="1"/>
        <v>0</v>
      </c>
    </row>
    <row r="10" spans="1:7" x14ac:dyDescent="0.25">
      <c r="A10" s="13">
        <v>8</v>
      </c>
      <c r="B10" s="14" t="s">
        <v>16</v>
      </c>
      <c r="C10" s="15" t="s">
        <v>21</v>
      </c>
      <c r="D10" s="16">
        <v>2</v>
      </c>
      <c r="E10" s="22"/>
      <c r="F10" s="17">
        <f t="shared" si="0"/>
        <v>0</v>
      </c>
      <c r="G10" s="17">
        <f t="shared" si="1"/>
        <v>0</v>
      </c>
    </row>
    <row r="11" spans="1:7" x14ac:dyDescent="0.25">
      <c r="A11" s="13">
        <v>9</v>
      </c>
      <c r="B11" s="14" t="s">
        <v>17</v>
      </c>
      <c r="C11" s="15" t="s">
        <v>21</v>
      </c>
      <c r="D11" s="16">
        <v>11</v>
      </c>
      <c r="E11" s="22"/>
      <c r="F11" s="17">
        <f t="shared" si="0"/>
        <v>0</v>
      </c>
      <c r="G11" s="17">
        <f t="shared" si="1"/>
        <v>0</v>
      </c>
    </row>
    <row r="12" spans="1:7" x14ac:dyDescent="0.25">
      <c r="A12" s="13">
        <v>10</v>
      </c>
      <c r="B12" s="14" t="s">
        <v>18</v>
      </c>
      <c r="C12" s="15" t="s">
        <v>21</v>
      </c>
      <c r="D12" s="16">
        <v>11</v>
      </c>
      <c r="E12" s="22"/>
      <c r="F12" s="17">
        <f t="shared" si="0"/>
        <v>0</v>
      </c>
      <c r="G12" s="17">
        <f t="shared" si="1"/>
        <v>0</v>
      </c>
    </row>
    <row r="13" spans="1:7" x14ac:dyDescent="0.25">
      <c r="A13" s="13">
        <v>11</v>
      </c>
      <c r="B13" s="14" t="s">
        <v>7</v>
      </c>
      <c r="C13" s="15" t="s">
        <v>21</v>
      </c>
      <c r="D13" s="16">
        <v>3</v>
      </c>
      <c r="E13" s="22"/>
      <c r="F13" s="17">
        <f t="shared" si="0"/>
        <v>0</v>
      </c>
      <c r="G13" s="17">
        <f t="shared" si="1"/>
        <v>0</v>
      </c>
    </row>
    <row r="14" spans="1:7" x14ac:dyDescent="0.25">
      <c r="A14" s="13">
        <v>12</v>
      </c>
      <c r="B14" s="14" t="s">
        <v>8</v>
      </c>
      <c r="C14" s="15" t="s">
        <v>21</v>
      </c>
      <c r="D14" s="16">
        <v>3</v>
      </c>
      <c r="E14" s="22"/>
      <c r="F14" s="17">
        <f t="shared" si="0"/>
        <v>0</v>
      </c>
      <c r="G14" s="17">
        <f t="shared" si="1"/>
        <v>0</v>
      </c>
    </row>
    <row r="15" spans="1:7" x14ac:dyDescent="0.25">
      <c r="A15" s="13">
        <v>13</v>
      </c>
      <c r="B15" s="14" t="s">
        <v>19</v>
      </c>
      <c r="C15" s="15" t="s">
        <v>21</v>
      </c>
      <c r="D15" s="16">
        <v>2</v>
      </c>
      <c r="E15" s="22"/>
      <c r="F15" s="17">
        <f t="shared" si="0"/>
        <v>0</v>
      </c>
      <c r="G15" s="17">
        <f t="shared" si="1"/>
        <v>0</v>
      </c>
    </row>
    <row r="16" spans="1:7" x14ac:dyDescent="0.25">
      <c r="A16" s="13">
        <v>14</v>
      </c>
      <c r="B16" s="14" t="s">
        <v>20</v>
      </c>
      <c r="C16" s="15" t="s">
        <v>21</v>
      </c>
      <c r="D16" s="16">
        <v>2</v>
      </c>
      <c r="E16" s="22"/>
      <c r="F16" s="17">
        <f t="shared" si="0"/>
        <v>0</v>
      </c>
      <c r="G16" s="17">
        <f t="shared" si="1"/>
        <v>0</v>
      </c>
    </row>
    <row r="17" spans="1:7" x14ac:dyDescent="0.25">
      <c r="A17" s="24" t="s">
        <v>22</v>
      </c>
      <c r="B17" s="24"/>
      <c r="C17" s="24"/>
      <c r="D17" s="24"/>
      <c r="E17" s="24"/>
      <c r="F17" s="25"/>
      <c r="G17" s="17">
        <f>SUM(G3:G16)</f>
        <v>0</v>
      </c>
    </row>
  </sheetData>
  <sheetProtection algorithmName="SHA-512" hashValue="uG/1Wt/F+TI+lNZoNzJC9h7588axcmyZxv5NRvDjIUWs6rmfiNPdmYtSVYFYEE5GXszpVSdyDImB3guweWU9Jw==" saltValue="c/+c6bEuoMkDVF14NL576g==" spinCount="100000" sheet="1" objects="1" scenarios="1"/>
  <mergeCells count="1">
    <mergeCell ref="A17:F17"/>
  </mergeCells>
  <dataValidations count="1">
    <dataValidation type="custom" showInputMessage="1" showErrorMessage="1" errorTitle="Nepravilen vnos cene" error="Cena mora biti nenegativno število z največ dvema decimalkama!" sqref="E3:E16" xr:uid="{95F26213-F382-4E50-8246-A5EF5994CA9D}">
      <formula1>AND(ISNUMBER(E3),E3&gt;=0,ROUND(E3*100,6)-INT(E3*100)=0,NOT(ISBLANK(E3)))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2C932-B3E6-460E-A923-94541216B5EE}">
  <dimension ref="A1:G21"/>
  <sheetViews>
    <sheetView workbookViewId="0">
      <selection activeCell="E11" sqref="E11"/>
    </sheetView>
  </sheetViews>
  <sheetFormatPr defaultRowHeight="15" x14ac:dyDescent="0.25"/>
  <cols>
    <col min="2" max="2" width="30.85546875" style="9" bestFit="1" customWidth="1"/>
    <col min="3" max="3" width="6" style="10" bestFit="1" customWidth="1"/>
    <col min="4" max="4" width="8" style="11" bestFit="1" customWidth="1"/>
    <col min="5" max="5" width="18.7109375" style="12" bestFit="1" customWidth="1"/>
    <col min="6" max="6" width="13.85546875" style="12" bestFit="1" customWidth="1"/>
    <col min="7" max="7" width="10.140625" style="12" bestFit="1" customWidth="1"/>
  </cols>
  <sheetData>
    <row r="1" spans="1:7" x14ac:dyDescent="0.25">
      <c r="B1" s="9" t="s">
        <v>29</v>
      </c>
    </row>
    <row r="2" spans="1:7" x14ac:dyDescent="0.25">
      <c r="A2" s="1" t="s">
        <v>0</v>
      </c>
      <c r="B2" s="5" t="s">
        <v>1</v>
      </c>
      <c r="C2" s="2" t="s">
        <v>2</v>
      </c>
      <c r="D2" s="4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3">
        <v>1</v>
      </c>
      <c r="B3" s="14" t="s">
        <v>7</v>
      </c>
      <c r="C3" s="15" t="s">
        <v>21</v>
      </c>
      <c r="D3" s="16">
        <v>3</v>
      </c>
      <c r="E3" s="22"/>
      <c r="F3" s="17">
        <f>IF(ISNUMBER(E3),ROUND(E3,2),0)</f>
        <v>0</v>
      </c>
      <c r="G3" s="17">
        <f>ROUND(D3*F3,2)</f>
        <v>0</v>
      </c>
    </row>
    <row r="4" spans="1:7" x14ac:dyDescent="0.25">
      <c r="A4" s="13">
        <v>2</v>
      </c>
      <c r="B4" s="14" t="s">
        <v>8</v>
      </c>
      <c r="C4" s="15" t="s">
        <v>21</v>
      </c>
      <c r="D4" s="16">
        <v>3</v>
      </c>
      <c r="E4" s="22"/>
      <c r="F4" s="17">
        <f t="shared" ref="F4:F11" si="0">IF(ISNUMBER(E4),ROUND(E4,2),0)</f>
        <v>0</v>
      </c>
      <c r="G4" s="17">
        <f t="shared" ref="G4:G11" si="1">ROUND(D4*F4,2)</f>
        <v>0</v>
      </c>
    </row>
    <row r="5" spans="1:7" x14ac:dyDescent="0.25">
      <c r="A5" s="13">
        <v>3</v>
      </c>
      <c r="B5" s="14" t="s">
        <v>23</v>
      </c>
      <c r="C5" s="15" t="s">
        <v>21</v>
      </c>
      <c r="D5" s="16">
        <v>1</v>
      </c>
      <c r="E5" s="22"/>
      <c r="F5" s="17">
        <f t="shared" si="0"/>
        <v>0</v>
      </c>
      <c r="G5" s="17">
        <f t="shared" si="1"/>
        <v>0</v>
      </c>
    </row>
    <row r="6" spans="1:7" x14ac:dyDescent="0.25">
      <c r="A6" s="13">
        <v>4</v>
      </c>
      <c r="B6" s="14" t="s">
        <v>24</v>
      </c>
      <c r="C6" s="15" t="s">
        <v>21</v>
      </c>
      <c r="D6" s="16">
        <v>1</v>
      </c>
      <c r="E6" s="22"/>
      <c r="F6" s="17">
        <f t="shared" si="0"/>
        <v>0</v>
      </c>
      <c r="G6" s="17">
        <f t="shared" si="1"/>
        <v>0</v>
      </c>
    </row>
    <row r="7" spans="1:7" x14ac:dyDescent="0.25">
      <c r="A7" s="13">
        <v>5</v>
      </c>
      <c r="B7" s="14" t="s">
        <v>26</v>
      </c>
      <c r="C7" s="15" t="s">
        <v>21</v>
      </c>
      <c r="D7" s="16">
        <v>3</v>
      </c>
      <c r="E7" s="22"/>
      <c r="F7" s="17">
        <f t="shared" si="0"/>
        <v>0</v>
      </c>
      <c r="G7" s="17">
        <f t="shared" si="1"/>
        <v>0</v>
      </c>
    </row>
    <row r="8" spans="1:7" ht="15.75" x14ac:dyDescent="0.25">
      <c r="A8" s="13">
        <v>6</v>
      </c>
      <c r="B8" s="18" t="s">
        <v>25</v>
      </c>
      <c r="C8" s="15" t="s">
        <v>21</v>
      </c>
      <c r="D8" s="16">
        <v>3</v>
      </c>
      <c r="E8" s="22"/>
      <c r="F8" s="17">
        <f t="shared" si="0"/>
        <v>0</v>
      </c>
      <c r="G8" s="17">
        <f t="shared" si="1"/>
        <v>0</v>
      </c>
    </row>
    <row r="9" spans="1:7" ht="15.75" x14ac:dyDescent="0.25">
      <c r="A9" s="13">
        <v>7</v>
      </c>
      <c r="B9" s="21" t="s">
        <v>43</v>
      </c>
      <c r="C9" s="15" t="s">
        <v>21</v>
      </c>
      <c r="D9" s="16">
        <v>54</v>
      </c>
      <c r="E9" s="22"/>
      <c r="F9" s="17">
        <f t="shared" si="0"/>
        <v>0</v>
      </c>
      <c r="G9" s="17">
        <f t="shared" si="1"/>
        <v>0</v>
      </c>
    </row>
    <row r="10" spans="1:7" ht="15.75" x14ac:dyDescent="0.25">
      <c r="A10" s="13">
        <v>8</v>
      </c>
      <c r="B10" s="21" t="s">
        <v>44</v>
      </c>
      <c r="C10" s="15" t="s">
        <v>21</v>
      </c>
      <c r="D10" s="16">
        <v>2</v>
      </c>
      <c r="E10" s="22"/>
      <c r="F10" s="17">
        <f t="shared" si="0"/>
        <v>0</v>
      </c>
      <c r="G10" s="17">
        <f t="shared" si="1"/>
        <v>0</v>
      </c>
    </row>
    <row r="11" spans="1:7" ht="15.75" x14ac:dyDescent="0.25">
      <c r="A11" s="13">
        <v>9</v>
      </c>
      <c r="B11" s="21" t="s">
        <v>45</v>
      </c>
      <c r="C11" s="15" t="s">
        <v>21</v>
      </c>
      <c r="D11" s="16">
        <v>9</v>
      </c>
      <c r="E11" s="22"/>
      <c r="F11" s="17">
        <f t="shared" si="0"/>
        <v>0</v>
      </c>
      <c r="G11" s="17">
        <f t="shared" si="1"/>
        <v>0</v>
      </c>
    </row>
    <row r="12" spans="1:7" x14ac:dyDescent="0.25">
      <c r="A12" s="26" t="s">
        <v>22</v>
      </c>
      <c r="B12" s="26"/>
      <c r="C12" s="26"/>
      <c r="D12" s="26"/>
      <c r="E12" s="26"/>
      <c r="F12" s="26"/>
      <c r="G12" s="17">
        <f>SUM(G3:G11)</f>
        <v>0</v>
      </c>
    </row>
    <row r="21" spans="2:2" x14ac:dyDescent="0.25">
      <c r="B21" s="19"/>
    </row>
  </sheetData>
  <sheetProtection algorithmName="SHA-512" hashValue="//bWAojJSEYebPnm0tzxeldUfdfJXyPh76XC+AefgtSy/uZq14adhMrUWEk5C3fkkwU6QScAFjBQoERTtnvbcA==" saltValue="LAB5x+ad4lMPwXSJ/3aMww==" spinCount="100000" sheet="1" objects="1" scenarios="1"/>
  <mergeCells count="1">
    <mergeCell ref="A12:F12"/>
  </mergeCells>
  <dataValidations count="1">
    <dataValidation type="custom" showInputMessage="1" showErrorMessage="1" errorTitle="Nepravilen vnos cene" error="Cena mora biti nenegativno število z največ dvema decimalkama!" sqref="E3:E10 E11" xr:uid="{BE8C5EBE-0A50-4EFA-BE3F-2DADFDB9B7FC}">
      <formula1>AND(ISNUMBER(E3),E3&gt;=0,ROUND(E3*100,6)-INT(E3*100)=0,NOT(ISBLANK(E3)))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9606-EC21-43D2-88D6-1A7DCD95C538}">
  <dimension ref="A1:G5"/>
  <sheetViews>
    <sheetView workbookViewId="0">
      <selection activeCell="E3" sqref="E3"/>
    </sheetView>
  </sheetViews>
  <sheetFormatPr defaultRowHeight="15" x14ac:dyDescent="0.25"/>
  <cols>
    <col min="1" max="1" width="10.5703125" customWidth="1"/>
    <col min="2" max="2" width="25" style="9" customWidth="1"/>
    <col min="3" max="3" width="13.5703125" style="10" customWidth="1"/>
    <col min="4" max="4" width="12.28515625" style="11" customWidth="1"/>
    <col min="5" max="5" width="18.7109375" style="12" bestFit="1" customWidth="1"/>
    <col min="6" max="6" width="15.28515625" style="12" customWidth="1"/>
    <col min="7" max="7" width="15.140625" style="12" customWidth="1"/>
  </cols>
  <sheetData>
    <row r="1" spans="1:7" x14ac:dyDescent="0.25">
      <c r="B1" s="9" t="s">
        <v>47</v>
      </c>
    </row>
    <row r="2" spans="1:7" x14ac:dyDescent="0.25">
      <c r="A2" s="1" t="s">
        <v>0</v>
      </c>
      <c r="B2" s="5" t="s">
        <v>1</v>
      </c>
      <c r="C2" s="2" t="s">
        <v>2</v>
      </c>
      <c r="D2" s="4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3">
        <v>1</v>
      </c>
      <c r="B3" s="14" t="s">
        <v>9</v>
      </c>
      <c r="C3" s="15" t="s">
        <v>21</v>
      </c>
      <c r="D3" s="16">
        <v>1</v>
      </c>
      <c r="E3" s="22"/>
      <c r="F3" s="17">
        <f>IF(ISNUMBER(E3),ROUND(E3,2),0)</f>
        <v>0</v>
      </c>
      <c r="G3" s="17">
        <f>ROUND(D3*F3,2)</f>
        <v>0</v>
      </c>
    </row>
    <row r="4" spans="1:7" x14ac:dyDescent="0.25">
      <c r="A4" s="13">
        <v>2</v>
      </c>
      <c r="B4" s="14" t="s">
        <v>10</v>
      </c>
      <c r="C4" s="15" t="s">
        <v>21</v>
      </c>
      <c r="D4" s="16">
        <v>1</v>
      </c>
      <c r="E4" s="22"/>
      <c r="F4" s="17">
        <f t="shared" ref="F4" si="0">IF(ISNUMBER(E4),ROUND(E4,2),0)</f>
        <v>0</v>
      </c>
      <c r="G4" s="17">
        <f t="shared" ref="G4" si="1">ROUND(D4*F4,2)</f>
        <v>0</v>
      </c>
    </row>
    <row r="5" spans="1:7" x14ac:dyDescent="0.25">
      <c r="A5" s="26" t="s">
        <v>22</v>
      </c>
      <c r="B5" s="26"/>
      <c r="C5" s="26"/>
      <c r="D5" s="26"/>
      <c r="E5" s="26"/>
      <c r="F5" s="26"/>
      <c r="G5" s="17">
        <f>SUM(G3:G4)</f>
        <v>0</v>
      </c>
    </row>
  </sheetData>
  <sheetProtection algorithmName="SHA-512" hashValue="HSfU+YMzL+79HeZQHVdGK/xuXwvarte8clUREBtFeTijOCrevnSkQkr2bN+0jg5uYxYM9bl51JstSbajGUiBHw==" saltValue="26OFIxpqcvHRsV1TYPfpbA==" spinCount="100000" sheet="1" objects="1" scenarios="1"/>
  <mergeCells count="1">
    <mergeCell ref="A5:F5"/>
  </mergeCells>
  <dataValidations count="1">
    <dataValidation type="custom" showInputMessage="1" showErrorMessage="1" errorTitle="Nepravilen vnos cene" error="Cena mora biti nenegativno število z največ dvema decimalkama!" sqref="E4 E3" xr:uid="{4A41B89B-3B52-4F02-B38D-557FEBF86C3C}">
      <formula1>AND(ISNUMBER(E3),E3&gt;=0,ROUND(E3*100,6)-INT(E3*100)=0,NOT(ISBLANK(E3)))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B34F4-0DEE-4C5D-BC0D-A7D40248BF50}">
  <dimension ref="A1:G5"/>
  <sheetViews>
    <sheetView workbookViewId="0">
      <selection activeCell="I10" sqref="I10"/>
    </sheetView>
  </sheetViews>
  <sheetFormatPr defaultRowHeight="15" x14ac:dyDescent="0.25"/>
  <cols>
    <col min="2" max="2" width="26.5703125" style="9" customWidth="1"/>
    <col min="3" max="3" width="10.5703125" style="10" customWidth="1"/>
    <col min="4" max="4" width="14.140625" style="11" customWidth="1"/>
    <col min="5" max="5" width="18.7109375" style="12" bestFit="1" customWidth="1"/>
    <col min="6" max="6" width="18.28515625" style="12" customWidth="1"/>
    <col min="7" max="7" width="13" style="12" customWidth="1"/>
  </cols>
  <sheetData>
    <row r="1" spans="1:7" x14ac:dyDescent="0.25">
      <c r="B1" s="9" t="s">
        <v>37</v>
      </c>
    </row>
    <row r="2" spans="1:7" x14ac:dyDescent="0.25">
      <c r="A2" s="1" t="s">
        <v>0</v>
      </c>
      <c r="B2" s="5" t="s">
        <v>1</v>
      </c>
      <c r="C2" s="2" t="s">
        <v>2</v>
      </c>
      <c r="D2" s="4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3">
        <v>1</v>
      </c>
      <c r="B3" s="14" t="s">
        <v>9</v>
      </c>
      <c r="C3" s="15" t="s">
        <v>21</v>
      </c>
      <c r="D3" s="16">
        <v>3</v>
      </c>
      <c r="E3" s="22"/>
      <c r="F3" s="17">
        <f>IF(ISNUMBER(E3),ROUND(E3,2),0)</f>
        <v>0</v>
      </c>
      <c r="G3" s="17">
        <f>ROUND(D3*F3,2)</f>
        <v>0</v>
      </c>
    </row>
    <row r="4" spans="1:7" x14ac:dyDescent="0.25">
      <c r="A4" s="13">
        <v>2</v>
      </c>
      <c r="B4" s="14" t="s">
        <v>10</v>
      </c>
      <c r="C4" s="15" t="s">
        <v>21</v>
      </c>
      <c r="D4" s="16">
        <v>3</v>
      </c>
      <c r="E4" s="22"/>
      <c r="F4" s="17">
        <f t="shared" ref="F4" si="0">IF(ISNUMBER(E4),ROUND(E4,2),0)</f>
        <v>0</v>
      </c>
      <c r="G4" s="17">
        <f t="shared" ref="G4" si="1">ROUND(D4*F4,2)</f>
        <v>0</v>
      </c>
    </row>
    <row r="5" spans="1:7" x14ac:dyDescent="0.25">
      <c r="A5" s="27" t="s">
        <v>22</v>
      </c>
      <c r="B5" s="28"/>
      <c r="C5" s="28"/>
      <c r="D5" s="28"/>
      <c r="E5" s="28"/>
      <c r="F5" s="29"/>
      <c r="G5" s="17">
        <f>SUM(G3:G4)</f>
        <v>0</v>
      </c>
    </row>
  </sheetData>
  <sheetProtection algorithmName="SHA-512" hashValue="UH/AC2U4ObbEgKouNQHqWAGEOcym0XUdu+BTvRF3LWB3JT3wQXIqQwCXyOtOyyiR/Pq71+3CnmQvUbCb8n/fJA==" saltValue="fD1BzuMDtNnvKk4uYbKVtw==" spinCount="100000" sheet="1" objects="1" scenarios="1"/>
  <mergeCells count="1">
    <mergeCell ref="A5:F5"/>
  </mergeCells>
  <dataValidations count="1">
    <dataValidation type="custom" showInputMessage="1" showErrorMessage="1" errorTitle="Nepravilen vnos cene" error="Cena mora biti nenegativno število z največ dvema decimalkama!" sqref="E3:E4" xr:uid="{83FB6E3C-2AA6-4D8D-A515-C2CC693EEE87}">
      <formula1>AND(ISNUMBER(E3),E3&gt;=0,ROUND(E3*100,6)-INT(E3*100)=0,NOT(ISBLANK(E3)))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CIPO Ljubljana</vt:lpstr>
      <vt:lpstr>CIPO Maribor</vt:lpstr>
      <vt:lpstr>CIPO Podlog</vt:lpstr>
      <vt:lpstr>CIPO Divača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 Mirko</dc:creator>
  <cp:lastModifiedBy>Jalovec Mirko</cp:lastModifiedBy>
  <dcterms:created xsi:type="dcterms:W3CDTF">2015-06-05T18:17:20Z</dcterms:created>
  <dcterms:modified xsi:type="dcterms:W3CDTF">2023-12-06T10:40:55Z</dcterms:modified>
</cp:coreProperties>
</file>