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F1AFE3A-35A3-43F2-A094-8552B3027E0E}" xr6:coauthVersionLast="47" xr6:coauthVersionMax="47" xr10:uidLastSave="{00000000-0000-0000-0000-000000000000}"/>
  <bookViews>
    <workbookView xWindow="-120" yWindow="-120" windowWidth="29040" windowHeight="17640" activeTab="7" xr2:uid="{00000000-000D-0000-FFFF-FFFF00000000}"/>
  </bookViews>
  <sheets>
    <sheet name="Konfiguracija Blok1" sheetId="1" r:id="rId1"/>
    <sheet name="Tehnika 1.0 - 1.5" sheetId="2" r:id="rId2"/>
    <sheet name="Tehnika 1.6" sheetId="3" r:id="rId3"/>
    <sheet name="Tehnika 1.0.0" sheetId="4" r:id="rId4"/>
    <sheet name="Tehnika 1.0.1 - 1.0.3" sheetId="5" r:id="rId5"/>
    <sheet name="Tehnika 1.0.4" sheetId="8" r:id="rId6"/>
    <sheet name="Tehnika 1.0.5" sheetId="7" r:id="rId7"/>
    <sheet name="Tehnika 1.0.6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8" l="1"/>
  <c r="D5" i="4"/>
  <c r="F12" i="1" l="1"/>
  <c r="D5" i="7"/>
  <c r="D5" i="3"/>
  <c r="G12" i="1" l="1"/>
  <c r="D22" i="1" s="1"/>
  <c r="E5" i="6" s="1"/>
  <c r="D21" i="1"/>
  <c r="D5" i="6" s="1"/>
  <c r="D12" i="1"/>
  <c r="D5" i="2" s="1"/>
</calcChain>
</file>

<file path=xl/sharedStrings.xml><?xml version="1.0" encoding="utf-8"?>
<sst xmlns="http://schemas.openxmlformats.org/spreadsheetml/2006/main" count="543" uniqueCount="291">
  <si>
    <t>Ref. Št</t>
  </si>
  <si>
    <t>Opis predmeta</t>
  </si>
  <si>
    <t>Količina</t>
  </si>
  <si>
    <t>Opomba</t>
  </si>
  <si>
    <t>Označba na predmetu</t>
  </si>
  <si>
    <t>Zabojnik, bivalni</t>
  </si>
  <si>
    <t>1.1</t>
  </si>
  <si>
    <t>Zabojnik, bivalni (PwD)</t>
  </si>
  <si>
    <t>1.2</t>
  </si>
  <si>
    <t>Zabojnik, pisarna</t>
  </si>
  <si>
    <t>1.3</t>
  </si>
  <si>
    <t>Zabojnik, ambulantni</t>
  </si>
  <si>
    <t>Povezovalni elementi</t>
  </si>
  <si>
    <t>1.4</t>
  </si>
  <si>
    <t>Zabojnik, večnamenski</t>
  </si>
  <si>
    <t>S</t>
  </si>
  <si>
    <t>Shelter</t>
  </si>
  <si>
    <t>S-D</t>
  </si>
  <si>
    <t>Shelter - Disabled</t>
  </si>
  <si>
    <t>S-D-1.1, No. 1/20, modra barva</t>
  </si>
  <si>
    <t>O</t>
  </si>
  <si>
    <t>Office</t>
  </si>
  <si>
    <t>namestitev</t>
  </si>
  <si>
    <t>namestitev - osebe z ovirami</t>
  </si>
  <si>
    <t>pisarna</t>
  </si>
  <si>
    <t>I</t>
  </si>
  <si>
    <t>Infirmary</t>
  </si>
  <si>
    <t>ambulanta</t>
  </si>
  <si>
    <t>1.5</t>
  </si>
  <si>
    <t>M</t>
  </si>
  <si>
    <t>Multipurpose</t>
  </si>
  <si>
    <t>Zabojni, bivalni osebje</t>
  </si>
  <si>
    <t>S-P-1.2, No. 1/6</t>
  </si>
  <si>
    <t>S-P</t>
  </si>
  <si>
    <t>namestitev - osebje CCCM</t>
  </si>
  <si>
    <t>O-1.3, No. 1-4, oranžna</t>
  </si>
  <si>
    <t>1.6</t>
  </si>
  <si>
    <t>po dolgi stranici zabojnika</t>
  </si>
  <si>
    <t>po kratki stranici zabojnika</t>
  </si>
  <si>
    <t>1.0</t>
  </si>
  <si>
    <t>S-1.0, No. 1/84, zelena barva</t>
  </si>
  <si>
    <t>enako kot na točkah 1.0 - 1.5 (pripadajoč element)</t>
  </si>
  <si>
    <t>1.0.1</t>
  </si>
  <si>
    <t>Stopnice za bivalni zabojnik</t>
  </si>
  <si>
    <t>1.0.2</t>
  </si>
  <si>
    <t>Podest za zabojnike, kratki</t>
  </si>
  <si>
    <t>1.0.3</t>
  </si>
  <si>
    <t>Podest za zabojnike, dolgi</t>
  </si>
  <si>
    <t>Nadstrešek za zabojnike</t>
  </si>
  <si>
    <t>Skupaj količina zabojnikov</t>
  </si>
  <si>
    <t>Pripadajoča oprema</t>
  </si>
  <si>
    <t>Razlaga kodifikacije/označbe</t>
  </si>
  <si>
    <t>I-1.4, št. 1/4, rdeča</t>
  </si>
  <si>
    <t>M-1.5, št. 1/25, siva/bela</t>
  </si>
  <si>
    <t>O-SB-1.6, No. 1/2, oranžna</t>
  </si>
  <si>
    <t>O-SB</t>
  </si>
  <si>
    <t>Office - Solar-Battery</t>
  </si>
  <si>
    <t>pisarna s solarnimi paneli in baterijo</t>
  </si>
  <si>
    <t>Klančina za zabojnik (PwD)</t>
  </si>
  <si>
    <t xml:space="preserve">večnamensko </t>
  </si>
  <si>
    <t>HVAC sistem za zabojnike</t>
  </si>
  <si>
    <t>1.0.5</t>
  </si>
  <si>
    <t>1.0.0</t>
  </si>
  <si>
    <t>1.0.4</t>
  </si>
  <si>
    <t>PONUDNIK:</t>
  </si>
  <si>
    <t>Zap. št.</t>
  </si>
  <si>
    <t>Zahteve naročnika</t>
  </si>
  <si>
    <t>OBVEZEN odgovor  -  dejanske vrednosti oz. podatki, odgovori</t>
  </si>
  <si>
    <t>Razvidnost odgovora:
priloga /stran/navedba podatka</t>
  </si>
  <si>
    <t>1.</t>
  </si>
  <si>
    <t>2.</t>
  </si>
  <si>
    <t>2.1.</t>
  </si>
  <si>
    <t xml:space="preserve">Osnovni tehnični podatki </t>
  </si>
  <si>
    <t>3.</t>
  </si>
  <si>
    <t>4.</t>
  </si>
  <si>
    <t>Ostale zahteve:</t>
  </si>
  <si>
    <t>5.</t>
  </si>
  <si>
    <t>Dokumentacija ob dobavi:</t>
  </si>
  <si>
    <t>ZNAMKA:</t>
  </si>
  <si>
    <t>PONUJENI MODEL:</t>
  </si>
  <si>
    <t xml:space="preserve">Funkcionalne in druge tehnične zahteve: </t>
  </si>
  <si>
    <t>- protikorozijska zaščita</t>
  </si>
  <si>
    <t>2.2.</t>
  </si>
  <si>
    <t xml:space="preserve">Dodatne lastnosti </t>
  </si>
  <si>
    <t>- zunanji električni priklopi za osnovno napajanje in povezovanje več bivalnih enot (32A, 3 faze).</t>
  </si>
  <si>
    <t>- LED razsvetljava notranjega prostora,</t>
  </si>
  <si>
    <t>- možnost vgradnje klimatske naprave ali grelnih panelov,</t>
  </si>
  <si>
    <t>Vizualna podoba</t>
  </si>
  <si>
    <t>Dokazila,Standardi in certifikati:</t>
  </si>
  <si>
    <t xml:space="preserve"> Garancijske izjave oziroma podpisane in potrjene garancijski listi</t>
  </si>
  <si>
    <t xml:space="preserve">Blago, ki s svojim opisom kaže na točno določeno blago ali blagovno znamko, tip ali proizvajalca, se skladno s šestim odstavkom 68. člena ZJN-3 obravnava kot blago z obvezno dodano navedbo »ali enakovreden«, kot sinonim kakovostne ravni blaga. </t>
  </si>
  <si>
    <t>KOLIČINA (glej konfiguracija blok 1):</t>
  </si>
  <si>
    <t>Zabojniki so enotnega izgleda in barv, ki zmanjšujejo toplotno akumulacijo (bela, svetlo siva,…).</t>
  </si>
  <si>
    <t>- kovinski nosilni deli so lahko v temni mat barvi (temno siva/črna)</t>
  </si>
  <si>
    <t>Področje in namen uporabe: Zložljiv (modularen) bivalni zabojnik za namen začasne namestitve ogroženega prebivalstva v skladu z zahtevami projekta SI rescEU Shelter</t>
  </si>
  <si>
    <t>- standardnih (ISO) dimenzij, ekvivalent »TEU«, s pritrdišči za prevoz s tovornjaki</t>
  </si>
  <si>
    <t>- ISO 9001 - 2015</t>
  </si>
  <si>
    <t>- ISO 14001 - 2015</t>
  </si>
  <si>
    <t>- CE</t>
  </si>
  <si>
    <t>- na strani z vhodnimi vrati sta dve odprtini, ki služita kot okno oziroma prezračevanje ter omogočata priklop HVAC sistema (tehnika 1.7)</t>
  </si>
  <si>
    <t>- možnost spojitve dveh zabojnikov za vzpostavitev skupnega prostora s površino cca 26m2 oziroma večjega prostora.</t>
  </si>
  <si>
    <t>1.0.6</t>
  </si>
  <si>
    <t>povezovalni element - dogla stranica</t>
  </si>
  <si>
    <t>povezovalni element - kratka stranica</t>
  </si>
  <si>
    <t>- Oznaka predmeta kot je navedeno v Konfiguraciji (npr. S-1.0, No. 1/84, zelena barva)</t>
  </si>
  <si>
    <t>- točka za ozemljitev</t>
  </si>
  <si>
    <t>2.3.</t>
  </si>
  <si>
    <t>- okno dimenzij cca 1470x997mm (+/-10%)</t>
  </si>
  <si>
    <t>- vstop z vrati na ožji strani, na nasprotni strani je okno, dimezija vrat cca 1176x2085 mm (+/- 10%)</t>
  </si>
  <si>
    <t>Tla - material PVC</t>
  </si>
  <si>
    <t>Material ima vodoodbojne lastnosti</t>
  </si>
  <si>
    <t>Ognjevarnost - B klasifikacije</t>
  </si>
  <si>
    <t>Odpornost na gorenje - EI 30</t>
  </si>
  <si>
    <t>Nosilnost obremenitve snega na strehi - max 1,0kNm2 (100kg/m2)</t>
  </si>
  <si>
    <t>Odpornost na veter 200km/h (55m/s)</t>
  </si>
  <si>
    <t>Izolacija izdelana iz PIR panelov</t>
  </si>
  <si>
    <t>2.4.</t>
  </si>
  <si>
    <t>Lastnostni materialov - odstopanje do +/-10%, razen pri standardih</t>
  </si>
  <si>
    <t>EN 13501-1</t>
  </si>
  <si>
    <t>EN 13501-2</t>
  </si>
  <si>
    <t>EN 6946</t>
  </si>
  <si>
    <t>EN 13165</t>
  </si>
  <si>
    <t>EN 823</t>
  </si>
  <si>
    <t>reakcija na ogenj - B s1 d0</t>
  </si>
  <si>
    <t>odpornost na ogenj - NPD</t>
  </si>
  <si>
    <t>oddaja toplote (U) 0,28W/m2K</t>
  </si>
  <si>
    <t>toplotna prevodnost (lambda) 0,023 W/mK</t>
  </si>
  <si>
    <t>Standard - zmogljivosti, harmonizirani standard (EN 14509:2013) - stena</t>
  </si>
  <si>
    <t>Stene: stranske 6 cm, streha 8 cm, tla 7,2cm</t>
  </si>
  <si>
    <t>nazivna debelina panela 80mm</t>
  </si>
  <si>
    <t>EN1607</t>
  </si>
  <si>
    <t>EN 826</t>
  </si>
  <si>
    <t>natezna moč 0,10 MPa</t>
  </si>
  <si>
    <t>kompresijska moč 0,11 Mpa</t>
  </si>
  <si>
    <t>Standard - tla</t>
  </si>
  <si>
    <t>EN 685</t>
  </si>
  <si>
    <t>Evropska klasifikacija razreda 23 / 32 / 41</t>
  </si>
  <si>
    <t>odpornost na ogenj razred Bfl-s1</t>
  </si>
  <si>
    <t>EN 13893</t>
  </si>
  <si>
    <t>odpornost prosti zdrsu razreda R9</t>
  </si>
  <si>
    <t>MSZ EN 660-1</t>
  </si>
  <si>
    <t>odpornost na obrabo razreda T</t>
  </si>
  <si>
    <t>EN 425</t>
  </si>
  <si>
    <t>opravljen test "castor Chair"</t>
  </si>
  <si>
    <t>EN ISO 23997</t>
  </si>
  <si>
    <t>skupna teža 1,8 kg/m2</t>
  </si>
  <si>
    <t>Standard - streha</t>
  </si>
  <si>
    <t>Kemična osnova: "one comonent moisture- treggered aromatic polyurethane</t>
  </si>
  <si>
    <t>EN ISO 2811-1</t>
  </si>
  <si>
    <t>gostota 1,45/liter pri +20C</t>
  </si>
  <si>
    <t>natezna moč 550N - ojačano</t>
  </si>
  <si>
    <t>zunanji učinek ognja: Broof (t1), Broof (t4)</t>
  </si>
  <si>
    <t>odziv na ogenj: Euroclass E</t>
  </si>
  <si>
    <t>kategorizacija življenske dobe: W2</t>
  </si>
  <si>
    <t>Kategorizacija klimatskih con: M in S</t>
  </si>
  <si>
    <t>kategorizacija nosilnost (največ P3, najmanj P4)</t>
  </si>
  <si>
    <t>kategorizacija strešnega naklona S1 - S4</t>
  </si>
  <si>
    <t>kategorizacija površinske temperature (najmanj TL3, največ TH3)</t>
  </si>
  <si>
    <t>difuzija vodne pare (Sd) 3,47m</t>
  </si>
  <si>
    <t>odpornost na vetrno obremenitev nad 50kPa</t>
  </si>
  <si>
    <t>ETAG - 005</t>
  </si>
  <si>
    <t>UV kritje "Sikalastic -614" ali primerljivo</t>
  </si>
  <si>
    <t>2.5.</t>
  </si>
  <si>
    <t>Življenska doba, skladiščenje in manipulacija</t>
  </si>
  <si>
    <t>možnost pretovora z viličarjem predvidoma nosilnosti 5t, oziroma "hiab" dvigalom</t>
  </si>
  <si>
    <t>Tabela A: Tehnične zahteve naročnika za referenčne številke</t>
  </si>
  <si>
    <t>1.0 - 1.5</t>
  </si>
  <si>
    <t>Zabojnik, pisarna solarni panel hranilnik el. En.</t>
  </si>
  <si>
    <t>Sestavljeno iz "namena", ref. Št., količine; barva po razlagi spodaj</t>
  </si>
  <si>
    <t>Shelter - Personnel</t>
  </si>
  <si>
    <t>Področje in namen uporabe: Zložljiv (modularen) bivalni zabojnik  - pisarna s solarnimi celicami in hranilnikom električne energije v skladu z zahtevami projekta SI rescEU Shelter</t>
  </si>
  <si>
    <t>2.6.</t>
  </si>
  <si>
    <t>kapaciteta hranilnika elekrične energije je med 13 in 15kWh z možnostjo nadgradnje</t>
  </si>
  <si>
    <t>sistemska napetost je 230V</t>
  </si>
  <si>
    <t>sistem omogoča izbiro med električnem omrežjem, generatorjem in fotovoltaiko</t>
  </si>
  <si>
    <t>sistem hranilnika električne energije deluje po principu "Universal Power Supply"</t>
  </si>
  <si>
    <t>tip inverterja je Victron Energy MultiPlus II 48V/5000/70 ali boljše</t>
  </si>
  <si>
    <t>tip polnilca je Victron Energy MPPT 150/70A MC4 ali boljše</t>
  </si>
  <si>
    <t>tip baterij hranilnika: LiFePO4</t>
  </si>
  <si>
    <t>Dodatna konfiguracija pisarne s solarnimi paneli in hranilnikom el. Energije</t>
  </si>
  <si>
    <t>povezovalni elementi za 1.0 - 1.6</t>
  </si>
  <si>
    <t>KOLIČINA (glej konfiguracija blok 1 - dolga / kratka stranica):</t>
  </si>
  <si>
    <t>Področje in namen uporabe: Povezovalni elementi za Zložljiv (modularen) bivalni zabojnik za namen začasne namestitve ogroženega prebivalstva v skladu z zahtevami projekta SI rescEU Shelter</t>
  </si>
  <si>
    <t>- zračnotesna guma</t>
  </si>
  <si>
    <t>- povezovalni vijak</t>
  </si>
  <si>
    <t>-električni kabel</t>
  </si>
  <si>
    <t>Talne obloge so namenjene veznim elementom kontejnerjev. Pokrov je treba priviti na talno ploščo posode, da se trdno drži. Enota je sestavljena iz kovinskega pokrova z zasnovo in navedenimi parametri, slika spodaj.</t>
  </si>
  <si>
    <t>-kovinska zaščita ,galvanizirana</t>
  </si>
  <si>
    <t>Podobno kot talni pokrov ima stranski pokrov enako funkcijo, le da se prilega stranicam povezovalnih posod. Stranski pokrovi so pritrjeni z magnetno palico, ki je prvotno pritrjena na robove povezovalnih stranic enot.</t>
  </si>
  <si>
    <t>Sidrni zatezni vijak z dolžino 280mm za medsebojno čvrsto pritrditev.</t>
  </si>
  <si>
    <t>Področje in namen uporabe: HVAC sistem za zložljiv (modularen) bivalni zabojnik za namen začasne namestitve ogroženega prebivalstva v skladu z zahtevami projekta SI rescEU Shelter</t>
  </si>
  <si>
    <t>jedilnica, skupni prostor, skladišče,...</t>
  </si>
  <si>
    <t>ena na dva zabojnika (spojen prostor)</t>
  </si>
  <si>
    <t>HVAC enota je namenjena gretju, prezračevanju, hlajenju in razvlaževanju modularnih bivalnih zabojnikov in omogoča optimalno delovanje na do dveh spojenih zabojnikih (do 26m2).</t>
  </si>
  <si>
    <t>delovanje v temperaturnem območju med -15 C do +45C</t>
  </si>
  <si>
    <t>V območju relativne vlage 15% - 95% RH</t>
  </si>
  <si>
    <t>sistem ima električno-upravljalni sistem vgrajen</t>
  </si>
  <si>
    <t>sistem je bele ali sive barve</t>
  </si>
  <si>
    <t>Zmogljivost hlajenja</t>
  </si>
  <si>
    <t>Zmogljivost naprave (+/-5%)</t>
  </si>
  <si>
    <t>Zmogljivost gretja</t>
  </si>
  <si>
    <t>Upravljanje</t>
  </si>
  <si>
    <t>Upravljanje preko mehanskega termostata. Enota ima temperaturni senzor, ki nadzira temperaturo znotraj zabojnika.</t>
  </si>
  <si>
    <t>skupni pretok zraka</t>
  </si>
  <si>
    <t>dovod svežega zraka</t>
  </si>
  <si>
    <t>Nadzor zmogljivosti</t>
  </si>
  <si>
    <t>Filter</t>
  </si>
  <si>
    <t>skladnost ISO 16890 z zmogljivostji ISO COARSE 90%</t>
  </si>
  <si>
    <t>napajanje z enofaznim tokom napetosti 230VAC, 32A</t>
  </si>
  <si>
    <t>Način upravljanja</t>
  </si>
  <si>
    <t>1. izklop, 2. gretje, 3. hlajenje, 4. ventilacija, 5. avtomatsko delovanje, 6. razvlaževanje</t>
  </si>
  <si>
    <t>Hladilna tekočina tipa R134a (med 1,5 in 1,8kg)</t>
  </si>
  <si>
    <t>- na strani z vhodnimi vrati sta dve odprtini, ki služita kot okno oziroma prezračevanje ter omogočata priklop HVAC sistema, vključno z elektronskimi priklopi (tehnika HVAC opisana v 1.0.5)</t>
  </si>
  <si>
    <t>Barva je skladna z zabojniki</t>
  </si>
  <si>
    <t>Področje in namen uporabe: Dostopna klančina za gibalno ovirane osebe (voziček) za zložljiv (modularen) bivalni zabojnik za namen začasne namestitve ogroženega prebivalstva v skladu z zahtevami projekta SI rescEU Shelter</t>
  </si>
  <si>
    <t>Klančina omogoča fiksiranje na zabojnik oziroma podest</t>
  </si>
  <si>
    <t>1.0.1 - 1.0.3</t>
  </si>
  <si>
    <t>Osnovni tehnični podatki - stopnice 1.0.1</t>
  </si>
  <si>
    <t>Področje in namen uporabe: Dodatni elementi za dostop bivalnega zabojnika za namen začasne namestitve ogroženega prebivalstva v skladu z zahtevami projekta SI rescEU Shelter</t>
  </si>
  <si>
    <t>stopnice so namenjene dostopu v do zabojnikov v primeru konfiguracije, kjer sta dva vzpostavljena zabojnika postavljena eden na drugega</t>
  </si>
  <si>
    <t>stopnice vključujejo varnostno ograjo</t>
  </si>
  <si>
    <t>Osnovni tehnični podatki - podest, kratki 1.0.2</t>
  </si>
  <si>
    <t>kratki podest je fiksiran na krajšo stran zabojnika in ima ograjo, omogoča varno premikanje</t>
  </si>
  <si>
    <t>postavitev je na pritličnem (brez) ali nadstropnem nivoju (z ograjo)</t>
  </si>
  <si>
    <t>Osnovni tehnični podatki - podest, dolgi 1.0.3</t>
  </si>
  <si>
    <t>kratki podest je fiksiran na daljšo stran zabojnika in ima ograjo, omogoča varno premikanje</t>
  </si>
  <si>
    <t>sistem mora biti izdelan namensko za osnovni zabojnik (tehnika 1.0 - 1.5)</t>
  </si>
  <si>
    <t>'sistem mora biti izdelan namensko za osnovni zabojnik (tehnika 1.0 - 1.5)</t>
  </si>
  <si>
    <t>Področje in namen uporabe: nadstrešek za zložljiv (modularen) bivalni zabojnik za namen začasne namestitve ogroženega prebivalstva v skladu z zahtevami projekta SI rescEU Shelter</t>
  </si>
  <si>
    <t>Namenjen je zaščitu pred zunanjimi elementi (dež, sneg)</t>
  </si>
  <si>
    <t xml:space="preserve">osnovni tehnični podatki </t>
  </si>
  <si>
    <t xml:space="preserve">Tabela A: Blago </t>
  </si>
  <si>
    <t xml:space="preserve">2.5.  (alineja 79) LOGO: Financirano s strani EU </t>
  </si>
  <si>
    <t>Logo se postavi na obe krajši stranici zabojnika.</t>
  </si>
  <si>
    <t>Barva zastave: EU corporate blue in yellow 100 %.</t>
  </si>
  <si>
    <t>Barva  pisave je reflex blue (enaka modra barva kot za zastavo).</t>
  </si>
  <si>
    <t>Pisava, ki se upravlja je Arial (krepko).</t>
  </si>
  <si>
    <t>Položaj besedila glede na emblem EU ne sme nikakor posegati v emblem EU.</t>
  </si>
  <si>
    <t>Logo se ne sme spreminjati ali združiti z nobenim drugim grafičnim elementom ali besedilom.</t>
  </si>
  <si>
    <t xml:space="preserve">Velikost pisave mora biti sorazmerna z velikostjo emblema.  </t>
  </si>
  <si>
    <t>Podčrtovanje in uporaba drugih besedilnih učinkov nista dovoljena.</t>
  </si>
  <si>
    <t>Med emblemom EU in ozadjem mora biti zadosten kontrast. Če se barvnemu ozadju ni mogoče izogniti, mora biti zastava obdana z belim robom s širino, ki je enaka 1/25 višine pravokotnika.</t>
  </si>
  <si>
    <r>
      <t xml:space="preserve">življenska doba </t>
    </r>
    <r>
      <rPr>
        <sz val="10"/>
        <rFont val="Arial"/>
        <family val="2"/>
        <charset val="238"/>
      </rPr>
      <t>minimalno</t>
    </r>
    <r>
      <rPr>
        <sz val="10"/>
        <color theme="1"/>
        <rFont val="Arial"/>
        <family val="2"/>
        <charset val="238"/>
      </rPr>
      <t xml:space="preserve"> med 10 in 15 let</t>
    </r>
  </si>
  <si>
    <t xml:space="preserve">življenska doba minimalno med 10 in 15 let </t>
  </si>
  <si>
    <t xml:space="preserve">'Pred izvedbo končne vizualne podobe ponudnik posreduje naročniku v pregled in potrditev. Naročnik pisno potrdi vizualno izvedbo.  </t>
  </si>
  <si>
    <t xml:space="preserve">2.5.  (alineja 78) LOGO: Financirano s strani EU </t>
  </si>
  <si>
    <t xml:space="preserve"> Garancijske izjave oziroma podpisane in potrjene garancijski listi.</t>
  </si>
  <si>
    <t xml:space="preserve">Zabojniki so enotnega izgleda in barv, ki zmanjšujejo toplotno akumulacijo (bela, svetlo siva,…). </t>
  </si>
  <si>
    <t>Pretok svežega zraka je fiksen in ga ni mogoče izklopiti ali prilagoditi.</t>
  </si>
  <si>
    <t>kovinski nosilni deli so lahko v temni mat barvi (temno siva/črna)</t>
  </si>
  <si>
    <t>Oznaka predmeta kot je navedeno v Konfiguraciji (npr. S-1.0, No. 1/84, zelena barva)</t>
  </si>
  <si>
    <t xml:space="preserve">2.3.  (alineja 41) LOGO: Financirano s strani EU </t>
  </si>
  <si>
    <t>S pomočjo viličarja oziroma dvigala se mora zabojnik  na tovornjaku postaviti oziroma pospraviti z moštvom dveh oseb v času do 10 minut.</t>
  </si>
  <si>
    <t>Zlaganje 5 zabojnikov enega na drugega vertikalno tako za skladiščenje kot za prevoz na lokacijo.</t>
  </si>
  <si>
    <t>- postavljen: dolžina 6058, širina 2440, višina 2776 (+/- do 5% v mm)</t>
  </si>
  <si>
    <t>- zaprt: dolžina 6058, širina 24400, višina 555 (+/- do 5% v mm)</t>
  </si>
  <si>
    <t>- teža:  maksimalno 2000 kg</t>
  </si>
  <si>
    <t>- notranja uporabna površina 13,4m2 (+/- do 5%)</t>
  </si>
  <si>
    <r>
      <t>- električna napeljava znotraj vključuje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minimalno</t>
    </r>
    <r>
      <rPr>
        <sz val="10"/>
        <color theme="1"/>
        <rFont val="Arial"/>
        <family val="2"/>
        <charset val="238"/>
      </rPr>
      <t xml:space="preserve"> tri vtičnice z 16A varovalkami,</t>
    </r>
  </si>
  <si>
    <t>možnost nalaganja do 10 zabojnikov enega na drugega ob ustreznih pogojih (zaprt prostor brez zunanjih vplovov - veter, sneg, dež,..)</t>
  </si>
  <si>
    <t xml:space="preserve">Logo: Funded by the European Union (glej spodaj) - 2x: na vsaki krajši stranici. Logo mor biti viden. Velikost in postavitev logotipa naročnik in ponudnik določita naknadno. </t>
  </si>
  <si>
    <t xml:space="preserve">Logo: Civilna zaščita - 2x: na vsaki krajši stranici. Logo mora biti viden. Velikost in postavitev logotipa naročnik in ponudnik določita naknadno. Zahteve za logo CZ so razvide iz priloge: Logo CZ. </t>
  </si>
  <si>
    <t xml:space="preserve">Pred zvedbo končne vizualne podobe ponudnik posreduje naročniku v pregled in potrditev. Naročnik pisno potrdi vizualno izvedbo. </t>
  </si>
  <si>
    <t xml:space="preserve">Navodila za uporabo, upravljanje in vzdrževanje v slovenskem in angleškem jeziku </t>
  </si>
  <si>
    <t>S pomočjo viličarja oziroma dvigal se mora zabojnik  na tovornjaku postaviti oziroma pospraviti z moštvom dveh oseb v času do 10 minut. Možno je zlaganje 5 zabojnikov enega na drugega vertikalno tako za skladiščenje kot za prevoz na lokacijo.</t>
  </si>
  <si>
    <t>- teža:  maksimalno 2000 kg (osnovnega, teža je povečana za težo vgrajenih komponent)</t>
  </si>
  <si>
    <r>
      <t>- notranja uporabna površina 13,</t>
    </r>
    <r>
      <rPr>
        <sz val="10"/>
        <rFont val="Arial"/>
        <family val="2"/>
        <charset val="238"/>
      </rPr>
      <t>4m2 (+/- do 5%)</t>
    </r>
  </si>
  <si>
    <t>- električna napeljava znotraj vključuje minimalno tri vtičnice z 16A varovalkami,</t>
  </si>
  <si>
    <t xml:space="preserve">možnost nalaganja do 10 zabojnikov enega na drugega ob ustreznih pogojih (zaprt prostor brez zunanjih vplovov - veter, sneg, dež,..) </t>
  </si>
  <si>
    <t>nazivna moč solarnih panelov je minimalno 2kWp</t>
  </si>
  <si>
    <t>Izhodna moč generatorja je minimalno 3,5 kVA</t>
  </si>
  <si>
    <t>izhodna moč (preko inventerja) je minimalno 4,9kVA</t>
  </si>
  <si>
    <r>
      <t xml:space="preserve">Klančina za invalidske vozičke dimenzij 120x 80 cm in omogoča dostop gibalno oviranim osebam. Nosilnost </t>
    </r>
    <r>
      <rPr>
        <sz val="10"/>
        <rFont val="Arial"/>
        <family val="2"/>
        <charset val="238"/>
      </rPr>
      <t>je minimalno</t>
    </r>
    <r>
      <rPr>
        <sz val="10"/>
        <color rgb="FF00B050"/>
        <rFont val="Arial"/>
        <family val="2"/>
        <charset val="238"/>
      </rPr>
      <t xml:space="preserve"> </t>
    </r>
    <r>
      <rPr>
        <sz val="10"/>
        <color rgb="FF333333"/>
        <rFont val="Arial"/>
        <family val="2"/>
        <charset val="238"/>
      </rPr>
      <t>250kg.</t>
    </r>
  </si>
  <si>
    <t>nadstrešek mora omogočati fiksiranje na zabojnik oziroma podest</t>
  </si>
  <si>
    <t>Garancijske izjave oziroma podpisane in potrjene garancijski listi</t>
  </si>
  <si>
    <r>
      <rPr>
        <sz val="10"/>
        <rFont val="Arial"/>
        <family val="2"/>
        <charset val="238"/>
      </rPr>
      <t xml:space="preserve">minimalno </t>
    </r>
    <r>
      <rPr>
        <sz val="10"/>
        <color theme="1"/>
        <rFont val="Arial"/>
        <family val="2"/>
        <charset val="238"/>
      </rPr>
      <t>5 kW</t>
    </r>
  </si>
  <si>
    <t>minimalno  4,7 kW</t>
  </si>
  <si>
    <t>minimalno 5750m3/h</t>
  </si>
  <si>
    <t>minimalno 5j 55m3/h</t>
  </si>
  <si>
    <t xml:space="preserve">Obtočni ventilator mora imeti pet hitrosti ventilatorja, ki jih je mogoče izbrati. </t>
  </si>
  <si>
    <t>Dimenzije: 47cm x 74cm x 95cm  (+/-5%)</t>
  </si>
  <si>
    <t>delovanje na višini od 0 do minimalno 2000m</t>
  </si>
  <si>
    <t>teža med minimalno 75 in maksimalno 85 kg</t>
  </si>
  <si>
    <t>Sistem mora imeti vgrajene sledeče podsisteme - hladilni, izparilni in kondenzacijski</t>
  </si>
  <si>
    <t>Sistem mora bit narejen iz nerjavečega jekla oz protikorozijsko obdelane kovine</t>
  </si>
  <si>
    <r>
      <t>Zagotovolj</t>
    </r>
    <r>
      <rPr>
        <sz val="10"/>
        <rFont val="Arial"/>
        <family val="2"/>
        <charset val="238"/>
      </rPr>
      <t xml:space="preserve">eno mora biti </t>
    </r>
    <r>
      <rPr>
        <sz val="10"/>
        <color rgb="FF333333"/>
        <rFont val="Arial"/>
        <family val="2"/>
        <charset val="238"/>
      </rPr>
      <t>najmanj toliko komponent, da omogočajo sestavo toliko kombinacij spojev kot je navedeno v količini za povezovanje po dolgi in po kratki stranici.</t>
    </r>
  </si>
  <si>
    <t>Povezovalni komplet mora vključujevati vse potrebne setavne dela za spojitev zabojnika po dolgi ali kratki stranici in omogočati vodoodporno spajanje enot.</t>
  </si>
  <si>
    <r>
      <t xml:space="preserve">- Garancijski rok minimalno 12 mesecev </t>
    </r>
    <r>
      <rPr>
        <sz val="10"/>
        <rFont val="Arial"/>
        <family val="2"/>
        <charset val="238"/>
      </rPr>
      <t xml:space="preserve">od </t>
    </r>
    <r>
      <rPr>
        <b/>
        <sz val="10"/>
        <rFont val="Arial"/>
        <family val="2"/>
        <charset val="238"/>
      </rPr>
      <t>z</t>
    </r>
    <r>
      <rPr>
        <b/>
        <u/>
        <sz val="10"/>
        <rFont val="Arial"/>
        <family val="2"/>
        <charset val="238"/>
      </rPr>
      <t>adnjega</t>
    </r>
    <r>
      <rPr>
        <sz val="10"/>
        <rFont val="Arial"/>
        <family val="2"/>
        <charset val="238"/>
      </rPr>
      <t xml:space="preserve"> kakovostnega in količnskega prevzema blaga. </t>
    </r>
  </si>
  <si>
    <r>
      <t xml:space="preserve">- Garancijski rok minimalno 12 mesecev od </t>
    </r>
    <r>
      <rPr>
        <b/>
        <u/>
        <sz val="10"/>
        <color theme="1"/>
        <rFont val="Arial"/>
        <family val="2"/>
        <charset val="238"/>
      </rPr>
      <t xml:space="preserve">zadnjega </t>
    </r>
    <r>
      <rPr>
        <sz val="10"/>
        <color theme="1"/>
        <rFont val="Arial"/>
        <family val="2"/>
        <charset val="238"/>
      </rPr>
      <t xml:space="preserve">kakovostnega in količnskega prevzema blaga. </t>
    </r>
  </si>
  <si>
    <r>
      <t xml:space="preserve">- Garancijski rok minimalno 12 mesecev od </t>
    </r>
    <r>
      <rPr>
        <b/>
        <u/>
        <sz val="10"/>
        <color theme="1"/>
        <rFont val="Arial"/>
        <family val="2"/>
        <charset val="238"/>
      </rPr>
      <t>zadnjega</t>
    </r>
    <r>
      <rPr>
        <sz val="10"/>
        <color theme="1"/>
        <rFont val="Arial"/>
        <family val="2"/>
        <charset val="238"/>
      </rPr>
      <t xml:space="preserve"> kakovostnega in količnskega prevzema blaga. </t>
    </r>
  </si>
  <si>
    <t>Dimenzije 2,4m x 1m (+/- 5%)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</si>
</sst>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b/>
      <u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3" borderId="1" applyNumberFormat="0" applyAlignment="0" applyProtection="0"/>
    <xf numFmtId="0" fontId="2" fillId="4" borderId="2" applyNumberFormat="0" applyFont="0" applyAlignment="0" applyProtection="0"/>
  </cellStyleXfs>
  <cellXfs count="199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Fill="1" applyBorder="1"/>
    <xf numFmtId="0" fontId="0" fillId="0" borderId="3" xfId="0" applyFill="1" applyBorder="1"/>
    <xf numFmtId="0" fontId="3" fillId="2" borderId="3" xfId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49" fontId="4" fillId="3" borderId="12" xfId="2" applyNumberFormat="1" applyBorder="1" applyAlignment="1">
      <alignment vertical="center"/>
    </xf>
    <xf numFmtId="0" fontId="0" fillId="0" borderId="7" xfId="0" applyBorder="1"/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Border="1"/>
    <xf numFmtId="0" fontId="5" fillId="7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wrapText="1"/>
    </xf>
    <xf numFmtId="0" fontId="6" fillId="0" borderId="3" xfId="0" quotePrefix="1" applyFont="1" applyBorder="1" applyAlignment="1">
      <alignment wrapText="1"/>
    </xf>
    <xf numFmtId="0" fontId="9" fillId="8" borderId="3" xfId="0" applyFont="1" applyFill="1" applyBorder="1" applyAlignment="1">
      <alignment horizontal="center" vertical="center"/>
    </xf>
    <xf numFmtId="0" fontId="5" fillId="8" borderId="3" xfId="0" applyFont="1" applyFill="1" applyBorder="1"/>
    <xf numFmtId="0" fontId="8" fillId="7" borderId="8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vertical="top" wrapText="1"/>
    </xf>
    <xf numFmtId="0" fontId="5" fillId="8" borderId="5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wrapText="1"/>
    </xf>
    <xf numFmtId="0" fontId="11" fillId="0" borderId="0" xfId="0" applyFont="1" applyAlignment="1">
      <alignment horizontal="left" vertical="center" wrapText="1"/>
    </xf>
    <xf numFmtId="0" fontId="6" fillId="0" borderId="3" xfId="0" quotePrefix="1" applyFont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wrapText="1"/>
    </xf>
    <xf numFmtId="0" fontId="10" fillId="0" borderId="3" xfId="0" quotePrefix="1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9" borderId="0" xfId="0" applyFont="1" applyFill="1"/>
    <xf numFmtId="0" fontId="12" fillId="0" borderId="0" xfId="0" applyFont="1"/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/>
    </xf>
    <xf numFmtId="0" fontId="6" fillId="0" borderId="21" xfId="0" quotePrefix="1" applyFont="1" applyBorder="1" applyAlignment="1">
      <alignment wrapText="1"/>
    </xf>
    <xf numFmtId="0" fontId="6" fillId="0" borderId="7" xfId="0" quotePrefix="1" applyFont="1" applyBorder="1" applyAlignment="1">
      <alignment wrapText="1"/>
    </xf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3" xfId="0" applyBorder="1"/>
    <xf numFmtId="0" fontId="0" fillId="0" borderId="34" xfId="0" applyBorder="1"/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/>
    </xf>
    <xf numFmtId="0" fontId="0" fillId="0" borderId="31" xfId="0" applyFill="1" applyBorder="1"/>
    <xf numFmtId="49" fontId="4" fillId="3" borderId="1" xfId="2" applyNumberFormat="1" applyBorder="1" applyAlignment="1">
      <alignment vertical="center"/>
    </xf>
    <xf numFmtId="0" fontId="4" fillId="3" borderId="38" xfId="2" applyBorder="1"/>
    <xf numFmtId="49" fontId="0" fillId="0" borderId="39" xfId="0" applyNumberForma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Fill="1" applyBorder="1"/>
    <xf numFmtId="0" fontId="0" fillId="0" borderId="33" xfId="0" applyBorder="1" applyAlignment="1">
      <alignment horizontal="center" vertical="center"/>
    </xf>
    <xf numFmtId="0" fontId="6" fillId="0" borderId="3" xfId="0" quotePrefix="1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center"/>
    </xf>
    <xf numFmtId="0" fontId="0" fillId="0" borderId="27" xfId="0" applyBorder="1"/>
    <xf numFmtId="0" fontId="0" fillId="0" borderId="30" xfId="0" applyBorder="1"/>
    <xf numFmtId="0" fontId="0" fillId="0" borderId="32" xfId="0" applyBorder="1"/>
    <xf numFmtId="0" fontId="4" fillId="0" borderId="0" xfId="2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3" fillId="0" borderId="3" xfId="0" applyFont="1" applyBorder="1"/>
    <xf numFmtId="49" fontId="0" fillId="9" borderId="36" xfId="3" applyNumberFormat="1" applyFont="1" applyFill="1" applyBorder="1" applyAlignment="1">
      <alignment horizontal="center"/>
    </xf>
    <xf numFmtId="0" fontId="0" fillId="9" borderId="13" xfId="3" applyFont="1" applyFill="1" applyBorder="1"/>
    <xf numFmtId="0" fontId="0" fillId="9" borderId="13" xfId="3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wrapText="1"/>
    </xf>
    <xf numFmtId="0" fontId="10" fillId="9" borderId="7" xfId="0" applyFont="1" applyFill="1" applyBorder="1" applyAlignment="1">
      <alignment wrapText="1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5" fillId="8" borderId="3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/>
    </xf>
    <xf numFmtId="0" fontId="6" fillId="0" borderId="41" xfId="0" applyFont="1" applyFill="1" applyBorder="1" applyAlignment="1">
      <alignment horizontal="center" vertical="center"/>
    </xf>
    <xf numFmtId="0" fontId="10" fillId="0" borderId="3" xfId="0" quotePrefix="1" applyFont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5" fillId="8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5" borderId="10" xfId="0" applyFill="1" applyBorder="1" applyAlignment="1">
      <alignment horizontal="center"/>
    </xf>
    <xf numFmtId="49" fontId="3" fillId="2" borderId="35" xfId="1" applyNumberFormat="1" applyBorder="1" applyAlignment="1">
      <alignment horizontal="center" vertical="center"/>
    </xf>
    <xf numFmtId="49" fontId="3" fillId="2" borderId="6" xfId="1" applyNumberFormat="1" applyBorder="1" applyAlignment="1">
      <alignment horizontal="center" vertical="center"/>
    </xf>
    <xf numFmtId="49" fontId="4" fillId="3" borderId="37" xfId="2" applyNumberFormat="1" applyBorder="1" applyAlignment="1">
      <alignment horizontal="center" vertical="center"/>
    </xf>
    <xf numFmtId="49" fontId="4" fillId="3" borderId="14" xfId="2" applyNumberFormat="1" applyBorder="1" applyAlignment="1">
      <alignment horizontal="center" vertical="center"/>
    </xf>
    <xf numFmtId="49" fontId="4" fillId="3" borderId="15" xfId="2" applyNumberFormat="1" applyBorder="1" applyAlignment="1">
      <alignment horizontal="center" vertical="center"/>
    </xf>
    <xf numFmtId="0" fontId="4" fillId="3" borderId="0" xfId="2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8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left"/>
    </xf>
    <xf numFmtId="0" fontId="6" fillId="8" borderId="20" xfId="0" applyFont="1" applyFill="1" applyBorder="1" applyAlignment="1">
      <alignment horizontal="left"/>
    </xf>
    <xf numFmtId="0" fontId="6" fillId="8" borderId="22" xfId="0" applyFont="1" applyFill="1" applyBorder="1" applyAlignment="1">
      <alignment horizontal="center"/>
    </xf>
    <xf numFmtId="0" fontId="6" fillId="8" borderId="23" xfId="0" applyFont="1" applyFill="1" applyBorder="1" applyAlignment="1">
      <alignment horizontal="center"/>
    </xf>
    <xf numFmtId="0" fontId="6" fillId="8" borderId="17" xfId="0" applyFont="1" applyFill="1" applyBorder="1" applyAlignment="1">
      <alignment horizontal="center"/>
    </xf>
    <xf numFmtId="0" fontId="6" fillId="8" borderId="20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left" vertical="center"/>
    </xf>
    <xf numFmtId="0" fontId="5" fillId="6" borderId="16" xfId="0" applyFont="1" applyFill="1" applyBorder="1" applyAlignment="1">
      <alignment horizontal="left" vertical="center"/>
    </xf>
    <xf numFmtId="0" fontId="5" fillId="6" borderId="18" xfId="0" applyFont="1" applyFill="1" applyBorder="1" applyAlignment="1">
      <alignment horizontal="left" vertical="center"/>
    </xf>
    <xf numFmtId="0" fontId="6" fillId="10" borderId="5" xfId="0" applyFont="1" applyFill="1" applyBorder="1" applyAlignment="1">
      <alignment horizontal="left" vertical="center"/>
    </xf>
    <xf numFmtId="0" fontId="6" fillId="10" borderId="6" xfId="0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" fillId="0" borderId="7" xfId="0" applyFont="1" applyFill="1" applyBorder="1" applyAlignment="1">
      <alignment horizontal="center"/>
    </xf>
    <xf numFmtId="0" fontId="6" fillId="0" borderId="3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8" borderId="6" xfId="0" applyFont="1" applyFill="1" applyBorder="1" applyProtection="1">
      <protection locked="0"/>
    </xf>
    <xf numFmtId="0" fontId="6" fillId="8" borderId="3" xfId="0" applyFont="1" applyFill="1" applyBorder="1" applyProtection="1">
      <protection locked="0"/>
    </xf>
    <xf numFmtId="0" fontId="5" fillId="8" borderId="6" xfId="0" applyFont="1" applyFill="1" applyBorder="1" applyProtection="1">
      <protection locked="0"/>
    </xf>
    <xf numFmtId="0" fontId="5" fillId="8" borderId="3" xfId="0" applyFont="1" applyFill="1" applyBorder="1" applyProtection="1">
      <protection locked="0"/>
    </xf>
    <xf numFmtId="0" fontId="5" fillId="8" borderId="26" xfId="0" applyFont="1" applyFill="1" applyBorder="1" applyProtection="1">
      <protection locked="0"/>
    </xf>
    <xf numFmtId="0" fontId="6" fillId="0" borderId="19" xfId="0" applyFont="1" applyBorder="1" applyProtection="1">
      <protection locked="0"/>
    </xf>
    <xf numFmtId="0" fontId="5" fillId="0" borderId="3" xfId="3" applyFont="1" applyFill="1" applyBorder="1" applyAlignment="1" applyProtection="1">
      <alignment vertical="center" wrapText="1"/>
      <protection locked="0"/>
    </xf>
    <xf numFmtId="0" fontId="6" fillId="8" borderId="26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6" fillId="9" borderId="26" xfId="0" applyFont="1" applyFill="1" applyBorder="1" applyProtection="1"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10" fillId="9" borderId="3" xfId="0" quotePrefix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6" fillId="0" borderId="41" xfId="0" applyFont="1" applyFill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7" fillId="7" borderId="8" xfId="0" applyFont="1" applyFill="1" applyBorder="1" applyAlignment="1" applyProtection="1">
      <alignment horizontal="center" vertical="center"/>
      <protection locked="0"/>
    </xf>
    <xf numFmtId="0" fontId="7" fillId="7" borderId="8" xfId="0" applyFont="1" applyFill="1" applyBorder="1" applyAlignment="1" applyProtection="1">
      <alignment horizontal="center" vertical="center" wrapText="1"/>
      <protection locked="0"/>
    </xf>
    <xf numFmtId="0" fontId="8" fillId="7" borderId="8" xfId="0" applyFont="1" applyFill="1" applyBorder="1" applyAlignment="1" applyProtection="1">
      <alignment horizontal="center" vertical="center"/>
      <protection locked="0"/>
    </xf>
    <xf numFmtId="0" fontId="6" fillId="8" borderId="19" xfId="0" applyFont="1" applyFill="1" applyBorder="1" applyAlignment="1" applyProtection="1">
      <alignment horizontal="left"/>
      <protection locked="0"/>
    </xf>
    <xf numFmtId="0" fontId="6" fillId="8" borderId="20" xfId="0" applyFont="1" applyFill="1" applyBorder="1" applyAlignment="1" applyProtection="1">
      <alignment horizontal="left"/>
      <protection locked="0"/>
    </xf>
    <xf numFmtId="0" fontId="6" fillId="8" borderId="22" xfId="0" applyFont="1" applyFill="1" applyBorder="1" applyAlignment="1" applyProtection="1">
      <alignment horizontal="center"/>
      <protection locked="0"/>
    </xf>
    <xf numFmtId="0" fontId="6" fillId="8" borderId="23" xfId="0" applyFont="1" applyFill="1" applyBorder="1" applyAlignment="1" applyProtection="1">
      <alignment horizontal="center"/>
      <protection locked="0"/>
    </xf>
    <xf numFmtId="0" fontId="6" fillId="8" borderId="17" xfId="0" applyFont="1" applyFill="1" applyBorder="1" applyAlignment="1" applyProtection="1">
      <alignment horizontal="center"/>
      <protection locked="0"/>
    </xf>
    <xf numFmtId="0" fontId="6" fillId="8" borderId="20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9" borderId="3" xfId="0" applyFont="1" applyFill="1" applyBorder="1" applyProtection="1">
      <protection locked="0"/>
    </xf>
    <xf numFmtId="0" fontId="6" fillId="0" borderId="24" xfId="0" applyFont="1" applyFill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26" xfId="0" applyFont="1" applyBorder="1" applyProtection="1">
      <protection locked="0"/>
    </xf>
    <xf numFmtId="0" fontId="5" fillId="0" borderId="26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18" xfId="0" applyFont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6" fillId="8" borderId="24" xfId="0" applyFont="1" applyFill="1" applyBorder="1" applyAlignment="1" applyProtection="1">
      <alignment horizontal="center"/>
      <protection locked="0"/>
    </xf>
    <xf numFmtId="0" fontId="6" fillId="8" borderId="19" xfId="0" applyFont="1" applyFill="1" applyBorder="1" applyAlignment="1" applyProtection="1">
      <alignment horizontal="center"/>
      <protection locked="0"/>
    </xf>
    <xf numFmtId="0" fontId="6" fillId="0" borderId="17" xfId="0" applyFont="1" applyBorder="1" applyProtection="1">
      <protection locked="0"/>
    </xf>
    <xf numFmtId="0" fontId="6" fillId="0" borderId="20" xfId="0" applyFont="1" applyBorder="1" applyProtection="1">
      <protection locked="0"/>
    </xf>
    <xf numFmtId="0" fontId="5" fillId="8" borderId="0" xfId="0" applyFont="1" applyFill="1" applyBorder="1" applyProtection="1">
      <protection locked="0"/>
    </xf>
    <xf numFmtId="0" fontId="5" fillId="0" borderId="6" xfId="3" applyFont="1" applyFill="1" applyBorder="1" applyAlignment="1" applyProtection="1">
      <alignment vertical="center" wrapText="1"/>
      <protection locked="0"/>
    </xf>
  </cellXfs>
  <cellStyles count="4">
    <cellStyle name="Dobro" xfId="1" builtinId="26"/>
    <cellStyle name="Izhod" xfId="2" builtinId="21"/>
    <cellStyle name="Navadno" xfId="0" builtinId="0"/>
    <cellStyle name="Opomba" xfId="3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jpg@01D75C77.E8727DC0" TargetMode="External"/><Relationship Id="rId1" Type="http://schemas.openxmlformats.org/officeDocument/2006/relationships/image" Target="../media/image1.jpeg"/><Relationship Id="rId4" Type="http://schemas.openxmlformats.org/officeDocument/2006/relationships/image" Target="cid:image002.jpg@01D75C77.E8727DC0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jpg@01D75C77.E8727DC0" TargetMode="External"/><Relationship Id="rId1" Type="http://schemas.openxmlformats.org/officeDocument/2006/relationships/image" Target="../media/image1.jpeg"/><Relationship Id="rId4" Type="http://schemas.openxmlformats.org/officeDocument/2006/relationships/image" Target="cid:image002.jpg@01D75C77.E8727DC0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jpg@01D75C77.E8727DC0" TargetMode="External"/><Relationship Id="rId1" Type="http://schemas.openxmlformats.org/officeDocument/2006/relationships/image" Target="../media/image1.jpeg"/><Relationship Id="rId4" Type="http://schemas.openxmlformats.org/officeDocument/2006/relationships/image" Target="cid:image002.jpg@01D75C77.E8727DC0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jpg"/><Relationship Id="rId1" Type="http://schemas.openxmlformats.org/officeDocument/2006/relationships/image" Target="../media/image5.jpg"/><Relationship Id="rId4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99</xdr:row>
      <xdr:rowOff>0</xdr:rowOff>
    </xdr:from>
    <xdr:to>
      <xdr:col>3</xdr:col>
      <xdr:colOff>1212215</xdr:colOff>
      <xdr:row>105</xdr:row>
      <xdr:rowOff>65405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65E3707-16DF-4A90-83B5-73B3F2F15671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3" y="24010938"/>
          <a:ext cx="5514340" cy="1208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3</xdr:col>
      <xdr:colOff>1450340</xdr:colOff>
      <xdr:row>110</xdr:row>
      <xdr:rowOff>65723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15E73D6-7771-4329-8DBA-C1EC918FC330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3" y="25447625"/>
          <a:ext cx="5752465" cy="1137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109</xdr:row>
      <xdr:rowOff>0</xdr:rowOff>
    </xdr:from>
    <xdr:to>
      <xdr:col>3</xdr:col>
      <xdr:colOff>1240790</xdr:colOff>
      <xdr:row>115</xdr:row>
      <xdr:rowOff>92393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685FB7F-90FD-4595-8EE8-65C6448D02F2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4822150"/>
          <a:ext cx="5517515" cy="12306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3</xdr:col>
      <xdr:colOff>1478915</xdr:colOff>
      <xdr:row>120</xdr:row>
      <xdr:rowOff>46673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8E5128E-D180-43D5-B0DD-5249C9403F15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5793700"/>
          <a:ext cx="5755640" cy="11420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167054</xdr:colOff>
      <xdr:row>16</xdr:row>
      <xdr:rowOff>444011</xdr:rowOff>
    </xdr:from>
    <xdr:to>
      <xdr:col>2</xdr:col>
      <xdr:colOff>4272329</xdr:colOff>
      <xdr:row>16</xdr:row>
      <xdr:rowOff>2939561</xdr:rowOff>
    </xdr:to>
    <xdr:pic>
      <xdr:nvPicPr>
        <xdr:cNvPr id="2" name="Kép 1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5708" y="5052646"/>
          <a:ext cx="4105275" cy="2495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17</xdr:row>
      <xdr:rowOff>180975</xdr:rowOff>
    </xdr:from>
    <xdr:to>
      <xdr:col>2</xdr:col>
      <xdr:colOff>4124325</xdr:colOff>
      <xdr:row>17</xdr:row>
      <xdr:rowOff>3086100</xdr:rowOff>
    </xdr:to>
    <xdr:pic>
      <xdr:nvPicPr>
        <xdr:cNvPr id="3" name="Kép 20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4495800"/>
          <a:ext cx="4019550" cy="2905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62</xdr:row>
      <xdr:rowOff>0</xdr:rowOff>
    </xdr:from>
    <xdr:to>
      <xdr:col>3</xdr:col>
      <xdr:colOff>1212215</xdr:colOff>
      <xdr:row>68</xdr:row>
      <xdr:rowOff>151131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63C96BD-250D-41AE-B6AD-BA01FF7D6037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6041350"/>
          <a:ext cx="5517515" cy="12258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3</xdr:col>
      <xdr:colOff>1450340</xdr:colOff>
      <xdr:row>73</xdr:row>
      <xdr:rowOff>46672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1BF4984-77BA-4417-B79C-DC98600E9C4B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7174825"/>
          <a:ext cx="5755640" cy="11420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314326</xdr:colOff>
      <xdr:row>21</xdr:row>
      <xdr:rowOff>342900</xdr:rowOff>
    </xdr:from>
    <xdr:to>
      <xdr:col>2</xdr:col>
      <xdr:colOff>4333876</xdr:colOff>
      <xdr:row>21</xdr:row>
      <xdr:rowOff>4086225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6" y="5953125"/>
          <a:ext cx="4019550" cy="3743325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23</xdr:row>
      <xdr:rowOff>38100</xdr:rowOff>
    </xdr:from>
    <xdr:to>
      <xdr:col>2</xdr:col>
      <xdr:colOff>4210050</xdr:colOff>
      <xdr:row>23</xdr:row>
      <xdr:rowOff>5143500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10734675"/>
          <a:ext cx="3933825" cy="51054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25</xdr:row>
      <xdr:rowOff>1</xdr:rowOff>
    </xdr:from>
    <xdr:to>
      <xdr:col>2</xdr:col>
      <xdr:colOff>2743201</xdr:colOff>
      <xdr:row>25</xdr:row>
      <xdr:rowOff>1504951</xdr:rowOff>
    </xdr:to>
    <xdr:pic>
      <xdr:nvPicPr>
        <xdr:cNvPr id="4" name="Kép 16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1" y="16059151"/>
          <a:ext cx="2743200" cy="1504950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495300</xdr:colOff>
      <xdr:row>25</xdr:row>
      <xdr:rowOff>1752600</xdr:rowOff>
    </xdr:from>
    <xdr:to>
      <xdr:col>2</xdr:col>
      <xdr:colOff>4629150</xdr:colOff>
      <xdr:row>25</xdr:row>
      <xdr:rowOff>4705350</xdr:rowOff>
    </xdr:to>
    <xdr:pic>
      <xdr:nvPicPr>
        <xdr:cNvPr id="5" name="Kép 17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" y="17811750"/>
          <a:ext cx="4133850" cy="2952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2"/>
  <sheetViews>
    <sheetView workbookViewId="0">
      <selection activeCell="F14" sqref="F14"/>
    </sheetView>
  </sheetViews>
  <sheetFormatPr defaultRowHeight="15" x14ac:dyDescent="0.25"/>
  <cols>
    <col min="1" max="1" width="5.5703125" customWidth="1"/>
    <col min="2" max="2" width="6.7109375" bestFit="1" customWidth="1"/>
    <col min="3" max="3" width="43.140625" bestFit="1" customWidth="1"/>
    <col min="4" max="4" width="8" bestFit="1" customWidth="1"/>
    <col min="5" max="5" width="46" bestFit="1" customWidth="1"/>
    <col min="6" max="6" width="24.28515625" bestFit="1" customWidth="1"/>
    <col min="7" max="7" width="33.85546875" bestFit="1" customWidth="1"/>
    <col min="8" max="8" width="44.7109375" bestFit="1" customWidth="1"/>
  </cols>
  <sheetData>
    <row r="2" spans="2:8" x14ac:dyDescent="0.25">
      <c r="C2" s="89" t="s">
        <v>231</v>
      </c>
    </row>
    <row r="3" spans="2:8" ht="15.75" thickBot="1" x14ac:dyDescent="0.3"/>
    <row r="4" spans="2:8" ht="15.75" thickBot="1" x14ac:dyDescent="0.3">
      <c r="B4" s="7" t="s">
        <v>0</v>
      </c>
      <c r="C4" s="8" t="s">
        <v>1</v>
      </c>
      <c r="D4" s="8" t="s">
        <v>2</v>
      </c>
      <c r="E4" s="8" t="s">
        <v>4</v>
      </c>
      <c r="F4" s="112" t="s">
        <v>12</v>
      </c>
      <c r="G4" s="112"/>
      <c r="H4" s="9" t="s">
        <v>3</v>
      </c>
    </row>
    <row r="5" spans="2:8" ht="30" x14ac:dyDescent="0.25">
      <c r="B5" s="68"/>
      <c r="C5" s="69"/>
      <c r="D5" s="69"/>
      <c r="E5" s="70" t="s">
        <v>168</v>
      </c>
      <c r="F5" s="70" t="s">
        <v>37</v>
      </c>
      <c r="G5" s="69" t="s">
        <v>38</v>
      </c>
      <c r="H5" s="71"/>
    </row>
    <row r="6" spans="2:8" x14ac:dyDescent="0.25">
      <c r="B6" s="72" t="s">
        <v>39</v>
      </c>
      <c r="C6" s="1" t="s">
        <v>5</v>
      </c>
      <c r="D6" s="2">
        <v>100</v>
      </c>
      <c r="E6" s="1" t="s">
        <v>40</v>
      </c>
      <c r="F6" s="2">
        <v>100</v>
      </c>
      <c r="G6" s="2">
        <v>0</v>
      </c>
      <c r="H6" s="65"/>
    </row>
    <row r="7" spans="2:8" x14ac:dyDescent="0.25">
      <c r="B7" s="73" t="s">
        <v>6</v>
      </c>
      <c r="C7" s="1" t="s">
        <v>7</v>
      </c>
      <c r="D7" s="2">
        <v>20</v>
      </c>
      <c r="E7" s="1" t="s">
        <v>19</v>
      </c>
      <c r="F7" s="2">
        <v>20</v>
      </c>
      <c r="G7" s="2">
        <v>0</v>
      </c>
      <c r="H7" s="65"/>
    </row>
    <row r="8" spans="2:8" x14ac:dyDescent="0.25">
      <c r="B8" s="73" t="s">
        <v>8</v>
      </c>
      <c r="C8" s="1" t="s">
        <v>31</v>
      </c>
      <c r="D8" s="2">
        <v>6</v>
      </c>
      <c r="E8" s="1" t="s">
        <v>32</v>
      </c>
      <c r="F8" s="2">
        <v>6</v>
      </c>
      <c r="G8" s="2">
        <v>0</v>
      </c>
      <c r="H8" s="65"/>
    </row>
    <row r="9" spans="2:8" x14ac:dyDescent="0.25">
      <c r="B9" s="72" t="s">
        <v>10</v>
      </c>
      <c r="C9" s="1" t="s">
        <v>9</v>
      </c>
      <c r="D9" s="2">
        <v>4</v>
      </c>
      <c r="E9" s="1" t="s">
        <v>35</v>
      </c>
      <c r="F9" s="2">
        <v>4</v>
      </c>
      <c r="G9" s="2">
        <v>4</v>
      </c>
      <c r="H9" s="65"/>
    </row>
    <row r="10" spans="2:8" x14ac:dyDescent="0.25">
      <c r="B10" s="73" t="s">
        <v>13</v>
      </c>
      <c r="C10" s="1" t="s">
        <v>11</v>
      </c>
      <c r="D10" s="2">
        <v>4</v>
      </c>
      <c r="E10" s="1" t="s">
        <v>52</v>
      </c>
      <c r="F10" s="2">
        <v>4</v>
      </c>
      <c r="G10" s="2">
        <v>2</v>
      </c>
      <c r="H10" s="65"/>
    </row>
    <row r="11" spans="2:8" x14ac:dyDescent="0.25">
      <c r="B11" s="72" t="s">
        <v>28</v>
      </c>
      <c r="C11" s="1" t="s">
        <v>14</v>
      </c>
      <c r="D11" s="2">
        <v>26</v>
      </c>
      <c r="E11" s="1" t="s">
        <v>53</v>
      </c>
      <c r="F11" s="2">
        <v>26</v>
      </c>
      <c r="G11" s="2">
        <v>26</v>
      </c>
      <c r="H11" s="74" t="s">
        <v>191</v>
      </c>
    </row>
    <row r="12" spans="2:8" x14ac:dyDescent="0.25">
      <c r="B12" s="113" t="s">
        <v>49</v>
      </c>
      <c r="C12" s="114"/>
      <c r="D12" s="5">
        <f>SUM(D6:D11)</f>
        <v>160</v>
      </c>
      <c r="E12" s="1"/>
      <c r="F12" s="2">
        <f>SUM(F6:F11)</f>
        <v>160</v>
      </c>
      <c r="G12" s="2">
        <f>SUM(G6:G11)</f>
        <v>32</v>
      </c>
      <c r="H12" s="74"/>
    </row>
    <row r="13" spans="2:8" x14ac:dyDescent="0.25">
      <c r="B13" s="90" t="s">
        <v>36</v>
      </c>
      <c r="C13" s="91" t="s">
        <v>167</v>
      </c>
      <c r="D13" s="92">
        <v>2</v>
      </c>
      <c r="E13" s="1" t="s">
        <v>54</v>
      </c>
      <c r="F13" s="2">
        <v>2</v>
      </c>
      <c r="G13" s="2">
        <v>2</v>
      </c>
      <c r="H13" s="65"/>
    </row>
    <row r="14" spans="2:8" x14ac:dyDescent="0.25">
      <c r="B14" s="115" t="s">
        <v>50</v>
      </c>
      <c r="C14" s="116"/>
      <c r="D14" s="117"/>
      <c r="E14" s="10"/>
      <c r="F14" s="75"/>
      <c r="G14" s="75"/>
      <c r="H14" s="76"/>
    </row>
    <row r="15" spans="2:8" x14ac:dyDescent="0.25">
      <c r="B15" s="77" t="s">
        <v>62</v>
      </c>
      <c r="C15" s="11" t="s">
        <v>58</v>
      </c>
      <c r="D15" s="6">
        <v>10</v>
      </c>
      <c r="E15" s="1"/>
      <c r="F15" s="1"/>
      <c r="G15" s="1"/>
      <c r="H15" s="65"/>
    </row>
    <row r="16" spans="2:8" x14ac:dyDescent="0.25">
      <c r="B16" s="72" t="s">
        <v>42</v>
      </c>
      <c r="C16" s="1" t="s">
        <v>43</v>
      </c>
      <c r="D16" s="2">
        <v>12</v>
      </c>
      <c r="E16" s="1"/>
      <c r="F16" s="1"/>
      <c r="G16" s="1"/>
      <c r="H16" s="65"/>
    </row>
    <row r="17" spans="2:8" x14ac:dyDescent="0.25">
      <c r="B17" s="72" t="s">
        <v>44</v>
      </c>
      <c r="C17" s="1" t="s">
        <v>45</v>
      </c>
      <c r="D17" s="2">
        <v>54</v>
      </c>
      <c r="E17" s="1"/>
      <c r="F17" s="1"/>
      <c r="G17" s="1"/>
      <c r="H17" s="65"/>
    </row>
    <row r="18" spans="2:8" x14ac:dyDescent="0.25">
      <c r="B18" s="72" t="s">
        <v>46</v>
      </c>
      <c r="C18" s="1" t="s">
        <v>47</v>
      </c>
      <c r="D18" s="2">
        <v>12</v>
      </c>
      <c r="E18" s="1"/>
      <c r="F18" s="1"/>
      <c r="G18" s="1"/>
      <c r="H18" s="65"/>
    </row>
    <row r="19" spans="2:8" x14ac:dyDescent="0.25">
      <c r="B19" s="72" t="s">
        <v>63</v>
      </c>
      <c r="C19" s="1" t="s">
        <v>48</v>
      </c>
      <c r="D19" s="2">
        <v>130</v>
      </c>
      <c r="E19" s="1"/>
      <c r="F19" s="1"/>
      <c r="G19" s="1"/>
      <c r="H19" s="65"/>
    </row>
    <row r="20" spans="2:8" x14ac:dyDescent="0.25">
      <c r="B20" s="72" t="s">
        <v>61</v>
      </c>
      <c r="C20" s="1" t="s">
        <v>60</v>
      </c>
      <c r="D20" s="2">
        <v>80</v>
      </c>
      <c r="E20" s="1" t="s">
        <v>41</v>
      </c>
      <c r="F20" s="1"/>
      <c r="G20" s="1"/>
      <c r="H20" s="65" t="s">
        <v>192</v>
      </c>
    </row>
    <row r="21" spans="2:8" x14ac:dyDescent="0.25">
      <c r="B21" s="72" t="s">
        <v>101</v>
      </c>
      <c r="C21" s="4" t="s">
        <v>102</v>
      </c>
      <c r="D21" s="2">
        <f>F12+F13</f>
        <v>162</v>
      </c>
      <c r="E21" s="1"/>
      <c r="F21" s="1"/>
      <c r="G21" s="1"/>
      <c r="H21" s="65"/>
    </row>
    <row r="22" spans="2:8" ht="15.75" thickBot="1" x14ac:dyDescent="0.3">
      <c r="B22" s="78" t="s">
        <v>101</v>
      </c>
      <c r="C22" s="79" t="s">
        <v>103</v>
      </c>
      <c r="D22" s="80">
        <f>G12+G13</f>
        <v>34</v>
      </c>
      <c r="E22" s="66"/>
      <c r="F22" s="66"/>
      <c r="G22" s="66"/>
      <c r="H22" s="67"/>
    </row>
    <row r="23" spans="2:8" ht="15.75" thickBot="1" x14ac:dyDescent="0.3">
      <c r="B23" s="58"/>
      <c r="C23" s="3"/>
      <c r="D23" s="58"/>
      <c r="E23" s="57"/>
      <c r="F23" s="57"/>
      <c r="G23" s="57"/>
      <c r="H23" s="57"/>
    </row>
    <row r="24" spans="2:8" x14ac:dyDescent="0.25">
      <c r="B24" s="118" t="s">
        <v>51</v>
      </c>
      <c r="C24" s="118"/>
      <c r="D24" s="86"/>
      <c r="E24" s="83" t="s">
        <v>15</v>
      </c>
      <c r="F24" s="63" t="s">
        <v>16</v>
      </c>
      <c r="G24" s="64" t="s">
        <v>22</v>
      </c>
    </row>
    <row r="25" spans="2:8" x14ac:dyDescent="0.25">
      <c r="B25" s="118"/>
      <c r="C25" s="118"/>
      <c r="D25" s="86"/>
      <c r="E25" s="84" t="s">
        <v>17</v>
      </c>
      <c r="F25" s="1" t="s">
        <v>18</v>
      </c>
      <c r="G25" s="65" t="s">
        <v>23</v>
      </c>
    </row>
    <row r="26" spans="2:8" x14ac:dyDescent="0.25">
      <c r="B26" s="118"/>
      <c r="C26" s="118"/>
      <c r="D26" s="86"/>
      <c r="E26" s="84" t="s">
        <v>33</v>
      </c>
      <c r="F26" s="1" t="s">
        <v>169</v>
      </c>
      <c r="G26" s="65" t="s">
        <v>34</v>
      </c>
    </row>
    <row r="27" spans="2:8" x14ac:dyDescent="0.25">
      <c r="B27" s="118"/>
      <c r="C27" s="118"/>
      <c r="D27" s="86"/>
      <c r="E27" s="84" t="s">
        <v>20</v>
      </c>
      <c r="F27" s="1" t="s">
        <v>21</v>
      </c>
      <c r="G27" s="65" t="s">
        <v>24</v>
      </c>
    </row>
    <row r="28" spans="2:8" x14ac:dyDescent="0.25">
      <c r="B28" s="118"/>
      <c r="C28" s="118"/>
      <c r="D28" s="86"/>
      <c r="E28" s="84" t="s">
        <v>55</v>
      </c>
      <c r="F28" s="1" t="s">
        <v>56</v>
      </c>
      <c r="G28" s="65" t="s">
        <v>57</v>
      </c>
    </row>
    <row r="29" spans="2:8" x14ac:dyDescent="0.25">
      <c r="B29" s="118"/>
      <c r="C29" s="118"/>
      <c r="D29" s="86"/>
      <c r="E29" s="84" t="s">
        <v>25</v>
      </c>
      <c r="F29" s="1" t="s">
        <v>26</v>
      </c>
      <c r="G29" s="65" t="s">
        <v>27</v>
      </c>
    </row>
    <row r="30" spans="2:8" ht="15.75" thickBot="1" x14ac:dyDescent="0.3">
      <c r="B30" s="118"/>
      <c r="C30" s="118"/>
      <c r="D30" s="86"/>
      <c r="E30" s="85" t="s">
        <v>29</v>
      </c>
      <c r="F30" s="66" t="s">
        <v>30</v>
      </c>
      <c r="G30" s="67" t="s">
        <v>59</v>
      </c>
    </row>
    <row r="31" spans="2:8" x14ac:dyDescent="0.25">
      <c r="D31" s="57"/>
    </row>
    <row r="32" spans="2:8" x14ac:dyDescent="0.25">
      <c r="D32" s="57"/>
    </row>
  </sheetData>
  <sheetProtection algorithmName="SHA-512" hashValue="ScT5YMPlQorraKFAYagGephEPHqHzg0OGyLTPmvy1JzjqcuQp0mMR8q2GfOgUNMQqLhweFqTJrwWeF5mM806NA==" saltValue="fvkvJcqDBOEdPPzgrR7P4w==" spinCount="100000" sheet="1" objects="1" scenarios="1"/>
  <mergeCells count="4">
    <mergeCell ref="F4:G4"/>
    <mergeCell ref="B12:C12"/>
    <mergeCell ref="B14:D14"/>
    <mergeCell ref="B24:C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0"/>
  <sheetViews>
    <sheetView zoomScale="120" zoomScaleNormal="120" workbookViewId="0">
      <selection activeCell="D15" sqref="D15"/>
    </sheetView>
  </sheetViews>
  <sheetFormatPr defaultRowHeight="12.75" x14ac:dyDescent="0.2"/>
  <cols>
    <col min="1" max="1" width="9.140625" style="14"/>
    <col min="2" max="2" width="14" style="12" customWidth="1"/>
    <col min="3" max="3" width="64.5703125" style="13" customWidth="1"/>
    <col min="4" max="4" width="59.85546875" style="14" customWidth="1"/>
    <col min="5" max="5" width="48.7109375" style="14" customWidth="1"/>
    <col min="6" max="16384" width="9.140625" style="14"/>
  </cols>
  <sheetData>
    <row r="1" spans="2:6" ht="13.5" thickBot="1" x14ac:dyDescent="0.25">
      <c r="B1" s="15"/>
      <c r="D1" s="16"/>
      <c r="E1" s="16"/>
    </row>
    <row r="2" spans="2:6" s="17" customFormat="1" ht="21" customHeight="1" thickBot="1" x14ac:dyDescent="0.25">
      <c r="B2" s="136" t="s">
        <v>165</v>
      </c>
      <c r="C2" s="137"/>
      <c r="D2" s="160" t="s">
        <v>166</v>
      </c>
    </row>
    <row r="3" spans="2:6" ht="13.5" thickBot="1" x14ac:dyDescent="0.25">
      <c r="D3" s="161"/>
      <c r="E3" s="16"/>
    </row>
    <row r="4" spans="2:6" ht="30.75" customHeight="1" thickBot="1" x14ac:dyDescent="0.25">
      <c r="B4" s="138" t="s">
        <v>64</v>
      </c>
      <c r="C4" s="138"/>
      <c r="D4" s="162"/>
      <c r="E4" s="104"/>
      <c r="F4" s="16"/>
    </row>
    <row r="5" spans="2:6" ht="30.75" customHeight="1" thickBot="1" x14ac:dyDescent="0.25">
      <c r="B5" s="139" t="s">
        <v>91</v>
      </c>
      <c r="C5" s="140"/>
      <c r="D5" s="163">
        <f>'Konfiguracija Blok1'!D12</f>
        <v>160</v>
      </c>
      <c r="E5" s="104"/>
      <c r="F5" s="16"/>
    </row>
    <row r="6" spans="2:6" ht="30.75" customHeight="1" thickBot="1" x14ac:dyDescent="0.25">
      <c r="B6" s="138" t="s">
        <v>78</v>
      </c>
      <c r="C6" s="138"/>
      <c r="D6" s="164"/>
      <c r="E6" s="103"/>
    </row>
    <row r="7" spans="2:6" ht="30.75" customHeight="1" thickBot="1" x14ac:dyDescent="0.25">
      <c r="B7" s="138" t="s">
        <v>79</v>
      </c>
      <c r="C7" s="138"/>
      <c r="D7" s="164"/>
      <c r="E7" s="103"/>
    </row>
    <row r="8" spans="2:6" s="16" customFormat="1" x14ac:dyDescent="0.2">
      <c r="B8" s="15"/>
      <c r="C8" s="18"/>
    </row>
    <row r="9" spans="2:6" s="16" customFormat="1" ht="13.5" thickBot="1" x14ac:dyDescent="0.25">
      <c r="B9" s="15"/>
      <c r="C9" s="13"/>
    </row>
    <row r="10" spans="2:6" ht="30.75" customHeight="1" thickBot="1" x14ac:dyDescent="0.25">
      <c r="B10" s="19" t="s">
        <v>65</v>
      </c>
      <c r="C10" s="20" t="s">
        <v>66</v>
      </c>
      <c r="D10" s="20" t="s">
        <v>67</v>
      </c>
      <c r="E10" s="21" t="s">
        <v>68</v>
      </c>
    </row>
    <row r="11" spans="2:6" ht="13.5" thickBot="1" x14ac:dyDescent="0.25">
      <c r="B11" s="26">
        <v>1</v>
      </c>
      <c r="C11" s="27">
        <v>2</v>
      </c>
      <c r="D11" s="26">
        <v>3</v>
      </c>
      <c r="E11" s="26">
        <v>4</v>
      </c>
    </row>
    <row r="12" spans="2:6" ht="38.25" x14ac:dyDescent="0.2">
      <c r="B12" s="28" t="s">
        <v>69</v>
      </c>
      <c r="C12" s="29" t="s">
        <v>94</v>
      </c>
      <c r="D12" s="125"/>
      <c r="E12" s="126"/>
    </row>
    <row r="13" spans="2:6" ht="21.75" customHeight="1" x14ac:dyDescent="0.2">
      <c r="B13" s="110" t="s">
        <v>70</v>
      </c>
      <c r="C13" s="31" t="s">
        <v>80</v>
      </c>
      <c r="D13" s="127"/>
      <c r="E13" s="128"/>
    </row>
    <row r="14" spans="2:6" x14ac:dyDescent="0.2">
      <c r="B14" s="110" t="s">
        <v>71</v>
      </c>
      <c r="C14" s="22" t="s">
        <v>72</v>
      </c>
      <c r="D14" s="129"/>
      <c r="E14" s="130"/>
    </row>
    <row r="15" spans="2:6" ht="46.5" customHeight="1" x14ac:dyDescent="0.2">
      <c r="B15" s="134"/>
      <c r="C15" s="87" t="s">
        <v>252</v>
      </c>
      <c r="D15" s="148"/>
      <c r="E15" s="148"/>
    </row>
    <row r="16" spans="2:6" ht="39.75" customHeight="1" x14ac:dyDescent="0.2">
      <c r="B16" s="135"/>
      <c r="C16" s="87" t="s">
        <v>253</v>
      </c>
      <c r="D16" s="148"/>
      <c r="E16" s="148"/>
    </row>
    <row r="17" spans="2:5" ht="25.5" x14ac:dyDescent="0.2">
      <c r="B17" s="135"/>
      <c r="C17" s="105" t="s">
        <v>95</v>
      </c>
      <c r="D17" s="148"/>
      <c r="E17" s="148"/>
    </row>
    <row r="18" spans="2:5" x14ac:dyDescent="0.2">
      <c r="B18" s="135"/>
      <c r="C18" s="105" t="s">
        <v>254</v>
      </c>
      <c r="D18" s="148"/>
      <c r="E18" s="148"/>
    </row>
    <row r="19" spans="2:5" x14ac:dyDescent="0.2">
      <c r="B19" s="135"/>
      <c r="C19" s="105" t="s">
        <v>255</v>
      </c>
      <c r="D19" s="149"/>
      <c r="E19" s="148"/>
    </row>
    <row r="20" spans="2:5" x14ac:dyDescent="0.2">
      <c r="B20" s="135"/>
      <c r="C20" s="105" t="s">
        <v>256</v>
      </c>
      <c r="D20" s="149"/>
      <c r="E20" s="148"/>
    </row>
    <row r="21" spans="2:5" x14ac:dyDescent="0.2">
      <c r="B21" s="135"/>
      <c r="C21" s="34" t="s">
        <v>81</v>
      </c>
      <c r="D21" s="149"/>
      <c r="E21" s="148"/>
    </row>
    <row r="22" spans="2:5" ht="22.5" customHeight="1" x14ac:dyDescent="0.2">
      <c r="B22" s="55"/>
      <c r="C22" s="34" t="s">
        <v>257</v>
      </c>
      <c r="D22" s="149"/>
      <c r="E22" s="148"/>
    </row>
    <row r="23" spans="2:5" x14ac:dyDescent="0.2">
      <c r="B23" s="110" t="s">
        <v>82</v>
      </c>
      <c r="C23" s="22" t="s">
        <v>83</v>
      </c>
      <c r="D23" s="150"/>
      <c r="E23" s="151"/>
    </row>
    <row r="24" spans="2:5" ht="25.5" x14ac:dyDescent="0.2">
      <c r="B24" s="134"/>
      <c r="C24" s="23" t="s">
        <v>84</v>
      </c>
      <c r="D24" s="149"/>
      <c r="E24" s="148"/>
    </row>
    <row r="25" spans="2:5" ht="25.5" x14ac:dyDescent="0.2">
      <c r="B25" s="135"/>
      <c r="C25" s="23" t="s">
        <v>258</v>
      </c>
      <c r="D25" s="149"/>
      <c r="E25" s="148"/>
    </row>
    <row r="26" spans="2:5" x14ac:dyDescent="0.2">
      <c r="B26" s="135"/>
      <c r="C26" s="23" t="s">
        <v>85</v>
      </c>
      <c r="D26" s="149"/>
      <c r="E26" s="148"/>
    </row>
    <row r="27" spans="2:5" x14ac:dyDescent="0.2">
      <c r="B27" s="135"/>
      <c r="C27" s="23" t="s">
        <v>86</v>
      </c>
      <c r="D27" s="149"/>
      <c r="E27" s="148"/>
    </row>
    <row r="28" spans="2:5" ht="25.5" x14ac:dyDescent="0.2">
      <c r="B28" s="135"/>
      <c r="C28" s="23" t="s">
        <v>108</v>
      </c>
      <c r="D28" s="149"/>
      <c r="E28" s="148"/>
    </row>
    <row r="29" spans="2:5" x14ac:dyDescent="0.2">
      <c r="B29" s="135"/>
      <c r="C29" s="23" t="s">
        <v>107</v>
      </c>
      <c r="D29" s="149"/>
      <c r="E29" s="148"/>
    </row>
    <row r="30" spans="2:5" x14ac:dyDescent="0.2">
      <c r="B30" s="135"/>
      <c r="C30" s="23" t="s">
        <v>105</v>
      </c>
      <c r="D30" s="149"/>
      <c r="E30" s="148"/>
    </row>
    <row r="31" spans="2:5" ht="38.25" x14ac:dyDescent="0.2">
      <c r="B31" s="135"/>
      <c r="C31" s="23" t="s">
        <v>212</v>
      </c>
      <c r="D31" s="149"/>
      <c r="E31" s="148"/>
    </row>
    <row r="32" spans="2:5" ht="25.5" x14ac:dyDescent="0.2">
      <c r="B32" s="135"/>
      <c r="C32" s="23" t="s">
        <v>100</v>
      </c>
      <c r="D32" s="149"/>
      <c r="E32" s="148"/>
    </row>
    <row r="33" spans="2:5" x14ac:dyDescent="0.2">
      <c r="B33" s="110" t="s">
        <v>106</v>
      </c>
      <c r="C33" s="22" t="s">
        <v>117</v>
      </c>
      <c r="D33" s="150"/>
      <c r="E33" s="151"/>
    </row>
    <row r="34" spans="2:5" x14ac:dyDescent="0.2">
      <c r="B34" s="108"/>
      <c r="C34" s="23" t="s">
        <v>109</v>
      </c>
      <c r="D34" s="149"/>
      <c r="E34" s="148"/>
    </row>
    <row r="35" spans="2:5" x14ac:dyDescent="0.2">
      <c r="B35" s="108"/>
      <c r="C35" s="23" t="s">
        <v>128</v>
      </c>
      <c r="D35" s="149"/>
      <c r="E35" s="148"/>
    </row>
    <row r="36" spans="2:5" x14ac:dyDescent="0.2">
      <c r="B36" s="108"/>
      <c r="C36" s="23" t="s">
        <v>110</v>
      </c>
      <c r="D36" s="149"/>
      <c r="E36" s="148"/>
    </row>
    <row r="37" spans="2:5" x14ac:dyDescent="0.2">
      <c r="B37" s="108"/>
      <c r="C37" s="23" t="s">
        <v>111</v>
      </c>
      <c r="D37" s="149"/>
      <c r="E37" s="148"/>
    </row>
    <row r="38" spans="2:5" x14ac:dyDescent="0.2">
      <c r="B38" s="108"/>
      <c r="C38" s="23" t="s">
        <v>112</v>
      </c>
      <c r="D38" s="149"/>
      <c r="E38" s="148"/>
    </row>
    <row r="39" spans="2:5" x14ac:dyDescent="0.2">
      <c r="B39" s="108"/>
      <c r="C39" s="23" t="s">
        <v>113</v>
      </c>
      <c r="D39" s="149"/>
      <c r="E39" s="148"/>
    </row>
    <row r="40" spans="2:5" x14ac:dyDescent="0.2">
      <c r="B40" s="108"/>
      <c r="C40" s="23" t="s">
        <v>114</v>
      </c>
      <c r="D40" s="149"/>
      <c r="E40" s="148"/>
    </row>
    <row r="41" spans="2:5" x14ac:dyDescent="0.2">
      <c r="B41" s="108"/>
      <c r="C41" s="61" t="s">
        <v>115</v>
      </c>
      <c r="D41" s="149"/>
      <c r="E41" s="148"/>
    </row>
    <row r="42" spans="2:5" ht="39.75" customHeight="1" x14ac:dyDescent="0.2">
      <c r="B42" s="141" t="s">
        <v>127</v>
      </c>
      <c r="C42" s="142"/>
      <c r="D42" s="149"/>
      <c r="E42" s="148"/>
    </row>
    <row r="43" spans="2:5" x14ac:dyDescent="0.2">
      <c r="B43" s="60" t="s">
        <v>118</v>
      </c>
      <c r="C43" s="62" t="s">
        <v>123</v>
      </c>
      <c r="D43" s="149"/>
      <c r="E43" s="148"/>
    </row>
    <row r="44" spans="2:5" x14ac:dyDescent="0.2">
      <c r="B44" s="60" t="s">
        <v>119</v>
      </c>
      <c r="C44" s="23" t="s">
        <v>124</v>
      </c>
      <c r="D44" s="149"/>
      <c r="E44" s="148"/>
    </row>
    <row r="45" spans="2:5" x14ac:dyDescent="0.2">
      <c r="B45" s="60" t="s">
        <v>120</v>
      </c>
      <c r="C45" s="23" t="s">
        <v>125</v>
      </c>
      <c r="D45" s="149"/>
      <c r="E45" s="148"/>
    </row>
    <row r="46" spans="2:5" x14ac:dyDescent="0.2">
      <c r="B46" s="60" t="s">
        <v>121</v>
      </c>
      <c r="C46" s="23" t="s">
        <v>126</v>
      </c>
      <c r="D46" s="149"/>
      <c r="E46" s="148"/>
    </row>
    <row r="47" spans="2:5" x14ac:dyDescent="0.2">
      <c r="B47" s="60" t="s">
        <v>122</v>
      </c>
      <c r="C47" s="23" t="s">
        <v>129</v>
      </c>
      <c r="D47" s="149"/>
      <c r="E47" s="148"/>
    </row>
    <row r="48" spans="2:5" x14ac:dyDescent="0.2">
      <c r="B48" s="60" t="s">
        <v>130</v>
      </c>
      <c r="C48" s="23" t="s">
        <v>132</v>
      </c>
      <c r="D48" s="149"/>
      <c r="E48" s="148"/>
    </row>
    <row r="49" spans="2:5" x14ac:dyDescent="0.2">
      <c r="B49" s="60" t="s">
        <v>131</v>
      </c>
      <c r="C49" s="61" t="s">
        <v>133</v>
      </c>
      <c r="D49" s="149"/>
      <c r="E49" s="148"/>
    </row>
    <row r="50" spans="2:5" ht="24.75" customHeight="1" x14ac:dyDescent="0.2">
      <c r="B50" s="141" t="s">
        <v>134</v>
      </c>
      <c r="C50" s="142"/>
      <c r="D50" s="149"/>
      <c r="E50" s="148"/>
    </row>
    <row r="51" spans="2:5" x14ac:dyDescent="0.2">
      <c r="B51" s="60" t="s">
        <v>135</v>
      </c>
      <c r="C51" s="62" t="s">
        <v>136</v>
      </c>
      <c r="D51" s="149"/>
      <c r="E51" s="148"/>
    </row>
    <row r="52" spans="2:5" x14ac:dyDescent="0.2">
      <c r="B52" s="60" t="s">
        <v>118</v>
      </c>
      <c r="C52" s="23" t="s">
        <v>137</v>
      </c>
      <c r="D52" s="149"/>
      <c r="E52" s="148"/>
    </row>
    <row r="53" spans="2:5" x14ac:dyDescent="0.2">
      <c r="B53" s="60" t="s">
        <v>138</v>
      </c>
      <c r="C53" s="23" t="s">
        <v>139</v>
      </c>
      <c r="D53" s="149"/>
      <c r="E53" s="148"/>
    </row>
    <row r="54" spans="2:5" x14ac:dyDescent="0.2">
      <c r="B54" s="60" t="s">
        <v>140</v>
      </c>
      <c r="C54" s="23" t="s">
        <v>141</v>
      </c>
      <c r="D54" s="149"/>
      <c r="E54" s="148"/>
    </row>
    <row r="55" spans="2:5" x14ac:dyDescent="0.2">
      <c r="B55" s="60" t="s">
        <v>142</v>
      </c>
      <c r="C55" s="23" t="s">
        <v>143</v>
      </c>
      <c r="D55" s="149"/>
      <c r="E55" s="148"/>
    </row>
    <row r="56" spans="2:5" x14ac:dyDescent="0.2">
      <c r="B56" s="60" t="s">
        <v>144</v>
      </c>
      <c r="C56" s="23" t="s">
        <v>145</v>
      </c>
      <c r="D56" s="149"/>
      <c r="E56" s="148"/>
    </row>
    <row r="57" spans="2:5" x14ac:dyDescent="0.2">
      <c r="B57" s="141" t="s">
        <v>146</v>
      </c>
      <c r="C57" s="142"/>
      <c r="D57" s="149"/>
      <c r="E57" s="148"/>
    </row>
    <row r="58" spans="2:5" ht="25.5" x14ac:dyDescent="0.2">
      <c r="B58" s="60"/>
      <c r="C58" s="23" t="s">
        <v>147</v>
      </c>
      <c r="D58" s="149"/>
      <c r="E58" s="148"/>
    </row>
    <row r="59" spans="2:5" x14ac:dyDescent="0.2">
      <c r="B59" s="60" t="s">
        <v>148</v>
      </c>
      <c r="C59" s="23" t="s">
        <v>149</v>
      </c>
      <c r="D59" s="149"/>
      <c r="E59" s="148"/>
    </row>
    <row r="60" spans="2:5" x14ac:dyDescent="0.2">
      <c r="B60" s="132" t="s">
        <v>160</v>
      </c>
      <c r="C60" s="23" t="s">
        <v>150</v>
      </c>
      <c r="D60" s="149"/>
      <c r="E60" s="148"/>
    </row>
    <row r="61" spans="2:5" x14ac:dyDescent="0.2">
      <c r="B61" s="132"/>
      <c r="C61" s="23" t="s">
        <v>151</v>
      </c>
      <c r="D61" s="149"/>
      <c r="E61" s="148"/>
    </row>
    <row r="62" spans="2:5" x14ac:dyDescent="0.2">
      <c r="B62" s="132"/>
      <c r="C62" s="23" t="s">
        <v>152</v>
      </c>
      <c r="D62" s="149"/>
      <c r="E62" s="148"/>
    </row>
    <row r="63" spans="2:5" x14ac:dyDescent="0.2">
      <c r="B63" s="132"/>
      <c r="C63" s="23" t="s">
        <v>153</v>
      </c>
      <c r="D63" s="149"/>
      <c r="E63" s="148"/>
    </row>
    <row r="64" spans="2:5" x14ac:dyDescent="0.2">
      <c r="B64" s="132"/>
      <c r="C64" s="23" t="s">
        <v>154</v>
      </c>
      <c r="D64" s="149"/>
      <c r="E64" s="148"/>
    </row>
    <row r="65" spans="2:5" x14ac:dyDescent="0.2">
      <c r="B65" s="132"/>
      <c r="C65" s="23" t="s">
        <v>155</v>
      </c>
      <c r="D65" s="149"/>
      <c r="E65" s="148"/>
    </row>
    <row r="66" spans="2:5" x14ac:dyDescent="0.2">
      <c r="B66" s="132"/>
      <c r="C66" s="23" t="s">
        <v>156</v>
      </c>
      <c r="D66" s="149"/>
      <c r="E66" s="148"/>
    </row>
    <row r="67" spans="2:5" x14ac:dyDescent="0.2">
      <c r="B67" s="132"/>
      <c r="C67" s="23" t="s">
        <v>157</v>
      </c>
      <c r="D67" s="149"/>
      <c r="E67" s="148"/>
    </row>
    <row r="68" spans="2:5" x14ac:dyDescent="0.2">
      <c r="B68" s="132"/>
      <c r="C68" s="23" t="s">
        <v>158</v>
      </c>
      <c r="D68" s="149"/>
      <c r="E68" s="148"/>
    </row>
    <row r="69" spans="2:5" x14ac:dyDescent="0.2">
      <c r="B69" s="132"/>
      <c r="C69" s="23" t="s">
        <v>159</v>
      </c>
      <c r="D69" s="149"/>
      <c r="E69" s="148"/>
    </row>
    <row r="70" spans="2:5" x14ac:dyDescent="0.2">
      <c r="B70" s="107"/>
      <c r="C70" s="23" t="s">
        <v>161</v>
      </c>
      <c r="D70" s="149"/>
      <c r="E70" s="148"/>
    </row>
    <row r="71" spans="2:5" x14ac:dyDescent="0.2">
      <c r="B71" s="25" t="s">
        <v>116</v>
      </c>
      <c r="C71" s="22" t="s">
        <v>163</v>
      </c>
      <c r="D71" s="152"/>
      <c r="E71" s="153"/>
    </row>
    <row r="72" spans="2:5" ht="16.5" customHeight="1" x14ac:dyDescent="0.2">
      <c r="B72" s="131"/>
      <c r="C72" s="23" t="s">
        <v>242</v>
      </c>
      <c r="D72" s="149"/>
      <c r="E72" s="148"/>
    </row>
    <row r="73" spans="2:5" ht="31.5" customHeight="1" x14ac:dyDescent="0.2">
      <c r="B73" s="132"/>
      <c r="C73" s="23" t="s">
        <v>259</v>
      </c>
      <c r="D73" s="149"/>
      <c r="E73" s="148"/>
    </row>
    <row r="74" spans="2:5" ht="33" customHeight="1" x14ac:dyDescent="0.2">
      <c r="B74" s="133"/>
      <c r="C74" s="23" t="s">
        <v>164</v>
      </c>
      <c r="D74" s="149"/>
      <c r="E74" s="148"/>
    </row>
    <row r="75" spans="2:5" x14ac:dyDescent="0.2">
      <c r="B75" s="25" t="s">
        <v>162</v>
      </c>
      <c r="C75" s="22" t="s">
        <v>87</v>
      </c>
      <c r="D75" s="152"/>
      <c r="E75" s="153"/>
    </row>
    <row r="76" spans="2:5" ht="28.5" customHeight="1" x14ac:dyDescent="0.2">
      <c r="B76" s="134"/>
      <c r="C76" s="32" t="s">
        <v>247</v>
      </c>
      <c r="D76" s="149"/>
      <c r="E76" s="148"/>
    </row>
    <row r="77" spans="2:5" ht="18.75" customHeight="1" x14ac:dyDescent="0.2">
      <c r="B77" s="135"/>
      <c r="C77" s="36" t="s">
        <v>93</v>
      </c>
      <c r="D77" s="149"/>
      <c r="E77" s="148"/>
    </row>
    <row r="78" spans="2:5" ht="25.5" customHeight="1" x14ac:dyDescent="0.2">
      <c r="B78" s="135"/>
      <c r="C78" s="36" t="s">
        <v>104</v>
      </c>
      <c r="D78" s="149"/>
      <c r="E78" s="148"/>
    </row>
    <row r="79" spans="2:5" ht="42" customHeight="1" x14ac:dyDescent="0.2">
      <c r="B79" s="135"/>
      <c r="C79" s="23" t="s">
        <v>260</v>
      </c>
      <c r="D79" s="149"/>
      <c r="E79" s="148"/>
    </row>
    <row r="80" spans="2:5" ht="39.75" customHeight="1" x14ac:dyDescent="0.2">
      <c r="B80" s="135"/>
      <c r="C80" s="23" t="s">
        <v>261</v>
      </c>
      <c r="D80" s="149"/>
      <c r="E80" s="148"/>
    </row>
    <row r="81" spans="2:5" ht="25.5" x14ac:dyDescent="0.2">
      <c r="B81" s="135"/>
      <c r="C81" s="23" t="s">
        <v>262</v>
      </c>
      <c r="D81" s="149"/>
      <c r="E81" s="148"/>
    </row>
    <row r="82" spans="2:5" x14ac:dyDescent="0.2">
      <c r="B82" s="110" t="s">
        <v>73</v>
      </c>
      <c r="C82" s="22" t="s">
        <v>88</v>
      </c>
      <c r="D82" s="152"/>
      <c r="E82" s="153"/>
    </row>
    <row r="83" spans="2:5" x14ac:dyDescent="0.2">
      <c r="B83" s="131"/>
      <c r="C83" s="23" t="s">
        <v>96</v>
      </c>
      <c r="D83" s="149"/>
      <c r="E83" s="148"/>
    </row>
    <row r="84" spans="2:5" x14ac:dyDescent="0.2">
      <c r="B84" s="132"/>
      <c r="C84" s="23" t="s">
        <v>97</v>
      </c>
      <c r="D84" s="149"/>
      <c r="E84" s="148"/>
    </row>
    <row r="85" spans="2:5" x14ac:dyDescent="0.2">
      <c r="B85" s="56"/>
      <c r="C85" s="23" t="s">
        <v>98</v>
      </c>
      <c r="D85" s="149"/>
      <c r="E85" s="148"/>
    </row>
    <row r="86" spans="2:5" x14ac:dyDescent="0.2">
      <c r="B86" s="110" t="s">
        <v>74</v>
      </c>
      <c r="C86" s="22" t="s">
        <v>75</v>
      </c>
      <c r="D86" s="154"/>
      <c r="E86" s="153"/>
    </row>
    <row r="87" spans="2:5" ht="31.5" customHeight="1" x14ac:dyDescent="0.2">
      <c r="B87" s="106"/>
      <c r="C87" s="23" t="s">
        <v>287</v>
      </c>
      <c r="D87" s="155"/>
      <c r="E87" s="156"/>
    </row>
    <row r="88" spans="2:5" ht="15.75" customHeight="1" x14ac:dyDescent="0.2">
      <c r="B88" s="24" t="s">
        <v>76</v>
      </c>
      <c r="C88" s="25" t="s">
        <v>77</v>
      </c>
      <c r="D88" s="157"/>
      <c r="E88" s="153"/>
    </row>
    <row r="89" spans="2:5" s="39" customFormat="1" ht="27" customHeight="1" x14ac:dyDescent="0.2">
      <c r="B89" s="121"/>
      <c r="C89" s="95" t="s">
        <v>263</v>
      </c>
      <c r="D89" s="158"/>
      <c r="E89" s="156"/>
    </row>
    <row r="90" spans="2:5" s="39" customFormat="1" x14ac:dyDescent="0.2">
      <c r="B90" s="121"/>
      <c r="C90" s="97" t="s">
        <v>246</v>
      </c>
      <c r="D90" s="159"/>
      <c r="E90" s="156"/>
    </row>
    <row r="93" spans="2:5" ht="30.75" customHeight="1" x14ac:dyDescent="0.2">
      <c r="B93" s="122" t="s">
        <v>90</v>
      </c>
      <c r="C93" s="122"/>
      <c r="D93" s="122"/>
      <c r="E93" s="122"/>
    </row>
    <row r="95" spans="2:5" s="44" customFormat="1" x14ac:dyDescent="0.2">
      <c r="B95" s="109"/>
      <c r="C95" s="46"/>
      <c r="D95" s="47"/>
    </row>
    <row r="96" spans="2:5" s="44" customFormat="1" x14ac:dyDescent="0.2">
      <c r="B96" s="119"/>
      <c r="C96" s="119"/>
      <c r="D96" s="119"/>
    </row>
    <row r="97" spans="1:4" s="44" customFormat="1" x14ac:dyDescent="0.2">
      <c r="B97" s="111"/>
      <c r="C97" s="38"/>
    </row>
    <row r="98" spans="1:4" s="44" customFormat="1" x14ac:dyDescent="0.2">
      <c r="B98" s="123" t="s">
        <v>232</v>
      </c>
      <c r="C98" s="124"/>
      <c r="D98" s="47"/>
    </row>
    <row r="99" spans="1:4" s="44" customFormat="1" x14ac:dyDescent="0.2">
      <c r="B99" s="111"/>
      <c r="C99" s="38"/>
    </row>
    <row r="100" spans="1:4" s="44" customFormat="1" x14ac:dyDescent="0.2">
      <c r="B100" s="93"/>
      <c r="C100" s="48"/>
      <c r="D100" s="49"/>
    </row>
    <row r="101" spans="1:4" s="44" customFormat="1" ht="27.75" customHeight="1" x14ac:dyDescent="0.2">
      <c r="B101" s="111"/>
      <c r="C101" s="38"/>
    </row>
    <row r="102" spans="1:4" s="44" customFormat="1" x14ac:dyDescent="0.2">
      <c r="B102" s="120"/>
      <c r="C102" s="120"/>
    </row>
    <row r="103" spans="1:4" s="44" customFormat="1" x14ac:dyDescent="0.2">
      <c r="B103" s="111"/>
      <c r="C103" s="38"/>
    </row>
    <row r="104" spans="1:4" s="44" customFormat="1" x14ac:dyDescent="0.2">
      <c r="B104" s="50"/>
      <c r="C104" s="50"/>
      <c r="D104" s="47"/>
    </row>
    <row r="105" spans="1:4" s="44" customFormat="1" x14ac:dyDescent="0.2">
      <c r="B105" s="111"/>
      <c r="C105" s="38"/>
    </row>
    <row r="106" spans="1:4" s="44" customFormat="1" x14ac:dyDescent="0.2">
      <c r="B106" s="111"/>
      <c r="C106" s="38"/>
    </row>
    <row r="107" spans="1:4" s="44" customFormat="1" ht="11.25" customHeight="1" x14ac:dyDescent="0.2">
      <c r="A107" s="51"/>
      <c r="B107" s="52"/>
      <c r="C107" s="53"/>
      <c r="D107" s="47"/>
    </row>
    <row r="108" spans="1:4" x14ac:dyDescent="0.2">
      <c r="A108" s="51"/>
      <c r="B108" s="52"/>
      <c r="C108" s="53"/>
      <c r="D108" s="40"/>
    </row>
    <row r="109" spans="1:4" ht="24.75" customHeight="1" x14ac:dyDescent="0.2">
      <c r="A109" s="51"/>
      <c r="B109" s="52"/>
      <c r="C109" s="53"/>
      <c r="D109" s="40"/>
    </row>
    <row r="110" spans="1:4" ht="23.25" customHeight="1" x14ac:dyDescent="0.2">
      <c r="A110" s="51"/>
      <c r="B110" s="52"/>
      <c r="C110" s="53"/>
      <c r="D110" s="40"/>
    </row>
    <row r="111" spans="1:4" x14ac:dyDescent="0.2">
      <c r="A111" s="51"/>
      <c r="B111" s="52"/>
      <c r="C111" s="53"/>
      <c r="D111" s="40"/>
    </row>
    <row r="112" spans="1:4" ht="15" x14ac:dyDescent="0.2">
      <c r="A112" s="51"/>
      <c r="B112" s="52"/>
      <c r="C112" s="94" t="s">
        <v>233</v>
      </c>
      <c r="D112" s="40"/>
    </row>
    <row r="113" spans="3:3" ht="15" x14ac:dyDescent="0.2">
      <c r="C113" s="94" t="s">
        <v>234</v>
      </c>
    </row>
    <row r="114" spans="3:3" ht="15" x14ac:dyDescent="0.2">
      <c r="C114" s="94" t="s">
        <v>235</v>
      </c>
    </row>
    <row r="115" spans="3:3" ht="15" x14ac:dyDescent="0.2">
      <c r="C115" s="94" t="s">
        <v>236</v>
      </c>
    </row>
    <row r="116" spans="3:3" ht="15" x14ac:dyDescent="0.2">
      <c r="C116" s="94" t="s">
        <v>237</v>
      </c>
    </row>
    <row r="117" spans="3:3" ht="15" x14ac:dyDescent="0.2">
      <c r="C117" s="94" t="s">
        <v>238</v>
      </c>
    </row>
    <row r="118" spans="3:3" ht="15" x14ac:dyDescent="0.2">
      <c r="C118" s="94" t="s">
        <v>239</v>
      </c>
    </row>
    <row r="119" spans="3:3" ht="15" x14ac:dyDescent="0.2">
      <c r="C119" s="94" t="s">
        <v>240</v>
      </c>
    </row>
    <row r="120" spans="3:3" ht="15" x14ac:dyDescent="0.2">
      <c r="C120" s="94" t="s">
        <v>241</v>
      </c>
    </row>
  </sheetData>
  <sheetProtection algorithmName="SHA-512" hashValue="0BmUk4Y6IuoCEpkaEYko8se8QIRVvKxYN4xKDshM4TAsH5U8ddxlinKadf/frHI3K+djnNd4xP5Ifyo1le1r0w==" saltValue="aSZrSHK0+q1avcJyUq3bbQ==" spinCount="100000" sheet="1" objects="1" scenarios="1"/>
  <mergeCells count="21">
    <mergeCell ref="B83:B84"/>
    <mergeCell ref="B6:C6"/>
    <mergeCell ref="B50:C50"/>
    <mergeCell ref="B57:C57"/>
    <mergeCell ref="B60:B69"/>
    <mergeCell ref="D12:E12"/>
    <mergeCell ref="D13:E14"/>
    <mergeCell ref="B72:B74"/>
    <mergeCell ref="B76:B81"/>
    <mergeCell ref="B2:C2"/>
    <mergeCell ref="B4:C4"/>
    <mergeCell ref="B5:C5"/>
    <mergeCell ref="B7:C7"/>
    <mergeCell ref="B42:C42"/>
    <mergeCell ref="B15:B21"/>
    <mergeCell ref="B24:B32"/>
    <mergeCell ref="B96:D96"/>
    <mergeCell ref="B102:C102"/>
    <mergeCell ref="B89:B90"/>
    <mergeCell ref="B93:E93"/>
    <mergeCell ref="B98:C9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0"/>
  <sheetViews>
    <sheetView zoomScale="120" zoomScaleNormal="120" workbookViewId="0">
      <selection activeCell="C15" sqref="C15"/>
    </sheetView>
  </sheetViews>
  <sheetFormatPr defaultRowHeight="12.75" x14ac:dyDescent="0.2"/>
  <cols>
    <col min="1" max="1" width="9.140625" style="14"/>
    <col min="2" max="2" width="14" style="12" customWidth="1"/>
    <col min="3" max="3" width="64.140625" style="13" bestFit="1" customWidth="1"/>
    <col min="4" max="4" width="59.85546875" style="14" customWidth="1"/>
    <col min="5" max="5" width="48.7109375" style="14" customWidth="1"/>
    <col min="6" max="16384" width="9.140625" style="14"/>
  </cols>
  <sheetData>
    <row r="1" spans="2:6" ht="13.5" thickBot="1" x14ac:dyDescent="0.25">
      <c r="B1" s="15"/>
      <c r="D1" s="161"/>
      <c r="E1" s="161"/>
    </row>
    <row r="2" spans="2:6" s="17" customFormat="1" ht="21" customHeight="1" thickBot="1" x14ac:dyDescent="0.25">
      <c r="B2" s="136" t="s">
        <v>165</v>
      </c>
      <c r="C2" s="137"/>
      <c r="D2" s="166" t="s">
        <v>36</v>
      </c>
      <c r="E2" s="167"/>
    </row>
    <row r="3" spans="2:6" ht="13.5" thickBot="1" x14ac:dyDescent="0.25">
      <c r="D3" s="161"/>
      <c r="E3" s="168"/>
    </row>
    <row r="4" spans="2:6" ht="30.75" customHeight="1" thickBot="1" x14ac:dyDescent="0.25">
      <c r="B4" s="138" t="s">
        <v>64</v>
      </c>
      <c r="C4" s="138"/>
      <c r="D4" s="162"/>
      <c r="E4" s="169"/>
      <c r="F4" s="16"/>
    </row>
    <row r="5" spans="2:6" ht="30.75" customHeight="1" thickBot="1" x14ac:dyDescent="0.25">
      <c r="B5" s="139" t="s">
        <v>91</v>
      </c>
      <c r="C5" s="140"/>
      <c r="D5" s="163">
        <f>'Konfiguracija Blok1'!D13</f>
        <v>2</v>
      </c>
      <c r="E5" s="169"/>
      <c r="F5" s="16"/>
    </row>
    <row r="6" spans="2:6" ht="30.75" customHeight="1" thickBot="1" x14ac:dyDescent="0.25">
      <c r="B6" s="138" t="s">
        <v>78</v>
      </c>
      <c r="C6" s="138"/>
      <c r="D6" s="164"/>
      <c r="E6" s="170"/>
    </row>
    <row r="7" spans="2:6" ht="30.75" customHeight="1" thickBot="1" x14ac:dyDescent="0.25">
      <c r="B7" s="138" t="s">
        <v>79</v>
      </c>
      <c r="C7" s="138"/>
      <c r="D7" s="164"/>
      <c r="E7" s="171"/>
    </row>
    <row r="8" spans="2:6" s="16" customFormat="1" x14ac:dyDescent="0.2">
      <c r="B8" s="15"/>
      <c r="C8" s="18"/>
      <c r="D8" s="161"/>
      <c r="E8" s="161"/>
    </row>
    <row r="9" spans="2:6" s="16" customFormat="1" ht="13.5" thickBot="1" x14ac:dyDescent="0.25">
      <c r="B9" s="15"/>
      <c r="C9" s="13"/>
      <c r="D9" s="161"/>
      <c r="E9" s="161"/>
    </row>
    <row r="10" spans="2:6" ht="30.75" customHeight="1" thickBot="1" x14ac:dyDescent="0.25">
      <c r="B10" s="19" t="s">
        <v>65</v>
      </c>
      <c r="C10" s="20" t="s">
        <v>66</v>
      </c>
      <c r="D10" s="172" t="s">
        <v>67</v>
      </c>
      <c r="E10" s="173" t="s">
        <v>68</v>
      </c>
    </row>
    <row r="11" spans="2:6" ht="13.5" thickBot="1" x14ac:dyDescent="0.25">
      <c r="B11" s="26">
        <v>1</v>
      </c>
      <c r="C11" s="27">
        <v>2</v>
      </c>
      <c r="D11" s="174">
        <v>3</v>
      </c>
      <c r="E11" s="174">
        <v>4</v>
      </c>
    </row>
    <row r="12" spans="2:6" ht="38.25" x14ac:dyDescent="0.2">
      <c r="B12" s="28" t="s">
        <v>69</v>
      </c>
      <c r="C12" s="29" t="s">
        <v>170</v>
      </c>
      <c r="D12" s="175"/>
      <c r="E12" s="176"/>
    </row>
    <row r="13" spans="2:6" ht="21.75" customHeight="1" x14ac:dyDescent="0.2">
      <c r="B13" s="30" t="s">
        <v>70</v>
      </c>
      <c r="C13" s="31" t="s">
        <v>80</v>
      </c>
      <c r="D13" s="177"/>
      <c r="E13" s="178"/>
    </row>
    <row r="14" spans="2:6" x14ac:dyDescent="0.2">
      <c r="B14" s="30" t="s">
        <v>71</v>
      </c>
      <c r="C14" s="22" t="s">
        <v>72</v>
      </c>
      <c r="D14" s="179"/>
      <c r="E14" s="180"/>
    </row>
    <row r="15" spans="2:6" ht="51" x14ac:dyDescent="0.2">
      <c r="B15" s="134"/>
      <c r="C15" s="32" t="s">
        <v>264</v>
      </c>
      <c r="D15" s="148"/>
      <c r="E15" s="148"/>
    </row>
    <row r="16" spans="2:6" ht="25.5" x14ac:dyDescent="0.2">
      <c r="B16" s="135"/>
      <c r="C16" s="105" t="s">
        <v>95</v>
      </c>
      <c r="D16" s="148"/>
      <c r="E16" s="148"/>
    </row>
    <row r="17" spans="2:5" x14ac:dyDescent="0.2">
      <c r="B17" s="135"/>
      <c r="C17" s="105" t="s">
        <v>254</v>
      </c>
      <c r="D17" s="148"/>
      <c r="E17" s="148"/>
    </row>
    <row r="18" spans="2:5" x14ac:dyDescent="0.2">
      <c r="B18" s="135"/>
      <c r="C18" s="105" t="s">
        <v>255</v>
      </c>
      <c r="D18" s="149"/>
      <c r="E18" s="148"/>
    </row>
    <row r="19" spans="2:5" ht="25.5" x14ac:dyDescent="0.2">
      <c r="B19" s="135"/>
      <c r="C19" s="105" t="s">
        <v>265</v>
      </c>
      <c r="D19" s="149"/>
      <c r="E19" s="148"/>
    </row>
    <row r="20" spans="2:5" x14ac:dyDescent="0.2">
      <c r="B20" s="135"/>
      <c r="C20" s="34" t="s">
        <v>81</v>
      </c>
      <c r="D20" s="149"/>
      <c r="E20" s="148"/>
    </row>
    <row r="21" spans="2:5" ht="21.75" customHeight="1" x14ac:dyDescent="0.2">
      <c r="B21" s="147"/>
      <c r="C21" s="34" t="s">
        <v>266</v>
      </c>
      <c r="D21" s="149"/>
      <c r="E21" s="148"/>
    </row>
    <row r="22" spans="2:5" x14ac:dyDescent="0.2">
      <c r="B22" s="30" t="s">
        <v>82</v>
      </c>
      <c r="C22" s="22" t="s">
        <v>83</v>
      </c>
      <c r="D22" s="150"/>
      <c r="E22" s="151"/>
    </row>
    <row r="23" spans="2:5" ht="25.5" x14ac:dyDescent="0.2">
      <c r="B23" s="134"/>
      <c r="C23" s="23" t="s">
        <v>84</v>
      </c>
      <c r="D23" s="149"/>
      <c r="E23" s="148"/>
    </row>
    <row r="24" spans="2:5" ht="25.5" x14ac:dyDescent="0.2">
      <c r="B24" s="135"/>
      <c r="C24" s="37" t="s">
        <v>267</v>
      </c>
      <c r="D24" s="149"/>
      <c r="E24" s="148"/>
    </row>
    <row r="25" spans="2:5" x14ac:dyDescent="0.2">
      <c r="B25" s="135"/>
      <c r="C25" s="23" t="s">
        <v>85</v>
      </c>
      <c r="D25" s="149"/>
      <c r="E25" s="148"/>
    </row>
    <row r="26" spans="2:5" x14ac:dyDescent="0.2">
      <c r="B26" s="135"/>
      <c r="C26" s="23" t="s">
        <v>86</v>
      </c>
      <c r="D26" s="149"/>
      <c r="E26" s="148"/>
    </row>
    <row r="27" spans="2:5" ht="25.5" x14ac:dyDescent="0.2">
      <c r="B27" s="135"/>
      <c r="C27" s="23" t="s">
        <v>108</v>
      </c>
      <c r="D27" s="149"/>
      <c r="E27" s="148"/>
    </row>
    <row r="28" spans="2:5" x14ac:dyDescent="0.2">
      <c r="B28" s="135"/>
      <c r="C28" s="23" t="s">
        <v>107</v>
      </c>
      <c r="D28" s="149"/>
      <c r="E28" s="148"/>
    </row>
    <row r="29" spans="2:5" x14ac:dyDescent="0.2">
      <c r="B29" s="135"/>
      <c r="C29" s="23" t="s">
        <v>105</v>
      </c>
      <c r="D29" s="149"/>
      <c r="E29" s="148"/>
    </row>
    <row r="30" spans="2:5" ht="25.5" x14ac:dyDescent="0.2">
      <c r="B30" s="135"/>
      <c r="C30" s="23" t="s">
        <v>99</v>
      </c>
      <c r="D30" s="149"/>
      <c r="E30" s="148"/>
    </row>
    <row r="31" spans="2:5" ht="25.5" x14ac:dyDescent="0.2">
      <c r="B31" s="135"/>
      <c r="C31" s="23" t="s">
        <v>100</v>
      </c>
      <c r="D31" s="149"/>
      <c r="E31" s="148"/>
    </row>
    <row r="32" spans="2:5" x14ac:dyDescent="0.2">
      <c r="B32" s="30" t="s">
        <v>106</v>
      </c>
      <c r="C32" s="22" t="s">
        <v>117</v>
      </c>
      <c r="D32" s="150"/>
      <c r="E32" s="151"/>
    </row>
    <row r="33" spans="2:5" x14ac:dyDescent="0.2">
      <c r="B33" s="59"/>
      <c r="C33" s="23" t="s">
        <v>109</v>
      </c>
      <c r="D33" s="149"/>
      <c r="E33" s="148"/>
    </row>
    <row r="34" spans="2:5" x14ac:dyDescent="0.2">
      <c r="B34" s="59"/>
      <c r="C34" s="23" t="s">
        <v>128</v>
      </c>
      <c r="D34" s="149"/>
      <c r="E34" s="148"/>
    </row>
    <row r="35" spans="2:5" x14ac:dyDescent="0.2">
      <c r="B35" s="59"/>
      <c r="C35" s="23" t="s">
        <v>110</v>
      </c>
      <c r="D35" s="149"/>
      <c r="E35" s="148"/>
    </row>
    <row r="36" spans="2:5" x14ac:dyDescent="0.2">
      <c r="B36" s="59"/>
      <c r="C36" s="23" t="s">
        <v>111</v>
      </c>
      <c r="D36" s="149"/>
      <c r="E36" s="148"/>
    </row>
    <row r="37" spans="2:5" x14ac:dyDescent="0.2">
      <c r="B37" s="59"/>
      <c r="C37" s="23" t="s">
        <v>112</v>
      </c>
      <c r="D37" s="149"/>
      <c r="E37" s="148"/>
    </row>
    <row r="38" spans="2:5" x14ac:dyDescent="0.2">
      <c r="B38" s="59"/>
      <c r="C38" s="23" t="s">
        <v>113</v>
      </c>
      <c r="D38" s="149"/>
      <c r="E38" s="148"/>
    </row>
    <row r="39" spans="2:5" x14ac:dyDescent="0.2">
      <c r="B39" s="59"/>
      <c r="C39" s="23" t="s">
        <v>114</v>
      </c>
      <c r="D39" s="149"/>
      <c r="E39" s="148"/>
    </row>
    <row r="40" spans="2:5" x14ac:dyDescent="0.2">
      <c r="B40" s="59"/>
      <c r="C40" s="61" t="s">
        <v>115</v>
      </c>
      <c r="D40" s="149"/>
      <c r="E40" s="148"/>
    </row>
    <row r="41" spans="2:5" ht="39.75" customHeight="1" x14ac:dyDescent="0.2">
      <c r="B41" s="141" t="s">
        <v>127</v>
      </c>
      <c r="C41" s="142"/>
      <c r="D41" s="149"/>
      <c r="E41" s="148"/>
    </row>
    <row r="42" spans="2:5" x14ac:dyDescent="0.2">
      <c r="B42" s="60" t="s">
        <v>118</v>
      </c>
      <c r="C42" s="62" t="s">
        <v>123</v>
      </c>
      <c r="D42" s="149"/>
      <c r="E42" s="148"/>
    </row>
    <row r="43" spans="2:5" x14ac:dyDescent="0.2">
      <c r="B43" s="60" t="s">
        <v>119</v>
      </c>
      <c r="C43" s="23" t="s">
        <v>124</v>
      </c>
      <c r="D43" s="149"/>
      <c r="E43" s="148"/>
    </row>
    <row r="44" spans="2:5" x14ac:dyDescent="0.2">
      <c r="B44" s="60" t="s">
        <v>120</v>
      </c>
      <c r="C44" s="23" t="s">
        <v>125</v>
      </c>
      <c r="D44" s="149"/>
      <c r="E44" s="148"/>
    </row>
    <row r="45" spans="2:5" x14ac:dyDescent="0.2">
      <c r="B45" s="60" t="s">
        <v>121</v>
      </c>
      <c r="C45" s="23" t="s">
        <v>126</v>
      </c>
      <c r="D45" s="149"/>
      <c r="E45" s="148"/>
    </row>
    <row r="46" spans="2:5" x14ac:dyDescent="0.2">
      <c r="B46" s="60" t="s">
        <v>122</v>
      </c>
      <c r="C46" s="23" t="s">
        <v>129</v>
      </c>
      <c r="D46" s="149"/>
      <c r="E46" s="148"/>
    </row>
    <row r="47" spans="2:5" x14ac:dyDescent="0.2">
      <c r="B47" s="60" t="s">
        <v>130</v>
      </c>
      <c r="C47" s="23" t="s">
        <v>132</v>
      </c>
      <c r="D47" s="149"/>
      <c r="E47" s="148"/>
    </row>
    <row r="48" spans="2:5" x14ac:dyDescent="0.2">
      <c r="B48" s="60" t="s">
        <v>131</v>
      </c>
      <c r="C48" s="61" t="s">
        <v>133</v>
      </c>
      <c r="D48" s="149"/>
      <c r="E48" s="148"/>
    </row>
    <row r="49" spans="2:5" ht="24.75" customHeight="1" x14ac:dyDescent="0.2">
      <c r="B49" s="141" t="s">
        <v>134</v>
      </c>
      <c r="C49" s="142"/>
      <c r="D49" s="149"/>
      <c r="E49" s="148"/>
    </row>
    <row r="50" spans="2:5" x14ac:dyDescent="0.2">
      <c r="B50" s="60" t="s">
        <v>135</v>
      </c>
      <c r="C50" s="62" t="s">
        <v>136</v>
      </c>
      <c r="D50" s="149"/>
      <c r="E50" s="148"/>
    </row>
    <row r="51" spans="2:5" x14ac:dyDescent="0.2">
      <c r="B51" s="60" t="s">
        <v>118</v>
      </c>
      <c r="C51" s="23" t="s">
        <v>137</v>
      </c>
      <c r="D51" s="149"/>
      <c r="E51" s="148"/>
    </row>
    <row r="52" spans="2:5" x14ac:dyDescent="0.2">
      <c r="B52" s="60" t="s">
        <v>138</v>
      </c>
      <c r="C52" s="23" t="s">
        <v>139</v>
      </c>
      <c r="D52" s="149"/>
      <c r="E52" s="148"/>
    </row>
    <row r="53" spans="2:5" x14ac:dyDescent="0.2">
      <c r="B53" s="60" t="s">
        <v>140</v>
      </c>
      <c r="C53" s="23" t="s">
        <v>141</v>
      </c>
      <c r="D53" s="149"/>
      <c r="E53" s="148"/>
    </row>
    <row r="54" spans="2:5" x14ac:dyDescent="0.2">
      <c r="B54" s="60" t="s">
        <v>142</v>
      </c>
      <c r="C54" s="23" t="s">
        <v>143</v>
      </c>
      <c r="D54" s="149"/>
      <c r="E54" s="148"/>
    </row>
    <row r="55" spans="2:5" x14ac:dyDescent="0.2">
      <c r="B55" s="60" t="s">
        <v>144</v>
      </c>
      <c r="C55" s="23" t="s">
        <v>145</v>
      </c>
      <c r="D55" s="149"/>
      <c r="E55" s="148"/>
    </row>
    <row r="56" spans="2:5" x14ac:dyDescent="0.2">
      <c r="B56" s="141" t="s">
        <v>146</v>
      </c>
      <c r="C56" s="142"/>
      <c r="D56" s="149"/>
      <c r="E56" s="148"/>
    </row>
    <row r="57" spans="2:5" ht="25.5" x14ac:dyDescent="0.2">
      <c r="B57" s="60"/>
      <c r="C57" s="23" t="s">
        <v>147</v>
      </c>
      <c r="D57" s="149"/>
      <c r="E57" s="148"/>
    </row>
    <row r="58" spans="2:5" x14ac:dyDescent="0.2">
      <c r="B58" s="60" t="s">
        <v>148</v>
      </c>
      <c r="C58" s="23" t="s">
        <v>149</v>
      </c>
      <c r="D58" s="149"/>
      <c r="E58" s="148"/>
    </row>
    <row r="59" spans="2:5" x14ac:dyDescent="0.2">
      <c r="B59" s="132" t="s">
        <v>160</v>
      </c>
      <c r="C59" s="23" t="s">
        <v>150</v>
      </c>
      <c r="D59" s="149"/>
      <c r="E59" s="148"/>
    </row>
    <row r="60" spans="2:5" x14ac:dyDescent="0.2">
      <c r="B60" s="132"/>
      <c r="C60" s="23" t="s">
        <v>151</v>
      </c>
      <c r="D60" s="149"/>
      <c r="E60" s="148"/>
    </row>
    <row r="61" spans="2:5" x14ac:dyDescent="0.2">
      <c r="B61" s="132"/>
      <c r="C61" s="23" t="s">
        <v>152</v>
      </c>
      <c r="D61" s="149"/>
      <c r="E61" s="148"/>
    </row>
    <row r="62" spans="2:5" x14ac:dyDescent="0.2">
      <c r="B62" s="132"/>
      <c r="C62" s="23" t="s">
        <v>153</v>
      </c>
      <c r="D62" s="149"/>
      <c r="E62" s="148"/>
    </row>
    <row r="63" spans="2:5" x14ac:dyDescent="0.2">
      <c r="B63" s="132"/>
      <c r="C63" s="23" t="s">
        <v>154</v>
      </c>
      <c r="D63" s="149"/>
      <c r="E63" s="148"/>
    </row>
    <row r="64" spans="2:5" x14ac:dyDescent="0.2">
      <c r="B64" s="132"/>
      <c r="C64" s="23" t="s">
        <v>155</v>
      </c>
      <c r="D64" s="149"/>
      <c r="E64" s="148"/>
    </row>
    <row r="65" spans="2:5" x14ac:dyDescent="0.2">
      <c r="B65" s="132"/>
      <c r="C65" s="23" t="s">
        <v>156</v>
      </c>
      <c r="D65" s="149"/>
      <c r="E65" s="148"/>
    </row>
    <row r="66" spans="2:5" x14ac:dyDescent="0.2">
      <c r="B66" s="132"/>
      <c r="C66" s="23" t="s">
        <v>157</v>
      </c>
      <c r="D66" s="149"/>
      <c r="E66" s="148"/>
    </row>
    <row r="67" spans="2:5" x14ac:dyDescent="0.2">
      <c r="B67" s="132"/>
      <c r="C67" s="23" t="s">
        <v>158</v>
      </c>
      <c r="D67" s="149"/>
      <c r="E67" s="148"/>
    </row>
    <row r="68" spans="2:5" x14ac:dyDescent="0.2">
      <c r="B68" s="132"/>
      <c r="C68" s="23" t="s">
        <v>159</v>
      </c>
      <c r="D68" s="149"/>
      <c r="E68" s="148"/>
    </row>
    <row r="69" spans="2:5" x14ac:dyDescent="0.2">
      <c r="B69" s="35"/>
      <c r="C69" s="23" t="s">
        <v>161</v>
      </c>
      <c r="D69" s="149"/>
      <c r="E69" s="148"/>
    </row>
    <row r="70" spans="2:5" x14ac:dyDescent="0.2">
      <c r="B70" s="25" t="s">
        <v>116</v>
      </c>
      <c r="C70" s="22" t="s">
        <v>163</v>
      </c>
      <c r="D70" s="152"/>
      <c r="E70" s="153"/>
    </row>
    <row r="71" spans="2:5" x14ac:dyDescent="0.2">
      <c r="B71" s="35"/>
      <c r="C71" s="23" t="s">
        <v>243</v>
      </c>
      <c r="D71" s="149"/>
      <c r="E71" s="148"/>
    </row>
    <row r="72" spans="2:5" ht="25.5" x14ac:dyDescent="0.2">
      <c r="B72" s="35"/>
      <c r="C72" s="23" t="s">
        <v>268</v>
      </c>
      <c r="D72" s="149"/>
      <c r="E72" s="148"/>
    </row>
    <row r="73" spans="2:5" ht="25.5" x14ac:dyDescent="0.2">
      <c r="B73" s="35"/>
      <c r="C73" s="23" t="s">
        <v>164</v>
      </c>
      <c r="D73" s="149"/>
      <c r="E73" s="148"/>
    </row>
    <row r="74" spans="2:5" x14ac:dyDescent="0.2">
      <c r="B74" s="25" t="s">
        <v>162</v>
      </c>
      <c r="C74" s="22" t="s">
        <v>87</v>
      </c>
      <c r="D74" s="152"/>
      <c r="E74" s="153"/>
    </row>
    <row r="75" spans="2:5" ht="25.5" x14ac:dyDescent="0.2">
      <c r="B75" s="135"/>
      <c r="C75" s="32" t="s">
        <v>92</v>
      </c>
      <c r="D75" s="149"/>
      <c r="E75" s="148"/>
    </row>
    <row r="76" spans="2:5" x14ac:dyDescent="0.2">
      <c r="B76" s="135"/>
      <c r="C76" s="36" t="s">
        <v>93</v>
      </c>
      <c r="D76" s="149"/>
      <c r="E76" s="148"/>
    </row>
    <row r="77" spans="2:5" ht="25.5" x14ac:dyDescent="0.2">
      <c r="B77" s="135"/>
      <c r="C77" s="23" t="s">
        <v>104</v>
      </c>
      <c r="D77" s="149"/>
      <c r="E77" s="148"/>
    </row>
    <row r="78" spans="2:5" ht="38.25" x14ac:dyDescent="0.2">
      <c r="B78" s="135"/>
      <c r="C78" s="23" t="s">
        <v>260</v>
      </c>
      <c r="D78" s="149"/>
      <c r="E78" s="148"/>
    </row>
    <row r="79" spans="2:5" ht="38.25" x14ac:dyDescent="0.2">
      <c r="B79" s="135"/>
      <c r="C79" s="23" t="s">
        <v>261</v>
      </c>
      <c r="D79" s="149"/>
      <c r="E79" s="148"/>
    </row>
    <row r="80" spans="2:5" ht="31.5" customHeight="1" x14ac:dyDescent="0.2">
      <c r="B80" s="147"/>
      <c r="C80" s="37" t="s">
        <v>244</v>
      </c>
      <c r="D80" s="149"/>
      <c r="E80" s="148"/>
    </row>
    <row r="81" spans="2:5" ht="25.5" x14ac:dyDescent="0.2">
      <c r="B81" s="25" t="s">
        <v>171</v>
      </c>
      <c r="C81" s="22" t="s">
        <v>179</v>
      </c>
      <c r="D81" s="152"/>
      <c r="E81" s="153"/>
    </row>
    <row r="82" spans="2:5" ht="25.5" x14ac:dyDescent="0.2">
      <c r="B82" s="55"/>
      <c r="C82" s="23" t="s">
        <v>172</v>
      </c>
      <c r="D82" s="149"/>
      <c r="E82" s="148"/>
    </row>
    <row r="83" spans="2:5" x14ac:dyDescent="0.2">
      <c r="B83" s="55"/>
      <c r="C83" s="23" t="s">
        <v>178</v>
      </c>
      <c r="D83" s="149"/>
      <c r="E83" s="148"/>
    </row>
    <row r="84" spans="2:5" x14ac:dyDescent="0.2">
      <c r="B84" s="55"/>
      <c r="C84" s="23" t="s">
        <v>176</v>
      </c>
      <c r="D84" s="149"/>
      <c r="E84" s="148"/>
    </row>
    <row r="85" spans="2:5" x14ac:dyDescent="0.2">
      <c r="B85" s="55"/>
      <c r="C85" s="23" t="s">
        <v>177</v>
      </c>
      <c r="D85" s="149"/>
      <c r="E85" s="148"/>
    </row>
    <row r="86" spans="2:5" x14ac:dyDescent="0.2">
      <c r="B86" s="55"/>
      <c r="C86" s="23" t="s">
        <v>271</v>
      </c>
      <c r="D86" s="149"/>
      <c r="E86" s="148"/>
    </row>
    <row r="87" spans="2:5" x14ac:dyDescent="0.2">
      <c r="B87" s="55"/>
      <c r="C87" s="23" t="s">
        <v>269</v>
      </c>
      <c r="D87" s="149"/>
      <c r="E87" s="148"/>
    </row>
    <row r="88" spans="2:5" x14ac:dyDescent="0.2">
      <c r="B88" s="55"/>
      <c r="C88" s="23" t="s">
        <v>270</v>
      </c>
      <c r="D88" s="149"/>
      <c r="E88" s="148"/>
    </row>
    <row r="89" spans="2:5" x14ac:dyDescent="0.2">
      <c r="B89" s="55"/>
      <c r="C89" s="23" t="s">
        <v>173</v>
      </c>
      <c r="D89" s="149"/>
      <c r="E89" s="148"/>
    </row>
    <row r="90" spans="2:5" ht="25.5" x14ac:dyDescent="0.2">
      <c r="B90" s="55"/>
      <c r="C90" s="23" t="s">
        <v>174</v>
      </c>
      <c r="D90" s="149"/>
      <c r="E90" s="148"/>
    </row>
    <row r="91" spans="2:5" ht="25.5" x14ac:dyDescent="0.2">
      <c r="B91" s="55"/>
      <c r="C91" s="23" t="s">
        <v>175</v>
      </c>
      <c r="D91" s="149"/>
      <c r="E91" s="148"/>
    </row>
    <row r="92" spans="2:5" x14ac:dyDescent="0.2">
      <c r="B92" s="30" t="s">
        <v>73</v>
      </c>
      <c r="C92" s="22" t="s">
        <v>88</v>
      </c>
      <c r="D92" s="152"/>
      <c r="E92" s="153"/>
    </row>
    <row r="93" spans="2:5" x14ac:dyDescent="0.2">
      <c r="B93" s="131"/>
      <c r="C93" s="23" t="s">
        <v>96</v>
      </c>
      <c r="D93" s="149"/>
      <c r="E93" s="148"/>
    </row>
    <row r="94" spans="2:5" x14ac:dyDescent="0.2">
      <c r="B94" s="132"/>
      <c r="C94" s="23" t="s">
        <v>97</v>
      </c>
      <c r="D94" s="149"/>
      <c r="E94" s="148"/>
    </row>
    <row r="95" spans="2:5" x14ac:dyDescent="0.2">
      <c r="B95" s="56"/>
      <c r="C95" s="23" t="s">
        <v>98</v>
      </c>
      <c r="D95" s="149"/>
      <c r="E95" s="148"/>
    </row>
    <row r="96" spans="2:5" x14ac:dyDescent="0.2">
      <c r="B96" s="30" t="s">
        <v>74</v>
      </c>
      <c r="C96" s="22" t="s">
        <v>75</v>
      </c>
      <c r="D96" s="154"/>
      <c r="E96" s="154"/>
    </row>
    <row r="97" spans="1:5" ht="25.5" x14ac:dyDescent="0.2">
      <c r="B97" s="102"/>
      <c r="C97" s="23" t="s">
        <v>288</v>
      </c>
      <c r="D97" s="155"/>
      <c r="E97" s="156"/>
    </row>
    <row r="98" spans="1:5" ht="19.5" customHeight="1" x14ac:dyDescent="0.2">
      <c r="B98" s="24" t="s">
        <v>76</v>
      </c>
      <c r="C98" s="25" t="s">
        <v>77</v>
      </c>
      <c r="D98" s="157"/>
      <c r="E98" s="154"/>
    </row>
    <row r="99" spans="1:5" s="39" customFormat="1" ht="26.25" customHeight="1" x14ac:dyDescent="0.2">
      <c r="B99" s="145"/>
      <c r="C99" s="95" t="s">
        <v>263</v>
      </c>
      <c r="D99" s="181"/>
      <c r="E99" s="156"/>
    </row>
    <row r="100" spans="1:5" s="39" customFormat="1" x14ac:dyDescent="0.2">
      <c r="B100" s="145"/>
      <c r="C100" s="96" t="s">
        <v>89</v>
      </c>
      <c r="D100" s="182"/>
      <c r="E100" s="156"/>
    </row>
    <row r="103" spans="1:5" x14ac:dyDescent="0.2">
      <c r="B103" s="14"/>
      <c r="C103" s="14"/>
    </row>
    <row r="104" spans="1:5" x14ac:dyDescent="0.2">
      <c r="B104" s="14"/>
      <c r="C104" s="14"/>
    </row>
    <row r="105" spans="1:5" ht="27" customHeight="1" x14ac:dyDescent="0.2">
      <c r="A105" s="40"/>
      <c r="B105" s="146" t="s">
        <v>90</v>
      </c>
      <c r="C105" s="146"/>
      <c r="D105" s="146"/>
      <c r="E105" s="40"/>
    </row>
    <row r="106" spans="1:5" x14ac:dyDescent="0.2">
      <c r="A106" s="40"/>
      <c r="B106" s="42"/>
      <c r="C106" s="43"/>
      <c r="D106" s="40"/>
      <c r="E106" s="40"/>
    </row>
    <row r="107" spans="1:5" s="44" customFormat="1" x14ac:dyDescent="0.2">
      <c r="B107" s="45"/>
      <c r="C107" s="38"/>
    </row>
    <row r="108" spans="1:5" s="44" customFormat="1" x14ac:dyDescent="0.2">
      <c r="B108" s="143" t="s">
        <v>245</v>
      </c>
      <c r="C108" s="144"/>
      <c r="D108" s="47"/>
    </row>
    <row r="109" spans="1:5" s="44" customFormat="1" x14ac:dyDescent="0.2">
      <c r="B109" s="88"/>
      <c r="C109" s="38"/>
    </row>
    <row r="110" spans="1:5" s="44" customFormat="1" ht="27" customHeight="1" x14ac:dyDescent="0.2">
      <c r="B110" s="93"/>
      <c r="C110" s="48"/>
      <c r="D110" s="49"/>
    </row>
    <row r="111" spans="1:5" s="44" customFormat="1" x14ac:dyDescent="0.2">
      <c r="B111" s="88"/>
      <c r="C111" s="38"/>
    </row>
    <row r="112" spans="1:5" s="44" customFormat="1" x14ac:dyDescent="0.2">
      <c r="B112" s="120"/>
      <c r="C112" s="120"/>
    </row>
    <row r="113" spans="1:4" s="44" customFormat="1" x14ac:dyDescent="0.2">
      <c r="B113" s="88"/>
      <c r="C113" s="38"/>
    </row>
    <row r="114" spans="1:4" s="44" customFormat="1" x14ac:dyDescent="0.2">
      <c r="B114" s="50"/>
      <c r="C114" s="50"/>
      <c r="D114" s="47"/>
    </row>
    <row r="115" spans="1:4" s="44" customFormat="1" ht="11.25" customHeight="1" x14ac:dyDescent="0.2">
      <c r="A115" s="51"/>
      <c r="B115" s="88"/>
      <c r="C115" s="38"/>
    </row>
    <row r="116" spans="1:4" x14ac:dyDescent="0.2">
      <c r="A116" s="51"/>
      <c r="B116" s="88"/>
      <c r="C116" s="38"/>
      <c r="D116" s="44"/>
    </row>
    <row r="117" spans="1:4" ht="24.75" customHeight="1" x14ac:dyDescent="0.2">
      <c r="A117" s="51"/>
      <c r="B117" s="52"/>
      <c r="C117" s="53"/>
      <c r="D117" s="47"/>
    </row>
    <row r="118" spans="1:4" ht="23.25" customHeight="1" x14ac:dyDescent="0.2">
      <c r="A118" s="51"/>
      <c r="B118" s="52"/>
      <c r="C118" s="53"/>
      <c r="D118" s="40"/>
    </row>
    <row r="119" spans="1:4" x14ac:dyDescent="0.2">
      <c r="A119" s="51"/>
      <c r="B119" s="52"/>
      <c r="C119" s="53"/>
      <c r="D119" s="40"/>
    </row>
    <row r="120" spans="1:4" x14ac:dyDescent="0.2">
      <c r="A120" s="51"/>
      <c r="B120" s="52"/>
      <c r="C120" s="53"/>
      <c r="D120" s="40"/>
    </row>
    <row r="121" spans="1:4" x14ac:dyDescent="0.2">
      <c r="A121" s="51"/>
      <c r="B121" s="52"/>
      <c r="C121" s="53"/>
      <c r="D121" s="40"/>
    </row>
    <row r="122" spans="1:4" ht="15" x14ac:dyDescent="0.2">
      <c r="B122" s="52"/>
      <c r="C122" s="94" t="s">
        <v>233</v>
      </c>
      <c r="D122" s="40"/>
    </row>
    <row r="123" spans="1:4" ht="15" x14ac:dyDescent="0.2">
      <c r="C123" s="94" t="s">
        <v>234</v>
      </c>
    </row>
    <row r="124" spans="1:4" ht="15" x14ac:dyDescent="0.2">
      <c r="C124" s="94" t="s">
        <v>235</v>
      </c>
    </row>
    <row r="125" spans="1:4" ht="15" x14ac:dyDescent="0.2">
      <c r="C125" s="94" t="s">
        <v>236</v>
      </c>
    </row>
    <row r="126" spans="1:4" ht="15" x14ac:dyDescent="0.2">
      <c r="C126" s="94" t="s">
        <v>237</v>
      </c>
    </row>
    <row r="127" spans="1:4" ht="15" x14ac:dyDescent="0.2">
      <c r="C127" s="94" t="s">
        <v>238</v>
      </c>
    </row>
    <row r="128" spans="1:4" ht="15" x14ac:dyDescent="0.2">
      <c r="C128" s="94" t="s">
        <v>239</v>
      </c>
    </row>
    <row r="129" spans="3:3" ht="15" x14ac:dyDescent="0.2">
      <c r="C129" s="94" t="s">
        <v>240</v>
      </c>
    </row>
    <row r="130" spans="3:3" ht="15" x14ac:dyDescent="0.2">
      <c r="C130" s="94" t="s">
        <v>241</v>
      </c>
    </row>
  </sheetData>
  <sheetProtection algorithmName="SHA-512" hashValue="jTv/TP7gY7iQoKaQDSLDB7flTu8y7oIRA0UdgUyiWEKI23eflaXyv/fw/nh4uVozwOdGcc4mMsb7B0GloMBQBw==" saltValue="m7jbxEkFvD5S5A4j6L6+4Q==" spinCount="100000" sheet="1" objects="1" scenarios="1"/>
  <mergeCells count="19">
    <mergeCell ref="B2:C2"/>
    <mergeCell ref="D13:E14"/>
    <mergeCell ref="B4:C4"/>
    <mergeCell ref="B15:B21"/>
    <mergeCell ref="B75:B80"/>
    <mergeCell ref="B5:C5"/>
    <mergeCell ref="B6:C6"/>
    <mergeCell ref="B7:C7"/>
    <mergeCell ref="D12:E12"/>
    <mergeCell ref="B108:C108"/>
    <mergeCell ref="B112:C112"/>
    <mergeCell ref="B59:B68"/>
    <mergeCell ref="B23:B31"/>
    <mergeCell ref="B41:C41"/>
    <mergeCell ref="B49:C49"/>
    <mergeCell ref="B56:C56"/>
    <mergeCell ref="B93:B94"/>
    <mergeCell ref="B99:B100"/>
    <mergeCell ref="B105:D10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3"/>
  <sheetViews>
    <sheetView topLeftCell="B1" zoomScale="130" zoomScaleNormal="130" workbookViewId="0">
      <selection activeCell="D7" sqref="D7"/>
    </sheetView>
  </sheetViews>
  <sheetFormatPr defaultRowHeight="12.75" x14ac:dyDescent="0.2"/>
  <cols>
    <col min="1" max="1" width="9.140625" style="14"/>
    <col min="2" max="2" width="14" style="12" customWidth="1"/>
    <col min="3" max="3" width="64.5703125" style="13" customWidth="1"/>
    <col min="4" max="4" width="59.85546875" style="14" customWidth="1"/>
    <col min="5" max="5" width="48.7109375" style="14" customWidth="1"/>
    <col min="6" max="16384" width="9.140625" style="14"/>
  </cols>
  <sheetData>
    <row r="1" spans="2:6" ht="13.5" thickBot="1" x14ac:dyDescent="0.25">
      <c r="B1" s="15"/>
      <c r="D1" s="161"/>
      <c r="E1" s="161"/>
    </row>
    <row r="2" spans="2:6" s="17" customFormat="1" ht="21" customHeight="1" thickBot="1" x14ac:dyDescent="0.25">
      <c r="B2" s="136" t="s">
        <v>165</v>
      </c>
      <c r="C2" s="137"/>
      <c r="D2" s="160" t="s">
        <v>166</v>
      </c>
      <c r="E2" s="167"/>
    </row>
    <row r="3" spans="2:6" ht="13.5" thickBot="1" x14ac:dyDescent="0.25">
      <c r="D3" s="161"/>
      <c r="E3" s="183"/>
    </row>
    <row r="4" spans="2:6" ht="30.75" customHeight="1" thickBot="1" x14ac:dyDescent="0.25">
      <c r="B4" s="138" t="s">
        <v>64</v>
      </c>
      <c r="C4" s="138"/>
      <c r="D4" s="162"/>
      <c r="E4" s="169"/>
      <c r="F4" s="16"/>
    </row>
    <row r="5" spans="2:6" ht="30.75" customHeight="1" thickBot="1" x14ac:dyDescent="0.25">
      <c r="B5" s="139" t="s">
        <v>91</v>
      </c>
      <c r="C5" s="140"/>
      <c r="D5" s="163">
        <f>'Konfiguracija Blok1'!D15</f>
        <v>10</v>
      </c>
      <c r="E5" s="169"/>
      <c r="F5" s="16"/>
    </row>
    <row r="6" spans="2:6" ht="30.75" customHeight="1" thickBot="1" x14ac:dyDescent="0.25">
      <c r="B6" s="138" t="s">
        <v>78</v>
      </c>
      <c r="C6" s="138"/>
      <c r="D6" s="164"/>
      <c r="E6" s="171"/>
    </row>
    <row r="7" spans="2:6" ht="30.75" customHeight="1" thickBot="1" x14ac:dyDescent="0.25">
      <c r="B7" s="138" t="s">
        <v>79</v>
      </c>
      <c r="C7" s="138"/>
      <c r="D7" s="164"/>
      <c r="E7" s="171"/>
    </row>
    <row r="8" spans="2:6" s="16" customFormat="1" x14ac:dyDescent="0.2">
      <c r="B8" s="15"/>
      <c r="C8" s="18"/>
      <c r="D8" s="161"/>
      <c r="E8" s="161"/>
    </row>
    <row r="9" spans="2:6" s="16" customFormat="1" ht="13.5" thickBot="1" x14ac:dyDescent="0.25">
      <c r="B9" s="15"/>
      <c r="C9" s="13"/>
      <c r="D9" s="161"/>
      <c r="E9" s="161"/>
    </row>
    <row r="10" spans="2:6" ht="30.75" customHeight="1" thickBot="1" x14ac:dyDescent="0.25">
      <c r="B10" s="19" t="s">
        <v>65</v>
      </c>
      <c r="C10" s="20" t="s">
        <v>66</v>
      </c>
      <c r="D10" s="172" t="s">
        <v>67</v>
      </c>
      <c r="E10" s="173" t="s">
        <v>68</v>
      </c>
    </row>
    <row r="11" spans="2:6" ht="13.5" thickBot="1" x14ac:dyDescent="0.25">
      <c r="B11" s="26">
        <v>1</v>
      </c>
      <c r="C11" s="27">
        <v>2</v>
      </c>
      <c r="D11" s="174">
        <v>3</v>
      </c>
      <c r="E11" s="174">
        <v>4</v>
      </c>
    </row>
    <row r="12" spans="2:6" ht="51" x14ac:dyDescent="0.2">
      <c r="B12" s="28" t="s">
        <v>69</v>
      </c>
      <c r="C12" s="29" t="s">
        <v>214</v>
      </c>
      <c r="D12" s="175"/>
      <c r="E12" s="176"/>
    </row>
    <row r="13" spans="2:6" ht="21.75" customHeight="1" x14ac:dyDescent="0.2">
      <c r="B13" s="30" t="s">
        <v>70</v>
      </c>
      <c r="C13" s="31" t="s">
        <v>80</v>
      </c>
      <c r="D13" s="177"/>
      <c r="E13" s="178"/>
    </row>
    <row r="14" spans="2:6" x14ac:dyDescent="0.2">
      <c r="B14" s="30" t="s">
        <v>71</v>
      </c>
      <c r="C14" s="22" t="s">
        <v>72</v>
      </c>
      <c r="D14" s="179"/>
      <c r="E14" s="180"/>
    </row>
    <row r="15" spans="2:6" ht="25.5" x14ac:dyDescent="0.2">
      <c r="B15" s="134"/>
      <c r="C15" s="32" t="s">
        <v>272</v>
      </c>
      <c r="D15" s="148"/>
      <c r="E15" s="148"/>
    </row>
    <row r="16" spans="2:6" x14ac:dyDescent="0.2">
      <c r="B16" s="135"/>
      <c r="C16" s="33" t="s">
        <v>215</v>
      </c>
      <c r="D16" s="148"/>
      <c r="E16" s="148"/>
    </row>
    <row r="17" spans="1:5" ht="267" customHeight="1" x14ac:dyDescent="0.2">
      <c r="B17" s="135"/>
      <c r="C17" s="33"/>
      <c r="D17" s="148"/>
      <c r="E17" s="148"/>
    </row>
    <row r="18" spans="1:5" x14ac:dyDescent="0.2">
      <c r="B18" s="30" t="s">
        <v>74</v>
      </c>
      <c r="C18" s="22" t="s">
        <v>75</v>
      </c>
      <c r="D18" s="154"/>
      <c r="E18" s="154"/>
    </row>
    <row r="19" spans="1:5" ht="25.5" x14ac:dyDescent="0.2">
      <c r="B19" s="102"/>
      <c r="C19" s="23" t="s">
        <v>288</v>
      </c>
      <c r="D19" s="155"/>
      <c r="E19" s="156"/>
    </row>
    <row r="20" spans="1:5" x14ac:dyDescent="0.2">
      <c r="B20" s="24" t="s">
        <v>76</v>
      </c>
      <c r="C20" s="25" t="s">
        <v>77</v>
      </c>
      <c r="D20" s="157"/>
      <c r="E20" s="154"/>
    </row>
    <row r="21" spans="1:5" s="39" customFormat="1" ht="35.25" customHeight="1" x14ac:dyDescent="0.2">
      <c r="B21" s="145"/>
      <c r="C21" s="95" t="s">
        <v>263</v>
      </c>
      <c r="D21" s="158"/>
      <c r="E21" s="156"/>
    </row>
    <row r="22" spans="1:5" s="39" customFormat="1" ht="12.75" customHeight="1" x14ac:dyDescent="0.2">
      <c r="B22" s="145"/>
      <c r="C22" s="97" t="s">
        <v>89</v>
      </c>
      <c r="D22" s="159"/>
      <c r="E22" s="156"/>
    </row>
    <row r="24" spans="1:5" x14ac:dyDescent="0.2">
      <c r="B24" s="14"/>
      <c r="C24" s="14"/>
    </row>
    <row r="25" spans="1:5" x14ac:dyDescent="0.2">
      <c r="B25" s="14"/>
      <c r="C25" s="14"/>
    </row>
    <row r="26" spans="1:5" x14ac:dyDescent="0.2">
      <c r="B26" s="14"/>
      <c r="C26" s="14"/>
    </row>
    <row r="27" spans="1:5" ht="27" customHeight="1" x14ac:dyDescent="0.2">
      <c r="A27" s="40"/>
      <c r="B27" s="146" t="s">
        <v>90</v>
      </c>
      <c r="C27" s="146"/>
      <c r="D27" s="146"/>
      <c r="E27" s="40"/>
    </row>
    <row r="28" spans="1:5" x14ac:dyDescent="0.2">
      <c r="A28" s="40"/>
      <c r="B28" s="42"/>
      <c r="C28" s="43"/>
      <c r="D28" s="40"/>
      <c r="E28" s="40"/>
    </row>
    <row r="29" spans="1:5" s="44" customFormat="1" x14ac:dyDescent="0.2">
      <c r="B29" s="45"/>
      <c r="C29" s="38"/>
    </row>
    <row r="30" spans="1:5" s="44" customFormat="1" x14ac:dyDescent="0.2">
      <c r="B30" s="48"/>
      <c r="C30" s="48"/>
      <c r="D30" s="49"/>
    </row>
    <row r="31" spans="1:5" s="44" customFormat="1" x14ac:dyDescent="0.2">
      <c r="B31" s="45"/>
      <c r="C31" s="38"/>
    </row>
    <row r="32" spans="1:5" s="44" customFormat="1" x14ac:dyDescent="0.2">
      <c r="B32" s="120"/>
      <c r="C32" s="120"/>
    </row>
    <row r="33" spans="1:4" s="44" customFormat="1" x14ac:dyDescent="0.2">
      <c r="B33" s="45"/>
      <c r="C33" s="38"/>
    </row>
    <row r="34" spans="1:4" s="44" customFormat="1" x14ac:dyDescent="0.2">
      <c r="B34" s="50"/>
      <c r="C34" s="50"/>
      <c r="D34" s="47"/>
    </row>
    <row r="35" spans="1:4" s="44" customFormat="1" x14ac:dyDescent="0.2">
      <c r="B35" s="45"/>
      <c r="C35" s="38"/>
    </row>
    <row r="36" spans="1:4" s="44" customFormat="1" x14ac:dyDescent="0.2">
      <c r="B36" s="45"/>
      <c r="C36" s="38"/>
    </row>
    <row r="37" spans="1:4" s="44" customFormat="1" ht="11.25" customHeight="1" x14ac:dyDescent="0.2">
      <c r="A37" s="51"/>
      <c r="B37" s="52"/>
      <c r="C37" s="53"/>
      <c r="D37" s="47"/>
    </row>
    <row r="38" spans="1:4" x14ac:dyDescent="0.2">
      <c r="A38" s="51"/>
      <c r="B38" s="52"/>
      <c r="C38" s="53"/>
      <c r="D38" s="40"/>
    </row>
    <row r="39" spans="1:4" ht="24.75" customHeight="1" x14ac:dyDescent="0.2">
      <c r="A39" s="51"/>
      <c r="B39" s="52"/>
      <c r="C39" s="53"/>
      <c r="D39" s="40"/>
    </row>
    <row r="40" spans="1:4" ht="23.25" customHeight="1" x14ac:dyDescent="0.2">
      <c r="A40" s="51"/>
      <c r="B40" s="52"/>
      <c r="C40" s="53"/>
      <c r="D40" s="40"/>
    </row>
    <row r="41" spans="1:4" x14ac:dyDescent="0.2">
      <c r="A41" s="51"/>
      <c r="B41" s="52"/>
      <c r="C41" s="53"/>
      <c r="D41" s="40"/>
    </row>
    <row r="42" spans="1:4" x14ac:dyDescent="0.2">
      <c r="A42" s="51"/>
      <c r="B42" s="52"/>
      <c r="C42" s="53"/>
      <c r="D42" s="40"/>
    </row>
    <row r="43" spans="1:4" x14ac:dyDescent="0.2">
      <c r="A43" s="51"/>
      <c r="B43" s="51"/>
      <c r="C43" s="54"/>
    </row>
  </sheetData>
  <sheetProtection algorithmName="SHA-512" hashValue="fsPhXU/Nfv1fkU5KdxGyMimAiHs38qsYlDrRjY+E3TrSb9H/JNksQuVMlOt3EnMb6v+JpUua+MPCND5IdV/T5w==" saltValue="raJv5v1IHgUfktLu6qRhng==" spinCount="100000" sheet="1" objects="1" scenarios="1"/>
  <mergeCells count="11">
    <mergeCell ref="B32:C32"/>
    <mergeCell ref="B21:B22"/>
    <mergeCell ref="B27:D27"/>
    <mergeCell ref="B4:C4"/>
    <mergeCell ref="B15:B17"/>
    <mergeCell ref="D13:E14"/>
    <mergeCell ref="B2:C2"/>
    <mergeCell ref="B5:C5"/>
    <mergeCell ref="B6:C6"/>
    <mergeCell ref="B7:C7"/>
    <mergeCell ref="D12:E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1"/>
  <sheetViews>
    <sheetView zoomScale="120" zoomScaleNormal="120" workbookViewId="0">
      <selection activeCell="C15" sqref="C15"/>
    </sheetView>
  </sheetViews>
  <sheetFormatPr defaultRowHeight="12.75" x14ac:dyDescent="0.2"/>
  <cols>
    <col min="1" max="1" width="9.140625" style="14"/>
    <col min="2" max="2" width="14" style="12" customWidth="1"/>
    <col min="3" max="3" width="64.5703125" style="13" customWidth="1"/>
    <col min="4" max="4" width="59.85546875" style="14" customWidth="1"/>
    <col min="5" max="5" width="48.7109375" style="14" customWidth="1"/>
    <col min="6" max="16384" width="9.140625" style="14"/>
  </cols>
  <sheetData>
    <row r="1" spans="2:6" ht="13.5" thickBot="1" x14ac:dyDescent="0.25">
      <c r="B1" s="15"/>
      <c r="D1" s="161"/>
      <c r="E1" s="161"/>
    </row>
    <row r="2" spans="2:6" s="17" customFormat="1" ht="21" customHeight="1" thickBot="1" x14ac:dyDescent="0.25">
      <c r="B2" s="136" t="s">
        <v>165</v>
      </c>
      <c r="C2" s="137"/>
      <c r="D2" s="160" t="s">
        <v>216</v>
      </c>
      <c r="E2" s="167"/>
    </row>
    <row r="3" spans="2:6" ht="13.5" thickBot="1" x14ac:dyDescent="0.25">
      <c r="D3" s="161"/>
      <c r="E3" s="168"/>
    </row>
    <row r="4" spans="2:6" ht="30.75" customHeight="1" thickBot="1" x14ac:dyDescent="0.25">
      <c r="B4" s="138" t="s">
        <v>64</v>
      </c>
      <c r="C4" s="138"/>
      <c r="D4" s="162"/>
      <c r="E4" s="169"/>
    </row>
    <row r="5" spans="2:6" ht="30.75" customHeight="1" thickBot="1" x14ac:dyDescent="0.25">
      <c r="B5" s="139" t="s">
        <v>91</v>
      </c>
      <c r="C5" s="140"/>
      <c r="D5" s="163"/>
      <c r="E5" s="169"/>
      <c r="F5" s="16"/>
    </row>
    <row r="6" spans="2:6" ht="30.75" customHeight="1" thickBot="1" x14ac:dyDescent="0.25">
      <c r="B6" s="138" t="s">
        <v>78</v>
      </c>
      <c r="C6" s="138"/>
      <c r="D6" s="164"/>
      <c r="E6" s="170"/>
    </row>
    <row r="7" spans="2:6" ht="30.75" customHeight="1" thickBot="1" x14ac:dyDescent="0.25">
      <c r="B7" s="138" t="s">
        <v>79</v>
      </c>
      <c r="C7" s="138"/>
      <c r="D7" s="164"/>
      <c r="E7" s="171"/>
    </row>
    <row r="8" spans="2:6" s="16" customFormat="1" x14ac:dyDescent="0.2">
      <c r="B8" s="15"/>
      <c r="C8" s="18"/>
      <c r="D8" s="161"/>
      <c r="E8" s="161"/>
    </row>
    <row r="9" spans="2:6" s="16" customFormat="1" ht="13.5" thickBot="1" x14ac:dyDescent="0.25">
      <c r="B9" s="15"/>
      <c r="C9" s="13"/>
      <c r="D9" s="161"/>
      <c r="E9" s="161"/>
    </row>
    <row r="10" spans="2:6" ht="30.75" customHeight="1" thickBot="1" x14ac:dyDescent="0.25">
      <c r="B10" s="19" t="s">
        <v>65</v>
      </c>
      <c r="C10" s="20" t="s">
        <v>66</v>
      </c>
      <c r="D10" s="172" t="s">
        <v>67</v>
      </c>
      <c r="E10" s="173" t="s">
        <v>68</v>
      </c>
    </row>
    <row r="11" spans="2:6" ht="13.5" thickBot="1" x14ac:dyDescent="0.25">
      <c r="B11" s="26">
        <v>1</v>
      </c>
      <c r="C11" s="27">
        <v>2</v>
      </c>
      <c r="D11" s="174">
        <v>3</v>
      </c>
      <c r="E11" s="174">
        <v>4</v>
      </c>
    </row>
    <row r="12" spans="2:6" ht="38.25" x14ac:dyDescent="0.2">
      <c r="B12" s="28" t="s">
        <v>69</v>
      </c>
      <c r="C12" s="29" t="s">
        <v>218</v>
      </c>
      <c r="D12" s="175"/>
      <c r="E12" s="176"/>
    </row>
    <row r="13" spans="2:6" ht="21.75" customHeight="1" x14ac:dyDescent="0.2">
      <c r="B13" s="30" t="s">
        <v>70</v>
      </c>
      <c r="C13" s="31" t="s">
        <v>80</v>
      </c>
      <c r="D13" s="177"/>
      <c r="E13" s="178"/>
    </row>
    <row r="14" spans="2:6" ht="16.5" customHeight="1" x14ac:dyDescent="0.2">
      <c r="B14" s="30" t="s">
        <v>71</v>
      </c>
      <c r="C14" s="22" t="s">
        <v>217</v>
      </c>
      <c r="D14" s="179"/>
      <c r="E14" s="180"/>
    </row>
    <row r="15" spans="2:6" ht="25.5" x14ac:dyDescent="0.2">
      <c r="B15" s="134"/>
      <c r="C15" s="32" t="s">
        <v>219</v>
      </c>
      <c r="D15" s="184"/>
      <c r="E15" s="148"/>
    </row>
    <row r="16" spans="2:6" x14ac:dyDescent="0.2">
      <c r="B16" s="135"/>
      <c r="C16" s="33" t="s">
        <v>220</v>
      </c>
      <c r="D16" s="184"/>
      <c r="E16" s="148"/>
    </row>
    <row r="17" spans="2:5" x14ac:dyDescent="0.2">
      <c r="B17" s="135"/>
      <c r="C17" s="33" t="s">
        <v>226</v>
      </c>
      <c r="D17" s="184"/>
      <c r="E17" s="148"/>
    </row>
    <row r="18" spans="2:5" x14ac:dyDescent="0.2">
      <c r="B18" s="30" t="s">
        <v>82</v>
      </c>
      <c r="C18" s="22" t="s">
        <v>221</v>
      </c>
      <c r="D18" s="154"/>
      <c r="E18" s="153"/>
    </row>
    <row r="19" spans="2:5" ht="25.5" x14ac:dyDescent="0.2">
      <c r="B19" s="55"/>
      <c r="C19" s="33" t="s">
        <v>222</v>
      </c>
      <c r="D19" s="185"/>
      <c r="E19" s="148"/>
    </row>
    <row r="20" spans="2:5" x14ac:dyDescent="0.2">
      <c r="B20" s="55"/>
      <c r="C20" s="33" t="s">
        <v>223</v>
      </c>
      <c r="D20" s="185"/>
      <c r="E20" s="148"/>
    </row>
    <row r="21" spans="2:5" x14ac:dyDescent="0.2">
      <c r="B21" s="55"/>
      <c r="C21" s="33" t="s">
        <v>227</v>
      </c>
      <c r="D21" s="185"/>
      <c r="E21" s="148"/>
    </row>
    <row r="22" spans="2:5" x14ac:dyDescent="0.2">
      <c r="B22" s="30" t="s">
        <v>106</v>
      </c>
      <c r="C22" s="22" t="s">
        <v>224</v>
      </c>
      <c r="D22" s="154"/>
      <c r="E22" s="153"/>
    </row>
    <row r="23" spans="2:5" ht="25.5" x14ac:dyDescent="0.2">
      <c r="B23" s="55"/>
      <c r="C23" s="33" t="s">
        <v>225</v>
      </c>
      <c r="D23" s="185"/>
      <c r="E23" s="148"/>
    </row>
    <row r="24" spans="2:5" x14ac:dyDescent="0.2">
      <c r="B24" s="55"/>
      <c r="C24" s="33" t="s">
        <v>223</v>
      </c>
      <c r="D24" s="185"/>
      <c r="E24" s="148"/>
    </row>
    <row r="25" spans="2:5" x14ac:dyDescent="0.2">
      <c r="B25" s="55"/>
      <c r="C25" s="33" t="s">
        <v>227</v>
      </c>
      <c r="D25" s="185"/>
      <c r="E25" s="148"/>
    </row>
    <row r="26" spans="2:5" x14ac:dyDescent="0.2">
      <c r="B26" s="30" t="s">
        <v>74</v>
      </c>
      <c r="C26" s="22" t="s">
        <v>75</v>
      </c>
      <c r="D26" s="154"/>
      <c r="E26" s="153"/>
    </row>
    <row r="27" spans="2:5" ht="25.5" x14ac:dyDescent="0.2">
      <c r="B27" s="102"/>
      <c r="C27" s="23" t="s">
        <v>289</v>
      </c>
      <c r="D27" s="155"/>
      <c r="E27" s="156"/>
    </row>
    <row r="28" spans="2:5" x14ac:dyDescent="0.2">
      <c r="B28" s="24" t="s">
        <v>76</v>
      </c>
      <c r="C28" s="25" t="s">
        <v>77</v>
      </c>
      <c r="D28" s="157"/>
      <c r="E28" s="153"/>
    </row>
    <row r="29" spans="2:5" s="39" customFormat="1" ht="28.5" customHeight="1" x14ac:dyDescent="0.2">
      <c r="B29" s="145"/>
      <c r="C29" s="95" t="s">
        <v>263</v>
      </c>
      <c r="D29" s="158"/>
      <c r="E29" s="156"/>
    </row>
    <row r="30" spans="2:5" s="39" customFormat="1" x14ac:dyDescent="0.2">
      <c r="B30" s="145"/>
      <c r="C30" s="97" t="s">
        <v>89</v>
      </c>
      <c r="D30" s="159"/>
      <c r="E30" s="156"/>
    </row>
    <row r="31" spans="2:5" x14ac:dyDescent="0.2">
      <c r="B31" s="14"/>
      <c r="C31" s="14"/>
    </row>
    <row r="32" spans="2:5" x14ac:dyDescent="0.2">
      <c r="B32" s="14"/>
      <c r="C32" s="14"/>
    </row>
    <row r="33" spans="1:5" x14ac:dyDescent="0.2">
      <c r="B33" s="14"/>
      <c r="C33" s="14"/>
    </row>
    <row r="34" spans="1:5" x14ac:dyDescent="0.2">
      <c r="B34" s="14"/>
      <c r="C34" s="14"/>
    </row>
    <row r="35" spans="1:5" ht="27" customHeight="1" x14ac:dyDescent="0.2">
      <c r="A35" s="40"/>
      <c r="B35" s="146" t="s">
        <v>90</v>
      </c>
      <c r="C35" s="146"/>
      <c r="D35" s="146"/>
      <c r="E35" s="40"/>
    </row>
    <row r="36" spans="1:5" x14ac:dyDescent="0.2">
      <c r="A36" s="40"/>
      <c r="B36" s="42"/>
      <c r="C36" s="43"/>
      <c r="D36" s="40"/>
      <c r="E36" s="40"/>
    </row>
    <row r="37" spans="1:5" s="44" customFormat="1" x14ac:dyDescent="0.2">
      <c r="B37" s="45"/>
      <c r="C37" s="38"/>
    </row>
    <row r="38" spans="1:5" s="44" customFormat="1" x14ac:dyDescent="0.2">
      <c r="B38" s="48"/>
      <c r="C38" s="48"/>
      <c r="D38" s="49"/>
    </row>
    <row r="39" spans="1:5" s="44" customFormat="1" x14ac:dyDescent="0.2">
      <c r="B39" s="45"/>
      <c r="C39" s="38"/>
    </row>
    <row r="40" spans="1:5" s="44" customFormat="1" x14ac:dyDescent="0.2">
      <c r="B40" s="120"/>
      <c r="C40" s="120"/>
    </row>
    <row r="41" spans="1:5" s="44" customFormat="1" x14ac:dyDescent="0.2">
      <c r="B41" s="45"/>
      <c r="C41" s="38"/>
    </row>
    <row r="42" spans="1:5" s="44" customFormat="1" x14ac:dyDescent="0.2">
      <c r="B42" s="50"/>
      <c r="C42" s="50"/>
      <c r="D42" s="47"/>
    </row>
    <row r="43" spans="1:5" s="44" customFormat="1" x14ac:dyDescent="0.2">
      <c r="B43" s="45"/>
      <c r="C43" s="38"/>
    </row>
    <row r="44" spans="1:5" s="44" customFormat="1" x14ac:dyDescent="0.2">
      <c r="B44" s="45"/>
      <c r="C44" s="38"/>
    </row>
    <row r="45" spans="1:5" s="44" customFormat="1" ht="11.25" customHeight="1" x14ac:dyDescent="0.2">
      <c r="A45" s="51"/>
      <c r="B45" s="52"/>
      <c r="C45" s="53"/>
      <c r="D45" s="47"/>
    </row>
    <row r="46" spans="1:5" x14ac:dyDescent="0.2">
      <c r="A46" s="51"/>
      <c r="B46" s="52"/>
      <c r="C46" s="53"/>
      <c r="D46" s="40"/>
    </row>
    <row r="47" spans="1:5" ht="24.75" customHeight="1" x14ac:dyDescent="0.2">
      <c r="A47" s="51"/>
      <c r="B47" s="52"/>
      <c r="C47" s="53"/>
      <c r="D47" s="40"/>
    </row>
    <row r="48" spans="1:5" ht="23.25" customHeight="1" x14ac:dyDescent="0.2">
      <c r="A48" s="51"/>
      <c r="B48" s="52"/>
      <c r="C48" s="53"/>
      <c r="D48" s="40"/>
    </row>
    <row r="49" spans="1:4" x14ac:dyDescent="0.2">
      <c r="A49" s="51"/>
      <c r="B49" s="52"/>
      <c r="C49" s="53"/>
      <c r="D49" s="40"/>
    </row>
    <row r="50" spans="1:4" x14ac:dyDescent="0.2">
      <c r="A50" s="51"/>
      <c r="B50" s="52"/>
      <c r="C50" s="53"/>
      <c r="D50" s="40"/>
    </row>
    <row r="51" spans="1:4" x14ac:dyDescent="0.2">
      <c r="A51" s="51"/>
      <c r="B51" s="51"/>
      <c r="C51" s="54"/>
    </row>
  </sheetData>
  <sheetProtection algorithmName="SHA-512" hashValue="4C8vCh9HSr/3XY3Y8RWjMOm6vQz8v3/0H2xg1gQl17hcjtgRISQ1X2rfHDjJdYNp8HqbV3UH4/6QABlEu/0tYQ==" saltValue="GR3JVEU9mzgAQ0t7PaYjZg==" spinCount="100000" sheet="1" objects="1" scenarios="1"/>
  <mergeCells count="11">
    <mergeCell ref="B40:C40"/>
    <mergeCell ref="B29:B30"/>
    <mergeCell ref="B35:D35"/>
    <mergeCell ref="B4:C4"/>
    <mergeCell ref="B15:B17"/>
    <mergeCell ref="D13:E14"/>
    <mergeCell ref="B2:C2"/>
    <mergeCell ref="B5:C5"/>
    <mergeCell ref="B6:C6"/>
    <mergeCell ref="B7:C7"/>
    <mergeCell ref="D12:E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4"/>
  <sheetViews>
    <sheetView zoomScale="110" zoomScaleNormal="110" workbookViewId="0">
      <selection activeCell="C13" sqref="C13"/>
    </sheetView>
  </sheetViews>
  <sheetFormatPr defaultRowHeight="12.75" x14ac:dyDescent="0.2"/>
  <cols>
    <col min="1" max="1" width="9.140625" style="14"/>
    <col min="2" max="2" width="14" style="12" customWidth="1"/>
    <col min="3" max="3" width="64.5703125" style="13" customWidth="1"/>
    <col min="4" max="4" width="59.85546875" style="14" customWidth="1"/>
    <col min="5" max="5" width="48.7109375" style="14" customWidth="1"/>
    <col min="6" max="16384" width="9.140625" style="14"/>
  </cols>
  <sheetData>
    <row r="1" spans="2:6" ht="13.5" thickBot="1" x14ac:dyDescent="0.25">
      <c r="B1" s="15"/>
      <c r="D1" s="161"/>
      <c r="E1" s="161"/>
    </row>
    <row r="2" spans="2:6" s="17" customFormat="1" ht="21" customHeight="1" thickBot="1" x14ac:dyDescent="0.25">
      <c r="B2" s="136" t="s">
        <v>165</v>
      </c>
      <c r="C2" s="137"/>
      <c r="D2" s="160" t="s">
        <v>166</v>
      </c>
      <c r="E2" s="167"/>
    </row>
    <row r="3" spans="2:6" ht="13.5" thickBot="1" x14ac:dyDescent="0.25">
      <c r="D3" s="161"/>
      <c r="E3" s="168"/>
    </row>
    <row r="4" spans="2:6" ht="30.75" customHeight="1" thickBot="1" x14ac:dyDescent="0.25">
      <c r="B4" s="138" t="s">
        <v>64</v>
      </c>
      <c r="C4" s="138"/>
      <c r="D4" s="162"/>
      <c r="E4" s="169"/>
    </row>
    <row r="5" spans="2:6" ht="30.75" customHeight="1" thickBot="1" x14ac:dyDescent="0.25">
      <c r="B5" s="139" t="s">
        <v>91</v>
      </c>
      <c r="C5" s="140"/>
      <c r="D5" s="163">
        <f>'Konfiguracija Blok1'!D19</f>
        <v>130</v>
      </c>
      <c r="E5" s="169"/>
      <c r="F5" s="16"/>
    </row>
    <row r="6" spans="2:6" ht="30.75" customHeight="1" thickBot="1" x14ac:dyDescent="0.25">
      <c r="B6" s="138" t="s">
        <v>78</v>
      </c>
      <c r="C6" s="138"/>
      <c r="D6" s="164"/>
      <c r="E6" s="170"/>
    </row>
    <row r="7" spans="2:6" ht="30.75" customHeight="1" thickBot="1" x14ac:dyDescent="0.25">
      <c r="B7" s="138" t="s">
        <v>79</v>
      </c>
      <c r="C7" s="138"/>
      <c r="D7" s="164"/>
      <c r="E7" s="171"/>
    </row>
    <row r="8" spans="2:6" s="16" customFormat="1" x14ac:dyDescent="0.2">
      <c r="B8" s="15"/>
      <c r="C8" s="18"/>
      <c r="D8" s="161"/>
      <c r="E8" s="161"/>
    </row>
    <row r="9" spans="2:6" s="16" customFormat="1" ht="13.5" thickBot="1" x14ac:dyDescent="0.25">
      <c r="B9" s="15"/>
      <c r="C9" s="13"/>
      <c r="D9" s="161"/>
      <c r="E9" s="161"/>
    </row>
    <row r="10" spans="2:6" ht="30.75" customHeight="1" thickBot="1" x14ac:dyDescent="0.25">
      <c r="B10" s="19" t="s">
        <v>65</v>
      </c>
      <c r="C10" s="20" t="s">
        <v>230</v>
      </c>
      <c r="D10" s="172" t="s">
        <v>67</v>
      </c>
      <c r="E10" s="173" t="s">
        <v>68</v>
      </c>
    </row>
    <row r="11" spans="2:6" ht="13.5" thickBot="1" x14ac:dyDescent="0.25">
      <c r="B11" s="26">
        <v>1</v>
      </c>
      <c r="C11" s="27">
        <v>2</v>
      </c>
      <c r="D11" s="174">
        <v>3</v>
      </c>
      <c r="E11" s="174">
        <v>4</v>
      </c>
    </row>
    <row r="12" spans="2:6" ht="38.25" x14ac:dyDescent="0.2">
      <c r="B12" s="28" t="s">
        <v>69</v>
      </c>
      <c r="C12" s="29" t="s">
        <v>228</v>
      </c>
      <c r="D12" s="175"/>
      <c r="E12" s="176"/>
    </row>
    <row r="13" spans="2:6" ht="21.75" customHeight="1" x14ac:dyDescent="0.2">
      <c r="B13" s="30" t="s">
        <v>70</v>
      </c>
      <c r="C13" s="31" t="s">
        <v>80</v>
      </c>
      <c r="D13" s="177"/>
      <c r="E13" s="178"/>
    </row>
    <row r="14" spans="2:6" x14ac:dyDescent="0.2">
      <c r="B14" s="30" t="s">
        <v>71</v>
      </c>
      <c r="C14" s="22" t="s">
        <v>72</v>
      </c>
      <c r="D14" s="179"/>
      <c r="E14" s="180"/>
    </row>
    <row r="15" spans="2:6" x14ac:dyDescent="0.2">
      <c r="B15" s="134"/>
      <c r="C15" s="32" t="s">
        <v>229</v>
      </c>
      <c r="D15" s="148"/>
      <c r="E15" s="148"/>
    </row>
    <row r="16" spans="2:6" x14ac:dyDescent="0.2">
      <c r="B16" s="135"/>
      <c r="C16" s="105" t="s">
        <v>273</v>
      </c>
      <c r="D16" s="148"/>
      <c r="E16" s="148"/>
    </row>
    <row r="17" spans="1:5" ht="24.75" customHeight="1" x14ac:dyDescent="0.2">
      <c r="B17" s="135"/>
      <c r="C17" s="165" t="s">
        <v>290</v>
      </c>
      <c r="D17" s="148"/>
      <c r="E17" s="148"/>
    </row>
    <row r="18" spans="1:5" ht="267" customHeight="1" x14ac:dyDescent="0.2">
      <c r="B18" s="135"/>
      <c r="C18" s="33"/>
      <c r="D18" s="148"/>
      <c r="E18" s="148"/>
    </row>
    <row r="19" spans="1:5" ht="12.75" customHeight="1" x14ac:dyDescent="0.2">
      <c r="B19" s="30" t="s">
        <v>74</v>
      </c>
      <c r="C19" s="22" t="s">
        <v>75</v>
      </c>
      <c r="D19" s="154"/>
      <c r="E19" s="154"/>
    </row>
    <row r="20" spans="1:5" ht="32.25" customHeight="1" x14ac:dyDescent="0.2">
      <c r="B20" s="102"/>
      <c r="C20" s="23" t="s">
        <v>289</v>
      </c>
      <c r="D20" s="155"/>
      <c r="E20" s="156"/>
    </row>
    <row r="21" spans="1:5" x14ac:dyDescent="0.2">
      <c r="B21" s="24" t="s">
        <v>76</v>
      </c>
      <c r="C21" s="25" t="s">
        <v>77</v>
      </c>
      <c r="D21" s="157"/>
      <c r="E21" s="154"/>
    </row>
    <row r="22" spans="1:5" s="39" customFormat="1" ht="30" customHeight="1" x14ac:dyDescent="0.2">
      <c r="B22" s="145"/>
      <c r="C22" s="95" t="s">
        <v>263</v>
      </c>
      <c r="D22" s="158"/>
      <c r="E22" s="156"/>
    </row>
    <row r="23" spans="1:5" s="39" customFormat="1" x14ac:dyDescent="0.2">
      <c r="B23" s="145"/>
      <c r="C23" s="97" t="s">
        <v>274</v>
      </c>
      <c r="D23" s="159"/>
      <c r="E23" s="156"/>
    </row>
    <row r="24" spans="1:5" x14ac:dyDescent="0.2">
      <c r="B24" s="14"/>
      <c r="C24" s="14"/>
    </row>
    <row r="25" spans="1:5" x14ac:dyDescent="0.2">
      <c r="B25" s="14"/>
      <c r="C25" s="14"/>
    </row>
    <row r="26" spans="1:5" x14ac:dyDescent="0.2">
      <c r="B26" s="14"/>
      <c r="C26" s="14"/>
    </row>
    <row r="27" spans="1:5" x14ac:dyDescent="0.2">
      <c r="B27" s="14"/>
      <c r="C27" s="14"/>
    </row>
    <row r="28" spans="1:5" ht="27" customHeight="1" x14ac:dyDescent="0.2">
      <c r="A28" s="40"/>
      <c r="B28" s="146" t="s">
        <v>90</v>
      </c>
      <c r="C28" s="146"/>
      <c r="D28" s="146"/>
      <c r="E28" s="40"/>
    </row>
    <row r="29" spans="1:5" x14ac:dyDescent="0.2">
      <c r="A29" s="40"/>
      <c r="B29" s="42"/>
      <c r="C29" s="43"/>
      <c r="D29" s="40"/>
      <c r="E29" s="40"/>
    </row>
    <row r="30" spans="1:5" s="44" customFormat="1" x14ac:dyDescent="0.2">
      <c r="B30" s="45"/>
      <c r="C30" s="38"/>
    </row>
    <row r="31" spans="1:5" s="44" customFormat="1" x14ac:dyDescent="0.2">
      <c r="B31" s="48"/>
      <c r="C31" s="48"/>
      <c r="D31" s="49"/>
    </row>
    <row r="32" spans="1:5" s="44" customFormat="1" x14ac:dyDescent="0.2">
      <c r="B32" s="45"/>
      <c r="C32" s="38"/>
    </row>
    <row r="33" spans="1:4" s="44" customFormat="1" x14ac:dyDescent="0.2">
      <c r="B33" s="120"/>
      <c r="C33" s="120"/>
    </row>
    <row r="34" spans="1:4" s="44" customFormat="1" x14ac:dyDescent="0.2">
      <c r="B34" s="45"/>
      <c r="C34" s="38"/>
    </row>
    <row r="35" spans="1:4" s="44" customFormat="1" x14ac:dyDescent="0.2">
      <c r="B35" s="50"/>
      <c r="C35" s="50"/>
      <c r="D35" s="47"/>
    </row>
    <row r="36" spans="1:4" s="44" customFormat="1" x14ac:dyDescent="0.2">
      <c r="B36" s="45"/>
      <c r="C36" s="38"/>
    </row>
    <row r="37" spans="1:4" s="44" customFormat="1" x14ac:dyDescent="0.2">
      <c r="B37" s="45"/>
      <c r="C37" s="38"/>
    </row>
    <row r="38" spans="1:4" s="44" customFormat="1" ht="11.25" customHeight="1" x14ac:dyDescent="0.2">
      <c r="A38" s="51"/>
      <c r="B38" s="52"/>
      <c r="C38" s="53"/>
      <c r="D38" s="47"/>
    </row>
    <row r="39" spans="1:4" x14ac:dyDescent="0.2">
      <c r="A39" s="51"/>
      <c r="B39" s="52"/>
      <c r="C39" s="53"/>
      <c r="D39" s="40"/>
    </row>
    <row r="40" spans="1:4" ht="24.75" customHeight="1" x14ac:dyDescent="0.2">
      <c r="A40" s="51"/>
      <c r="B40" s="52"/>
      <c r="C40" s="53"/>
      <c r="D40" s="40"/>
    </row>
    <row r="41" spans="1:4" ht="23.25" customHeight="1" x14ac:dyDescent="0.2">
      <c r="A41" s="51"/>
      <c r="B41" s="52"/>
      <c r="C41" s="53"/>
      <c r="D41" s="40"/>
    </row>
    <row r="42" spans="1:4" x14ac:dyDescent="0.2">
      <c r="A42" s="51"/>
      <c r="B42" s="52"/>
      <c r="C42" s="53"/>
      <c r="D42" s="40"/>
    </row>
    <row r="43" spans="1:4" x14ac:dyDescent="0.2">
      <c r="A43" s="51"/>
      <c r="B43" s="52"/>
      <c r="C43" s="53"/>
      <c r="D43" s="40"/>
    </row>
    <row r="44" spans="1:4" x14ac:dyDescent="0.2">
      <c r="A44" s="51"/>
      <c r="B44" s="51"/>
      <c r="C44" s="54"/>
    </row>
  </sheetData>
  <sheetProtection algorithmName="SHA-512" hashValue="TkTVQTXQ7PvdkL5PzJpk4Wafuhd6d7umDFxzGj8ryMC1MEVVh4HJnVE/lCOLZJEoBuOYDaN37qtMKz05BDz3vQ==" saltValue="ErdwS7Pkpd/Vb1uY+qO9EA==" spinCount="100000" sheet="1" objects="1" scenarios="1"/>
  <mergeCells count="11">
    <mergeCell ref="B33:C33"/>
    <mergeCell ref="B22:B23"/>
    <mergeCell ref="B28:D28"/>
    <mergeCell ref="B4:C4"/>
    <mergeCell ref="B15:B18"/>
    <mergeCell ref="D13:E14"/>
    <mergeCell ref="B2:C2"/>
    <mergeCell ref="B5:C5"/>
    <mergeCell ref="B6:C6"/>
    <mergeCell ref="B7:C7"/>
    <mergeCell ref="D12:E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3"/>
  <sheetViews>
    <sheetView zoomScale="120" zoomScaleNormal="120" workbookViewId="0">
      <selection activeCell="D15" sqref="D15"/>
    </sheetView>
  </sheetViews>
  <sheetFormatPr defaultRowHeight="12.75" x14ac:dyDescent="0.2"/>
  <cols>
    <col min="1" max="1" width="9.140625" style="14"/>
    <col min="2" max="2" width="18.5703125" style="12" customWidth="1"/>
    <col min="3" max="3" width="64.5703125" style="13" customWidth="1"/>
    <col min="4" max="4" width="59.85546875" style="14" customWidth="1"/>
    <col min="5" max="5" width="48.7109375" style="14" customWidth="1"/>
    <col min="6" max="16384" width="9.140625" style="14"/>
  </cols>
  <sheetData>
    <row r="1" spans="2:6" ht="13.5" thickBot="1" x14ac:dyDescent="0.25">
      <c r="B1" s="15"/>
      <c r="D1" s="161"/>
      <c r="E1" s="161"/>
    </row>
    <row r="2" spans="2:6" s="17" customFormat="1" ht="21" customHeight="1" thickBot="1" x14ac:dyDescent="0.25">
      <c r="B2" s="136" t="s">
        <v>165</v>
      </c>
      <c r="C2" s="137"/>
      <c r="D2" s="160" t="s">
        <v>61</v>
      </c>
      <c r="E2" s="167"/>
    </row>
    <row r="3" spans="2:6" ht="13.5" thickBot="1" x14ac:dyDescent="0.25">
      <c r="D3" s="161"/>
      <c r="E3" s="168"/>
    </row>
    <row r="4" spans="2:6" ht="30.75" customHeight="1" thickBot="1" x14ac:dyDescent="0.25">
      <c r="B4" s="138" t="s">
        <v>64</v>
      </c>
      <c r="C4" s="138"/>
      <c r="D4" s="162"/>
      <c r="E4" s="169"/>
      <c r="F4" s="16"/>
    </row>
    <row r="5" spans="2:6" ht="30.75" customHeight="1" thickBot="1" x14ac:dyDescent="0.25">
      <c r="B5" s="139" t="s">
        <v>91</v>
      </c>
      <c r="C5" s="140"/>
      <c r="D5" s="163">
        <f>'Konfiguracija Blok1'!D20</f>
        <v>80</v>
      </c>
      <c r="E5" s="169"/>
      <c r="F5" s="16"/>
    </row>
    <row r="6" spans="2:6" ht="30.75" customHeight="1" thickBot="1" x14ac:dyDescent="0.25">
      <c r="B6" s="138" t="s">
        <v>78</v>
      </c>
      <c r="C6" s="138"/>
      <c r="D6" s="164"/>
      <c r="E6" s="171"/>
    </row>
    <row r="7" spans="2:6" ht="30.75" customHeight="1" thickBot="1" x14ac:dyDescent="0.25">
      <c r="B7" s="138" t="s">
        <v>79</v>
      </c>
      <c r="C7" s="138"/>
      <c r="D7" s="164"/>
      <c r="E7" s="171"/>
    </row>
    <row r="8" spans="2:6" s="16" customFormat="1" x14ac:dyDescent="0.2">
      <c r="B8" s="15"/>
      <c r="C8" s="18"/>
      <c r="D8" s="161"/>
      <c r="E8" s="161"/>
    </row>
    <row r="9" spans="2:6" s="16" customFormat="1" ht="13.5" thickBot="1" x14ac:dyDescent="0.25">
      <c r="B9" s="15"/>
      <c r="C9" s="13"/>
      <c r="D9" s="161"/>
      <c r="E9" s="161"/>
    </row>
    <row r="10" spans="2:6" ht="30.75" customHeight="1" thickBot="1" x14ac:dyDescent="0.25">
      <c r="B10" s="19" t="s">
        <v>65</v>
      </c>
      <c r="C10" s="20" t="s">
        <v>66</v>
      </c>
      <c r="D10" s="172" t="s">
        <v>67</v>
      </c>
      <c r="E10" s="173" t="s">
        <v>68</v>
      </c>
    </row>
    <row r="11" spans="2:6" ht="13.5" thickBot="1" x14ac:dyDescent="0.25">
      <c r="B11" s="26">
        <v>1</v>
      </c>
      <c r="C11" s="27">
        <v>2</v>
      </c>
      <c r="D11" s="174">
        <v>3</v>
      </c>
      <c r="E11" s="174">
        <v>4</v>
      </c>
    </row>
    <row r="12" spans="2:6" ht="38.25" x14ac:dyDescent="0.2">
      <c r="B12" s="28" t="s">
        <v>69</v>
      </c>
      <c r="C12" s="29" t="s">
        <v>190</v>
      </c>
      <c r="D12" s="175"/>
      <c r="E12" s="176"/>
    </row>
    <row r="13" spans="2:6" ht="18" customHeight="1" x14ac:dyDescent="0.2">
      <c r="B13" s="30" t="s">
        <v>70</v>
      </c>
      <c r="C13" s="31" t="s">
        <v>80</v>
      </c>
      <c r="D13" s="177"/>
      <c r="E13" s="178"/>
    </row>
    <row r="14" spans="2:6" x14ac:dyDescent="0.2">
      <c r="B14" s="30" t="s">
        <v>71</v>
      </c>
      <c r="C14" s="22" t="s">
        <v>72</v>
      </c>
      <c r="D14" s="179"/>
      <c r="E14" s="180"/>
    </row>
    <row r="15" spans="2:6" ht="38.25" x14ac:dyDescent="0.2">
      <c r="B15" s="134"/>
      <c r="C15" s="87" t="s">
        <v>193</v>
      </c>
      <c r="D15" s="148"/>
      <c r="E15" s="148"/>
    </row>
    <row r="16" spans="2:6" x14ac:dyDescent="0.2">
      <c r="B16" s="135"/>
      <c r="C16" s="87" t="s">
        <v>196</v>
      </c>
      <c r="D16" s="148"/>
      <c r="E16" s="148"/>
    </row>
    <row r="17" spans="2:5" x14ac:dyDescent="0.2">
      <c r="B17" s="135"/>
      <c r="C17" s="87" t="s">
        <v>197</v>
      </c>
      <c r="D17" s="148"/>
      <c r="E17" s="148"/>
    </row>
    <row r="18" spans="2:5" x14ac:dyDescent="0.2">
      <c r="B18" s="135"/>
      <c r="C18" s="105" t="s">
        <v>280</v>
      </c>
      <c r="D18" s="148"/>
      <c r="E18" s="148"/>
    </row>
    <row r="19" spans="2:5" x14ac:dyDescent="0.2">
      <c r="B19" s="135"/>
      <c r="C19" s="105" t="s">
        <v>282</v>
      </c>
      <c r="D19" s="148"/>
      <c r="E19" s="148"/>
    </row>
    <row r="20" spans="2:5" x14ac:dyDescent="0.2">
      <c r="B20" s="135"/>
      <c r="C20" s="105" t="s">
        <v>194</v>
      </c>
      <c r="D20" s="148"/>
      <c r="E20" s="148"/>
    </row>
    <row r="21" spans="2:5" x14ac:dyDescent="0.2">
      <c r="B21" s="135"/>
      <c r="C21" s="105" t="s">
        <v>195</v>
      </c>
      <c r="D21" s="149"/>
      <c r="E21" s="148"/>
    </row>
    <row r="22" spans="2:5" x14ac:dyDescent="0.2">
      <c r="B22" s="135"/>
      <c r="C22" s="105" t="s">
        <v>211</v>
      </c>
      <c r="D22" s="149"/>
      <c r="E22" s="148"/>
    </row>
    <row r="23" spans="2:5" x14ac:dyDescent="0.2">
      <c r="B23" s="135"/>
      <c r="C23" s="105" t="s">
        <v>281</v>
      </c>
      <c r="D23" s="149"/>
      <c r="E23" s="148"/>
    </row>
    <row r="24" spans="2:5" ht="25.5" x14ac:dyDescent="0.2">
      <c r="B24" s="135"/>
      <c r="C24" s="105" t="s">
        <v>283</v>
      </c>
      <c r="D24" s="149"/>
      <c r="E24" s="148"/>
    </row>
    <row r="25" spans="2:5" ht="25.5" x14ac:dyDescent="0.2">
      <c r="B25" s="135"/>
      <c r="C25" s="105" t="s">
        <v>284</v>
      </c>
      <c r="D25" s="149"/>
      <c r="E25" s="148"/>
    </row>
    <row r="26" spans="2:5" x14ac:dyDescent="0.2">
      <c r="B26" s="55"/>
      <c r="C26" s="33" t="s">
        <v>208</v>
      </c>
      <c r="D26" s="149"/>
      <c r="E26" s="148"/>
    </row>
    <row r="27" spans="2:5" x14ac:dyDescent="0.2">
      <c r="B27" s="55"/>
      <c r="C27" s="33" t="s">
        <v>227</v>
      </c>
      <c r="D27" s="149"/>
      <c r="E27" s="148"/>
    </row>
    <row r="28" spans="2:5" x14ac:dyDescent="0.2">
      <c r="B28" s="30" t="s">
        <v>82</v>
      </c>
      <c r="C28" s="22" t="s">
        <v>199</v>
      </c>
      <c r="D28" s="150"/>
      <c r="E28" s="151"/>
    </row>
    <row r="29" spans="2:5" x14ac:dyDescent="0.2">
      <c r="B29" s="98" t="s">
        <v>198</v>
      </c>
      <c r="C29" s="23" t="s">
        <v>276</v>
      </c>
      <c r="D29" s="149"/>
      <c r="E29" s="148"/>
    </row>
    <row r="30" spans="2:5" x14ac:dyDescent="0.2">
      <c r="B30" s="98" t="s">
        <v>200</v>
      </c>
      <c r="C30" s="23" t="s">
        <v>275</v>
      </c>
      <c r="D30" s="149"/>
      <c r="E30" s="148"/>
    </row>
    <row r="31" spans="2:5" ht="25.5" x14ac:dyDescent="0.2">
      <c r="B31" s="99" t="s">
        <v>201</v>
      </c>
      <c r="C31" s="23" t="s">
        <v>202</v>
      </c>
      <c r="D31" s="149"/>
      <c r="E31" s="148"/>
    </row>
    <row r="32" spans="2:5" x14ac:dyDescent="0.2">
      <c r="B32" s="98" t="s">
        <v>203</v>
      </c>
      <c r="C32" s="23" t="s">
        <v>277</v>
      </c>
      <c r="D32" s="149"/>
      <c r="E32" s="148"/>
    </row>
    <row r="33" spans="2:5" x14ac:dyDescent="0.2">
      <c r="B33" s="98" t="s">
        <v>204</v>
      </c>
      <c r="C33" s="23" t="s">
        <v>278</v>
      </c>
      <c r="D33" s="149"/>
      <c r="E33" s="148"/>
    </row>
    <row r="34" spans="2:5" ht="25.5" x14ac:dyDescent="0.2">
      <c r="B34" s="131" t="s">
        <v>205</v>
      </c>
      <c r="C34" s="37" t="s">
        <v>279</v>
      </c>
      <c r="D34" s="149"/>
      <c r="E34" s="148"/>
    </row>
    <row r="35" spans="2:5" x14ac:dyDescent="0.2">
      <c r="B35" s="133"/>
      <c r="C35" s="23" t="s">
        <v>248</v>
      </c>
      <c r="D35" s="149"/>
      <c r="E35" s="148"/>
    </row>
    <row r="36" spans="2:5" ht="25.5" x14ac:dyDescent="0.2">
      <c r="B36" s="100" t="s">
        <v>209</v>
      </c>
      <c r="C36" s="23" t="s">
        <v>210</v>
      </c>
      <c r="D36" s="149"/>
      <c r="E36" s="148"/>
    </row>
    <row r="37" spans="2:5" ht="19.5" customHeight="1" x14ac:dyDescent="0.2">
      <c r="B37" s="98" t="s">
        <v>206</v>
      </c>
      <c r="C37" s="23" t="s">
        <v>207</v>
      </c>
      <c r="D37" s="149"/>
      <c r="E37" s="148"/>
    </row>
    <row r="38" spans="2:5" x14ac:dyDescent="0.2">
      <c r="B38" s="101" t="s">
        <v>106</v>
      </c>
      <c r="C38" s="22" t="s">
        <v>87</v>
      </c>
      <c r="D38" s="152"/>
      <c r="E38" s="153"/>
    </row>
    <row r="39" spans="2:5" x14ac:dyDescent="0.2">
      <c r="B39" s="135"/>
      <c r="C39" s="32" t="s">
        <v>213</v>
      </c>
      <c r="D39" s="149"/>
      <c r="E39" s="148"/>
    </row>
    <row r="40" spans="2:5" x14ac:dyDescent="0.2">
      <c r="B40" s="135"/>
      <c r="C40" s="36" t="s">
        <v>249</v>
      </c>
      <c r="D40" s="149"/>
      <c r="E40" s="148"/>
    </row>
    <row r="41" spans="2:5" ht="25.5" x14ac:dyDescent="0.2">
      <c r="B41" s="135"/>
      <c r="C41" s="23" t="s">
        <v>250</v>
      </c>
      <c r="D41" s="149"/>
      <c r="E41" s="148"/>
    </row>
    <row r="42" spans="2:5" ht="38.25" x14ac:dyDescent="0.2">
      <c r="B42" s="135"/>
      <c r="C42" s="23" t="s">
        <v>260</v>
      </c>
      <c r="D42" s="149"/>
      <c r="E42" s="148"/>
    </row>
    <row r="43" spans="2:5" ht="38.25" x14ac:dyDescent="0.2">
      <c r="B43" s="135"/>
      <c r="C43" s="23" t="s">
        <v>261</v>
      </c>
      <c r="D43" s="149"/>
      <c r="E43" s="148"/>
    </row>
    <row r="44" spans="2:5" ht="25.5" x14ac:dyDescent="0.2">
      <c r="B44" s="147"/>
      <c r="C44" s="37" t="s">
        <v>244</v>
      </c>
      <c r="D44" s="149"/>
      <c r="E44" s="148"/>
    </row>
    <row r="45" spans="2:5" x14ac:dyDescent="0.2">
      <c r="B45" s="30" t="s">
        <v>73</v>
      </c>
      <c r="C45" s="22" t="s">
        <v>88</v>
      </c>
      <c r="D45" s="152"/>
      <c r="E45" s="153"/>
    </row>
    <row r="46" spans="2:5" x14ac:dyDescent="0.2">
      <c r="B46" s="131"/>
      <c r="C46" s="23" t="s">
        <v>96</v>
      </c>
      <c r="D46" s="149"/>
      <c r="E46" s="148"/>
    </row>
    <row r="47" spans="2:5" x14ac:dyDescent="0.2">
      <c r="B47" s="132"/>
      <c r="C47" s="23" t="s">
        <v>97</v>
      </c>
      <c r="D47" s="149"/>
      <c r="E47" s="148"/>
    </row>
    <row r="48" spans="2:5" x14ac:dyDescent="0.2">
      <c r="B48" s="56"/>
      <c r="C48" s="23" t="s">
        <v>98</v>
      </c>
      <c r="D48" s="149"/>
      <c r="E48" s="148"/>
    </row>
    <row r="49" spans="1:5" ht="12.75" customHeight="1" x14ac:dyDescent="0.2">
      <c r="B49" s="30" t="s">
        <v>74</v>
      </c>
      <c r="C49" s="22" t="s">
        <v>75</v>
      </c>
      <c r="D49" s="154"/>
      <c r="E49" s="154"/>
    </row>
    <row r="50" spans="1:5" ht="25.5" x14ac:dyDescent="0.2">
      <c r="B50" s="102"/>
      <c r="C50" s="23" t="s">
        <v>289</v>
      </c>
      <c r="D50" s="155"/>
      <c r="E50" s="186"/>
    </row>
    <row r="51" spans="1:5" x14ac:dyDescent="0.2">
      <c r="B51" s="24" t="s">
        <v>76</v>
      </c>
      <c r="C51" s="25" t="s">
        <v>77</v>
      </c>
      <c r="D51" s="157"/>
      <c r="E51" s="154"/>
    </row>
    <row r="52" spans="1:5" s="39" customFormat="1" ht="25.5" customHeight="1" x14ac:dyDescent="0.2">
      <c r="B52" s="145"/>
      <c r="C52" s="95" t="s">
        <v>263</v>
      </c>
      <c r="D52" s="158"/>
      <c r="E52" s="156"/>
    </row>
    <row r="53" spans="1:5" s="39" customFormat="1" x14ac:dyDescent="0.2">
      <c r="B53" s="145"/>
      <c r="C53" s="97" t="s">
        <v>89</v>
      </c>
      <c r="D53" s="159"/>
      <c r="E53" s="156"/>
    </row>
    <row r="56" spans="1:5" x14ac:dyDescent="0.2">
      <c r="B56" s="14"/>
      <c r="C56" s="14"/>
    </row>
    <row r="58" spans="1:5" ht="27" customHeight="1" x14ac:dyDescent="0.2">
      <c r="A58" s="40"/>
      <c r="B58" s="146" t="s">
        <v>90</v>
      </c>
      <c r="C58" s="146"/>
      <c r="D58" s="146"/>
      <c r="E58" s="40"/>
    </row>
    <row r="59" spans="1:5" x14ac:dyDescent="0.2">
      <c r="A59" s="40"/>
      <c r="B59" s="42"/>
      <c r="C59" s="43"/>
      <c r="D59" s="40"/>
      <c r="E59" s="40"/>
    </row>
    <row r="60" spans="1:5" s="44" customFormat="1" x14ac:dyDescent="0.2">
      <c r="B60" s="45"/>
      <c r="C60" s="38"/>
    </row>
    <row r="61" spans="1:5" s="44" customFormat="1" x14ac:dyDescent="0.2">
      <c r="B61" s="143" t="s">
        <v>251</v>
      </c>
      <c r="C61" s="144"/>
      <c r="D61" s="47"/>
    </row>
    <row r="62" spans="1:5" s="44" customFormat="1" x14ac:dyDescent="0.2">
      <c r="B62" s="88"/>
      <c r="C62" s="38"/>
    </row>
    <row r="63" spans="1:5" s="44" customFormat="1" x14ac:dyDescent="0.2">
      <c r="B63" s="93"/>
      <c r="C63" s="48"/>
      <c r="D63" s="49"/>
    </row>
    <row r="64" spans="1:5" s="44" customFormat="1" ht="21.75" customHeight="1" x14ac:dyDescent="0.2">
      <c r="B64" s="88"/>
      <c r="C64" s="38"/>
    </row>
    <row r="65" spans="1:4" s="44" customFormat="1" x14ac:dyDescent="0.2">
      <c r="B65" s="120"/>
      <c r="C65" s="120"/>
    </row>
    <row r="66" spans="1:4" s="44" customFormat="1" x14ac:dyDescent="0.2">
      <c r="B66" s="88"/>
      <c r="C66" s="38"/>
    </row>
    <row r="67" spans="1:4" s="44" customFormat="1" x14ac:dyDescent="0.2">
      <c r="B67" s="50"/>
      <c r="C67" s="50"/>
      <c r="D67" s="47"/>
    </row>
    <row r="68" spans="1:4" s="44" customFormat="1" ht="11.25" customHeight="1" x14ac:dyDescent="0.2">
      <c r="A68" s="51"/>
      <c r="B68" s="88"/>
      <c r="C68" s="38"/>
    </row>
    <row r="69" spans="1:4" x14ac:dyDescent="0.2">
      <c r="A69" s="51"/>
      <c r="B69" s="88"/>
      <c r="C69" s="38"/>
      <c r="D69" s="44"/>
    </row>
    <row r="70" spans="1:4" ht="24.75" customHeight="1" x14ac:dyDescent="0.2">
      <c r="A70" s="51"/>
      <c r="B70" s="52"/>
      <c r="C70" s="53"/>
      <c r="D70" s="47"/>
    </row>
    <row r="71" spans="1:4" ht="23.25" customHeight="1" x14ac:dyDescent="0.2">
      <c r="A71" s="51"/>
      <c r="B71" s="52"/>
      <c r="C71" s="53"/>
      <c r="D71" s="40"/>
    </row>
    <row r="72" spans="1:4" x14ac:dyDescent="0.2">
      <c r="A72" s="51"/>
      <c r="B72" s="52"/>
      <c r="C72" s="53"/>
      <c r="D72" s="40"/>
    </row>
    <row r="73" spans="1:4" x14ac:dyDescent="0.2">
      <c r="A73" s="51"/>
      <c r="B73" s="52"/>
      <c r="C73" s="53"/>
      <c r="D73" s="40"/>
    </row>
    <row r="74" spans="1:4" x14ac:dyDescent="0.2">
      <c r="A74" s="51"/>
      <c r="B74" s="52"/>
      <c r="C74" s="53"/>
      <c r="D74" s="40"/>
    </row>
    <row r="75" spans="1:4" ht="15" x14ac:dyDescent="0.2">
      <c r="B75" s="52"/>
      <c r="C75" s="94" t="s">
        <v>233</v>
      </c>
      <c r="D75" s="40"/>
    </row>
    <row r="76" spans="1:4" ht="15" x14ac:dyDescent="0.2">
      <c r="C76" s="94" t="s">
        <v>234</v>
      </c>
    </row>
    <row r="77" spans="1:4" ht="15" x14ac:dyDescent="0.2">
      <c r="C77" s="94" t="s">
        <v>235</v>
      </c>
    </row>
    <row r="78" spans="1:4" ht="15" x14ac:dyDescent="0.2">
      <c r="C78" s="94" t="s">
        <v>236</v>
      </c>
    </row>
    <row r="79" spans="1:4" ht="15" x14ac:dyDescent="0.2">
      <c r="C79" s="94" t="s">
        <v>237</v>
      </c>
    </row>
    <row r="80" spans="1:4" ht="15" x14ac:dyDescent="0.2">
      <c r="C80" s="94" t="s">
        <v>238</v>
      </c>
    </row>
    <row r="81" spans="3:3" ht="15" x14ac:dyDescent="0.2">
      <c r="C81" s="94" t="s">
        <v>239</v>
      </c>
    </row>
    <row r="82" spans="3:3" ht="15" x14ac:dyDescent="0.2">
      <c r="C82" s="94" t="s">
        <v>240</v>
      </c>
    </row>
    <row r="83" spans="3:3" ht="15" x14ac:dyDescent="0.2">
      <c r="C83" s="94" t="s">
        <v>241</v>
      </c>
    </row>
  </sheetData>
  <sheetProtection algorithmName="SHA-512" hashValue="2Y7OI769+YkjWysLjPh5/keksgUdDcKjrstP6BPAeZgIdoEO/cIUhRVA2Y9ucqxKweCYkjxS+hRQb+QJW2LVwg==" saltValue="DYVVwqzFThI5dImmilLBgA==" spinCount="100000" sheet="1" objects="1" scenarios="1"/>
  <mergeCells count="15">
    <mergeCell ref="B5:C5"/>
    <mergeCell ref="B6:C6"/>
    <mergeCell ref="B7:C7"/>
    <mergeCell ref="D12:E12"/>
    <mergeCell ref="B2:C2"/>
    <mergeCell ref="B4:C4"/>
    <mergeCell ref="B65:C65"/>
    <mergeCell ref="B34:B35"/>
    <mergeCell ref="B39:B44"/>
    <mergeCell ref="B61:C61"/>
    <mergeCell ref="D13:E14"/>
    <mergeCell ref="B15:B25"/>
    <mergeCell ref="B58:D58"/>
    <mergeCell ref="B46:B47"/>
    <mergeCell ref="B52:B53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7"/>
  <sheetViews>
    <sheetView tabSelected="1" zoomScale="120" zoomScaleNormal="120" workbookViewId="0">
      <selection activeCell="B6" sqref="B6:C6"/>
    </sheetView>
  </sheetViews>
  <sheetFormatPr defaultRowHeight="12.75" x14ac:dyDescent="0.2"/>
  <cols>
    <col min="1" max="1" width="9.140625" style="14"/>
    <col min="2" max="2" width="14" style="12" customWidth="1"/>
    <col min="3" max="3" width="74.42578125" style="13" customWidth="1"/>
    <col min="4" max="4" width="53.5703125" style="14" customWidth="1"/>
    <col min="5" max="5" width="42.42578125" style="14" customWidth="1"/>
    <col min="6" max="6" width="37.5703125" style="14" customWidth="1"/>
    <col min="7" max="16384" width="9.140625" style="14"/>
  </cols>
  <sheetData>
    <row r="1" spans="2:7" ht="13.5" thickBot="1" x14ac:dyDescent="0.25">
      <c r="B1" s="15"/>
      <c r="D1" s="161"/>
      <c r="E1" s="161"/>
      <c r="F1" s="161"/>
    </row>
    <row r="2" spans="2:7" s="17" customFormat="1" ht="21" customHeight="1" thickBot="1" x14ac:dyDescent="0.25">
      <c r="B2" s="136" t="s">
        <v>165</v>
      </c>
      <c r="C2" s="137"/>
      <c r="D2" s="160" t="s">
        <v>180</v>
      </c>
      <c r="E2" s="187"/>
      <c r="F2" s="167"/>
    </row>
    <row r="3" spans="2:7" ht="13.5" thickBot="1" x14ac:dyDescent="0.25">
      <c r="D3" s="161"/>
      <c r="E3" s="161"/>
      <c r="F3" s="168"/>
    </row>
    <row r="4" spans="2:7" ht="30.75" customHeight="1" thickBot="1" x14ac:dyDescent="0.25">
      <c r="B4" s="138" t="s">
        <v>64</v>
      </c>
      <c r="C4" s="138"/>
      <c r="D4" s="188"/>
      <c r="E4" s="189"/>
      <c r="F4" s="169"/>
      <c r="G4" s="16"/>
    </row>
    <row r="5" spans="2:7" ht="30.75" customHeight="1" thickBot="1" x14ac:dyDescent="0.25">
      <c r="B5" s="139" t="s">
        <v>181</v>
      </c>
      <c r="C5" s="140"/>
      <c r="D5" s="190">
        <f>'Konfiguracija Blok1'!D21</f>
        <v>162</v>
      </c>
      <c r="E5" s="190">
        <f>'Konfiguracija Blok1'!D22</f>
        <v>34</v>
      </c>
      <c r="F5" s="169"/>
      <c r="G5" s="16"/>
    </row>
    <row r="6" spans="2:7" ht="30.75" customHeight="1" thickBot="1" x14ac:dyDescent="0.25">
      <c r="B6" s="138" t="s">
        <v>78</v>
      </c>
      <c r="C6" s="138"/>
      <c r="D6" s="191"/>
      <c r="E6" s="192"/>
      <c r="F6" s="171"/>
    </row>
    <row r="7" spans="2:7" ht="30.75" customHeight="1" thickBot="1" x14ac:dyDescent="0.25">
      <c r="B7" s="138" t="s">
        <v>79</v>
      </c>
      <c r="C7" s="138"/>
      <c r="D7" s="191"/>
      <c r="E7" s="192"/>
      <c r="F7" s="171"/>
    </row>
    <row r="8" spans="2:7" s="16" customFormat="1" x14ac:dyDescent="0.2">
      <c r="B8" s="15"/>
      <c r="C8" s="18"/>
      <c r="D8" s="161"/>
      <c r="E8" s="161"/>
      <c r="F8" s="161"/>
    </row>
    <row r="9" spans="2:7" s="16" customFormat="1" ht="13.5" thickBot="1" x14ac:dyDescent="0.25">
      <c r="B9" s="15"/>
      <c r="C9" s="13"/>
      <c r="D9" s="161"/>
      <c r="E9" s="161"/>
      <c r="F9" s="161"/>
    </row>
    <row r="10" spans="2:7" ht="30.75" customHeight="1" thickBot="1" x14ac:dyDescent="0.25">
      <c r="B10" s="19" t="s">
        <v>65</v>
      </c>
      <c r="C10" s="20" t="s">
        <v>66</v>
      </c>
      <c r="D10" s="172" t="s">
        <v>67</v>
      </c>
      <c r="E10" s="172"/>
      <c r="F10" s="173" t="s">
        <v>68</v>
      </c>
    </row>
    <row r="11" spans="2:7" ht="13.5" thickBot="1" x14ac:dyDescent="0.25">
      <c r="B11" s="26">
        <v>1</v>
      </c>
      <c r="C11" s="27">
        <v>2</v>
      </c>
      <c r="D11" s="174">
        <v>3</v>
      </c>
      <c r="E11" s="174"/>
      <c r="F11" s="174">
        <v>4</v>
      </c>
    </row>
    <row r="12" spans="2:7" ht="38.25" x14ac:dyDescent="0.2">
      <c r="B12" s="28" t="s">
        <v>69</v>
      </c>
      <c r="C12" s="29" t="s">
        <v>182</v>
      </c>
      <c r="D12" s="175"/>
      <c r="E12" s="175"/>
      <c r="F12" s="176"/>
    </row>
    <row r="13" spans="2:7" ht="21.75" customHeight="1" x14ac:dyDescent="0.2">
      <c r="B13" s="30" t="s">
        <v>70</v>
      </c>
      <c r="C13" s="31" t="s">
        <v>80</v>
      </c>
      <c r="D13" s="177"/>
      <c r="E13" s="193"/>
      <c r="F13" s="178"/>
    </row>
    <row r="14" spans="2:7" x14ac:dyDescent="0.2">
      <c r="B14" s="30" t="s">
        <v>71</v>
      </c>
      <c r="C14" s="22" t="s">
        <v>72</v>
      </c>
      <c r="D14" s="179"/>
      <c r="E14" s="194"/>
      <c r="F14" s="180"/>
    </row>
    <row r="15" spans="2:7" ht="38.25" x14ac:dyDescent="0.2">
      <c r="B15" s="82"/>
      <c r="C15" s="87" t="s">
        <v>285</v>
      </c>
      <c r="D15" s="195"/>
      <c r="E15" s="155"/>
      <c r="F15" s="196"/>
    </row>
    <row r="16" spans="2:7" ht="25.5" x14ac:dyDescent="0.2">
      <c r="B16" s="134"/>
      <c r="C16" s="41" t="s">
        <v>286</v>
      </c>
      <c r="D16" s="148"/>
      <c r="E16" s="148"/>
      <c r="F16" s="148"/>
    </row>
    <row r="17" spans="2:6" x14ac:dyDescent="0.2">
      <c r="B17" s="135"/>
      <c r="C17" s="33" t="s">
        <v>183</v>
      </c>
      <c r="D17" s="148"/>
      <c r="E17" s="148"/>
      <c r="F17" s="148"/>
    </row>
    <row r="18" spans="2:6" x14ac:dyDescent="0.2">
      <c r="B18" s="135"/>
      <c r="C18" s="33" t="s">
        <v>184</v>
      </c>
      <c r="D18" s="148"/>
      <c r="E18" s="148"/>
      <c r="F18" s="148"/>
    </row>
    <row r="19" spans="2:6" x14ac:dyDescent="0.2">
      <c r="B19" s="135"/>
      <c r="C19" s="33" t="s">
        <v>185</v>
      </c>
      <c r="D19" s="148"/>
      <c r="E19" s="148"/>
      <c r="F19" s="148"/>
    </row>
    <row r="20" spans="2:6" x14ac:dyDescent="0.2">
      <c r="B20" s="135"/>
      <c r="C20" s="33" t="s">
        <v>187</v>
      </c>
      <c r="D20" s="149"/>
      <c r="E20" s="149"/>
      <c r="F20" s="148"/>
    </row>
    <row r="21" spans="2:6" ht="38.25" x14ac:dyDescent="0.2">
      <c r="B21" s="135"/>
      <c r="C21" s="33" t="s">
        <v>186</v>
      </c>
      <c r="D21" s="149"/>
      <c r="E21" s="149"/>
      <c r="F21" s="148"/>
    </row>
    <row r="22" spans="2:6" ht="362.25" customHeight="1" x14ac:dyDescent="0.2">
      <c r="B22" s="135"/>
      <c r="C22" s="34"/>
      <c r="D22" s="149"/>
      <c r="E22" s="149"/>
      <c r="F22" s="148"/>
    </row>
    <row r="23" spans="2:6" ht="38.25" x14ac:dyDescent="0.2">
      <c r="B23" s="55"/>
      <c r="C23" s="81" t="s">
        <v>188</v>
      </c>
      <c r="D23" s="149"/>
      <c r="E23" s="149"/>
      <c r="F23" s="148"/>
    </row>
    <row r="24" spans="2:6" ht="409.5" customHeight="1" x14ac:dyDescent="0.2">
      <c r="B24" s="55"/>
      <c r="C24" s="34"/>
      <c r="D24" s="149"/>
      <c r="E24" s="149"/>
      <c r="F24" s="148"/>
    </row>
    <row r="25" spans="2:6" x14ac:dyDescent="0.2">
      <c r="B25" s="55"/>
      <c r="C25" s="34" t="s">
        <v>189</v>
      </c>
      <c r="D25" s="149"/>
      <c r="E25" s="149"/>
      <c r="F25" s="148"/>
    </row>
    <row r="26" spans="2:6" ht="384.75" customHeight="1" x14ac:dyDescent="0.2">
      <c r="B26" s="55"/>
      <c r="C26" s="34"/>
      <c r="D26" s="149"/>
      <c r="E26" s="149"/>
      <c r="F26" s="148"/>
    </row>
    <row r="27" spans="2:6" x14ac:dyDescent="0.2">
      <c r="B27" s="55"/>
      <c r="C27" s="34" t="s">
        <v>227</v>
      </c>
      <c r="D27" s="149"/>
      <c r="E27" s="149"/>
      <c r="F27" s="148"/>
    </row>
    <row r="28" spans="2:6" x14ac:dyDescent="0.2">
      <c r="B28" s="30" t="s">
        <v>73</v>
      </c>
      <c r="C28" s="22" t="s">
        <v>88</v>
      </c>
      <c r="D28" s="152"/>
      <c r="E28" s="152"/>
      <c r="F28" s="153"/>
    </row>
    <row r="29" spans="2:6" x14ac:dyDescent="0.2">
      <c r="B29" s="131"/>
      <c r="C29" s="23" t="s">
        <v>96</v>
      </c>
      <c r="D29" s="149"/>
      <c r="E29" s="149"/>
      <c r="F29" s="148"/>
    </row>
    <row r="30" spans="2:6" x14ac:dyDescent="0.2">
      <c r="B30" s="132"/>
      <c r="C30" s="23" t="s">
        <v>97</v>
      </c>
      <c r="D30" s="149"/>
      <c r="E30" s="149"/>
      <c r="F30" s="148"/>
    </row>
    <row r="31" spans="2:6" x14ac:dyDescent="0.2">
      <c r="B31" s="56"/>
      <c r="C31" s="23" t="s">
        <v>98</v>
      </c>
      <c r="D31" s="149"/>
      <c r="E31" s="149"/>
      <c r="F31" s="148"/>
    </row>
    <row r="32" spans="2:6" ht="12.75" customHeight="1" x14ac:dyDescent="0.2">
      <c r="B32" s="30" t="s">
        <v>74</v>
      </c>
      <c r="C32" s="22" t="s">
        <v>75</v>
      </c>
      <c r="D32" s="154"/>
      <c r="E32" s="197"/>
      <c r="F32" s="197"/>
    </row>
    <row r="33" spans="1:6" ht="25.5" x14ac:dyDescent="0.2">
      <c r="B33" s="102"/>
      <c r="C33" s="23" t="s">
        <v>289</v>
      </c>
      <c r="D33" s="155"/>
      <c r="E33" s="148"/>
      <c r="F33" s="198"/>
    </row>
    <row r="34" spans="1:6" x14ac:dyDescent="0.2">
      <c r="B34" s="24" t="s">
        <v>76</v>
      </c>
      <c r="C34" s="25" t="s">
        <v>77</v>
      </c>
      <c r="D34" s="157"/>
      <c r="E34" s="151"/>
      <c r="F34" s="197"/>
    </row>
    <row r="35" spans="1:6" s="39" customFormat="1" ht="28.5" customHeight="1" x14ac:dyDescent="0.2">
      <c r="B35" s="145"/>
      <c r="C35" s="95" t="s">
        <v>263</v>
      </c>
      <c r="D35" s="158"/>
      <c r="E35" s="181"/>
      <c r="F35" s="198"/>
    </row>
    <row r="36" spans="1:6" s="39" customFormat="1" x14ac:dyDescent="0.2">
      <c r="B36" s="145"/>
      <c r="C36" s="97" t="s">
        <v>89</v>
      </c>
      <c r="D36" s="159"/>
      <c r="E36" s="182"/>
      <c r="F36" s="198"/>
    </row>
    <row r="37" spans="1:6" x14ac:dyDescent="0.2">
      <c r="B37" s="14"/>
      <c r="C37" s="14"/>
    </row>
    <row r="38" spans="1:6" x14ac:dyDescent="0.2">
      <c r="B38" s="14"/>
      <c r="C38" s="14"/>
    </row>
    <row r="39" spans="1:6" x14ac:dyDescent="0.2">
      <c r="B39" s="14"/>
      <c r="C39" s="14"/>
    </row>
    <row r="40" spans="1:6" x14ac:dyDescent="0.2">
      <c r="B40" s="14"/>
      <c r="C40" s="14"/>
    </row>
    <row r="41" spans="1:6" ht="27" customHeight="1" x14ac:dyDescent="0.2">
      <c r="A41" s="40"/>
      <c r="B41" s="146" t="s">
        <v>90</v>
      </c>
      <c r="C41" s="146"/>
      <c r="D41" s="146"/>
      <c r="E41" s="41"/>
      <c r="F41" s="40"/>
    </row>
    <row r="42" spans="1:6" x14ac:dyDescent="0.2">
      <c r="A42" s="40"/>
      <c r="B42" s="42"/>
      <c r="C42" s="43"/>
      <c r="D42" s="40"/>
      <c r="E42" s="40"/>
      <c r="F42" s="40"/>
    </row>
    <row r="43" spans="1:6" s="44" customFormat="1" x14ac:dyDescent="0.2">
      <c r="B43" s="45"/>
      <c r="C43" s="38"/>
    </row>
    <row r="44" spans="1:6" s="44" customFormat="1" x14ac:dyDescent="0.2">
      <c r="B44" s="48"/>
      <c r="C44" s="48"/>
      <c r="D44" s="49"/>
      <c r="E44" s="49"/>
    </row>
    <row r="45" spans="1:6" s="44" customFormat="1" x14ac:dyDescent="0.2">
      <c r="B45" s="45"/>
      <c r="C45" s="38"/>
    </row>
    <row r="46" spans="1:6" s="44" customFormat="1" x14ac:dyDescent="0.2">
      <c r="B46" s="120"/>
      <c r="C46" s="120"/>
    </row>
    <row r="47" spans="1:6" s="44" customFormat="1" x14ac:dyDescent="0.2">
      <c r="B47" s="45"/>
      <c r="C47" s="38"/>
    </row>
    <row r="48" spans="1:6" s="44" customFormat="1" x14ac:dyDescent="0.2">
      <c r="B48" s="50"/>
      <c r="C48" s="50"/>
      <c r="D48" s="47"/>
      <c r="E48" s="47"/>
    </row>
    <row r="49" spans="1:5" s="44" customFormat="1" x14ac:dyDescent="0.2">
      <c r="B49" s="45"/>
      <c r="C49" s="38"/>
    </row>
    <row r="50" spans="1:5" s="44" customFormat="1" x14ac:dyDescent="0.2">
      <c r="B50" s="45"/>
      <c r="C50" s="38"/>
    </row>
    <row r="51" spans="1:5" s="44" customFormat="1" ht="11.25" customHeight="1" x14ac:dyDescent="0.2">
      <c r="A51" s="51"/>
      <c r="B51" s="52"/>
      <c r="C51" s="53"/>
      <c r="D51" s="47"/>
      <c r="E51" s="47"/>
    </row>
    <row r="52" spans="1:5" x14ac:dyDescent="0.2">
      <c r="A52" s="51"/>
      <c r="B52" s="52"/>
      <c r="C52" s="53"/>
      <c r="D52" s="40"/>
      <c r="E52" s="40"/>
    </row>
    <row r="53" spans="1:5" ht="24.75" customHeight="1" x14ac:dyDescent="0.2">
      <c r="A53" s="51"/>
      <c r="B53" s="52"/>
      <c r="C53" s="53"/>
      <c r="D53" s="40"/>
      <c r="E53" s="40"/>
    </row>
    <row r="54" spans="1:5" ht="23.25" customHeight="1" x14ac:dyDescent="0.2">
      <c r="A54" s="51"/>
      <c r="B54" s="52"/>
      <c r="C54" s="53"/>
      <c r="D54" s="40"/>
      <c r="E54" s="40"/>
    </row>
    <row r="55" spans="1:5" x14ac:dyDescent="0.2">
      <c r="A55" s="51"/>
      <c r="B55" s="52"/>
      <c r="C55" s="53"/>
      <c r="D55" s="40"/>
      <c r="E55" s="40"/>
    </row>
    <row r="56" spans="1:5" x14ac:dyDescent="0.2">
      <c r="A56" s="51"/>
      <c r="B56" s="52"/>
      <c r="C56" s="53"/>
      <c r="D56" s="40"/>
      <c r="E56" s="40"/>
    </row>
    <row r="57" spans="1:5" x14ac:dyDescent="0.2">
      <c r="A57" s="51"/>
      <c r="B57" s="51"/>
      <c r="C57" s="54"/>
    </row>
  </sheetData>
  <sheetProtection algorithmName="SHA-512" hashValue="4XV6OywZfcwtVGLHna2lqdq9oFTJR+UXNZAT4hgCPNXEzrtSpLLo5c+VP+NYaJnr6hpSL+7apUw3lzEzyC6jjw==" saltValue="P2wEyPGOlK1zPdLK6C75YA==" spinCount="100000" sheet="1" objects="1" scenarios="1"/>
  <mergeCells count="15">
    <mergeCell ref="B46:C46"/>
    <mergeCell ref="D4:E4"/>
    <mergeCell ref="D6:E6"/>
    <mergeCell ref="D7:E7"/>
    <mergeCell ref="B29:B30"/>
    <mergeCell ref="B35:B36"/>
    <mergeCell ref="B41:D41"/>
    <mergeCell ref="B5:C5"/>
    <mergeCell ref="B6:C6"/>
    <mergeCell ref="B7:C7"/>
    <mergeCell ref="B2:C2"/>
    <mergeCell ref="D13:F14"/>
    <mergeCell ref="B16:B22"/>
    <mergeCell ref="B4:C4"/>
    <mergeCell ref="D12:F12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Konfiguracija Blok1</vt:lpstr>
      <vt:lpstr>Tehnika 1.0 - 1.5</vt:lpstr>
      <vt:lpstr>Tehnika 1.6</vt:lpstr>
      <vt:lpstr>Tehnika 1.0.0</vt:lpstr>
      <vt:lpstr>Tehnika 1.0.1 - 1.0.3</vt:lpstr>
      <vt:lpstr>Tehnika 1.0.4</vt:lpstr>
      <vt:lpstr>Tehnika 1.0.5</vt:lpstr>
      <vt:lpstr>Tehnika 1.0.6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2024-02-05T13:35:15Z</dcterms:modified>
</cp:coreProperties>
</file>